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hypot\Desktop\"/>
    </mc:Choice>
  </mc:AlternateContent>
  <xr:revisionPtr revIDLastSave="0" documentId="8_{922125EA-B418-4811-8496-E039392EFA06}" xr6:coauthVersionLast="41" xr6:coauthVersionMax="41" xr10:uidLastSave="{00000000-0000-0000-0000-000000000000}"/>
  <bookViews>
    <workbookView xWindow="-120" yWindow="-120" windowWidth="20730" windowHeight="11160" tabRatio="848" firstSheet="1" activeTab="3" xr2:uid="{00000000-000D-0000-FFFF-FFFF00000000}"/>
  </bookViews>
  <sheets>
    <sheet name="Pracovní dny" sheetId="1" state="hidden" r:id="rId1"/>
    <sheet name="Příloha _7_Rekapitulace" sheetId="2" r:id="rId2"/>
    <sheet name="Příloha_8_Ceník pravid_úklidu" sheetId="3" r:id="rId3"/>
    <sheet name="Příloha_9_ceník_mimořádný_úklid" sheetId="4" r:id="rId4"/>
    <sheet name="Budova č.2" sheetId="5" r:id="rId5"/>
    <sheet name="Budova č.3" sheetId="6" r:id="rId6"/>
    <sheet name="Budova č.4" sheetId="7" r:id="rId7"/>
    <sheet name="Budova č.5" sheetId="8" r:id="rId8"/>
    <sheet name="Budova č.6" sheetId="9" r:id="rId9"/>
    <sheet name="Budova č.7" sheetId="10" r:id="rId10"/>
    <sheet name="Budova č.8" sheetId="11" r:id="rId11"/>
    <sheet name="Budova č.9" sheetId="12" r:id="rId12"/>
    <sheet name="Budova č.10" sheetId="13" r:id="rId13"/>
    <sheet name="Budova č.11" sheetId="14" r:id="rId14"/>
    <sheet name="Budova č.13" sheetId="15" r:id="rId15"/>
    <sheet name="Budova č.14" sheetId="16" r:id="rId16"/>
    <sheet name="Budova č.15" sheetId="17" r:id="rId17"/>
    <sheet name="Budova č.16" sheetId="18" r:id="rId18"/>
    <sheet name="Budova č.17" sheetId="19" r:id="rId19"/>
    <sheet name="Budova č.18" sheetId="20" r:id="rId20"/>
    <sheet name="Budova č.19" sheetId="21" r:id="rId21"/>
    <sheet name="Budova č.25" sheetId="22" r:id="rId22"/>
    <sheet name="Budova č.27" sheetId="23" r:id="rId23"/>
    <sheet name="Budova č.28" sheetId="24" r:id="rId24"/>
    <sheet name="Budova č.30" sheetId="25" r:id="rId25"/>
    <sheet name="Budova č.40" sheetId="26" r:id="rId26"/>
    <sheet name="Budova č.47" sheetId="27" r:id="rId27"/>
    <sheet name="Vysvětlivky" sheetId="28" r:id="rId28"/>
  </sheets>
  <definedNames>
    <definedName name="Z_43D2E0AF_3292_4269_808A_730566C1D776_.wvu.Cols" localSheetId="12" hidden="1">'Budova č.10'!$AE:$AE</definedName>
    <definedName name="Z_43D2E0AF_3292_4269_808A_730566C1D776_.wvu.Cols" localSheetId="13" hidden="1">'Budova č.11'!$AE:$AE</definedName>
    <definedName name="Z_43D2E0AF_3292_4269_808A_730566C1D776_.wvu.Cols" localSheetId="14" hidden="1">'Budova č.13'!$AE:$AE</definedName>
    <definedName name="Z_43D2E0AF_3292_4269_808A_730566C1D776_.wvu.Cols" localSheetId="15" hidden="1">'Budova č.14'!$AE:$AE</definedName>
    <definedName name="Z_43D2E0AF_3292_4269_808A_730566C1D776_.wvu.Cols" localSheetId="16" hidden="1">'Budova č.15'!$AE:$AE</definedName>
    <definedName name="Z_43D2E0AF_3292_4269_808A_730566C1D776_.wvu.Cols" localSheetId="17" hidden="1">'Budova č.16'!$AE:$AE</definedName>
    <definedName name="Z_43D2E0AF_3292_4269_808A_730566C1D776_.wvu.Cols" localSheetId="18" hidden="1">'Budova č.17'!$AE:$AE</definedName>
    <definedName name="Z_43D2E0AF_3292_4269_808A_730566C1D776_.wvu.Cols" localSheetId="19" hidden="1">'Budova č.18'!$AE:$AE</definedName>
    <definedName name="Z_43D2E0AF_3292_4269_808A_730566C1D776_.wvu.Cols" localSheetId="20" hidden="1">'Budova č.19'!$AE:$AE</definedName>
    <definedName name="Z_43D2E0AF_3292_4269_808A_730566C1D776_.wvu.Cols" localSheetId="4" hidden="1">'Budova č.2'!$AE:$AE</definedName>
    <definedName name="Z_43D2E0AF_3292_4269_808A_730566C1D776_.wvu.Cols" localSheetId="21" hidden="1">'Budova č.25'!$AE:$AE</definedName>
    <definedName name="Z_43D2E0AF_3292_4269_808A_730566C1D776_.wvu.Cols" localSheetId="22" hidden="1">'Budova č.27'!$AE:$AE</definedName>
    <definedName name="Z_43D2E0AF_3292_4269_808A_730566C1D776_.wvu.Cols" localSheetId="23" hidden="1">'Budova č.28'!$AE:$AE</definedName>
    <definedName name="Z_43D2E0AF_3292_4269_808A_730566C1D776_.wvu.Cols" localSheetId="5" hidden="1">'Budova č.3'!$AE:$AE</definedName>
    <definedName name="Z_43D2E0AF_3292_4269_808A_730566C1D776_.wvu.Cols" localSheetId="24" hidden="1">'Budova č.30'!$AE:$AE</definedName>
    <definedName name="Z_43D2E0AF_3292_4269_808A_730566C1D776_.wvu.Cols" localSheetId="6" hidden="1">'Budova č.4'!$AE:$AE</definedName>
    <definedName name="Z_43D2E0AF_3292_4269_808A_730566C1D776_.wvu.Cols" localSheetId="25" hidden="1">'Budova č.40'!$AE:$AE</definedName>
    <definedName name="Z_43D2E0AF_3292_4269_808A_730566C1D776_.wvu.Cols" localSheetId="26" hidden="1">'Budova č.47'!$AE:$AE</definedName>
    <definedName name="Z_43D2E0AF_3292_4269_808A_730566C1D776_.wvu.Cols" localSheetId="7" hidden="1">'Budova č.5'!$AE:$AE</definedName>
    <definedName name="Z_43D2E0AF_3292_4269_808A_730566C1D776_.wvu.Cols" localSheetId="8" hidden="1">'Budova č.6'!$AE:$AE</definedName>
    <definedName name="Z_43D2E0AF_3292_4269_808A_730566C1D776_.wvu.Cols" localSheetId="9" hidden="1">'Budova č.7'!$AE:$AE</definedName>
    <definedName name="Z_43D2E0AF_3292_4269_808A_730566C1D776_.wvu.Cols" localSheetId="10" hidden="1">'Budova č.8'!$AE:$AE</definedName>
    <definedName name="Z_43D2E0AF_3292_4269_808A_730566C1D776_.wvu.Cols" localSheetId="11" hidden="1">'Budova č.9'!$AE:$AE</definedName>
    <definedName name="Z_83F77679_2C3A_44B9_9565_D9291B8FF913_.wvu.Cols" localSheetId="12" hidden="1">'Budova č.10'!$AE:$AE</definedName>
    <definedName name="Z_83F77679_2C3A_44B9_9565_D9291B8FF913_.wvu.Cols" localSheetId="13" hidden="1">'Budova č.11'!$AE:$AE</definedName>
    <definedName name="Z_83F77679_2C3A_44B9_9565_D9291B8FF913_.wvu.Cols" localSheetId="14" hidden="1">'Budova č.13'!$AE:$AE</definedName>
    <definedName name="Z_83F77679_2C3A_44B9_9565_D9291B8FF913_.wvu.Cols" localSheetId="15" hidden="1">'Budova č.14'!$AE:$AE</definedName>
    <definedName name="Z_83F77679_2C3A_44B9_9565_D9291B8FF913_.wvu.Cols" localSheetId="16" hidden="1">'Budova č.15'!$AE:$AE</definedName>
    <definedName name="Z_83F77679_2C3A_44B9_9565_D9291B8FF913_.wvu.Cols" localSheetId="17" hidden="1">'Budova č.16'!$AE:$AE</definedName>
    <definedName name="Z_83F77679_2C3A_44B9_9565_D9291B8FF913_.wvu.Cols" localSheetId="18" hidden="1">'Budova č.17'!$AE:$AE</definedName>
    <definedName name="Z_83F77679_2C3A_44B9_9565_D9291B8FF913_.wvu.Cols" localSheetId="19" hidden="1">'Budova č.18'!$AE:$AE</definedName>
    <definedName name="Z_83F77679_2C3A_44B9_9565_D9291B8FF913_.wvu.Cols" localSheetId="20" hidden="1">'Budova č.19'!$AE:$AE</definedName>
    <definedName name="Z_83F77679_2C3A_44B9_9565_D9291B8FF913_.wvu.Cols" localSheetId="4" hidden="1">'Budova č.2'!$AE:$AE</definedName>
    <definedName name="Z_83F77679_2C3A_44B9_9565_D9291B8FF913_.wvu.Cols" localSheetId="21" hidden="1">'Budova č.25'!$AE:$AE</definedName>
    <definedName name="Z_83F77679_2C3A_44B9_9565_D9291B8FF913_.wvu.Cols" localSheetId="22" hidden="1">'Budova č.27'!$AE:$AE</definedName>
    <definedName name="Z_83F77679_2C3A_44B9_9565_D9291B8FF913_.wvu.Cols" localSheetId="23" hidden="1">'Budova č.28'!$AE:$AE</definedName>
    <definedName name="Z_83F77679_2C3A_44B9_9565_D9291B8FF913_.wvu.Cols" localSheetId="5" hidden="1">'Budova č.3'!$AE:$AE</definedName>
    <definedName name="Z_83F77679_2C3A_44B9_9565_D9291B8FF913_.wvu.Cols" localSheetId="24" hidden="1">'Budova č.30'!$AE:$AE</definedName>
    <definedName name="Z_83F77679_2C3A_44B9_9565_D9291B8FF913_.wvu.Cols" localSheetId="6" hidden="1">'Budova č.4'!$AE:$AE</definedName>
    <definedName name="Z_83F77679_2C3A_44B9_9565_D9291B8FF913_.wvu.Cols" localSheetId="25" hidden="1">'Budova č.40'!$AE:$AE</definedName>
    <definedName name="Z_83F77679_2C3A_44B9_9565_D9291B8FF913_.wvu.Cols" localSheetId="26" hidden="1">'Budova č.47'!$AE:$AE</definedName>
    <definedName name="Z_83F77679_2C3A_44B9_9565_D9291B8FF913_.wvu.Cols" localSheetId="7" hidden="1">'Budova č.5'!$AE:$AE</definedName>
    <definedName name="Z_83F77679_2C3A_44B9_9565_D9291B8FF913_.wvu.Cols" localSheetId="8" hidden="1">'Budova č.6'!$AE:$AE</definedName>
    <definedName name="Z_83F77679_2C3A_44B9_9565_D9291B8FF913_.wvu.Cols" localSheetId="9" hidden="1">'Budova č.7'!$AE:$AE</definedName>
    <definedName name="Z_83F77679_2C3A_44B9_9565_D9291B8FF913_.wvu.Cols" localSheetId="10" hidden="1">'Budova č.8'!$AE:$AE</definedName>
    <definedName name="Z_83F77679_2C3A_44B9_9565_D9291B8FF913_.wvu.Cols" localSheetId="11" hidden="1">'Budova č.9'!$AE:$AE</definedName>
  </definedNames>
  <calcPr calcId="181029"/>
  <customWorkbookViews>
    <customWorkbookView name="Jan Blaha – osobní zobrazení" guid="{83F77679-2C3A-44B9-9565-D9291B8FF913}" mergeInterval="0" personalView="1" maximized="1" xWindow="1912" yWindow="-8" windowWidth="1936" windowHeight="1096" tabRatio="848" activeSheetId="16"/>
    <customWorkbookView name="Hana Blahová – osobní zobrazení" guid="{43D2E0AF-3292-4269-808A-730566C1D776}" mergeInterval="0" personalView="1" maximized="1" xWindow="-8" yWindow="-8" windowWidth="1382" windowHeight="744" tabRatio="848" activeSheetId="16"/>
  </customWorkbookView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596" i="23" l="1"/>
  <c r="E323" i="19"/>
  <c r="E161" i="16"/>
  <c r="E145" i="9"/>
  <c r="E132" i="8"/>
  <c r="E553" i="6"/>
  <c r="E387" i="5"/>
  <c r="AF160" i="23" l="1"/>
  <c r="AG160" i="23" s="1"/>
  <c r="AH160" i="23" s="1"/>
  <c r="AF159" i="23"/>
  <c r="AG159" i="23" s="1"/>
  <c r="AH159" i="23" s="1"/>
  <c r="R160" i="23"/>
  <c r="R159" i="23"/>
  <c r="H159" i="23"/>
  <c r="D33" i="2" l="1"/>
  <c r="D32" i="2"/>
  <c r="D31" i="2"/>
  <c r="D30" i="2"/>
  <c r="D27" i="2"/>
  <c r="D26" i="2"/>
  <c r="D24" i="2"/>
  <c r="D23" i="2"/>
  <c r="D21" i="2"/>
  <c r="D20" i="2"/>
  <c r="D19" i="2"/>
  <c r="D18" i="2"/>
  <c r="D17" i="2"/>
  <c r="D16" i="2"/>
  <c r="N9" i="4" l="1"/>
  <c r="J12" i="4"/>
  <c r="J11" i="4"/>
  <c r="J10" i="4"/>
  <c r="I12" i="4"/>
  <c r="I11" i="4"/>
  <c r="I10" i="4"/>
  <c r="M9" i="4"/>
  <c r="AF9" i="16" l="1"/>
  <c r="H9" i="16"/>
  <c r="AF217" i="27" l="1"/>
  <c r="AG217" i="27" s="1"/>
  <c r="AH217" i="27" s="1"/>
  <c r="AF213" i="27"/>
  <c r="AG213" i="27" s="1"/>
  <c r="AH213" i="27" s="1"/>
  <c r="AF212" i="27"/>
  <c r="AG212" i="27" s="1"/>
  <c r="AH212" i="27" s="1"/>
  <c r="AF210" i="27"/>
  <c r="AG210" i="27" s="1"/>
  <c r="AH210" i="27" s="1"/>
  <c r="AF209" i="27"/>
  <c r="AG209" i="27" s="1"/>
  <c r="AH209" i="27" s="1"/>
  <c r="AF208" i="27"/>
  <c r="AG208" i="27" s="1"/>
  <c r="AH208" i="27" s="1"/>
  <c r="AF204" i="27"/>
  <c r="AG204" i="27" s="1"/>
  <c r="AH204" i="27" s="1"/>
  <c r="AF203" i="27"/>
  <c r="AG203" i="27" s="1"/>
  <c r="AH203" i="27" s="1"/>
  <c r="AF201" i="27"/>
  <c r="AG201" i="27" s="1"/>
  <c r="AH201" i="27" s="1"/>
  <c r="AF200" i="27"/>
  <c r="AG200" i="27" s="1"/>
  <c r="AH200" i="27" s="1"/>
  <c r="AF196" i="27"/>
  <c r="AG196" i="27" s="1"/>
  <c r="AH196" i="27" s="1"/>
  <c r="AF195" i="27"/>
  <c r="AG195" i="27" s="1"/>
  <c r="AH195" i="27" s="1"/>
  <c r="AF193" i="27"/>
  <c r="AG193" i="27" s="1"/>
  <c r="AH193" i="27" s="1"/>
  <c r="AF192" i="27"/>
  <c r="AG192" i="27" s="1"/>
  <c r="AH192" i="27" s="1"/>
  <c r="AF188" i="27"/>
  <c r="AG188" i="27" s="1"/>
  <c r="AH188" i="27" s="1"/>
  <c r="AF187" i="27"/>
  <c r="AG187" i="27" s="1"/>
  <c r="AH187" i="27" s="1"/>
  <c r="AF184" i="27"/>
  <c r="AG184" i="27" s="1"/>
  <c r="AH184" i="27" s="1"/>
  <c r="AF183" i="27"/>
  <c r="AG183" i="27" s="1"/>
  <c r="AH183" i="27" s="1"/>
  <c r="AF182" i="27"/>
  <c r="AG182" i="27" s="1"/>
  <c r="AH182" i="27" s="1"/>
  <c r="AF181" i="27"/>
  <c r="AG181" i="27" s="1"/>
  <c r="AH181" i="27" s="1"/>
  <c r="AF180" i="27"/>
  <c r="AG180" i="27" s="1"/>
  <c r="AH180" i="27" s="1"/>
  <c r="AF174" i="27"/>
  <c r="AG174" i="27" s="1"/>
  <c r="AH174" i="27" s="1"/>
  <c r="AF170" i="27"/>
  <c r="AG170" i="27" s="1"/>
  <c r="AH170" i="27" s="1"/>
  <c r="AF166" i="27"/>
  <c r="AG166" i="27" s="1"/>
  <c r="AH166" i="27" s="1"/>
  <c r="AF165" i="27"/>
  <c r="AG165" i="27" s="1"/>
  <c r="AH165" i="27" s="1"/>
  <c r="AF163" i="27"/>
  <c r="AG163" i="27" s="1"/>
  <c r="AH163" i="27" s="1"/>
  <c r="AF162" i="27"/>
  <c r="AG162" i="27" s="1"/>
  <c r="AH162" i="27" s="1"/>
  <c r="AF161" i="27"/>
  <c r="AG161" i="27" s="1"/>
  <c r="AH161" i="27" s="1"/>
  <c r="AF157" i="27"/>
  <c r="AG157" i="27" s="1"/>
  <c r="AH157" i="27" s="1"/>
  <c r="AF156" i="27"/>
  <c r="AG156" i="27" s="1"/>
  <c r="AH156" i="27" s="1"/>
  <c r="AF154" i="27"/>
  <c r="AG154" i="27" s="1"/>
  <c r="AH154" i="27" s="1"/>
  <c r="AF153" i="27"/>
  <c r="AG153" i="27" s="1"/>
  <c r="AH153" i="27" s="1"/>
  <c r="AF149" i="27"/>
  <c r="AG149" i="27" s="1"/>
  <c r="AH149" i="27" s="1"/>
  <c r="AF148" i="27"/>
  <c r="AG148" i="27" s="1"/>
  <c r="AH148" i="27" s="1"/>
  <c r="AF146" i="27"/>
  <c r="AG146" i="27" s="1"/>
  <c r="AH146" i="27" s="1"/>
  <c r="AF145" i="27"/>
  <c r="AG145" i="27" s="1"/>
  <c r="AH145" i="27" s="1"/>
  <c r="AF141" i="27"/>
  <c r="AG141" i="27" s="1"/>
  <c r="AH141" i="27" s="1"/>
  <c r="AF140" i="27"/>
  <c r="AG140" i="27" s="1"/>
  <c r="AH140" i="27" s="1"/>
  <c r="AF137" i="27"/>
  <c r="AG137" i="27" s="1"/>
  <c r="AH137" i="27" s="1"/>
  <c r="AF136" i="27"/>
  <c r="AG136" i="27" s="1"/>
  <c r="AH136" i="27" s="1"/>
  <c r="AF135" i="27"/>
  <c r="AG135" i="27" s="1"/>
  <c r="AH135" i="27" s="1"/>
  <c r="AF134" i="27"/>
  <c r="AG134" i="27" s="1"/>
  <c r="AH134" i="27" s="1"/>
  <c r="AF128" i="27"/>
  <c r="AG128" i="27" s="1"/>
  <c r="AH128" i="27" s="1"/>
  <c r="AF123" i="27"/>
  <c r="AG123" i="27" s="1"/>
  <c r="AH123" i="27" s="1"/>
  <c r="AF119" i="27"/>
  <c r="AG119" i="27" s="1"/>
  <c r="AH119" i="27" s="1"/>
  <c r="AF118" i="27"/>
  <c r="AG118" i="27" s="1"/>
  <c r="AH118" i="27" s="1"/>
  <c r="AF116" i="27"/>
  <c r="AG116" i="27" s="1"/>
  <c r="AH116" i="27" s="1"/>
  <c r="AF115" i="27"/>
  <c r="AG115" i="27" s="1"/>
  <c r="AH115" i="27" s="1"/>
  <c r="AF114" i="27"/>
  <c r="AG114" i="27" s="1"/>
  <c r="AH114" i="27" s="1"/>
  <c r="AF110" i="27"/>
  <c r="AG110" i="27" s="1"/>
  <c r="AH110" i="27" s="1"/>
  <c r="AF109" i="27"/>
  <c r="AG109" i="27" s="1"/>
  <c r="AH109" i="27" s="1"/>
  <c r="AF106" i="27"/>
  <c r="AG106" i="27" s="1"/>
  <c r="AH106" i="27" s="1"/>
  <c r="AF105" i="27"/>
  <c r="AG105" i="27" s="1"/>
  <c r="AH105" i="27" s="1"/>
  <c r="AF103" i="27"/>
  <c r="AG103" i="27" s="1"/>
  <c r="AH103" i="27" s="1"/>
  <c r="AF102" i="27"/>
  <c r="AG102" i="27" s="1"/>
  <c r="AH102" i="27" s="1"/>
  <c r="AF99" i="27"/>
  <c r="AG99" i="27" s="1"/>
  <c r="AH99" i="27" s="1"/>
  <c r="AF98" i="27"/>
  <c r="AG98" i="27" s="1"/>
  <c r="AH98" i="27" s="1"/>
  <c r="AF94" i="27"/>
  <c r="AG94" i="27" s="1"/>
  <c r="AH94" i="27" s="1"/>
  <c r="AF93" i="27"/>
  <c r="AG93" i="27" s="1"/>
  <c r="AH93" i="27" s="1"/>
  <c r="AF91" i="27"/>
  <c r="AG91" i="27" s="1"/>
  <c r="AH91" i="27" s="1"/>
  <c r="AF90" i="27"/>
  <c r="AG90" i="27" s="1"/>
  <c r="AH90" i="27" s="1"/>
  <c r="AF86" i="27"/>
  <c r="AG86" i="27" s="1"/>
  <c r="AH86" i="27" s="1"/>
  <c r="AF85" i="27"/>
  <c r="AG85" i="27" s="1"/>
  <c r="AH85" i="27" s="1"/>
  <c r="AF82" i="27"/>
  <c r="AG82" i="27" s="1"/>
  <c r="AH82" i="27" s="1"/>
  <c r="AF81" i="27"/>
  <c r="AG81" i="27" s="1"/>
  <c r="AH81" i="27" s="1"/>
  <c r="AF80" i="27"/>
  <c r="AG80" i="27" s="1"/>
  <c r="AH80" i="27" s="1"/>
  <c r="AF79" i="27"/>
  <c r="AG79" i="27" s="1"/>
  <c r="AH79" i="27" s="1"/>
  <c r="AF78" i="27"/>
  <c r="AG78" i="27" s="1"/>
  <c r="AH78" i="27" s="1"/>
  <c r="AF72" i="27"/>
  <c r="AG72" i="27" s="1"/>
  <c r="AH72" i="27" s="1"/>
  <c r="AF69" i="27"/>
  <c r="AG69" i="27" s="1"/>
  <c r="AH69" i="27" s="1"/>
  <c r="AF68" i="27"/>
  <c r="AG68" i="27" s="1"/>
  <c r="AH68" i="27" s="1"/>
  <c r="AF67" i="27"/>
  <c r="AG67" i="27" s="1"/>
  <c r="AH67" i="27" s="1"/>
  <c r="AF66" i="27"/>
  <c r="AG66" i="27" s="1"/>
  <c r="AH66" i="27" s="1"/>
  <c r="AF65" i="27"/>
  <c r="AG65" i="27" s="1"/>
  <c r="AH65" i="27" s="1"/>
  <c r="AF64" i="27"/>
  <c r="AG64" i="27" s="1"/>
  <c r="AH64" i="27" s="1"/>
  <c r="AF51" i="27"/>
  <c r="AG51" i="27" s="1"/>
  <c r="AH51" i="27" s="1"/>
  <c r="AF50" i="27"/>
  <c r="AG50" i="27" s="1"/>
  <c r="AH50" i="27" s="1"/>
  <c r="AF49" i="27"/>
  <c r="AG49" i="27" s="1"/>
  <c r="AH49" i="27" s="1"/>
  <c r="AF48" i="27"/>
  <c r="AG48" i="27" s="1"/>
  <c r="AH48" i="27" s="1"/>
  <c r="AF47" i="27"/>
  <c r="AG47" i="27" s="1"/>
  <c r="AH47" i="27" s="1"/>
  <c r="AF46" i="27"/>
  <c r="AG46" i="27" s="1"/>
  <c r="AH46" i="27" s="1"/>
  <c r="AF45" i="27"/>
  <c r="AG45" i="27" s="1"/>
  <c r="AH45" i="27" s="1"/>
  <c r="AF13" i="27"/>
  <c r="AG13" i="27" s="1"/>
  <c r="AH13" i="27" s="1"/>
  <c r="AF219" i="27"/>
  <c r="AF218" i="27"/>
  <c r="AF216" i="27"/>
  <c r="AF215" i="27"/>
  <c r="AF214" i="27"/>
  <c r="AF211" i="27"/>
  <c r="AF207" i="27"/>
  <c r="AF206" i="27"/>
  <c r="AF205" i="27"/>
  <c r="AF202" i="27"/>
  <c r="AF199" i="27"/>
  <c r="AF198" i="27"/>
  <c r="AF197" i="27"/>
  <c r="AF194" i="27"/>
  <c r="AF191" i="27"/>
  <c r="AF190" i="27"/>
  <c r="AF189" i="27"/>
  <c r="AF186" i="27"/>
  <c r="AF185" i="27"/>
  <c r="AF179" i="27"/>
  <c r="AF178" i="27"/>
  <c r="AF177" i="27"/>
  <c r="AF176" i="27"/>
  <c r="AF175" i="27"/>
  <c r="AF173" i="27"/>
  <c r="AF171" i="27"/>
  <c r="AF169" i="27"/>
  <c r="AF168" i="27"/>
  <c r="AF167" i="27"/>
  <c r="AF164" i="27"/>
  <c r="AF160" i="27"/>
  <c r="AF159" i="27"/>
  <c r="AF158" i="27"/>
  <c r="AF155" i="27"/>
  <c r="AF152" i="27"/>
  <c r="AF151" i="27"/>
  <c r="AF150" i="27"/>
  <c r="AF147" i="27"/>
  <c r="AF144" i="27"/>
  <c r="AF143" i="27"/>
  <c r="AF142" i="27"/>
  <c r="AF139" i="27"/>
  <c r="AF138" i="27"/>
  <c r="AF133" i="27"/>
  <c r="AF132" i="27"/>
  <c r="AF131" i="27"/>
  <c r="AF130" i="27"/>
  <c r="AF129" i="27"/>
  <c r="AF127" i="27"/>
  <c r="AF125" i="27"/>
  <c r="AF124" i="27"/>
  <c r="AF122" i="27"/>
  <c r="AF121" i="27"/>
  <c r="AF120" i="27"/>
  <c r="AF117" i="27"/>
  <c r="AF113" i="27"/>
  <c r="AF112" i="27"/>
  <c r="AF111" i="27"/>
  <c r="AF108" i="27"/>
  <c r="AF107" i="27"/>
  <c r="AF104" i="27"/>
  <c r="AF101" i="27"/>
  <c r="AF100" i="27"/>
  <c r="AF97" i="27"/>
  <c r="AF96" i="27"/>
  <c r="AF95" i="27"/>
  <c r="AF92" i="27"/>
  <c r="AF89" i="27"/>
  <c r="AF88" i="27"/>
  <c r="AF87" i="27"/>
  <c r="AF84" i="27"/>
  <c r="AF83" i="27"/>
  <c r="AF77" i="27"/>
  <c r="AF76" i="27"/>
  <c r="AF75" i="27"/>
  <c r="AF74" i="27"/>
  <c r="AF73" i="27"/>
  <c r="AF71" i="27"/>
  <c r="AF63" i="27"/>
  <c r="AF62" i="27"/>
  <c r="AF61" i="27"/>
  <c r="AF60" i="27"/>
  <c r="AF59" i="27"/>
  <c r="AF58" i="27"/>
  <c r="AF57" i="27"/>
  <c r="AF56" i="27"/>
  <c r="AF55" i="27"/>
  <c r="AF54" i="27"/>
  <c r="AF53" i="27"/>
  <c r="AF52" i="27"/>
  <c r="AF44" i="27"/>
  <c r="AF43" i="27"/>
  <c r="AF42" i="27"/>
  <c r="AF41" i="27"/>
  <c r="AF40" i="27"/>
  <c r="AF39" i="27"/>
  <c r="AF38" i="27"/>
  <c r="AF37" i="27"/>
  <c r="AF36" i="27"/>
  <c r="AF35" i="27"/>
  <c r="AF34" i="27"/>
  <c r="AF33" i="27"/>
  <c r="AF32" i="27"/>
  <c r="AF31" i="27"/>
  <c r="AF30" i="27"/>
  <c r="AF29" i="27"/>
  <c r="AF28" i="27"/>
  <c r="AF27" i="27"/>
  <c r="AF26" i="27"/>
  <c r="AF25" i="27"/>
  <c r="AF24" i="27"/>
  <c r="AF23" i="27"/>
  <c r="AF22" i="27"/>
  <c r="AF21" i="27"/>
  <c r="AF20" i="27"/>
  <c r="AF19" i="27"/>
  <c r="AF18" i="27"/>
  <c r="AF17" i="27"/>
  <c r="AF16" i="27"/>
  <c r="AF15" i="27"/>
  <c r="AF14" i="27"/>
  <c r="AF12" i="27"/>
  <c r="AF10" i="27"/>
  <c r="AF9" i="27"/>
  <c r="AF8" i="27"/>
  <c r="R172" i="27"/>
  <c r="Q172" i="27"/>
  <c r="P172" i="27"/>
  <c r="O172" i="27"/>
  <c r="R126" i="27"/>
  <c r="Q126" i="27"/>
  <c r="P126" i="27"/>
  <c r="O126" i="27"/>
  <c r="R72" i="27"/>
  <c r="Q72" i="27"/>
  <c r="P72" i="27"/>
  <c r="O72" i="27"/>
  <c r="R70" i="27"/>
  <c r="Q70" i="27"/>
  <c r="P70" i="27"/>
  <c r="O70" i="27"/>
  <c r="R13" i="27"/>
  <c r="Q13" i="27"/>
  <c r="P13" i="27"/>
  <c r="O13" i="27"/>
  <c r="R11" i="27"/>
  <c r="Q11" i="27"/>
  <c r="P11" i="27"/>
  <c r="O11" i="27"/>
  <c r="R7" i="27"/>
  <c r="Q7" i="27"/>
  <c r="P7" i="27"/>
  <c r="O7" i="27"/>
  <c r="H219" i="27"/>
  <c r="H218" i="27"/>
  <c r="H217" i="27"/>
  <c r="H216" i="27"/>
  <c r="H215" i="27"/>
  <c r="H214" i="27"/>
  <c r="H213" i="27"/>
  <c r="H212" i="27"/>
  <c r="H211" i="27"/>
  <c r="H210" i="27"/>
  <c r="H209" i="27"/>
  <c r="H208" i="27"/>
  <c r="H207" i="27"/>
  <c r="H206" i="27"/>
  <c r="H205" i="27"/>
  <c r="H204" i="27"/>
  <c r="H203" i="27"/>
  <c r="H202" i="27"/>
  <c r="H201" i="27"/>
  <c r="H200" i="27"/>
  <c r="H199" i="27"/>
  <c r="H198" i="27"/>
  <c r="H197" i="27"/>
  <c r="H196" i="27"/>
  <c r="H195" i="27"/>
  <c r="H194" i="27"/>
  <c r="H193" i="27"/>
  <c r="H192" i="27"/>
  <c r="H191" i="27"/>
  <c r="H190" i="27"/>
  <c r="H189" i="27"/>
  <c r="H188" i="27"/>
  <c r="H187" i="27"/>
  <c r="H186" i="27"/>
  <c r="H185" i="27"/>
  <c r="H184" i="27"/>
  <c r="H183" i="27"/>
  <c r="H182" i="27"/>
  <c r="H181" i="27"/>
  <c r="H180" i="27"/>
  <c r="H179" i="27"/>
  <c r="H178" i="27"/>
  <c r="H177" i="27"/>
  <c r="H176" i="27"/>
  <c r="H175" i="27"/>
  <c r="H174" i="27"/>
  <c r="H173" i="27"/>
  <c r="H172" i="27"/>
  <c r="H171" i="27"/>
  <c r="H170" i="27"/>
  <c r="H169" i="27"/>
  <c r="H168" i="27"/>
  <c r="H167" i="27"/>
  <c r="H166" i="27"/>
  <c r="H165" i="27"/>
  <c r="H164" i="27"/>
  <c r="H163" i="27"/>
  <c r="H162" i="27"/>
  <c r="H161" i="27"/>
  <c r="H160" i="27"/>
  <c r="H159" i="27"/>
  <c r="H158" i="27"/>
  <c r="H157" i="27"/>
  <c r="H156" i="27"/>
  <c r="H155" i="27"/>
  <c r="H154" i="27"/>
  <c r="H153" i="27"/>
  <c r="H152" i="27"/>
  <c r="H151" i="27"/>
  <c r="H150" i="27"/>
  <c r="H149" i="27"/>
  <c r="H148" i="27"/>
  <c r="H147" i="27"/>
  <c r="H146" i="27"/>
  <c r="H145" i="27"/>
  <c r="H144" i="27"/>
  <c r="H143" i="27"/>
  <c r="H142" i="27"/>
  <c r="H141" i="27"/>
  <c r="H140" i="27"/>
  <c r="H139" i="27"/>
  <c r="H138" i="27"/>
  <c r="H137" i="27"/>
  <c r="H136" i="27"/>
  <c r="H135" i="27"/>
  <c r="H134" i="27"/>
  <c r="H133" i="27"/>
  <c r="H132" i="27"/>
  <c r="H131" i="27"/>
  <c r="H130" i="27"/>
  <c r="H129" i="27"/>
  <c r="H128" i="27"/>
  <c r="H127" i="27"/>
  <c r="H126" i="27"/>
  <c r="H125" i="27"/>
  <c r="H124" i="27"/>
  <c r="H123" i="27"/>
  <c r="H122" i="27"/>
  <c r="H121" i="27"/>
  <c r="H120" i="27"/>
  <c r="H119" i="27"/>
  <c r="H118" i="27"/>
  <c r="H117" i="27"/>
  <c r="H116" i="27"/>
  <c r="H115" i="27"/>
  <c r="H114" i="27"/>
  <c r="H113" i="27"/>
  <c r="H112" i="27"/>
  <c r="H111" i="27"/>
  <c r="H110" i="27"/>
  <c r="H109" i="27"/>
  <c r="H108" i="27"/>
  <c r="H107" i="27"/>
  <c r="H106" i="27"/>
  <c r="H105" i="27"/>
  <c r="H104" i="27"/>
  <c r="H103" i="27"/>
  <c r="H102" i="27"/>
  <c r="H101" i="27"/>
  <c r="H100" i="27"/>
  <c r="H99" i="27"/>
  <c r="H98" i="27"/>
  <c r="H97" i="27"/>
  <c r="H96" i="27"/>
  <c r="H95" i="27"/>
  <c r="H94" i="27"/>
  <c r="H93" i="27"/>
  <c r="H92" i="27"/>
  <c r="H91" i="27"/>
  <c r="H90" i="27"/>
  <c r="H89" i="27"/>
  <c r="H88" i="27"/>
  <c r="H87" i="27"/>
  <c r="H86" i="27"/>
  <c r="H85" i="27"/>
  <c r="H84" i="27"/>
  <c r="H83" i="27"/>
  <c r="H82" i="27"/>
  <c r="H81" i="27"/>
  <c r="H80" i="27"/>
  <c r="H79" i="27"/>
  <c r="H78" i="27"/>
  <c r="H77" i="27"/>
  <c r="H76" i="27"/>
  <c r="H75" i="27"/>
  <c r="H74" i="27"/>
  <c r="H73" i="27"/>
  <c r="H72" i="27"/>
  <c r="H71" i="27"/>
  <c r="H70" i="27"/>
  <c r="H69" i="27"/>
  <c r="H68" i="27"/>
  <c r="H67" i="27"/>
  <c r="H66" i="27"/>
  <c r="H65" i="27"/>
  <c r="H64" i="27"/>
  <c r="H63" i="27"/>
  <c r="H62" i="27"/>
  <c r="H61" i="27"/>
  <c r="H60" i="27"/>
  <c r="H59" i="27"/>
  <c r="H58" i="27"/>
  <c r="H57" i="27"/>
  <c r="H56" i="27"/>
  <c r="H55" i="27"/>
  <c r="H54" i="27"/>
  <c r="H53" i="27"/>
  <c r="H52" i="27"/>
  <c r="H51" i="27"/>
  <c r="H50" i="27"/>
  <c r="H49" i="27"/>
  <c r="H48" i="27"/>
  <c r="H47" i="27"/>
  <c r="H46" i="27"/>
  <c r="H45" i="27"/>
  <c r="H44" i="27"/>
  <c r="H43" i="27"/>
  <c r="H42" i="27"/>
  <c r="H41" i="27"/>
  <c r="H40" i="27"/>
  <c r="H39" i="27"/>
  <c r="H38" i="27"/>
  <c r="H37" i="27"/>
  <c r="H36" i="27"/>
  <c r="H35" i="27"/>
  <c r="H34" i="27"/>
  <c r="H33" i="27"/>
  <c r="H32" i="27"/>
  <c r="H31" i="27"/>
  <c r="H30" i="27"/>
  <c r="H29" i="27"/>
  <c r="H28" i="27"/>
  <c r="H27" i="27"/>
  <c r="H26" i="27"/>
  <c r="H25" i="27"/>
  <c r="H24" i="27"/>
  <c r="H23" i="27"/>
  <c r="H22" i="27"/>
  <c r="H21" i="27"/>
  <c r="H20" i="27"/>
  <c r="H19" i="27"/>
  <c r="H18" i="27"/>
  <c r="H17" i="27"/>
  <c r="H16" i="27"/>
  <c r="H15" i="27"/>
  <c r="H14" i="27"/>
  <c r="H13" i="27"/>
  <c r="H12" i="27"/>
  <c r="H11" i="27"/>
  <c r="H10" i="27"/>
  <c r="H9" i="27"/>
  <c r="H8" i="27"/>
  <c r="H7" i="27"/>
  <c r="AF386" i="6" l="1"/>
  <c r="AF104" i="9"/>
  <c r="AF75" i="9"/>
  <c r="AG75" i="9" s="1"/>
  <c r="AH75" i="9" s="1"/>
  <c r="AF74" i="9"/>
  <c r="AG74" i="9" s="1"/>
  <c r="AH74" i="9" s="1"/>
  <c r="R386" i="6" l="1"/>
  <c r="AG386" i="6" s="1"/>
  <c r="AH386" i="6" s="1"/>
  <c r="H386" i="6"/>
  <c r="A33" i="2" l="1"/>
  <c r="AI220" i="27"/>
  <c r="E220" i="27"/>
  <c r="A32" i="2"/>
  <c r="AF111" i="26"/>
  <c r="AF110" i="26"/>
  <c r="AF123" i="26"/>
  <c r="AG123" i="26" s="1"/>
  <c r="AH123" i="26" s="1"/>
  <c r="AF114" i="26"/>
  <c r="AG114" i="26" s="1"/>
  <c r="AH114" i="26" s="1"/>
  <c r="AF113" i="26"/>
  <c r="AG113" i="26" s="1"/>
  <c r="AH113" i="26" s="1"/>
  <c r="AF112" i="26"/>
  <c r="AG112" i="26" s="1"/>
  <c r="AH112" i="26" s="1"/>
  <c r="AF109" i="26"/>
  <c r="AG109" i="26" s="1"/>
  <c r="AH109" i="26" s="1"/>
  <c r="AF105" i="26"/>
  <c r="AG105" i="26" s="1"/>
  <c r="AH105" i="26" s="1"/>
  <c r="AF104" i="26"/>
  <c r="AG104" i="26" s="1"/>
  <c r="AH104" i="26" s="1"/>
  <c r="AF103" i="26"/>
  <c r="AG103" i="26" s="1"/>
  <c r="AH103" i="26" s="1"/>
  <c r="AF102" i="26"/>
  <c r="AG102" i="26" s="1"/>
  <c r="AH102" i="26" s="1"/>
  <c r="AF101" i="26"/>
  <c r="AG101" i="26" s="1"/>
  <c r="AH101" i="26" s="1"/>
  <c r="AF100" i="26"/>
  <c r="AG100" i="26" s="1"/>
  <c r="AH100" i="26" s="1"/>
  <c r="AF99" i="26"/>
  <c r="AG99" i="26" s="1"/>
  <c r="AH99" i="26" s="1"/>
  <c r="AF98" i="26"/>
  <c r="AG98" i="26" s="1"/>
  <c r="AH98" i="26" s="1"/>
  <c r="AF97" i="26"/>
  <c r="AG97" i="26" s="1"/>
  <c r="AH97" i="26" s="1"/>
  <c r="AF96" i="26"/>
  <c r="AG96" i="26" s="1"/>
  <c r="AH96" i="26" s="1"/>
  <c r="AF95" i="26"/>
  <c r="AG95" i="26" s="1"/>
  <c r="AH95" i="26" s="1"/>
  <c r="AF94" i="26"/>
  <c r="AG94" i="26" s="1"/>
  <c r="AH94" i="26" s="1"/>
  <c r="AF93" i="26"/>
  <c r="AG93" i="26" s="1"/>
  <c r="AH93" i="26" s="1"/>
  <c r="AF92" i="26"/>
  <c r="AG92" i="26" s="1"/>
  <c r="AH92" i="26" s="1"/>
  <c r="AF91" i="26"/>
  <c r="AG91" i="26" s="1"/>
  <c r="AH91" i="26" s="1"/>
  <c r="AF90" i="26"/>
  <c r="AG90" i="26" s="1"/>
  <c r="AH90" i="26" s="1"/>
  <c r="AF89" i="26"/>
  <c r="AG89" i="26" s="1"/>
  <c r="AH89" i="26" s="1"/>
  <c r="AF88" i="26"/>
  <c r="AG88" i="26" s="1"/>
  <c r="AH88" i="26" s="1"/>
  <c r="AF87" i="26"/>
  <c r="AG87" i="26" s="1"/>
  <c r="AH87" i="26" s="1"/>
  <c r="AF86" i="26"/>
  <c r="AG86" i="26" s="1"/>
  <c r="AH86" i="26" s="1"/>
  <c r="AF85" i="26"/>
  <c r="AG85" i="26" s="1"/>
  <c r="AH85" i="26" s="1"/>
  <c r="AF84" i="26"/>
  <c r="AG84" i="26" s="1"/>
  <c r="AH84" i="26" s="1"/>
  <c r="AF83" i="26"/>
  <c r="AG83" i="26" s="1"/>
  <c r="AH83" i="26" s="1"/>
  <c r="AF82" i="26"/>
  <c r="AG82" i="26" s="1"/>
  <c r="AH82" i="26" s="1"/>
  <c r="AF81" i="26"/>
  <c r="AG81" i="26" s="1"/>
  <c r="AH81" i="26" s="1"/>
  <c r="AF80" i="26"/>
  <c r="AG80" i="26" s="1"/>
  <c r="AH80" i="26" s="1"/>
  <c r="AF79" i="26"/>
  <c r="AG79" i="26" s="1"/>
  <c r="AH79" i="26" s="1"/>
  <c r="AF78" i="26"/>
  <c r="AG78" i="26" s="1"/>
  <c r="AH78" i="26" s="1"/>
  <c r="AF77" i="26"/>
  <c r="AG77" i="26" s="1"/>
  <c r="AH77" i="26" s="1"/>
  <c r="AF76" i="26"/>
  <c r="AG76" i="26" s="1"/>
  <c r="AH76" i="26" s="1"/>
  <c r="AF75" i="26"/>
  <c r="AG75" i="26" s="1"/>
  <c r="AH75" i="26" s="1"/>
  <c r="AF73" i="26"/>
  <c r="AG73" i="26" s="1"/>
  <c r="AH73" i="26" s="1"/>
  <c r="AF72" i="26"/>
  <c r="AG72" i="26" s="1"/>
  <c r="AH72" i="26" s="1"/>
  <c r="AF71" i="26"/>
  <c r="AG71" i="26" s="1"/>
  <c r="AH71" i="26" s="1"/>
  <c r="AF70" i="26"/>
  <c r="AG70" i="26" s="1"/>
  <c r="AH70" i="26" s="1"/>
  <c r="AF69" i="26"/>
  <c r="AG69" i="26" s="1"/>
  <c r="AH69" i="26" s="1"/>
  <c r="AF68" i="26"/>
  <c r="AG68" i="26" s="1"/>
  <c r="AH68" i="26" s="1"/>
  <c r="AF67" i="26"/>
  <c r="AG67" i="26" s="1"/>
  <c r="AH67" i="26" s="1"/>
  <c r="AF66" i="26"/>
  <c r="AG66" i="26" s="1"/>
  <c r="AH66" i="26" s="1"/>
  <c r="AF65" i="26"/>
  <c r="AG65" i="26" s="1"/>
  <c r="AH65" i="26" s="1"/>
  <c r="AF64" i="26"/>
  <c r="AG64" i="26" s="1"/>
  <c r="AH64" i="26" s="1"/>
  <c r="AF63" i="26"/>
  <c r="AG63" i="26" s="1"/>
  <c r="AH63" i="26" s="1"/>
  <c r="AF62" i="26"/>
  <c r="AG62" i="26" s="1"/>
  <c r="AH62" i="26" s="1"/>
  <c r="AF61" i="26"/>
  <c r="AG61" i="26" s="1"/>
  <c r="AH61" i="26" s="1"/>
  <c r="AF60" i="26"/>
  <c r="AG60" i="26" s="1"/>
  <c r="AH60" i="26" s="1"/>
  <c r="AF59" i="26"/>
  <c r="AG59" i="26" s="1"/>
  <c r="AH59" i="26" s="1"/>
  <c r="AF58" i="26"/>
  <c r="AG58" i="26" s="1"/>
  <c r="AH58" i="26" s="1"/>
  <c r="AF57" i="26"/>
  <c r="AG57" i="26" s="1"/>
  <c r="AH57" i="26" s="1"/>
  <c r="AF56" i="26"/>
  <c r="AG56" i="26" s="1"/>
  <c r="AH56" i="26" s="1"/>
  <c r="AF55" i="26"/>
  <c r="AG55" i="26" s="1"/>
  <c r="AH55" i="26" s="1"/>
  <c r="AF54" i="26"/>
  <c r="AG54" i="26" s="1"/>
  <c r="AH54" i="26" s="1"/>
  <c r="AF53" i="26"/>
  <c r="AG53" i="26" s="1"/>
  <c r="AH53" i="26" s="1"/>
  <c r="AF52" i="26"/>
  <c r="AG52" i="26" s="1"/>
  <c r="AH52" i="26" s="1"/>
  <c r="AF51" i="26"/>
  <c r="AG51" i="26" s="1"/>
  <c r="AH51" i="26" s="1"/>
  <c r="AF50" i="26"/>
  <c r="AG50" i="26" s="1"/>
  <c r="AH50" i="26" s="1"/>
  <c r="AF49" i="26"/>
  <c r="AG49" i="26" s="1"/>
  <c r="AH49" i="26" s="1"/>
  <c r="AF48" i="26"/>
  <c r="AG48" i="26" s="1"/>
  <c r="AH48" i="26" s="1"/>
  <c r="AF47" i="26"/>
  <c r="AG47" i="26" s="1"/>
  <c r="AH47" i="26" s="1"/>
  <c r="AF46" i="26"/>
  <c r="AG46" i="26" s="1"/>
  <c r="AH46" i="26" s="1"/>
  <c r="AF45" i="26"/>
  <c r="AG45" i="26" s="1"/>
  <c r="AH45" i="26" s="1"/>
  <c r="AF44" i="26"/>
  <c r="AG44" i="26" s="1"/>
  <c r="AH44" i="26" s="1"/>
  <c r="AF43" i="26"/>
  <c r="AG43" i="26" s="1"/>
  <c r="AH43" i="26" s="1"/>
  <c r="AF42" i="26"/>
  <c r="AG42" i="26" s="1"/>
  <c r="AH42" i="26" s="1"/>
  <c r="AF41" i="26"/>
  <c r="AG41" i="26" s="1"/>
  <c r="AH41" i="26" s="1"/>
  <c r="AF40" i="26"/>
  <c r="AG40" i="26" s="1"/>
  <c r="AH40" i="26" s="1"/>
  <c r="AF39" i="26"/>
  <c r="AG39" i="26" s="1"/>
  <c r="AH39" i="26" s="1"/>
  <c r="AF37" i="26"/>
  <c r="AG37" i="26" s="1"/>
  <c r="AH37" i="26" s="1"/>
  <c r="AF36" i="26"/>
  <c r="AG36" i="26" s="1"/>
  <c r="AH36" i="26" s="1"/>
  <c r="AF34" i="26"/>
  <c r="AG34" i="26" s="1"/>
  <c r="AH34" i="26" s="1"/>
  <c r="AF33" i="26"/>
  <c r="AG33" i="26" s="1"/>
  <c r="AH33" i="26" s="1"/>
  <c r="AF32" i="26"/>
  <c r="AG32" i="26" s="1"/>
  <c r="AH32" i="26" s="1"/>
  <c r="AF31" i="26"/>
  <c r="AG31" i="26" s="1"/>
  <c r="AH31" i="26" s="1"/>
  <c r="AF30" i="26"/>
  <c r="AG30" i="26" s="1"/>
  <c r="AH30" i="26" s="1"/>
  <c r="AF29" i="26"/>
  <c r="AG29" i="26" s="1"/>
  <c r="AH29" i="26" s="1"/>
  <c r="AF28" i="26"/>
  <c r="AG28" i="26" s="1"/>
  <c r="AH28" i="26" s="1"/>
  <c r="AF27" i="26"/>
  <c r="AG27" i="26" s="1"/>
  <c r="AH27" i="26" s="1"/>
  <c r="AF26" i="26"/>
  <c r="AG26" i="26" s="1"/>
  <c r="AH26" i="26" s="1"/>
  <c r="AF25" i="26"/>
  <c r="AG25" i="26" s="1"/>
  <c r="AH25" i="26" s="1"/>
  <c r="AF24" i="26"/>
  <c r="AG24" i="26" s="1"/>
  <c r="AH24" i="26" s="1"/>
  <c r="AF23" i="26"/>
  <c r="AG23" i="26" s="1"/>
  <c r="AH23" i="26" s="1"/>
  <c r="AF22" i="26"/>
  <c r="AG22" i="26" s="1"/>
  <c r="AH22" i="26" s="1"/>
  <c r="AF21" i="26"/>
  <c r="AG21" i="26" s="1"/>
  <c r="AH21" i="26" s="1"/>
  <c r="AF20" i="26"/>
  <c r="AG20" i="26" s="1"/>
  <c r="AH20" i="26" s="1"/>
  <c r="AF19" i="26"/>
  <c r="AG19" i="26" s="1"/>
  <c r="AH19" i="26" s="1"/>
  <c r="AF18" i="26"/>
  <c r="AG18" i="26" s="1"/>
  <c r="AH18" i="26" s="1"/>
  <c r="AF17" i="26"/>
  <c r="AG17" i="26" s="1"/>
  <c r="AH17" i="26" s="1"/>
  <c r="AF16" i="26"/>
  <c r="AG16" i="26" s="1"/>
  <c r="AH16" i="26" s="1"/>
  <c r="AF15" i="26"/>
  <c r="AG15" i="26" s="1"/>
  <c r="AH15" i="26" s="1"/>
  <c r="AF14" i="26"/>
  <c r="AG14" i="26" s="1"/>
  <c r="AH14" i="26" s="1"/>
  <c r="AF13" i="26"/>
  <c r="AG13" i="26" s="1"/>
  <c r="AH13" i="26" s="1"/>
  <c r="AF12" i="26"/>
  <c r="AG12" i="26" s="1"/>
  <c r="AH12" i="26" s="1"/>
  <c r="AF11" i="26"/>
  <c r="AG11" i="26" s="1"/>
  <c r="AH11" i="26" s="1"/>
  <c r="AF10" i="26"/>
  <c r="AG10" i="26" s="1"/>
  <c r="AH10" i="26" s="1"/>
  <c r="AF9" i="26"/>
  <c r="AG9" i="26" s="1"/>
  <c r="AH9" i="26" s="1"/>
  <c r="R123" i="26"/>
  <c r="Q123" i="26"/>
  <c r="P123" i="26"/>
  <c r="O123" i="26"/>
  <c r="R106" i="26"/>
  <c r="Q106" i="26"/>
  <c r="P106" i="26"/>
  <c r="O106" i="26"/>
  <c r="R105" i="26"/>
  <c r="Q105" i="26"/>
  <c r="P105" i="26"/>
  <c r="O105" i="26"/>
  <c r="R104" i="26"/>
  <c r="Q104" i="26"/>
  <c r="P104" i="26"/>
  <c r="O104" i="26"/>
  <c r="R103" i="26"/>
  <c r="Q103" i="26"/>
  <c r="P103" i="26"/>
  <c r="O103" i="26"/>
  <c r="R102" i="26"/>
  <c r="Q102" i="26"/>
  <c r="P102" i="26"/>
  <c r="O102" i="26"/>
  <c r="R101" i="26"/>
  <c r="Q101" i="26"/>
  <c r="P101" i="26"/>
  <c r="O101" i="26"/>
  <c r="R100" i="26"/>
  <c r="Q100" i="26"/>
  <c r="P100" i="26"/>
  <c r="O100" i="26"/>
  <c r="R99" i="26"/>
  <c r="Q99" i="26"/>
  <c r="P99" i="26"/>
  <c r="O99" i="26"/>
  <c r="R98" i="26"/>
  <c r="Q98" i="26"/>
  <c r="P98" i="26"/>
  <c r="O98" i="26"/>
  <c r="R97" i="26"/>
  <c r="Q97" i="26"/>
  <c r="P97" i="26"/>
  <c r="O97" i="26"/>
  <c r="R96" i="26"/>
  <c r="Q96" i="26"/>
  <c r="P96" i="26"/>
  <c r="O96" i="26"/>
  <c r="R95" i="26"/>
  <c r="Q95" i="26"/>
  <c r="P95" i="26"/>
  <c r="O95" i="26"/>
  <c r="R94" i="26"/>
  <c r="Q94" i="26"/>
  <c r="P94" i="26"/>
  <c r="O94" i="26"/>
  <c r="R93" i="26"/>
  <c r="Q93" i="26"/>
  <c r="P93" i="26"/>
  <c r="O93" i="26"/>
  <c r="R92" i="26"/>
  <c r="Q92" i="26"/>
  <c r="P92" i="26"/>
  <c r="O92" i="26"/>
  <c r="R91" i="26"/>
  <c r="Q91" i="26"/>
  <c r="P91" i="26"/>
  <c r="O91" i="26"/>
  <c r="R90" i="26"/>
  <c r="Q90" i="26"/>
  <c r="P90" i="26"/>
  <c r="O90" i="26"/>
  <c r="R89" i="26"/>
  <c r="Q89" i="26"/>
  <c r="P89" i="26"/>
  <c r="O89" i="26"/>
  <c r="R88" i="26"/>
  <c r="Q88" i="26"/>
  <c r="P88" i="26"/>
  <c r="O88" i="26"/>
  <c r="R87" i="26"/>
  <c r="Q87" i="26"/>
  <c r="P87" i="26"/>
  <c r="O87" i="26"/>
  <c r="R86" i="26"/>
  <c r="Q86" i="26"/>
  <c r="P86" i="26"/>
  <c r="O86" i="26"/>
  <c r="R85" i="26"/>
  <c r="Q85" i="26"/>
  <c r="P85" i="26"/>
  <c r="O85" i="26"/>
  <c r="R84" i="26"/>
  <c r="Q84" i="26"/>
  <c r="P84" i="26"/>
  <c r="O84" i="26"/>
  <c r="R83" i="26"/>
  <c r="Q83" i="26"/>
  <c r="P83" i="26"/>
  <c r="O83" i="26"/>
  <c r="R82" i="26"/>
  <c r="Q82" i="26"/>
  <c r="P82" i="26"/>
  <c r="O82" i="26"/>
  <c r="R81" i="26"/>
  <c r="Q81" i="26"/>
  <c r="P81" i="26"/>
  <c r="O81" i="26"/>
  <c r="R80" i="26"/>
  <c r="Q80" i="26"/>
  <c r="P80" i="26"/>
  <c r="O80" i="26"/>
  <c r="R79" i="26"/>
  <c r="Q79" i="26"/>
  <c r="P79" i="26"/>
  <c r="O79" i="26"/>
  <c r="R78" i="26"/>
  <c r="Q78" i="26"/>
  <c r="P78" i="26"/>
  <c r="O78" i="26"/>
  <c r="R77" i="26"/>
  <c r="Q77" i="26"/>
  <c r="P77" i="26"/>
  <c r="O77" i="26"/>
  <c r="R76" i="26"/>
  <c r="Q76" i="26"/>
  <c r="P76" i="26"/>
  <c r="O76" i="26"/>
  <c r="R75" i="26"/>
  <c r="Q75" i="26"/>
  <c r="P75" i="26"/>
  <c r="O75" i="26"/>
  <c r="R74" i="26"/>
  <c r="Q74" i="26"/>
  <c r="P74" i="26"/>
  <c r="O74" i="26"/>
  <c r="R73" i="26"/>
  <c r="Q73" i="26"/>
  <c r="P73" i="26"/>
  <c r="O73" i="26"/>
  <c r="R72" i="26"/>
  <c r="Q72" i="26"/>
  <c r="P72" i="26"/>
  <c r="O72" i="26"/>
  <c r="R71" i="26"/>
  <c r="Q71" i="26"/>
  <c r="P71" i="26"/>
  <c r="O71" i="26"/>
  <c r="R70" i="26"/>
  <c r="Q70" i="26"/>
  <c r="P70" i="26"/>
  <c r="O70" i="26"/>
  <c r="R69" i="26"/>
  <c r="Q69" i="26"/>
  <c r="P69" i="26"/>
  <c r="O69" i="26"/>
  <c r="R68" i="26"/>
  <c r="Q68" i="26"/>
  <c r="P68" i="26"/>
  <c r="O68" i="26"/>
  <c r="R67" i="26"/>
  <c r="Q67" i="26"/>
  <c r="P67" i="26"/>
  <c r="O67" i="26"/>
  <c r="R66" i="26"/>
  <c r="Q66" i="26"/>
  <c r="P66" i="26"/>
  <c r="O66" i="26"/>
  <c r="R65" i="26"/>
  <c r="Q65" i="26"/>
  <c r="P65" i="26"/>
  <c r="O65" i="26"/>
  <c r="R64" i="26"/>
  <c r="Q64" i="26"/>
  <c r="P64" i="26"/>
  <c r="O64" i="26"/>
  <c r="R63" i="26"/>
  <c r="Q63" i="26"/>
  <c r="P63" i="26"/>
  <c r="O63" i="26"/>
  <c r="R62" i="26"/>
  <c r="Q62" i="26"/>
  <c r="P62" i="26"/>
  <c r="O62" i="26"/>
  <c r="R61" i="26"/>
  <c r="Q61" i="26"/>
  <c r="P61" i="26"/>
  <c r="O61" i="26"/>
  <c r="R60" i="26"/>
  <c r="Q60" i="26"/>
  <c r="P60" i="26"/>
  <c r="O60" i="26"/>
  <c r="R59" i="26"/>
  <c r="Q59" i="26"/>
  <c r="P59" i="26"/>
  <c r="O59" i="26"/>
  <c r="R58" i="26"/>
  <c r="Q58" i="26"/>
  <c r="P58" i="26"/>
  <c r="O58" i="26"/>
  <c r="R57" i="26"/>
  <c r="Q57" i="26"/>
  <c r="P57" i="26"/>
  <c r="O57" i="26"/>
  <c r="R56" i="26"/>
  <c r="Q56" i="26"/>
  <c r="P56" i="26"/>
  <c r="O56" i="26"/>
  <c r="R55" i="26"/>
  <c r="Q55" i="26"/>
  <c r="P55" i="26"/>
  <c r="O55" i="26"/>
  <c r="R54" i="26"/>
  <c r="Q54" i="26"/>
  <c r="P54" i="26"/>
  <c r="O54" i="26"/>
  <c r="R53" i="26"/>
  <c r="Q53" i="26"/>
  <c r="P53" i="26"/>
  <c r="O53" i="26"/>
  <c r="R52" i="26"/>
  <c r="Q52" i="26"/>
  <c r="P52" i="26"/>
  <c r="O52" i="26"/>
  <c r="R51" i="26"/>
  <c r="Q51" i="26"/>
  <c r="P51" i="26"/>
  <c r="O51" i="26"/>
  <c r="R50" i="26"/>
  <c r="Q50" i="26"/>
  <c r="P50" i="26"/>
  <c r="O50" i="26"/>
  <c r="R49" i="26"/>
  <c r="Q49" i="26"/>
  <c r="P49" i="26"/>
  <c r="O49" i="26"/>
  <c r="R48" i="26"/>
  <c r="Q48" i="26"/>
  <c r="P48" i="26"/>
  <c r="O48" i="26"/>
  <c r="R47" i="26"/>
  <c r="Q47" i="26"/>
  <c r="P47" i="26"/>
  <c r="O47" i="26"/>
  <c r="R46" i="26"/>
  <c r="Q46" i="26"/>
  <c r="P46" i="26"/>
  <c r="O46" i="26"/>
  <c r="R45" i="26"/>
  <c r="Q45" i="26"/>
  <c r="P45" i="26"/>
  <c r="O45" i="26"/>
  <c r="R44" i="26"/>
  <c r="Q44" i="26"/>
  <c r="P44" i="26"/>
  <c r="O44" i="26"/>
  <c r="R43" i="26"/>
  <c r="Q43" i="26"/>
  <c r="P43" i="26"/>
  <c r="O43" i="26"/>
  <c r="R42" i="26"/>
  <c r="Q42" i="26"/>
  <c r="P42" i="26"/>
  <c r="O42" i="26"/>
  <c r="R41" i="26"/>
  <c r="Q41" i="26"/>
  <c r="P41" i="26"/>
  <c r="O41" i="26"/>
  <c r="R40" i="26"/>
  <c r="Q40" i="26"/>
  <c r="P40" i="26"/>
  <c r="O40" i="26"/>
  <c r="R39" i="26"/>
  <c r="Q39" i="26"/>
  <c r="P39" i="26"/>
  <c r="O39" i="26"/>
  <c r="R38" i="26"/>
  <c r="Q38" i="26"/>
  <c r="P38" i="26"/>
  <c r="O38" i="26"/>
  <c r="R37" i="26"/>
  <c r="Q37" i="26"/>
  <c r="P37" i="26"/>
  <c r="O37" i="26"/>
  <c r="R36" i="26"/>
  <c r="Q36" i="26"/>
  <c r="P36" i="26"/>
  <c r="O36" i="26"/>
  <c r="R35" i="26"/>
  <c r="Q35" i="26"/>
  <c r="P35" i="26"/>
  <c r="O35" i="26"/>
  <c r="R34" i="26"/>
  <c r="Q34" i="26"/>
  <c r="P34" i="26"/>
  <c r="O34" i="26"/>
  <c r="R33" i="26"/>
  <c r="Q33" i="26"/>
  <c r="P33" i="26"/>
  <c r="O33" i="26"/>
  <c r="R32" i="26"/>
  <c r="Q32" i="26"/>
  <c r="P32" i="26"/>
  <c r="O32" i="26"/>
  <c r="R31" i="26"/>
  <c r="Q31" i="26"/>
  <c r="P31" i="26"/>
  <c r="O31" i="26"/>
  <c r="R30" i="26"/>
  <c r="Q30" i="26"/>
  <c r="P30" i="26"/>
  <c r="O30" i="26"/>
  <c r="R29" i="26"/>
  <c r="Q29" i="26"/>
  <c r="P29" i="26"/>
  <c r="O29" i="26"/>
  <c r="R28" i="26"/>
  <c r="Q28" i="26"/>
  <c r="P28" i="26"/>
  <c r="O28" i="26"/>
  <c r="R27" i="26"/>
  <c r="Q27" i="26"/>
  <c r="P27" i="26"/>
  <c r="O27" i="26"/>
  <c r="R26" i="26"/>
  <c r="Q26" i="26"/>
  <c r="P26" i="26"/>
  <c r="O26" i="26"/>
  <c r="R25" i="26"/>
  <c r="Q25" i="26"/>
  <c r="P25" i="26"/>
  <c r="O25" i="26"/>
  <c r="R24" i="26"/>
  <c r="Q24" i="26"/>
  <c r="P24" i="26"/>
  <c r="O24" i="26"/>
  <c r="R23" i="26"/>
  <c r="Q23" i="26"/>
  <c r="P23" i="26"/>
  <c r="O23" i="26"/>
  <c r="R22" i="26"/>
  <c r="Q22" i="26"/>
  <c r="P22" i="26"/>
  <c r="O22" i="26"/>
  <c r="R21" i="26"/>
  <c r="Q21" i="26"/>
  <c r="P21" i="26"/>
  <c r="O21" i="26"/>
  <c r="R20" i="26"/>
  <c r="Q20" i="26"/>
  <c r="P20" i="26"/>
  <c r="O20" i="26"/>
  <c r="R19" i="26"/>
  <c r="Q19" i="26"/>
  <c r="P19" i="26"/>
  <c r="O19" i="26"/>
  <c r="R18" i="26"/>
  <c r="Q18" i="26"/>
  <c r="P18" i="26"/>
  <c r="O18" i="26"/>
  <c r="R17" i="26"/>
  <c r="Q17" i="26"/>
  <c r="P17" i="26"/>
  <c r="O17" i="26"/>
  <c r="R16" i="26"/>
  <c r="Q16" i="26"/>
  <c r="P16" i="26"/>
  <c r="O16" i="26"/>
  <c r="R15" i="26"/>
  <c r="Q15" i="26"/>
  <c r="P15" i="26"/>
  <c r="O15" i="26"/>
  <c r="R14" i="26"/>
  <c r="Q14" i="26"/>
  <c r="P14" i="26"/>
  <c r="O14" i="26"/>
  <c r="R13" i="26"/>
  <c r="Q13" i="26"/>
  <c r="P13" i="26"/>
  <c r="O13" i="26"/>
  <c r="R12" i="26"/>
  <c r="Q12" i="26"/>
  <c r="P12" i="26"/>
  <c r="O12" i="26"/>
  <c r="R11" i="26"/>
  <c r="Q11" i="26"/>
  <c r="P11" i="26"/>
  <c r="O11" i="26"/>
  <c r="R10" i="26"/>
  <c r="Q10" i="26"/>
  <c r="P10" i="26"/>
  <c r="O10" i="26"/>
  <c r="R9" i="26"/>
  <c r="Q9" i="26"/>
  <c r="P9" i="26"/>
  <c r="O9" i="26"/>
  <c r="R8" i="26"/>
  <c r="Q8" i="26"/>
  <c r="P8" i="26"/>
  <c r="O8" i="26"/>
  <c r="R7" i="26"/>
  <c r="Q7" i="26"/>
  <c r="P7" i="26"/>
  <c r="O7" i="26"/>
  <c r="H123" i="26"/>
  <c r="H122" i="26"/>
  <c r="H121" i="26"/>
  <c r="H120" i="26"/>
  <c r="H119" i="26"/>
  <c r="H118" i="26"/>
  <c r="H117" i="26"/>
  <c r="H116" i="26"/>
  <c r="H115" i="26"/>
  <c r="H114" i="26"/>
  <c r="H113" i="26"/>
  <c r="H112" i="26"/>
  <c r="H111" i="26"/>
  <c r="H110" i="26"/>
  <c r="H109" i="26"/>
  <c r="H108" i="26"/>
  <c r="H107" i="26"/>
  <c r="H106" i="26"/>
  <c r="H105" i="26"/>
  <c r="H104" i="26"/>
  <c r="H103" i="26"/>
  <c r="H102" i="26"/>
  <c r="H101" i="26"/>
  <c r="H100" i="26"/>
  <c r="H99" i="26"/>
  <c r="H98" i="26"/>
  <c r="H97" i="26"/>
  <c r="H96" i="26"/>
  <c r="H95" i="26"/>
  <c r="H94" i="26"/>
  <c r="H93" i="26"/>
  <c r="H92" i="26"/>
  <c r="H91" i="26"/>
  <c r="H90" i="26"/>
  <c r="H89" i="26"/>
  <c r="H88" i="26"/>
  <c r="H87" i="26"/>
  <c r="H86" i="26"/>
  <c r="H85" i="26"/>
  <c r="H84" i="26"/>
  <c r="H83" i="26"/>
  <c r="H82" i="26"/>
  <c r="H81" i="26"/>
  <c r="H80" i="26"/>
  <c r="H79" i="26"/>
  <c r="H78" i="26"/>
  <c r="H77" i="26"/>
  <c r="H76" i="26"/>
  <c r="H75" i="26"/>
  <c r="H74" i="26"/>
  <c r="H73" i="26"/>
  <c r="H72" i="26"/>
  <c r="H71" i="26"/>
  <c r="H70" i="26"/>
  <c r="H69" i="26"/>
  <c r="H68" i="26"/>
  <c r="H67" i="26"/>
  <c r="H66" i="26"/>
  <c r="H65" i="26"/>
  <c r="H64" i="26"/>
  <c r="H63" i="26"/>
  <c r="H62" i="26"/>
  <c r="H61" i="26"/>
  <c r="H60" i="26"/>
  <c r="H59" i="26"/>
  <c r="H58" i="26"/>
  <c r="H57" i="26"/>
  <c r="H56" i="26"/>
  <c r="H55" i="26"/>
  <c r="H54" i="26"/>
  <c r="H53" i="26"/>
  <c r="H52" i="26"/>
  <c r="H51" i="26"/>
  <c r="H50" i="26"/>
  <c r="H49" i="26"/>
  <c r="H48" i="26"/>
  <c r="H47" i="26"/>
  <c r="H46" i="26"/>
  <c r="H45" i="26"/>
  <c r="H44" i="26"/>
  <c r="H43" i="26"/>
  <c r="H42" i="26"/>
  <c r="H41" i="26"/>
  <c r="H40" i="26"/>
  <c r="H39" i="26"/>
  <c r="H38" i="26"/>
  <c r="H37" i="26"/>
  <c r="H36" i="26"/>
  <c r="H35" i="26"/>
  <c r="H34" i="26"/>
  <c r="H33" i="26"/>
  <c r="H32" i="26"/>
  <c r="H31" i="26"/>
  <c r="H30" i="26"/>
  <c r="H29" i="26"/>
  <c r="H28" i="26"/>
  <c r="H27" i="26"/>
  <c r="H26" i="26"/>
  <c r="H25" i="26"/>
  <c r="H24" i="26"/>
  <c r="H23" i="26"/>
  <c r="H22" i="26"/>
  <c r="H21" i="26"/>
  <c r="H20" i="26"/>
  <c r="H19" i="26"/>
  <c r="H18" i="26"/>
  <c r="H17" i="26"/>
  <c r="H16" i="26"/>
  <c r="H15" i="26"/>
  <c r="H14" i="26"/>
  <c r="H13" i="26"/>
  <c r="H12" i="26"/>
  <c r="H11" i="26"/>
  <c r="H10" i="26"/>
  <c r="H9" i="26"/>
  <c r="H8" i="26"/>
  <c r="H7" i="26"/>
  <c r="AI124" i="26"/>
  <c r="AF122" i="26"/>
  <c r="AF121" i="26"/>
  <c r="AF120" i="26"/>
  <c r="AF119" i="26"/>
  <c r="AF118" i="26"/>
  <c r="AF117" i="26"/>
  <c r="AF116" i="26"/>
  <c r="AF115" i="26"/>
  <c r="AF108" i="26"/>
  <c r="AF107" i="26"/>
  <c r="AF38" i="26"/>
  <c r="AG38" i="26" s="1"/>
  <c r="AH38" i="26" s="1"/>
  <c r="A31" i="2"/>
  <c r="AF96" i="25"/>
  <c r="AG96" i="25" s="1"/>
  <c r="AH96" i="25" s="1"/>
  <c r="AF80" i="25"/>
  <c r="AG80" i="25" s="1"/>
  <c r="AH80" i="25" s="1"/>
  <c r="AF115" i="25"/>
  <c r="AF85" i="25"/>
  <c r="AF84" i="25"/>
  <c r="AF83" i="25"/>
  <c r="AF82" i="25"/>
  <c r="AF81" i="25"/>
  <c r="AF79" i="25"/>
  <c r="AF78" i="25"/>
  <c r="AF77" i="25"/>
  <c r="AF76" i="25"/>
  <c r="AF75" i="25"/>
  <c r="AF74" i="25"/>
  <c r="AF57" i="25"/>
  <c r="AF56" i="25"/>
  <c r="AF55" i="25"/>
  <c r="AF54" i="25"/>
  <c r="AF53" i="25"/>
  <c r="AF36" i="25"/>
  <c r="AF35" i="25"/>
  <c r="AF34" i="25"/>
  <c r="AF33" i="25"/>
  <c r="AF32" i="25"/>
  <c r="AF31" i="25"/>
  <c r="AF30" i="25"/>
  <c r="AF29" i="25"/>
  <c r="AF28" i="25"/>
  <c r="AF27" i="25"/>
  <c r="AF26" i="25"/>
  <c r="AF25" i="25"/>
  <c r="AF24" i="25"/>
  <c r="AF23" i="25"/>
  <c r="AF22" i="25"/>
  <c r="AF21" i="25"/>
  <c r="AF20" i="25"/>
  <c r="AF19" i="25"/>
  <c r="AF18" i="25"/>
  <c r="AF17" i="25"/>
  <c r="AF16" i="25"/>
  <c r="AF15" i="25"/>
  <c r="AF14" i="25"/>
  <c r="AF13" i="25"/>
  <c r="AF12" i="25"/>
  <c r="AF11" i="25"/>
  <c r="AF10" i="25"/>
  <c r="AF39" i="25"/>
  <c r="AG39" i="25" s="1"/>
  <c r="AH39" i="25" s="1"/>
  <c r="R64" i="25"/>
  <c r="Q64" i="25"/>
  <c r="P64" i="25"/>
  <c r="O64" i="25"/>
  <c r="R7" i="25"/>
  <c r="Q7" i="25"/>
  <c r="P7" i="25"/>
  <c r="O7" i="25"/>
  <c r="H120" i="25"/>
  <c r="H119" i="25"/>
  <c r="H118" i="25"/>
  <c r="H117" i="25"/>
  <c r="H116" i="25"/>
  <c r="H115" i="25"/>
  <c r="H114" i="25"/>
  <c r="H113" i="25"/>
  <c r="H112" i="25"/>
  <c r="H111" i="25"/>
  <c r="H110" i="25"/>
  <c r="H109" i="25"/>
  <c r="H108" i="25"/>
  <c r="H107" i="25"/>
  <c r="H106" i="25"/>
  <c r="H105" i="25"/>
  <c r="H104" i="25"/>
  <c r="H103" i="25"/>
  <c r="H102" i="25"/>
  <c r="H101" i="25"/>
  <c r="H100" i="25"/>
  <c r="H99" i="25"/>
  <c r="H98" i="25"/>
  <c r="H97" i="25"/>
  <c r="H96" i="25"/>
  <c r="H95" i="25"/>
  <c r="H94" i="25"/>
  <c r="H93" i="25"/>
  <c r="H92" i="25"/>
  <c r="H91" i="25"/>
  <c r="H90" i="25"/>
  <c r="H89" i="25"/>
  <c r="H88" i="25"/>
  <c r="H87" i="25"/>
  <c r="H86" i="25"/>
  <c r="H85" i="25"/>
  <c r="H84" i="25"/>
  <c r="H83" i="25"/>
  <c r="H82" i="25"/>
  <c r="H81" i="25"/>
  <c r="H80" i="25"/>
  <c r="H79" i="25"/>
  <c r="H78" i="25"/>
  <c r="H77" i="25"/>
  <c r="H76" i="25"/>
  <c r="H75" i="25"/>
  <c r="H74" i="25"/>
  <c r="H73" i="25"/>
  <c r="H72" i="25"/>
  <c r="H71" i="25"/>
  <c r="H70" i="25"/>
  <c r="H69" i="25"/>
  <c r="H68" i="25"/>
  <c r="H67" i="25"/>
  <c r="H66" i="25"/>
  <c r="H65" i="25"/>
  <c r="H64" i="25"/>
  <c r="H63" i="25"/>
  <c r="H62" i="25"/>
  <c r="H61" i="25"/>
  <c r="H60" i="25"/>
  <c r="H59" i="25"/>
  <c r="H58" i="25"/>
  <c r="H57" i="25"/>
  <c r="H56" i="25"/>
  <c r="H55" i="25"/>
  <c r="H54" i="25"/>
  <c r="H53" i="25"/>
  <c r="H52" i="25"/>
  <c r="H51" i="25"/>
  <c r="H50" i="25"/>
  <c r="H49" i="25"/>
  <c r="H48" i="25"/>
  <c r="H47" i="25"/>
  <c r="H46" i="25"/>
  <c r="H45" i="25"/>
  <c r="H44" i="25"/>
  <c r="H43" i="25"/>
  <c r="H42" i="25"/>
  <c r="H41" i="25"/>
  <c r="H40" i="25"/>
  <c r="H39" i="25"/>
  <c r="H38" i="25"/>
  <c r="H37" i="25"/>
  <c r="H36" i="25"/>
  <c r="H35" i="25"/>
  <c r="H34" i="25"/>
  <c r="H33" i="25"/>
  <c r="H32" i="25"/>
  <c r="H31" i="25"/>
  <c r="H30" i="25"/>
  <c r="H29" i="25"/>
  <c r="H28" i="25"/>
  <c r="H27" i="25"/>
  <c r="H26" i="25"/>
  <c r="H25" i="25"/>
  <c r="H24" i="25"/>
  <c r="H23" i="25"/>
  <c r="H22" i="25"/>
  <c r="H21" i="25"/>
  <c r="H20" i="25"/>
  <c r="H19" i="25"/>
  <c r="H18" i="25"/>
  <c r="H17" i="25"/>
  <c r="H16" i="25"/>
  <c r="H15" i="25"/>
  <c r="H14" i="25"/>
  <c r="H13" i="25"/>
  <c r="H12" i="25"/>
  <c r="H11" i="25"/>
  <c r="H10" i="25"/>
  <c r="H9" i="25"/>
  <c r="H8" i="25"/>
  <c r="H7" i="25"/>
  <c r="AI121" i="25"/>
  <c r="E121" i="25"/>
  <c r="AF120" i="25"/>
  <c r="AF119" i="25"/>
  <c r="AF118" i="25"/>
  <c r="AF117" i="25"/>
  <c r="AF116" i="25"/>
  <c r="AF114" i="25"/>
  <c r="AF113" i="25"/>
  <c r="AF112" i="25"/>
  <c r="AF111" i="25"/>
  <c r="AF110" i="25"/>
  <c r="AF109" i="25"/>
  <c r="AF108" i="25"/>
  <c r="AF107" i="25"/>
  <c r="AF106" i="25"/>
  <c r="AF105" i="25"/>
  <c r="AF104" i="25"/>
  <c r="AF103" i="25"/>
  <c r="AF102" i="25"/>
  <c r="AF101" i="25"/>
  <c r="AF100" i="25"/>
  <c r="AF99" i="25"/>
  <c r="AF98" i="25"/>
  <c r="AF97" i="25"/>
  <c r="AF95" i="25"/>
  <c r="AF94" i="25"/>
  <c r="AF93" i="25"/>
  <c r="AF92" i="25"/>
  <c r="AF91" i="25"/>
  <c r="AF90" i="25"/>
  <c r="AF89" i="25"/>
  <c r="AF88" i="25"/>
  <c r="AF87" i="25"/>
  <c r="AF86" i="25"/>
  <c r="AF73" i="25"/>
  <c r="AF72" i="25"/>
  <c r="AF71" i="25"/>
  <c r="AF70" i="25"/>
  <c r="AF69" i="25"/>
  <c r="AF68" i="25"/>
  <c r="AF67" i="25"/>
  <c r="AF66" i="25"/>
  <c r="AF65" i="25"/>
  <c r="AF63" i="25"/>
  <c r="AF62" i="25"/>
  <c r="AF61" i="25"/>
  <c r="AF60" i="25"/>
  <c r="AF59" i="25"/>
  <c r="AF58" i="25"/>
  <c r="AF52" i="25"/>
  <c r="AF51" i="25"/>
  <c r="AF50" i="25"/>
  <c r="AF49" i="25"/>
  <c r="AF48" i="25"/>
  <c r="AF47" i="25"/>
  <c r="AF46" i="25"/>
  <c r="AF45" i="25"/>
  <c r="AF44" i="25"/>
  <c r="AF43" i="25"/>
  <c r="AF42" i="25"/>
  <c r="AF41" i="25"/>
  <c r="AF40" i="25"/>
  <c r="AF38" i="25"/>
  <c r="AF37" i="25"/>
  <c r="AF9" i="25"/>
  <c r="AF8" i="25"/>
  <c r="A30" i="2"/>
  <c r="AF461" i="24"/>
  <c r="AG461" i="24" s="1"/>
  <c r="AH461" i="24" s="1"/>
  <c r="AF435" i="24"/>
  <c r="AG435" i="24" s="1"/>
  <c r="AH435" i="24" s="1"/>
  <c r="AF434" i="24"/>
  <c r="AG434" i="24" s="1"/>
  <c r="AH434" i="24" s="1"/>
  <c r="AF424" i="24"/>
  <c r="AG424" i="24" s="1"/>
  <c r="AH424" i="24" s="1"/>
  <c r="AF422" i="24"/>
  <c r="AG422" i="24" s="1"/>
  <c r="AH422" i="24" s="1"/>
  <c r="AF414" i="24"/>
  <c r="AG414" i="24" s="1"/>
  <c r="AH414" i="24" s="1"/>
  <c r="AF411" i="24"/>
  <c r="AG411" i="24" s="1"/>
  <c r="AH411" i="24" s="1"/>
  <c r="AF379" i="24"/>
  <c r="AG379" i="24" s="1"/>
  <c r="AH379" i="24" s="1"/>
  <c r="AF378" i="24"/>
  <c r="AG378" i="24" s="1"/>
  <c r="AH378" i="24" s="1"/>
  <c r="AF368" i="24"/>
  <c r="AG368" i="24" s="1"/>
  <c r="AH368" i="24" s="1"/>
  <c r="AF366" i="24"/>
  <c r="AG366" i="24" s="1"/>
  <c r="AH366" i="24" s="1"/>
  <c r="AF358" i="24"/>
  <c r="AG358" i="24" s="1"/>
  <c r="AH358" i="24" s="1"/>
  <c r="AF323" i="24"/>
  <c r="AG323" i="24" s="1"/>
  <c r="AH323" i="24" s="1"/>
  <c r="AF322" i="24"/>
  <c r="AG322" i="24" s="1"/>
  <c r="AH322" i="24" s="1"/>
  <c r="AF312" i="24"/>
  <c r="AG312" i="24" s="1"/>
  <c r="AH312" i="24" s="1"/>
  <c r="AF311" i="24"/>
  <c r="AG311" i="24" s="1"/>
  <c r="AH311" i="24" s="1"/>
  <c r="AF310" i="24"/>
  <c r="AG310" i="24" s="1"/>
  <c r="AH310" i="24" s="1"/>
  <c r="AF264" i="24"/>
  <c r="AG264" i="24" s="1"/>
  <c r="AH264" i="24" s="1"/>
  <c r="AF263" i="24"/>
  <c r="AG263" i="24" s="1"/>
  <c r="AH263" i="24" s="1"/>
  <c r="AF253" i="24"/>
  <c r="AG253" i="24" s="1"/>
  <c r="AH253" i="24" s="1"/>
  <c r="AF251" i="24"/>
  <c r="AG251" i="24" s="1"/>
  <c r="AH251" i="24" s="1"/>
  <c r="AF237" i="24"/>
  <c r="AG237" i="24" s="1"/>
  <c r="AH237" i="24" s="1"/>
  <c r="AF205" i="24"/>
  <c r="AG205" i="24" s="1"/>
  <c r="AH205" i="24" s="1"/>
  <c r="AF204" i="24"/>
  <c r="AG204" i="24" s="1"/>
  <c r="AH204" i="24" s="1"/>
  <c r="AF194" i="24"/>
  <c r="AG194" i="24" s="1"/>
  <c r="AH194" i="24" s="1"/>
  <c r="AF192" i="24"/>
  <c r="AG192" i="24" s="1"/>
  <c r="AH192" i="24" s="1"/>
  <c r="AF185" i="24"/>
  <c r="AG185" i="24" s="1"/>
  <c r="AH185" i="24" s="1"/>
  <c r="AF149" i="24"/>
  <c r="AG149" i="24" s="1"/>
  <c r="AH149" i="24" s="1"/>
  <c r="AF148" i="24"/>
  <c r="AG148" i="24" s="1"/>
  <c r="AH148" i="24" s="1"/>
  <c r="AF138" i="24"/>
  <c r="AG138" i="24" s="1"/>
  <c r="AH138" i="24" s="1"/>
  <c r="AF136" i="24"/>
  <c r="AG136" i="24" s="1"/>
  <c r="AH136" i="24" s="1"/>
  <c r="AF129" i="24"/>
  <c r="AG129" i="24" s="1"/>
  <c r="AH129" i="24" s="1"/>
  <c r="AF97" i="24"/>
  <c r="AG97" i="24" s="1"/>
  <c r="AH97" i="24" s="1"/>
  <c r="AF83" i="24"/>
  <c r="AG83" i="24" s="1"/>
  <c r="AH83" i="24" s="1"/>
  <c r="AF82" i="24"/>
  <c r="AG82" i="24" s="1"/>
  <c r="AH82" i="24" s="1"/>
  <c r="AF81" i="24"/>
  <c r="AG81" i="24" s="1"/>
  <c r="AH81" i="24" s="1"/>
  <c r="AF79" i="24"/>
  <c r="AG79" i="24" s="1"/>
  <c r="AH79" i="24" s="1"/>
  <c r="AF77" i="24"/>
  <c r="AG77" i="24" s="1"/>
  <c r="AH77" i="24" s="1"/>
  <c r="AF55" i="24"/>
  <c r="AG55" i="24" s="1"/>
  <c r="AH55" i="24" s="1"/>
  <c r="AF35" i="24"/>
  <c r="AG35" i="24" s="1"/>
  <c r="AH35" i="24" s="1"/>
  <c r="AF457" i="24"/>
  <c r="AF456" i="24"/>
  <c r="AF455" i="24"/>
  <c r="AF454" i="24"/>
  <c r="AF453" i="24"/>
  <c r="AF452" i="24"/>
  <c r="AF451" i="24"/>
  <c r="AF450" i="24"/>
  <c r="AF449" i="24"/>
  <c r="AF448" i="24"/>
  <c r="AF447" i="24"/>
  <c r="AF446" i="24"/>
  <c r="AF445" i="24"/>
  <c r="AF444" i="24"/>
  <c r="AF443" i="24"/>
  <c r="AF442" i="24"/>
  <c r="AF441" i="24"/>
  <c r="AF440" i="24"/>
  <c r="AF439" i="24"/>
  <c r="AF438" i="24"/>
  <c r="AF437" i="24"/>
  <c r="AF436" i="24"/>
  <c r="AF433" i="24"/>
  <c r="AF432" i="24"/>
  <c r="AF431" i="24"/>
  <c r="AF430" i="24"/>
  <c r="AF429" i="24"/>
  <c r="AF428" i="24"/>
  <c r="AF427" i="24"/>
  <c r="AF426" i="24"/>
  <c r="AF425" i="24"/>
  <c r="AF423" i="24"/>
  <c r="AF421" i="24"/>
  <c r="AF420" i="24"/>
  <c r="AF419" i="24"/>
  <c r="AF418" i="24"/>
  <c r="AF417" i="24"/>
  <c r="AF416" i="24"/>
  <c r="AF415" i="24"/>
  <c r="AF413" i="24"/>
  <c r="AF412" i="24"/>
  <c r="AF410" i="24"/>
  <c r="AF409" i="24"/>
  <c r="AF408" i="24"/>
  <c r="AF407" i="24"/>
  <c r="AF406" i="24"/>
  <c r="AF405" i="24"/>
  <c r="AF404" i="24"/>
  <c r="AF403" i="24"/>
  <c r="AF401" i="24"/>
  <c r="AF400" i="24"/>
  <c r="AF399" i="24"/>
  <c r="AF398" i="24"/>
  <c r="AF397" i="24"/>
  <c r="AF396" i="24"/>
  <c r="AF395" i="24"/>
  <c r="AF394" i="24"/>
  <c r="AF393" i="24"/>
  <c r="AF392" i="24"/>
  <c r="AF391" i="24"/>
  <c r="AF390" i="24"/>
  <c r="AF389" i="24"/>
  <c r="AF388" i="24"/>
  <c r="AF387" i="24"/>
  <c r="AF386" i="24"/>
  <c r="AF385" i="24"/>
  <c r="AF384" i="24"/>
  <c r="AF383" i="24"/>
  <c r="AF382" i="24"/>
  <c r="AF381" i="24"/>
  <c r="AF380" i="24"/>
  <c r="AF377" i="24"/>
  <c r="AF376" i="24"/>
  <c r="AF375" i="24"/>
  <c r="AF374" i="24"/>
  <c r="AF373" i="24"/>
  <c r="AF372" i="24"/>
  <c r="AF371" i="24"/>
  <c r="AF370" i="24"/>
  <c r="AF369" i="24"/>
  <c r="AF367" i="24"/>
  <c r="AF365" i="24"/>
  <c r="AF364" i="24"/>
  <c r="AF363" i="24"/>
  <c r="AF362" i="24"/>
  <c r="AF361" i="24"/>
  <c r="AF360" i="24"/>
  <c r="AF359" i="24"/>
  <c r="AF357" i="24"/>
  <c r="AF356" i="24"/>
  <c r="AF355" i="24"/>
  <c r="AF354" i="24"/>
  <c r="AF353" i="24"/>
  <c r="AF352" i="24"/>
  <c r="AF351" i="24"/>
  <c r="AF350" i="24"/>
  <c r="AF349" i="24"/>
  <c r="AF348" i="24"/>
  <c r="AF347" i="24"/>
  <c r="AF345" i="24"/>
  <c r="AF344" i="24"/>
  <c r="AF343" i="24"/>
  <c r="AF342" i="24"/>
  <c r="AF341" i="24"/>
  <c r="AF340" i="24"/>
  <c r="AF339" i="24"/>
  <c r="AF338" i="24"/>
  <c r="AF337" i="24"/>
  <c r="AF336" i="24"/>
  <c r="AF335" i="24"/>
  <c r="AF334" i="24"/>
  <c r="AF333" i="24"/>
  <c r="AF332" i="24"/>
  <c r="AF331" i="24"/>
  <c r="AF330" i="24"/>
  <c r="AF329" i="24"/>
  <c r="AF328" i="24"/>
  <c r="AF327" i="24"/>
  <c r="AF326" i="24"/>
  <c r="AF325" i="24"/>
  <c r="AF324" i="24"/>
  <c r="AF321" i="24"/>
  <c r="AF320" i="24"/>
  <c r="AF319" i="24"/>
  <c r="AF318" i="24"/>
  <c r="AF317" i="24"/>
  <c r="AF316" i="24"/>
  <c r="AF315" i="24"/>
  <c r="AF314" i="24"/>
  <c r="AF313" i="24"/>
  <c r="AF309" i="24"/>
  <c r="AF308" i="24"/>
  <c r="AF307" i="24"/>
  <c r="AF306" i="24"/>
  <c r="AF305" i="24"/>
  <c r="AF304" i="24"/>
  <c r="AF303" i="24"/>
  <c r="AF302" i="24"/>
  <c r="AF301" i="24"/>
  <c r="AF300" i="24"/>
  <c r="AF299" i="24"/>
  <c r="AF298" i="24"/>
  <c r="AF297" i="24"/>
  <c r="AF296" i="24"/>
  <c r="AF295" i="24"/>
  <c r="AF294" i="24"/>
  <c r="AF293" i="24"/>
  <c r="AF292" i="24"/>
  <c r="AF291" i="24"/>
  <c r="AF289" i="24"/>
  <c r="AF288" i="24"/>
  <c r="AF287" i="24"/>
  <c r="AF286" i="24"/>
  <c r="AF285" i="24"/>
  <c r="AF284" i="24"/>
  <c r="AF283" i="24"/>
  <c r="AF282" i="24"/>
  <c r="AF281" i="24"/>
  <c r="AF280" i="24"/>
  <c r="AF279" i="24"/>
  <c r="AF278" i="24"/>
  <c r="AF277" i="24"/>
  <c r="AF276" i="24"/>
  <c r="AF275" i="24"/>
  <c r="AF274" i="24"/>
  <c r="AF273" i="24"/>
  <c r="AF272" i="24"/>
  <c r="AF271" i="24"/>
  <c r="AF270" i="24"/>
  <c r="AF269" i="24"/>
  <c r="AF268" i="24"/>
  <c r="AF267" i="24"/>
  <c r="AF266" i="24"/>
  <c r="AF265" i="24"/>
  <c r="AF262" i="24"/>
  <c r="AF261" i="24"/>
  <c r="AF260" i="24"/>
  <c r="AF259" i="24"/>
  <c r="AF258" i="24"/>
  <c r="AF257" i="24"/>
  <c r="AF256" i="24"/>
  <c r="AF255" i="24"/>
  <c r="AF254" i="24"/>
  <c r="AF252" i="24"/>
  <c r="AF250" i="24"/>
  <c r="AF249" i="24"/>
  <c r="AF248" i="24"/>
  <c r="AF247" i="24"/>
  <c r="AF246" i="24"/>
  <c r="AF245" i="24"/>
  <c r="AF244" i="24"/>
  <c r="AF243" i="24"/>
  <c r="AF242" i="24"/>
  <c r="AF241" i="24"/>
  <c r="AF240" i="24"/>
  <c r="AF239" i="24"/>
  <c r="AF238" i="24"/>
  <c r="AF236" i="24"/>
  <c r="AF235" i="24"/>
  <c r="AF234" i="24"/>
  <c r="AF233" i="24"/>
  <c r="AF232" i="24"/>
  <c r="AF231" i="24"/>
  <c r="AF230" i="24"/>
  <c r="AF229" i="24"/>
  <c r="AF227" i="24"/>
  <c r="AF226" i="24"/>
  <c r="AF225" i="24"/>
  <c r="AF224" i="24"/>
  <c r="AF223" i="24"/>
  <c r="AF222" i="24"/>
  <c r="AF221" i="24"/>
  <c r="AF220" i="24"/>
  <c r="AF219" i="24"/>
  <c r="AF218" i="24"/>
  <c r="AF217" i="24"/>
  <c r="AF216" i="24"/>
  <c r="AF215" i="24"/>
  <c r="AF214" i="24"/>
  <c r="AF213" i="24"/>
  <c r="AF212" i="24"/>
  <c r="AF211" i="24"/>
  <c r="AF210" i="24"/>
  <c r="AF209" i="24"/>
  <c r="AF208" i="24"/>
  <c r="AF207" i="24"/>
  <c r="AF206" i="24"/>
  <c r="AF203" i="24"/>
  <c r="AF202" i="24"/>
  <c r="AF201" i="24"/>
  <c r="AF200" i="24"/>
  <c r="AF199" i="24"/>
  <c r="AF198" i="24"/>
  <c r="AF197" i="24"/>
  <c r="AF196" i="24"/>
  <c r="AF195" i="24"/>
  <c r="AF193" i="24"/>
  <c r="AF191" i="24"/>
  <c r="AF190" i="24"/>
  <c r="AF189" i="24"/>
  <c r="AF188" i="24"/>
  <c r="AF187" i="24"/>
  <c r="AF186" i="24"/>
  <c r="AF184" i="24"/>
  <c r="AF183" i="24"/>
  <c r="AF182" i="24"/>
  <c r="AF181" i="24"/>
  <c r="AF180" i="24"/>
  <c r="AF179" i="24"/>
  <c r="AF178" i="24"/>
  <c r="AF177" i="24"/>
  <c r="AF176" i="24"/>
  <c r="AF175" i="24"/>
  <c r="AF174" i="24"/>
  <c r="AF173" i="24"/>
  <c r="AF171" i="24"/>
  <c r="AF170" i="24"/>
  <c r="AF169" i="24"/>
  <c r="AF168" i="24"/>
  <c r="AF167" i="24"/>
  <c r="AF166" i="24"/>
  <c r="AF165" i="24"/>
  <c r="AF164" i="24"/>
  <c r="AF163" i="24"/>
  <c r="AF162" i="24"/>
  <c r="AF161" i="24"/>
  <c r="AF160" i="24"/>
  <c r="AF159" i="24"/>
  <c r="AF158" i="24"/>
  <c r="AF157" i="24"/>
  <c r="AF156" i="24"/>
  <c r="AF155" i="24"/>
  <c r="AF154" i="24"/>
  <c r="AF153" i="24"/>
  <c r="AF152" i="24"/>
  <c r="AF151" i="24"/>
  <c r="AF150" i="24"/>
  <c r="AF147" i="24"/>
  <c r="AF146" i="24"/>
  <c r="AF145" i="24"/>
  <c r="AF144" i="24"/>
  <c r="AF143" i="24"/>
  <c r="AF142" i="24"/>
  <c r="AF141" i="24"/>
  <c r="AF140" i="24"/>
  <c r="AF139" i="24"/>
  <c r="AF137" i="24"/>
  <c r="AF135" i="24"/>
  <c r="AF134" i="24"/>
  <c r="AF133" i="24"/>
  <c r="AF132" i="24"/>
  <c r="AF131" i="24"/>
  <c r="AF130" i="24"/>
  <c r="AF128" i="24"/>
  <c r="AF127" i="24"/>
  <c r="AF126" i="24"/>
  <c r="AF125" i="24"/>
  <c r="AF124" i="24"/>
  <c r="AF123" i="24"/>
  <c r="AF122" i="24"/>
  <c r="AF121" i="24"/>
  <c r="AF120" i="24"/>
  <c r="AF119" i="24"/>
  <c r="AF118" i="24"/>
  <c r="AF117" i="24"/>
  <c r="AF115" i="24"/>
  <c r="AF114" i="24"/>
  <c r="AF113" i="24"/>
  <c r="AF112" i="24"/>
  <c r="AF111" i="24"/>
  <c r="AF110" i="24"/>
  <c r="AF109" i="24"/>
  <c r="AF108" i="24"/>
  <c r="AF107" i="24"/>
  <c r="AF106" i="24"/>
  <c r="AF105" i="24"/>
  <c r="AF104" i="24"/>
  <c r="AF103" i="24"/>
  <c r="AF102" i="24"/>
  <c r="AF101" i="24"/>
  <c r="AF100" i="24"/>
  <c r="AF99" i="24"/>
  <c r="AF98" i="24"/>
  <c r="AF96" i="24"/>
  <c r="AF95" i="24"/>
  <c r="AF94" i="24"/>
  <c r="AF93" i="24"/>
  <c r="AF92" i="24"/>
  <c r="AF91" i="24"/>
  <c r="AF90" i="24"/>
  <c r="AF89" i="24"/>
  <c r="AF88" i="24"/>
  <c r="AF87" i="24"/>
  <c r="AF86" i="24"/>
  <c r="AF85" i="24"/>
  <c r="AF84" i="24"/>
  <c r="AF80" i="24"/>
  <c r="AF78" i="24"/>
  <c r="AF76" i="24"/>
  <c r="AF75" i="24"/>
  <c r="AF74" i="24"/>
  <c r="AF73" i="24"/>
  <c r="AF72" i="24"/>
  <c r="AF71" i="24"/>
  <c r="AF70" i="24"/>
  <c r="AF69" i="24"/>
  <c r="AF68" i="24"/>
  <c r="AF67" i="24"/>
  <c r="AF66" i="24"/>
  <c r="AF65" i="24"/>
  <c r="AF64" i="24"/>
  <c r="AF63" i="24"/>
  <c r="AF62" i="24"/>
  <c r="AF61" i="24"/>
  <c r="AF60" i="24"/>
  <c r="AF59" i="24"/>
  <c r="AF58" i="24"/>
  <c r="AF57" i="24"/>
  <c r="AF49" i="24"/>
  <c r="AF41" i="24"/>
  <c r="AF38" i="24"/>
  <c r="AF37" i="24"/>
  <c r="AF36" i="24"/>
  <c r="AF33" i="24"/>
  <c r="AF32" i="24"/>
  <c r="AF30" i="24"/>
  <c r="AF29" i="24"/>
  <c r="AF28" i="24"/>
  <c r="AF27" i="24"/>
  <c r="AF26" i="24"/>
  <c r="AF24" i="24"/>
  <c r="AF21" i="24"/>
  <c r="AF19" i="24"/>
  <c r="AF18" i="24"/>
  <c r="AF17" i="24"/>
  <c r="AF16" i="24"/>
  <c r="AF15" i="24"/>
  <c r="AF14" i="24"/>
  <c r="AF13" i="24"/>
  <c r="AF10" i="24"/>
  <c r="AF8" i="24"/>
  <c r="R462" i="24"/>
  <c r="Q462" i="24"/>
  <c r="P462" i="24"/>
  <c r="O462" i="24"/>
  <c r="R461" i="24"/>
  <c r="Q461" i="24"/>
  <c r="P461" i="24"/>
  <c r="O461" i="24"/>
  <c r="R460" i="24"/>
  <c r="Q460" i="24"/>
  <c r="P460" i="24"/>
  <c r="O460" i="24"/>
  <c r="R459" i="24"/>
  <c r="Q459" i="24"/>
  <c r="P459" i="24"/>
  <c r="O459" i="24"/>
  <c r="R458" i="24"/>
  <c r="Q458" i="24"/>
  <c r="P458" i="24"/>
  <c r="O458" i="24"/>
  <c r="R402" i="24"/>
  <c r="Q402" i="24"/>
  <c r="P402" i="24"/>
  <c r="O402" i="24"/>
  <c r="R346" i="24"/>
  <c r="Q346" i="24"/>
  <c r="P346" i="24"/>
  <c r="O346" i="24"/>
  <c r="R290" i="24"/>
  <c r="Q290" i="24"/>
  <c r="P290" i="24"/>
  <c r="O290" i="24"/>
  <c r="R228" i="24"/>
  <c r="Q228" i="24"/>
  <c r="P228" i="24"/>
  <c r="O228" i="24"/>
  <c r="R172" i="24"/>
  <c r="Q172" i="24"/>
  <c r="P172" i="24"/>
  <c r="O172" i="24"/>
  <c r="R116" i="24"/>
  <c r="Q116" i="24"/>
  <c r="P116" i="24"/>
  <c r="O116" i="24"/>
  <c r="R79" i="24"/>
  <c r="Q79" i="24"/>
  <c r="P79" i="24"/>
  <c r="O79" i="24"/>
  <c r="R56" i="24"/>
  <c r="Q56" i="24"/>
  <c r="P56" i="24"/>
  <c r="O56" i="24"/>
  <c r="R55" i="24"/>
  <c r="Q55" i="24"/>
  <c r="P55" i="24"/>
  <c r="O55" i="24"/>
  <c r="R35" i="24"/>
  <c r="Q35" i="24"/>
  <c r="P35" i="24"/>
  <c r="O35" i="24"/>
  <c r="R34" i="24"/>
  <c r="Q34" i="24"/>
  <c r="P34" i="24"/>
  <c r="O34" i="24"/>
  <c r="R31" i="24"/>
  <c r="Q31" i="24"/>
  <c r="P31" i="24"/>
  <c r="O31" i="24"/>
  <c r="R25" i="24"/>
  <c r="Q25" i="24"/>
  <c r="P25" i="24"/>
  <c r="O25" i="24"/>
  <c r="R23" i="24"/>
  <c r="Q23" i="24"/>
  <c r="P23" i="24"/>
  <c r="O23" i="24"/>
  <c r="R22" i="24"/>
  <c r="Q22" i="24"/>
  <c r="P22" i="24"/>
  <c r="O22" i="24"/>
  <c r="R20" i="24"/>
  <c r="Q20" i="24"/>
  <c r="P20" i="24"/>
  <c r="O20" i="24"/>
  <c r="R12" i="24"/>
  <c r="Q12" i="24"/>
  <c r="P12" i="24"/>
  <c r="O12" i="24"/>
  <c r="R11" i="24"/>
  <c r="Q11" i="24"/>
  <c r="P11" i="24"/>
  <c r="O11" i="24"/>
  <c r="R7" i="24"/>
  <c r="Q7" i="24"/>
  <c r="P7" i="24"/>
  <c r="O7" i="24"/>
  <c r="H463" i="24"/>
  <c r="H462" i="24"/>
  <c r="H461" i="24"/>
  <c r="H460" i="24"/>
  <c r="H459" i="24"/>
  <c r="H458" i="24"/>
  <c r="H457" i="24"/>
  <c r="H456" i="24"/>
  <c r="H455" i="24"/>
  <c r="H454" i="24"/>
  <c r="H453" i="24"/>
  <c r="H452" i="24"/>
  <c r="H451" i="24"/>
  <c r="H450" i="24"/>
  <c r="H449" i="24"/>
  <c r="H448" i="24"/>
  <c r="H447" i="24"/>
  <c r="H446" i="24"/>
  <c r="H445" i="24"/>
  <c r="H444" i="24"/>
  <c r="H443" i="24"/>
  <c r="H442" i="24"/>
  <c r="H441" i="24"/>
  <c r="H440" i="24"/>
  <c r="H439" i="24"/>
  <c r="H438" i="24"/>
  <c r="H437" i="24"/>
  <c r="H436" i="24"/>
  <c r="H435" i="24"/>
  <c r="H434" i="24"/>
  <c r="H433" i="24"/>
  <c r="H432" i="24"/>
  <c r="H431" i="24"/>
  <c r="H430" i="24"/>
  <c r="H429" i="24"/>
  <c r="H428" i="24"/>
  <c r="H427" i="24"/>
  <c r="H426" i="24"/>
  <c r="H425" i="24"/>
  <c r="H424" i="24"/>
  <c r="H423" i="24"/>
  <c r="H422" i="24"/>
  <c r="H421" i="24"/>
  <c r="H420" i="24"/>
  <c r="H419" i="24"/>
  <c r="H418" i="24"/>
  <c r="H417" i="24"/>
  <c r="H416" i="24"/>
  <c r="H415" i="24"/>
  <c r="H414" i="24"/>
  <c r="H413" i="24"/>
  <c r="H412" i="24"/>
  <c r="H411" i="24"/>
  <c r="H410" i="24"/>
  <c r="H409" i="24"/>
  <c r="H408" i="24"/>
  <c r="H407" i="24"/>
  <c r="H406" i="24"/>
  <c r="H405" i="24"/>
  <c r="H404" i="24"/>
  <c r="H403" i="24"/>
  <c r="H402" i="24"/>
  <c r="H401" i="24"/>
  <c r="H400" i="24"/>
  <c r="H399" i="24"/>
  <c r="H398" i="24"/>
  <c r="H397" i="24"/>
  <c r="H396" i="24"/>
  <c r="H395" i="24"/>
  <c r="H394" i="24"/>
  <c r="H393" i="24"/>
  <c r="H392" i="24"/>
  <c r="H391" i="24"/>
  <c r="H390" i="24"/>
  <c r="H389" i="24"/>
  <c r="H388" i="24"/>
  <c r="H387" i="24"/>
  <c r="H386" i="24"/>
  <c r="H385" i="24"/>
  <c r="H384" i="24"/>
  <c r="H383" i="24"/>
  <c r="H382" i="24"/>
  <c r="H381" i="24"/>
  <c r="H380" i="24"/>
  <c r="H379" i="24"/>
  <c r="H378" i="24"/>
  <c r="H377" i="24"/>
  <c r="H376" i="24"/>
  <c r="H375" i="24"/>
  <c r="H374" i="24"/>
  <c r="H373" i="24"/>
  <c r="H372" i="24"/>
  <c r="H371" i="24"/>
  <c r="H370" i="24"/>
  <c r="H369" i="24"/>
  <c r="H368" i="24"/>
  <c r="H367" i="24"/>
  <c r="H366" i="24"/>
  <c r="H365" i="24"/>
  <c r="H364" i="24"/>
  <c r="H363" i="24"/>
  <c r="H362" i="24"/>
  <c r="H361" i="24"/>
  <c r="H360" i="24"/>
  <c r="H359" i="24"/>
  <c r="H358" i="24"/>
  <c r="H357" i="24"/>
  <c r="H356" i="24"/>
  <c r="H355" i="24"/>
  <c r="H354" i="24"/>
  <c r="H353" i="24"/>
  <c r="H352" i="24"/>
  <c r="H351" i="24"/>
  <c r="H350" i="24"/>
  <c r="H349" i="24"/>
  <c r="H348" i="24"/>
  <c r="H347" i="24"/>
  <c r="H346" i="24"/>
  <c r="H345" i="24"/>
  <c r="H344" i="24"/>
  <c r="H343" i="24"/>
  <c r="H342" i="24"/>
  <c r="H341" i="24"/>
  <c r="H340" i="24"/>
  <c r="H339" i="24"/>
  <c r="H338" i="24"/>
  <c r="H337" i="24"/>
  <c r="H336" i="24"/>
  <c r="H335" i="24"/>
  <c r="H334" i="24"/>
  <c r="H333" i="24"/>
  <c r="H332" i="24"/>
  <c r="H331" i="24"/>
  <c r="H330" i="24"/>
  <c r="H329" i="24"/>
  <c r="H328" i="24"/>
  <c r="H327" i="24"/>
  <c r="H326" i="24"/>
  <c r="H325" i="24"/>
  <c r="H324" i="24"/>
  <c r="H323" i="24"/>
  <c r="H322" i="24"/>
  <c r="H321" i="24"/>
  <c r="H320" i="24"/>
  <c r="H319" i="24"/>
  <c r="H318" i="24"/>
  <c r="H317" i="24"/>
  <c r="H316" i="24"/>
  <c r="H315" i="24"/>
  <c r="H314" i="24"/>
  <c r="H313" i="24"/>
  <c r="H312" i="24"/>
  <c r="H311" i="24"/>
  <c r="H310" i="24"/>
  <c r="H309" i="24"/>
  <c r="H308" i="24"/>
  <c r="H307" i="24"/>
  <c r="H306" i="24"/>
  <c r="H305" i="24"/>
  <c r="H304" i="24"/>
  <c r="H303" i="24"/>
  <c r="H302" i="24"/>
  <c r="H301" i="24"/>
  <c r="H300" i="24"/>
  <c r="H299" i="24"/>
  <c r="H298" i="24"/>
  <c r="H297" i="24"/>
  <c r="H296" i="24"/>
  <c r="H295" i="24"/>
  <c r="H294" i="24"/>
  <c r="H293" i="24"/>
  <c r="H292" i="24"/>
  <c r="H291" i="24"/>
  <c r="H290" i="24"/>
  <c r="H289" i="24"/>
  <c r="H288" i="24"/>
  <c r="H287" i="24"/>
  <c r="H286" i="24"/>
  <c r="H285" i="24"/>
  <c r="H284" i="24"/>
  <c r="H283" i="24"/>
  <c r="H282" i="24"/>
  <c r="H281" i="24"/>
  <c r="H280" i="24"/>
  <c r="H279" i="24"/>
  <c r="H278" i="24"/>
  <c r="H277" i="24"/>
  <c r="H276" i="24"/>
  <c r="H275" i="24"/>
  <c r="H274" i="24"/>
  <c r="H273" i="24"/>
  <c r="H272" i="24"/>
  <c r="H271" i="24"/>
  <c r="H270" i="24"/>
  <c r="H269" i="24"/>
  <c r="H268" i="24"/>
  <c r="H267" i="24"/>
  <c r="H266" i="24"/>
  <c r="H265" i="24"/>
  <c r="H264" i="24"/>
  <c r="H263" i="24"/>
  <c r="H262" i="24"/>
  <c r="H261" i="24"/>
  <c r="H260" i="24"/>
  <c r="H259" i="24"/>
  <c r="H258" i="24"/>
  <c r="H257" i="24"/>
  <c r="H256" i="24"/>
  <c r="H255" i="24"/>
  <c r="H254" i="24"/>
  <c r="H253" i="24"/>
  <c r="H252" i="24"/>
  <c r="H251" i="24"/>
  <c r="H250" i="24"/>
  <c r="H249" i="24"/>
  <c r="H248" i="24"/>
  <c r="H247" i="24"/>
  <c r="H246" i="24"/>
  <c r="H245" i="24"/>
  <c r="H244" i="24"/>
  <c r="H243" i="24"/>
  <c r="H242" i="24"/>
  <c r="H241" i="24"/>
  <c r="H240" i="24"/>
  <c r="H239" i="24"/>
  <c r="H238" i="24"/>
  <c r="H237" i="24"/>
  <c r="H236" i="24"/>
  <c r="H235" i="24"/>
  <c r="H234" i="24"/>
  <c r="H233" i="24"/>
  <c r="H232" i="24"/>
  <c r="H231" i="24"/>
  <c r="H230" i="24"/>
  <c r="H229" i="24"/>
  <c r="H228" i="24"/>
  <c r="H227" i="24"/>
  <c r="H226" i="24"/>
  <c r="H225" i="24"/>
  <c r="H224" i="24"/>
  <c r="H223" i="24"/>
  <c r="H222" i="24"/>
  <c r="H221" i="24"/>
  <c r="H220" i="24"/>
  <c r="H219" i="24"/>
  <c r="H218" i="24"/>
  <c r="H217" i="24"/>
  <c r="H216" i="24"/>
  <c r="H215" i="24"/>
  <c r="H214" i="24"/>
  <c r="H213" i="24"/>
  <c r="H212" i="24"/>
  <c r="H211" i="24"/>
  <c r="H210" i="24"/>
  <c r="H209" i="24"/>
  <c r="H208" i="24"/>
  <c r="H207" i="24"/>
  <c r="H206" i="24"/>
  <c r="H205" i="24"/>
  <c r="H204" i="24"/>
  <c r="H203" i="24"/>
  <c r="H202" i="24"/>
  <c r="H201" i="24"/>
  <c r="H200" i="24"/>
  <c r="H199" i="24"/>
  <c r="H198" i="24"/>
  <c r="H197" i="24"/>
  <c r="H196" i="24"/>
  <c r="H195" i="24"/>
  <c r="H194" i="24"/>
  <c r="H193" i="24"/>
  <c r="H192" i="24"/>
  <c r="H191" i="24"/>
  <c r="H190" i="24"/>
  <c r="H189" i="24"/>
  <c r="H188" i="24"/>
  <c r="H187" i="24"/>
  <c r="H186" i="24"/>
  <c r="H185" i="24"/>
  <c r="H184" i="24"/>
  <c r="H183" i="24"/>
  <c r="H182" i="24"/>
  <c r="H181" i="24"/>
  <c r="H180" i="24"/>
  <c r="H179" i="24"/>
  <c r="H178" i="24"/>
  <c r="H177" i="24"/>
  <c r="H176" i="24"/>
  <c r="H175" i="24"/>
  <c r="H174" i="24"/>
  <c r="H173" i="24"/>
  <c r="H172" i="24"/>
  <c r="H171" i="24"/>
  <c r="H170" i="24"/>
  <c r="H169" i="24"/>
  <c r="H168" i="24"/>
  <c r="H167" i="24"/>
  <c r="H166" i="24"/>
  <c r="H165" i="24"/>
  <c r="H164" i="24"/>
  <c r="H163" i="24"/>
  <c r="H162" i="24"/>
  <c r="H161" i="24"/>
  <c r="H160" i="24"/>
  <c r="H159" i="24"/>
  <c r="H158" i="24"/>
  <c r="H157" i="24"/>
  <c r="H156" i="24"/>
  <c r="H155" i="24"/>
  <c r="H154" i="24"/>
  <c r="H153" i="24"/>
  <c r="H152" i="24"/>
  <c r="H151" i="24"/>
  <c r="H150" i="24"/>
  <c r="H149" i="24"/>
  <c r="H148" i="24"/>
  <c r="H147" i="24"/>
  <c r="H146" i="24"/>
  <c r="H145" i="24"/>
  <c r="H144" i="24"/>
  <c r="H143" i="24"/>
  <c r="H142" i="24"/>
  <c r="H141" i="24"/>
  <c r="H140" i="24"/>
  <c r="H139" i="24"/>
  <c r="H138" i="24"/>
  <c r="H137" i="24"/>
  <c r="H136" i="24"/>
  <c r="H135" i="24"/>
  <c r="H134" i="24"/>
  <c r="H133" i="24"/>
  <c r="H132" i="24"/>
  <c r="H131" i="24"/>
  <c r="H130" i="24"/>
  <c r="H129" i="24"/>
  <c r="H128" i="24"/>
  <c r="H127" i="24"/>
  <c r="H126" i="24"/>
  <c r="H125" i="24"/>
  <c r="H124" i="24"/>
  <c r="H123" i="24"/>
  <c r="H122" i="24"/>
  <c r="H121" i="24"/>
  <c r="H120" i="24"/>
  <c r="H119" i="24"/>
  <c r="H118" i="24"/>
  <c r="H117" i="24"/>
  <c r="H116" i="24"/>
  <c r="H115" i="24"/>
  <c r="H114" i="24"/>
  <c r="H113" i="24"/>
  <c r="H112" i="24"/>
  <c r="H111" i="24"/>
  <c r="H110" i="24"/>
  <c r="H109" i="24"/>
  <c r="H108" i="24"/>
  <c r="H107" i="24"/>
  <c r="H106" i="24"/>
  <c r="H105" i="24"/>
  <c r="H104" i="24"/>
  <c r="H103" i="24"/>
  <c r="H102" i="24"/>
  <c r="H101" i="24"/>
  <c r="H100" i="24"/>
  <c r="H99" i="24"/>
  <c r="H98" i="24"/>
  <c r="H97" i="24"/>
  <c r="H96" i="24"/>
  <c r="H95" i="24"/>
  <c r="H94" i="24"/>
  <c r="H93" i="24"/>
  <c r="H92" i="24"/>
  <c r="H91" i="24"/>
  <c r="H90" i="24"/>
  <c r="H89" i="24"/>
  <c r="H88" i="24"/>
  <c r="H87" i="24"/>
  <c r="H86" i="24"/>
  <c r="H85" i="24"/>
  <c r="H84" i="24"/>
  <c r="H83" i="24"/>
  <c r="H82" i="24"/>
  <c r="H81" i="24"/>
  <c r="H80" i="24"/>
  <c r="H79" i="24"/>
  <c r="H78" i="24"/>
  <c r="H77" i="24"/>
  <c r="H76" i="24"/>
  <c r="H75" i="24"/>
  <c r="H74" i="24"/>
  <c r="H73" i="24"/>
  <c r="H72" i="24"/>
  <c r="H71" i="24"/>
  <c r="H70" i="24"/>
  <c r="H69" i="24"/>
  <c r="H68" i="24"/>
  <c r="H67" i="24"/>
  <c r="H66" i="24"/>
  <c r="H65" i="24"/>
  <c r="H64" i="24"/>
  <c r="H63" i="24"/>
  <c r="H62" i="24"/>
  <c r="H61" i="24"/>
  <c r="H60" i="24"/>
  <c r="H59" i="24"/>
  <c r="H58" i="24"/>
  <c r="H57" i="24"/>
  <c r="H56" i="24"/>
  <c r="H55" i="24"/>
  <c r="H54" i="24"/>
  <c r="H53" i="24"/>
  <c r="H52" i="24"/>
  <c r="H51" i="24"/>
  <c r="H50" i="24"/>
  <c r="H49" i="24"/>
  <c r="H48" i="24"/>
  <c r="H47" i="24"/>
  <c r="H46" i="24"/>
  <c r="H45" i="24"/>
  <c r="H44" i="24"/>
  <c r="H43" i="24"/>
  <c r="H42" i="24"/>
  <c r="H41" i="24"/>
  <c r="H40" i="24"/>
  <c r="H39" i="24"/>
  <c r="H38" i="24"/>
  <c r="H37" i="24"/>
  <c r="H36" i="24"/>
  <c r="H35" i="24"/>
  <c r="H34" i="24"/>
  <c r="H33" i="24"/>
  <c r="H32" i="24"/>
  <c r="H31" i="24"/>
  <c r="H30" i="24"/>
  <c r="H29" i="24"/>
  <c r="H28" i="24"/>
  <c r="H27" i="24"/>
  <c r="H26" i="24"/>
  <c r="H25" i="24"/>
  <c r="H24" i="24"/>
  <c r="H23" i="24"/>
  <c r="H22" i="24"/>
  <c r="H21" i="24"/>
  <c r="H20" i="24"/>
  <c r="H19" i="24"/>
  <c r="H18" i="24"/>
  <c r="H17" i="24"/>
  <c r="H16" i="24"/>
  <c r="H15" i="24"/>
  <c r="H14" i="24"/>
  <c r="H13" i="24"/>
  <c r="H12" i="24"/>
  <c r="H11" i="24"/>
  <c r="H10" i="24"/>
  <c r="H9" i="24"/>
  <c r="H8" i="24"/>
  <c r="H7" i="24"/>
  <c r="AI464" i="24"/>
  <c r="E464" i="24"/>
  <c r="AF463" i="24"/>
  <c r="AF462" i="24"/>
  <c r="AG462" i="24" s="1"/>
  <c r="AH462" i="24" s="1"/>
  <c r="AF460" i="24"/>
  <c r="AG460" i="24" s="1"/>
  <c r="AH460" i="24" s="1"/>
  <c r="AF459" i="24"/>
  <c r="AG459" i="24" s="1"/>
  <c r="AH459" i="24" s="1"/>
  <c r="AF54" i="24"/>
  <c r="AF53" i="24"/>
  <c r="AF52" i="24"/>
  <c r="AF51" i="24"/>
  <c r="AF50" i="24"/>
  <c r="AF48" i="24"/>
  <c r="AF47" i="24"/>
  <c r="AF46" i="24"/>
  <c r="AF45" i="24"/>
  <c r="AF44" i="24"/>
  <c r="AF43" i="24"/>
  <c r="AF42" i="24"/>
  <c r="AF40" i="24"/>
  <c r="AF39" i="24"/>
  <c r="AF34" i="24"/>
  <c r="AG34" i="24" s="1"/>
  <c r="AH34" i="24" s="1"/>
  <c r="AF31" i="24"/>
  <c r="AG31" i="24" s="1"/>
  <c r="AH31" i="24" s="1"/>
  <c r="AF25" i="24"/>
  <c r="AG25" i="24" s="1"/>
  <c r="AH25" i="24" s="1"/>
  <c r="AF23" i="24"/>
  <c r="AG23" i="24" s="1"/>
  <c r="AH23" i="24" s="1"/>
  <c r="AF22" i="24"/>
  <c r="AG22" i="24" s="1"/>
  <c r="AH22" i="24" s="1"/>
  <c r="AF20" i="24"/>
  <c r="AG20" i="24" s="1"/>
  <c r="AH20" i="24" s="1"/>
  <c r="AF12" i="24"/>
  <c r="AG12" i="24" s="1"/>
  <c r="AH12" i="24" s="1"/>
  <c r="AF11" i="24"/>
  <c r="AG11" i="24" s="1"/>
  <c r="AH11" i="24" s="1"/>
  <c r="AF9" i="24"/>
  <c r="A29" i="2"/>
  <c r="AF130" i="23"/>
  <c r="AG130" i="23" s="1"/>
  <c r="AH130" i="23" s="1"/>
  <c r="AF595" i="23"/>
  <c r="AG595" i="23" s="1"/>
  <c r="AH595" i="23" s="1"/>
  <c r="AF592" i="23"/>
  <c r="AG592" i="23" s="1"/>
  <c r="AH592" i="23" s="1"/>
  <c r="AF591" i="23"/>
  <c r="AG591" i="23" s="1"/>
  <c r="AH591" i="23" s="1"/>
  <c r="AF583" i="23"/>
  <c r="AG583" i="23" s="1"/>
  <c r="AH583" i="23" s="1"/>
  <c r="AF555" i="23"/>
  <c r="AG555" i="23" s="1"/>
  <c r="AH555" i="23" s="1"/>
  <c r="AF554" i="23"/>
  <c r="AG554" i="23" s="1"/>
  <c r="AH554" i="23" s="1"/>
  <c r="AF553" i="23"/>
  <c r="AG553" i="23" s="1"/>
  <c r="AH553" i="23" s="1"/>
  <c r="AF532" i="23"/>
  <c r="AG532" i="23" s="1"/>
  <c r="AH532" i="23" s="1"/>
  <c r="AF530" i="23"/>
  <c r="AG530" i="23" s="1"/>
  <c r="AH530" i="23" s="1"/>
  <c r="AF529" i="23"/>
  <c r="AG529" i="23" s="1"/>
  <c r="AH529" i="23" s="1"/>
  <c r="AF528" i="23"/>
  <c r="AG528" i="23" s="1"/>
  <c r="AH528" i="23" s="1"/>
  <c r="AF521" i="23"/>
  <c r="AG521" i="23" s="1"/>
  <c r="AH521" i="23" s="1"/>
  <c r="AF495" i="23"/>
  <c r="AG495" i="23" s="1"/>
  <c r="AH495" i="23" s="1"/>
  <c r="AF493" i="23"/>
  <c r="AG493" i="23" s="1"/>
  <c r="AH493" i="23" s="1"/>
  <c r="AF472" i="23"/>
  <c r="AG472" i="23" s="1"/>
  <c r="AH472" i="23" s="1"/>
  <c r="AF470" i="23"/>
  <c r="AG470" i="23" s="1"/>
  <c r="AH470" i="23" s="1"/>
  <c r="AF469" i="23"/>
  <c r="AG469" i="23" s="1"/>
  <c r="AH469" i="23" s="1"/>
  <c r="AF468" i="23"/>
  <c r="AG468" i="23" s="1"/>
  <c r="AH468" i="23" s="1"/>
  <c r="AF461" i="23"/>
  <c r="AG461" i="23" s="1"/>
  <c r="AH461" i="23" s="1"/>
  <c r="AF433" i="23"/>
  <c r="AG433" i="23" s="1"/>
  <c r="AH433" i="23" s="1"/>
  <c r="AF432" i="23"/>
  <c r="AG432" i="23" s="1"/>
  <c r="AH432" i="23" s="1"/>
  <c r="AF431" i="23"/>
  <c r="AG431" i="23" s="1"/>
  <c r="AH431" i="23" s="1"/>
  <c r="AF430" i="23"/>
  <c r="AG430" i="23" s="1"/>
  <c r="AH430" i="23" s="1"/>
  <c r="AF410" i="23"/>
  <c r="AG410" i="23" s="1"/>
  <c r="AH410" i="23" s="1"/>
  <c r="AF409" i="23"/>
  <c r="AG409" i="23" s="1"/>
  <c r="AH409" i="23" s="1"/>
  <c r="AF408" i="23"/>
  <c r="AG408" i="23" s="1"/>
  <c r="AH408" i="23" s="1"/>
  <c r="AF407" i="23"/>
  <c r="AG407" i="23" s="1"/>
  <c r="AH407" i="23" s="1"/>
  <c r="AF406" i="23"/>
  <c r="AG406" i="23" s="1"/>
  <c r="AH406" i="23" s="1"/>
  <c r="AF401" i="23"/>
  <c r="AG401" i="23" s="1"/>
  <c r="AH401" i="23" s="1"/>
  <c r="AF373" i="23"/>
  <c r="AG373" i="23" s="1"/>
  <c r="AH373" i="23" s="1"/>
  <c r="AF372" i="23"/>
  <c r="AG372" i="23" s="1"/>
  <c r="AH372" i="23" s="1"/>
  <c r="AF371" i="23"/>
  <c r="AG371" i="23" s="1"/>
  <c r="AH371" i="23" s="1"/>
  <c r="AF370" i="23"/>
  <c r="AG370" i="23" s="1"/>
  <c r="AH370" i="23" s="1"/>
  <c r="AF343" i="23"/>
  <c r="AG343" i="23" s="1"/>
  <c r="AH343" i="23" s="1"/>
  <c r="AF342" i="23"/>
  <c r="AG342" i="23" s="1"/>
  <c r="AH342" i="23" s="1"/>
  <c r="AF350" i="23"/>
  <c r="AG350" i="23" s="1"/>
  <c r="AH350" i="23" s="1"/>
  <c r="AF349" i="23"/>
  <c r="AG349" i="23" s="1"/>
  <c r="AH349" i="23" s="1"/>
  <c r="AF348" i="23"/>
  <c r="AG348" i="23" s="1"/>
  <c r="AH348" i="23" s="1"/>
  <c r="AF347" i="23"/>
  <c r="AG347" i="23" s="1"/>
  <c r="AH347" i="23" s="1"/>
  <c r="AF346" i="23"/>
  <c r="AG346" i="23" s="1"/>
  <c r="AH346" i="23" s="1"/>
  <c r="AF276" i="23"/>
  <c r="AG276" i="23" s="1"/>
  <c r="AH276" i="23" s="1"/>
  <c r="AF265" i="23"/>
  <c r="AG265" i="23" s="1"/>
  <c r="AH265" i="23" s="1"/>
  <c r="AF157" i="23"/>
  <c r="AG157" i="23" s="1"/>
  <c r="AH157" i="23" s="1"/>
  <c r="AF156" i="23"/>
  <c r="AG156" i="23" s="1"/>
  <c r="AH156" i="23" s="1"/>
  <c r="AF155" i="23"/>
  <c r="AG155" i="23" s="1"/>
  <c r="AH155" i="23" s="1"/>
  <c r="AF154" i="23"/>
  <c r="AG154" i="23" s="1"/>
  <c r="AH154" i="23" s="1"/>
  <c r="AF153" i="23"/>
  <c r="AG153" i="23" s="1"/>
  <c r="AH153" i="23" s="1"/>
  <c r="AF152" i="23"/>
  <c r="AG152" i="23" s="1"/>
  <c r="AH152" i="23" s="1"/>
  <c r="AF143" i="23"/>
  <c r="AG143" i="23" s="1"/>
  <c r="AH143" i="23" s="1"/>
  <c r="AF140" i="23"/>
  <c r="AG140" i="23" s="1"/>
  <c r="AH140" i="23" s="1"/>
  <c r="AF139" i="23"/>
  <c r="AG139" i="23" s="1"/>
  <c r="AH139" i="23" s="1"/>
  <c r="AF138" i="23"/>
  <c r="AG138" i="23" s="1"/>
  <c r="AH138" i="23" s="1"/>
  <c r="AF137" i="23"/>
  <c r="AG137" i="23" s="1"/>
  <c r="AH137" i="23" s="1"/>
  <c r="AF136" i="23"/>
  <c r="AG136" i="23" s="1"/>
  <c r="AH136" i="23" s="1"/>
  <c r="AF135" i="23"/>
  <c r="AG135" i="23" s="1"/>
  <c r="AH135" i="23" s="1"/>
  <c r="AF134" i="23"/>
  <c r="AG134" i="23" s="1"/>
  <c r="AH134" i="23" s="1"/>
  <c r="AF133" i="23"/>
  <c r="AG133" i="23" s="1"/>
  <c r="AH133" i="23" s="1"/>
  <c r="AF132" i="23"/>
  <c r="AG132" i="23" s="1"/>
  <c r="AH132" i="23" s="1"/>
  <c r="AF131" i="23"/>
  <c r="AG131" i="23" s="1"/>
  <c r="AH131" i="23" s="1"/>
  <c r="AF129" i="23"/>
  <c r="AG129" i="23" s="1"/>
  <c r="AH129" i="23" s="1"/>
  <c r="AF128" i="23"/>
  <c r="AG128" i="23" s="1"/>
  <c r="AH128" i="23" s="1"/>
  <c r="AF79" i="23"/>
  <c r="AG79" i="23" s="1"/>
  <c r="AH79" i="23" s="1"/>
  <c r="AF78" i="23"/>
  <c r="AG78" i="23" s="1"/>
  <c r="AH78" i="23" s="1"/>
  <c r="AF74" i="23"/>
  <c r="AG74" i="23" s="1"/>
  <c r="AH74" i="23" s="1"/>
  <c r="AF73" i="23"/>
  <c r="AG73" i="23" s="1"/>
  <c r="AH73" i="23" s="1"/>
  <c r="AF72" i="23"/>
  <c r="AG72" i="23" s="1"/>
  <c r="AH72" i="23" s="1"/>
  <c r="AF71" i="23"/>
  <c r="AG71" i="23" s="1"/>
  <c r="AH71" i="23" s="1"/>
  <c r="AF70" i="23"/>
  <c r="AG70" i="23" s="1"/>
  <c r="AH70" i="23" s="1"/>
  <c r="AF69" i="23"/>
  <c r="AG69" i="23" s="1"/>
  <c r="AH69" i="23" s="1"/>
  <c r="AF68" i="23"/>
  <c r="AG68" i="23" s="1"/>
  <c r="AH68" i="23" s="1"/>
  <c r="AF49" i="23"/>
  <c r="AG49" i="23" s="1"/>
  <c r="AH49" i="23" s="1"/>
  <c r="AF10" i="23"/>
  <c r="AG10" i="23" s="1"/>
  <c r="AH10" i="23" s="1"/>
  <c r="AF8" i="23"/>
  <c r="AG8" i="23" s="1"/>
  <c r="AH8" i="23" s="1"/>
  <c r="AF293" i="23"/>
  <c r="AF195" i="23"/>
  <c r="AF81" i="23"/>
  <c r="AF594" i="23"/>
  <c r="AF593" i="23"/>
  <c r="AF590" i="23"/>
  <c r="AF589" i="23"/>
  <c r="AF587" i="23"/>
  <c r="AF586" i="23"/>
  <c r="AF585" i="23"/>
  <c r="AF584" i="23"/>
  <c r="AF582" i="23"/>
  <c r="AF581" i="23"/>
  <c r="AF580" i="23"/>
  <c r="AF579" i="23"/>
  <c r="AF578" i="23"/>
  <c r="AF577" i="23"/>
  <c r="AF576" i="23"/>
  <c r="AF575" i="23"/>
  <c r="AF574" i="23"/>
  <c r="AF573" i="23"/>
  <c r="AF572" i="23"/>
  <c r="AF571" i="23"/>
  <c r="AF570" i="23"/>
  <c r="AF569" i="23"/>
  <c r="AF568" i="23"/>
  <c r="AF567" i="23"/>
  <c r="AF566" i="23"/>
  <c r="AF565" i="23"/>
  <c r="AF564" i="23"/>
  <c r="AF563" i="23"/>
  <c r="AF562" i="23"/>
  <c r="AF561" i="23"/>
  <c r="AF560" i="23"/>
  <c r="AF559" i="23"/>
  <c r="AF558" i="23"/>
  <c r="AF557" i="23"/>
  <c r="AF556" i="23"/>
  <c r="AF552" i="23"/>
  <c r="AF551" i="23"/>
  <c r="AF550" i="23"/>
  <c r="AF549" i="23"/>
  <c r="AF548" i="23"/>
  <c r="AF547" i="23"/>
  <c r="AF546" i="23"/>
  <c r="AF545" i="23"/>
  <c r="AF544" i="23"/>
  <c r="AF543" i="23"/>
  <c r="AF542" i="23"/>
  <c r="AF541" i="23"/>
  <c r="AF540" i="23"/>
  <c r="AF539" i="23"/>
  <c r="AF538" i="23"/>
  <c r="AF537" i="23"/>
  <c r="AF536" i="23"/>
  <c r="AF535" i="23"/>
  <c r="AF534" i="23"/>
  <c r="AF533" i="23"/>
  <c r="AF531" i="23"/>
  <c r="AF527" i="23"/>
  <c r="AF525" i="23"/>
  <c r="AF524" i="23"/>
  <c r="AF523" i="23"/>
  <c r="AF522" i="23"/>
  <c r="AF520" i="23"/>
  <c r="AF519" i="23"/>
  <c r="AF518" i="23"/>
  <c r="AF517" i="23"/>
  <c r="AF516" i="23"/>
  <c r="AF515" i="23"/>
  <c r="AF514" i="23"/>
  <c r="AF513" i="23"/>
  <c r="AF512" i="23"/>
  <c r="AF511" i="23"/>
  <c r="AF510" i="23"/>
  <c r="AF509" i="23"/>
  <c r="AF508" i="23"/>
  <c r="AF507" i="23"/>
  <c r="AF506" i="23"/>
  <c r="AF505" i="23"/>
  <c r="AF504" i="23"/>
  <c r="AF503" i="23"/>
  <c r="AF502" i="23"/>
  <c r="AF501" i="23"/>
  <c r="AF500" i="23"/>
  <c r="AF499" i="23"/>
  <c r="AF498" i="23"/>
  <c r="AF497" i="23"/>
  <c r="AF496" i="23"/>
  <c r="AF494" i="23"/>
  <c r="AF492" i="23"/>
  <c r="AF491" i="23"/>
  <c r="AF490" i="23"/>
  <c r="AF489" i="23"/>
  <c r="AF488" i="23"/>
  <c r="AF487" i="23"/>
  <c r="AF486" i="23"/>
  <c r="AF485" i="23"/>
  <c r="AF484" i="23"/>
  <c r="AF483" i="23"/>
  <c r="AF482" i="23"/>
  <c r="AF481" i="23"/>
  <c r="AF480" i="23"/>
  <c r="AF479" i="23"/>
  <c r="AF478" i="23"/>
  <c r="AF477" i="23"/>
  <c r="AF476" i="23"/>
  <c r="AF475" i="23"/>
  <c r="AF474" i="23"/>
  <c r="AF473" i="23"/>
  <c r="AF471" i="23"/>
  <c r="AF467" i="23"/>
  <c r="AF465" i="23"/>
  <c r="AF464" i="23"/>
  <c r="AF463" i="23"/>
  <c r="AF462" i="23"/>
  <c r="AF460" i="23"/>
  <c r="AF459" i="23"/>
  <c r="AF458" i="23"/>
  <c r="AF457" i="23"/>
  <c r="AF456" i="23"/>
  <c r="AF455" i="23"/>
  <c r="AF454" i="23"/>
  <c r="AF453" i="23"/>
  <c r="AF452" i="23"/>
  <c r="AF451" i="23"/>
  <c r="AF450" i="23"/>
  <c r="AF449" i="23"/>
  <c r="AF448" i="23"/>
  <c r="AF447" i="23"/>
  <c r="AF446" i="23"/>
  <c r="AF445" i="23"/>
  <c r="AF444" i="23"/>
  <c r="AF443" i="23"/>
  <c r="AF442" i="23"/>
  <c r="AF441" i="23"/>
  <c r="AF440" i="23"/>
  <c r="AF439" i="23"/>
  <c r="AF438" i="23"/>
  <c r="AF437" i="23"/>
  <c r="AF436" i="23"/>
  <c r="AF435" i="23"/>
  <c r="AF434" i="23"/>
  <c r="AF429" i="23"/>
  <c r="AF428" i="23"/>
  <c r="AF427" i="23"/>
  <c r="AF426" i="23"/>
  <c r="AF425" i="23"/>
  <c r="AF424" i="23"/>
  <c r="AF423" i="23"/>
  <c r="AF422" i="23"/>
  <c r="AF421" i="23"/>
  <c r="AF420" i="23"/>
  <c r="AF419" i="23"/>
  <c r="AF418" i="23"/>
  <c r="AF417" i="23"/>
  <c r="AF416" i="23"/>
  <c r="AF415" i="23"/>
  <c r="AF414" i="23"/>
  <c r="AF413" i="23"/>
  <c r="AF412" i="23"/>
  <c r="AF411" i="23"/>
  <c r="AF405" i="23"/>
  <c r="AF403" i="23"/>
  <c r="AF402" i="23"/>
  <c r="AF400" i="23"/>
  <c r="AF399" i="23"/>
  <c r="AF398" i="23"/>
  <c r="AF397" i="23"/>
  <c r="AF396" i="23"/>
  <c r="AF395" i="23"/>
  <c r="AF394" i="23"/>
  <c r="AF393" i="23"/>
  <c r="AF392" i="23"/>
  <c r="AF391" i="23"/>
  <c r="AF390" i="23"/>
  <c r="AF389" i="23"/>
  <c r="AF388" i="23"/>
  <c r="AF387" i="23"/>
  <c r="AF386" i="23"/>
  <c r="AF385" i="23"/>
  <c r="AF384" i="23"/>
  <c r="AF383" i="23"/>
  <c r="AF382" i="23"/>
  <c r="AF381" i="23"/>
  <c r="AF380" i="23"/>
  <c r="AF379" i="23"/>
  <c r="AF378" i="23"/>
  <c r="AF377" i="23"/>
  <c r="AF376" i="23"/>
  <c r="AF375" i="23"/>
  <c r="AF374" i="23"/>
  <c r="AF369" i="23"/>
  <c r="AF368" i="23"/>
  <c r="AF367" i="23"/>
  <c r="AF366" i="23"/>
  <c r="AF365" i="23"/>
  <c r="AF364" i="23"/>
  <c r="AF363" i="23"/>
  <c r="AF362" i="23"/>
  <c r="AF361" i="23"/>
  <c r="AF360" i="23"/>
  <c r="AF359" i="23"/>
  <c r="AF358" i="23"/>
  <c r="AF357" i="23"/>
  <c r="AF356" i="23"/>
  <c r="AF355" i="23"/>
  <c r="AF354" i="23"/>
  <c r="AF353" i="23"/>
  <c r="AF352" i="23"/>
  <c r="AF351" i="23"/>
  <c r="AF345" i="23"/>
  <c r="AF291" i="23"/>
  <c r="AF290" i="23"/>
  <c r="AF289" i="23"/>
  <c r="AF288" i="23"/>
  <c r="AF287" i="23"/>
  <c r="AF286" i="23"/>
  <c r="AF285" i="23"/>
  <c r="AF284" i="23"/>
  <c r="AF283" i="23"/>
  <c r="AF282" i="23"/>
  <c r="AF281" i="23"/>
  <c r="AF280" i="23"/>
  <c r="AF279" i="23"/>
  <c r="AF278" i="23"/>
  <c r="AF277" i="23"/>
  <c r="AF275" i="23"/>
  <c r="AF274" i="23"/>
  <c r="AF273" i="23"/>
  <c r="AF272" i="23"/>
  <c r="AF271" i="23"/>
  <c r="AF270" i="23"/>
  <c r="AF269" i="23"/>
  <c r="AF268" i="23"/>
  <c r="AF267" i="23"/>
  <c r="AF266" i="23"/>
  <c r="AF264" i="23"/>
  <c r="AF263" i="23"/>
  <c r="AF262" i="23"/>
  <c r="AF261" i="23"/>
  <c r="AF151" i="23"/>
  <c r="AF150" i="23"/>
  <c r="AF149" i="23"/>
  <c r="AF148" i="23"/>
  <c r="AF147" i="23"/>
  <c r="AF146" i="23"/>
  <c r="AF145" i="23"/>
  <c r="AF144" i="23"/>
  <c r="AF142" i="23"/>
  <c r="AF141" i="23"/>
  <c r="AF127" i="23"/>
  <c r="AF126" i="23"/>
  <c r="AF125" i="23"/>
  <c r="AF124" i="23"/>
  <c r="AF123" i="23"/>
  <c r="AF122" i="23"/>
  <c r="AF121" i="23"/>
  <c r="AF120" i="23"/>
  <c r="AF119" i="23"/>
  <c r="AF118" i="23"/>
  <c r="AF117" i="23"/>
  <c r="AF77" i="23"/>
  <c r="AF76" i="23"/>
  <c r="AF75" i="23"/>
  <c r="AF67" i="23"/>
  <c r="AF66" i="23"/>
  <c r="AF65" i="23"/>
  <c r="AF64" i="23"/>
  <c r="AF63" i="23"/>
  <c r="AF62" i="23"/>
  <c r="AF61" i="23"/>
  <c r="AF60" i="23"/>
  <c r="AF59" i="23"/>
  <c r="AF58" i="23"/>
  <c r="AF56" i="23"/>
  <c r="AF55" i="23"/>
  <c r="AF54" i="23"/>
  <c r="AF53" i="23"/>
  <c r="AF52" i="23"/>
  <c r="AF51" i="23"/>
  <c r="AF50" i="23"/>
  <c r="AF48" i="23"/>
  <c r="AF47" i="23"/>
  <c r="AF46" i="23"/>
  <c r="AF45" i="23"/>
  <c r="AF44" i="23"/>
  <c r="AF43" i="23"/>
  <c r="AF42" i="23"/>
  <c r="AF40" i="23"/>
  <c r="AF39" i="23"/>
  <c r="AF35" i="23"/>
  <c r="AF9" i="23"/>
  <c r="R595" i="23"/>
  <c r="Q595" i="23"/>
  <c r="P595" i="23"/>
  <c r="O595" i="23"/>
  <c r="R592" i="23"/>
  <c r="Q592" i="23"/>
  <c r="P592" i="23"/>
  <c r="O592" i="23"/>
  <c r="R591" i="23"/>
  <c r="Q591" i="23"/>
  <c r="P591" i="23"/>
  <c r="O591" i="23"/>
  <c r="R588" i="23"/>
  <c r="Q588" i="23"/>
  <c r="P588" i="23"/>
  <c r="O588" i="23"/>
  <c r="R583" i="23"/>
  <c r="Q583" i="23"/>
  <c r="P583" i="23"/>
  <c r="O583" i="23"/>
  <c r="R555" i="23"/>
  <c r="Q555" i="23"/>
  <c r="P555" i="23"/>
  <c r="O555" i="23"/>
  <c r="P554" i="23"/>
  <c r="R553" i="23"/>
  <c r="Q553" i="23"/>
  <c r="P553" i="23"/>
  <c r="O553" i="23"/>
  <c r="R532" i="23"/>
  <c r="Q532" i="23"/>
  <c r="P532" i="23"/>
  <c r="O532" i="23"/>
  <c r="R530" i="23"/>
  <c r="Q530" i="23"/>
  <c r="P530" i="23"/>
  <c r="O530" i="23"/>
  <c r="R529" i="23"/>
  <c r="Q529" i="23"/>
  <c r="P529" i="23"/>
  <c r="O529" i="23"/>
  <c r="R528" i="23"/>
  <c r="Q528" i="23"/>
  <c r="P528" i="23"/>
  <c r="O528" i="23"/>
  <c r="R526" i="23"/>
  <c r="Q526" i="23"/>
  <c r="P526" i="23"/>
  <c r="O526" i="23"/>
  <c r="R521" i="23"/>
  <c r="Q521" i="23"/>
  <c r="P521" i="23"/>
  <c r="O521" i="23"/>
  <c r="R495" i="23"/>
  <c r="Q495" i="23"/>
  <c r="P495" i="23"/>
  <c r="O495" i="23"/>
  <c r="R493" i="23"/>
  <c r="Q493" i="23"/>
  <c r="P493" i="23"/>
  <c r="O493" i="23"/>
  <c r="R472" i="23"/>
  <c r="Q472" i="23"/>
  <c r="P472" i="23"/>
  <c r="O472" i="23"/>
  <c r="R470" i="23"/>
  <c r="Q470" i="23"/>
  <c r="P470" i="23"/>
  <c r="O470" i="23"/>
  <c r="R469" i="23"/>
  <c r="Q469" i="23"/>
  <c r="P469" i="23"/>
  <c r="O469" i="23"/>
  <c r="R468" i="23"/>
  <c r="Q468" i="23"/>
  <c r="P468" i="23"/>
  <c r="O468" i="23"/>
  <c r="R466" i="23"/>
  <c r="Q466" i="23"/>
  <c r="P466" i="23"/>
  <c r="O466" i="23"/>
  <c r="R461" i="23"/>
  <c r="Q461" i="23"/>
  <c r="P461" i="23"/>
  <c r="O461" i="23"/>
  <c r="R433" i="23"/>
  <c r="Q433" i="23"/>
  <c r="P433" i="23"/>
  <c r="O433" i="23"/>
  <c r="R432" i="23"/>
  <c r="Q432" i="23"/>
  <c r="P432" i="23"/>
  <c r="O432" i="23"/>
  <c r="R430" i="23"/>
  <c r="Q430" i="23"/>
  <c r="P430" i="23"/>
  <c r="O430" i="23"/>
  <c r="R410" i="23"/>
  <c r="Q410" i="23"/>
  <c r="P410" i="23"/>
  <c r="O410" i="23"/>
  <c r="R409" i="23"/>
  <c r="Q409" i="23"/>
  <c r="P409" i="23"/>
  <c r="O409" i="23"/>
  <c r="R408" i="23"/>
  <c r="Q408" i="23"/>
  <c r="P408" i="23"/>
  <c r="O408" i="23"/>
  <c r="R407" i="23"/>
  <c r="Q407" i="23"/>
  <c r="P407" i="23"/>
  <c r="O407" i="23"/>
  <c r="R406" i="23"/>
  <c r="Q406" i="23"/>
  <c r="P406" i="23"/>
  <c r="O406" i="23"/>
  <c r="R404" i="23"/>
  <c r="Q404" i="23"/>
  <c r="P404" i="23"/>
  <c r="O404" i="23"/>
  <c r="R401" i="23"/>
  <c r="Q401" i="23"/>
  <c r="P401" i="23"/>
  <c r="O401" i="23"/>
  <c r="R373" i="23"/>
  <c r="Q373" i="23"/>
  <c r="P373" i="23"/>
  <c r="O373" i="23"/>
  <c r="R372" i="23"/>
  <c r="Q372" i="23"/>
  <c r="P372" i="23"/>
  <c r="O372" i="23"/>
  <c r="R371" i="23"/>
  <c r="Q371" i="23"/>
  <c r="P371" i="23"/>
  <c r="O371" i="23"/>
  <c r="R370" i="23"/>
  <c r="Q370" i="23"/>
  <c r="P370" i="23"/>
  <c r="O370" i="23"/>
  <c r="R350" i="23"/>
  <c r="Q350" i="23"/>
  <c r="P350" i="23"/>
  <c r="O350" i="23"/>
  <c r="R349" i="23"/>
  <c r="Q349" i="23"/>
  <c r="P349" i="23"/>
  <c r="O349" i="23"/>
  <c r="R348" i="23"/>
  <c r="Q348" i="23"/>
  <c r="P348" i="23"/>
  <c r="O348" i="23"/>
  <c r="R347" i="23"/>
  <c r="Q347" i="23"/>
  <c r="P347" i="23"/>
  <c r="O347" i="23"/>
  <c r="R346" i="23"/>
  <c r="Q346" i="23"/>
  <c r="P346" i="23"/>
  <c r="O346" i="23"/>
  <c r="R344" i="23"/>
  <c r="Q344" i="23"/>
  <c r="P344" i="23"/>
  <c r="O344" i="23"/>
  <c r="R343" i="23"/>
  <c r="Q343" i="23"/>
  <c r="P343" i="23"/>
  <c r="O343" i="23"/>
  <c r="R342" i="23"/>
  <c r="Q342" i="23"/>
  <c r="P342" i="23"/>
  <c r="O342" i="23"/>
  <c r="R341" i="23"/>
  <c r="Q341" i="23"/>
  <c r="P341" i="23"/>
  <c r="O341" i="23"/>
  <c r="R340" i="23"/>
  <c r="Q340" i="23"/>
  <c r="P340" i="23"/>
  <c r="O340" i="23"/>
  <c r="R339" i="23"/>
  <c r="Q339" i="23"/>
  <c r="P339" i="23"/>
  <c r="O339" i="23"/>
  <c r="R338" i="23"/>
  <c r="Q338" i="23"/>
  <c r="P338" i="23"/>
  <c r="O338" i="23"/>
  <c r="R337" i="23"/>
  <c r="Q337" i="23"/>
  <c r="P337" i="23"/>
  <c r="O337" i="23"/>
  <c r="R336" i="23"/>
  <c r="Q336" i="23"/>
  <c r="P336" i="23"/>
  <c r="O336" i="23"/>
  <c r="R335" i="23"/>
  <c r="Q335" i="23"/>
  <c r="P335" i="23"/>
  <c r="O335" i="23"/>
  <c r="R334" i="23"/>
  <c r="Q334" i="23"/>
  <c r="P334" i="23"/>
  <c r="O334" i="23"/>
  <c r="R333" i="23"/>
  <c r="Q333" i="23"/>
  <c r="P333" i="23"/>
  <c r="O333" i="23"/>
  <c r="R332" i="23"/>
  <c r="Q332" i="23"/>
  <c r="P332" i="23"/>
  <c r="O332" i="23"/>
  <c r="R331" i="23"/>
  <c r="Q331" i="23"/>
  <c r="P331" i="23"/>
  <c r="O331" i="23"/>
  <c r="R330" i="23"/>
  <c r="Q330" i="23"/>
  <c r="P330" i="23"/>
  <c r="O330" i="23"/>
  <c r="R329" i="23"/>
  <c r="Q329" i="23"/>
  <c r="P329" i="23"/>
  <c r="O329" i="23"/>
  <c r="R328" i="23"/>
  <c r="Q328" i="23"/>
  <c r="P328" i="23"/>
  <c r="O328" i="23"/>
  <c r="R327" i="23"/>
  <c r="Q327" i="23"/>
  <c r="P327" i="23"/>
  <c r="O327" i="23"/>
  <c r="R326" i="23"/>
  <c r="Q326" i="23"/>
  <c r="P326" i="23"/>
  <c r="O326" i="23"/>
  <c r="R325" i="23"/>
  <c r="Q325" i="23"/>
  <c r="P325" i="23"/>
  <c r="O325" i="23"/>
  <c r="R324" i="23"/>
  <c r="Q324" i="23"/>
  <c r="P324" i="23"/>
  <c r="O324" i="23"/>
  <c r="R323" i="23"/>
  <c r="Q323" i="23"/>
  <c r="P323" i="23"/>
  <c r="O323" i="23"/>
  <c r="R322" i="23"/>
  <c r="Q322" i="23"/>
  <c r="P322" i="23"/>
  <c r="O322" i="23"/>
  <c r="R321" i="23"/>
  <c r="Q321" i="23"/>
  <c r="P321" i="23"/>
  <c r="O321" i="23"/>
  <c r="R320" i="23"/>
  <c r="Q320" i="23"/>
  <c r="P320" i="23"/>
  <c r="O320" i="23"/>
  <c r="R319" i="23"/>
  <c r="Q319" i="23"/>
  <c r="P319" i="23"/>
  <c r="O319" i="23"/>
  <c r="R318" i="23"/>
  <c r="Q318" i="23"/>
  <c r="P318" i="23"/>
  <c r="O318" i="23"/>
  <c r="R317" i="23"/>
  <c r="Q317" i="23"/>
  <c r="P317" i="23"/>
  <c r="O317" i="23"/>
  <c r="R316" i="23"/>
  <c r="Q316" i="23"/>
  <c r="P316" i="23"/>
  <c r="O316" i="23"/>
  <c r="R315" i="23"/>
  <c r="Q315" i="23"/>
  <c r="P315" i="23"/>
  <c r="O315" i="23"/>
  <c r="R314" i="23"/>
  <c r="Q314" i="23"/>
  <c r="P314" i="23"/>
  <c r="O314" i="23"/>
  <c r="R313" i="23"/>
  <c r="Q313" i="23"/>
  <c r="P313" i="23"/>
  <c r="O313" i="23"/>
  <c r="R312" i="23"/>
  <c r="Q312" i="23"/>
  <c r="P312" i="23"/>
  <c r="O312" i="23"/>
  <c r="R311" i="23"/>
  <c r="Q311" i="23"/>
  <c r="P311" i="23"/>
  <c r="O311" i="23"/>
  <c r="R310" i="23"/>
  <c r="Q310" i="23"/>
  <c r="P310" i="23"/>
  <c r="O310" i="23"/>
  <c r="R309" i="23"/>
  <c r="Q309" i="23"/>
  <c r="P309" i="23"/>
  <c r="O309" i="23"/>
  <c r="R308" i="23"/>
  <c r="Q308" i="23"/>
  <c r="P308" i="23"/>
  <c r="O308" i="23"/>
  <c r="R307" i="23"/>
  <c r="Q307" i="23"/>
  <c r="P307" i="23"/>
  <c r="O307" i="23"/>
  <c r="R306" i="23"/>
  <c r="Q306" i="23"/>
  <c r="P306" i="23"/>
  <c r="O306" i="23"/>
  <c r="R305" i="23"/>
  <c r="Q305" i="23"/>
  <c r="P305" i="23"/>
  <c r="O305" i="23"/>
  <c r="R304" i="23"/>
  <c r="Q304" i="23"/>
  <c r="P304" i="23"/>
  <c r="O304" i="23"/>
  <c r="R303" i="23"/>
  <c r="Q303" i="23"/>
  <c r="P303" i="23"/>
  <c r="O303" i="23"/>
  <c r="R302" i="23"/>
  <c r="Q302" i="23"/>
  <c r="P302" i="23"/>
  <c r="O302" i="23"/>
  <c r="R301" i="23"/>
  <c r="Q301" i="23"/>
  <c r="P301" i="23"/>
  <c r="O301" i="23"/>
  <c r="R300" i="23"/>
  <c r="Q300" i="23"/>
  <c r="P300" i="23"/>
  <c r="O300" i="23"/>
  <c r="R299" i="23"/>
  <c r="Q299" i="23"/>
  <c r="P299" i="23"/>
  <c r="O299" i="23"/>
  <c r="R298" i="23"/>
  <c r="Q298" i="23"/>
  <c r="P298" i="23"/>
  <c r="O298" i="23"/>
  <c r="R297" i="23"/>
  <c r="Q297" i="23"/>
  <c r="P297" i="23"/>
  <c r="O297" i="23"/>
  <c r="R296" i="23"/>
  <c r="Q296" i="23"/>
  <c r="P296" i="23"/>
  <c r="O296" i="23"/>
  <c r="R295" i="23"/>
  <c r="Q295" i="23"/>
  <c r="P295" i="23"/>
  <c r="O295" i="23"/>
  <c r="R294" i="23"/>
  <c r="Q294" i="23"/>
  <c r="P294" i="23"/>
  <c r="O294" i="23"/>
  <c r="R292" i="23"/>
  <c r="Q292" i="23"/>
  <c r="P292" i="23"/>
  <c r="O292" i="23"/>
  <c r="R276" i="23"/>
  <c r="Q276" i="23"/>
  <c r="P276" i="23"/>
  <c r="O276" i="23"/>
  <c r="R265" i="23"/>
  <c r="Q265" i="23"/>
  <c r="P265" i="23"/>
  <c r="O265" i="23"/>
  <c r="R260" i="23"/>
  <c r="Q260" i="23"/>
  <c r="P260" i="23"/>
  <c r="O260" i="23"/>
  <c r="R259" i="23"/>
  <c r="Q259" i="23"/>
  <c r="P259" i="23"/>
  <c r="O259" i="23"/>
  <c r="R258" i="23"/>
  <c r="Q258" i="23"/>
  <c r="P258" i="23"/>
  <c r="O258" i="23"/>
  <c r="R257" i="23"/>
  <c r="Q257" i="23"/>
  <c r="P257" i="23"/>
  <c r="O257" i="23"/>
  <c r="R256" i="23"/>
  <c r="Q256" i="23"/>
  <c r="P256" i="23"/>
  <c r="O256" i="23"/>
  <c r="R255" i="23"/>
  <c r="Q255" i="23"/>
  <c r="P255" i="23"/>
  <c r="O255" i="23"/>
  <c r="R254" i="23"/>
  <c r="Q254" i="23"/>
  <c r="P254" i="23"/>
  <c r="O254" i="23"/>
  <c r="R253" i="23"/>
  <c r="Q253" i="23"/>
  <c r="P253" i="23"/>
  <c r="O253" i="23"/>
  <c r="R252" i="23"/>
  <c r="Q252" i="23"/>
  <c r="P252" i="23"/>
  <c r="O252" i="23"/>
  <c r="R251" i="23"/>
  <c r="Q251" i="23"/>
  <c r="P251" i="23"/>
  <c r="O251" i="23"/>
  <c r="R250" i="23"/>
  <c r="Q250" i="23"/>
  <c r="P250" i="23"/>
  <c r="O250" i="23"/>
  <c r="R249" i="23"/>
  <c r="Q249" i="23"/>
  <c r="P249" i="23"/>
  <c r="O249" i="23"/>
  <c r="R248" i="23"/>
  <c r="Q248" i="23"/>
  <c r="P248" i="23"/>
  <c r="O248" i="23"/>
  <c r="R247" i="23"/>
  <c r="Q247" i="23"/>
  <c r="P247" i="23"/>
  <c r="O247" i="23"/>
  <c r="R246" i="23"/>
  <c r="Q246" i="23"/>
  <c r="P246" i="23"/>
  <c r="O246" i="23"/>
  <c r="R245" i="23"/>
  <c r="Q245" i="23"/>
  <c r="P245" i="23"/>
  <c r="O245" i="23"/>
  <c r="R244" i="23"/>
  <c r="Q244" i="23"/>
  <c r="P244" i="23"/>
  <c r="O244" i="23"/>
  <c r="R243" i="23"/>
  <c r="Q243" i="23"/>
  <c r="P243" i="23"/>
  <c r="O243" i="23"/>
  <c r="R242" i="23"/>
  <c r="Q242" i="23"/>
  <c r="P242" i="23"/>
  <c r="O242" i="23"/>
  <c r="R241" i="23"/>
  <c r="Q241" i="23"/>
  <c r="P241" i="23"/>
  <c r="O241" i="23"/>
  <c r="R240" i="23"/>
  <c r="Q240" i="23"/>
  <c r="P240" i="23"/>
  <c r="O240" i="23"/>
  <c r="R239" i="23"/>
  <c r="Q239" i="23"/>
  <c r="P239" i="23"/>
  <c r="O239" i="23"/>
  <c r="R238" i="23"/>
  <c r="Q238" i="23"/>
  <c r="P238" i="23"/>
  <c r="O238" i="23"/>
  <c r="R237" i="23"/>
  <c r="Q237" i="23"/>
  <c r="P237" i="23"/>
  <c r="O237" i="23"/>
  <c r="R236" i="23"/>
  <c r="Q236" i="23"/>
  <c r="P236" i="23"/>
  <c r="O236" i="23"/>
  <c r="R235" i="23"/>
  <c r="Q235" i="23"/>
  <c r="P235" i="23"/>
  <c r="O235" i="23"/>
  <c r="R234" i="23"/>
  <c r="Q234" i="23"/>
  <c r="P234" i="23"/>
  <c r="O234" i="23"/>
  <c r="R233" i="23"/>
  <c r="Q233" i="23"/>
  <c r="P233" i="23"/>
  <c r="O233" i="23"/>
  <c r="R232" i="23"/>
  <c r="Q232" i="23"/>
  <c r="P232" i="23"/>
  <c r="O232" i="23"/>
  <c r="R231" i="23"/>
  <c r="Q231" i="23"/>
  <c r="P231" i="23"/>
  <c r="O231" i="23"/>
  <c r="R230" i="23"/>
  <c r="Q230" i="23"/>
  <c r="P230" i="23"/>
  <c r="O230" i="23"/>
  <c r="R229" i="23"/>
  <c r="Q229" i="23"/>
  <c r="P229" i="23"/>
  <c r="O229" i="23"/>
  <c r="R228" i="23"/>
  <c r="Q228" i="23"/>
  <c r="P228" i="23"/>
  <c r="O228" i="23"/>
  <c r="R227" i="23"/>
  <c r="Q227" i="23"/>
  <c r="P227" i="23"/>
  <c r="O227" i="23"/>
  <c r="R226" i="23"/>
  <c r="Q226" i="23"/>
  <c r="P226" i="23"/>
  <c r="O226" i="23"/>
  <c r="R225" i="23"/>
  <c r="Q225" i="23"/>
  <c r="P225" i="23"/>
  <c r="O225" i="23"/>
  <c r="R224" i="23"/>
  <c r="Q224" i="23"/>
  <c r="P224" i="23"/>
  <c r="O224" i="23"/>
  <c r="R223" i="23"/>
  <c r="Q223" i="23"/>
  <c r="P223" i="23"/>
  <c r="O223" i="23"/>
  <c r="R222" i="23"/>
  <c r="Q222" i="23"/>
  <c r="P222" i="23"/>
  <c r="O222" i="23"/>
  <c r="R221" i="23"/>
  <c r="Q221" i="23"/>
  <c r="P221" i="23"/>
  <c r="O221" i="23"/>
  <c r="R220" i="23"/>
  <c r="Q220" i="23"/>
  <c r="P220" i="23"/>
  <c r="O220" i="23"/>
  <c r="R219" i="23"/>
  <c r="Q219" i="23"/>
  <c r="P219" i="23"/>
  <c r="O219" i="23"/>
  <c r="R218" i="23"/>
  <c r="Q218" i="23"/>
  <c r="P218" i="23"/>
  <c r="O218" i="23"/>
  <c r="R217" i="23"/>
  <c r="Q217" i="23"/>
  <c r="P217" i="23"/>
  <c r="O217" i="23"/>
  <c r="R216" i="23"/>
  <c r="Q216" i="23"/>
  <c r="P216" i="23"/>
  <c r="O216" i="23"/>
  <c r="R215" i="23"/>
  <c r="Q215" i="23"/>
  <c r="P215" i="23"/>
  <c r="O215" i="23"/>
  <c r="R214" i="23"/>
  <c r="Q214" i="23"/>
  <c r="P214" i="23"/>
  <c r="O214" i="23"/>
  <c r="R213" i="23"/>
  <c r="Q213" i="23"/>
  <c r="P213" i="23"/>
  <c r="O213" i="23"/>
  <c r="R212" i="23"/>
  <c r="Q212" i="23"/>
  <c r="P212" i="23"/>
  <c r="O212" i="23"/>
  <c r="R211" i="23"/>
  <c r="Q211" i="23"/>
  <c r="P211" i="23"/>
  <c r="O211" i="23"/>
  <c r="R210" i="23"/>
  <c r="Q210" i="23"/>
  <c r="P210" i="23"/>
  <c r="O210" i="23"/>
  <c r="R209" i="23"/>
  <c r="Q209" i="23"/>
  <c r="P209" i="23"/>
  <c r="O209" i="23"/>
  <c r="R208" i="23"/>
  <c r="Q208" i="23"/>
  <c r="P208" i="23"/>
  <c r="O208" i="23"/>
  <c r="R207" i="23"/>
  <c r="Q207" i="23"/>
  <c r="P207" i="23"/>
  <c r="O207" i="23"/>
  <c r="R206" i="23"/>
  <c r="Q206" i="23"/>
  <c r="P206" i="23"/>
  <c r="O206" i="23"/>
  <c r="R205" i="23"/>
  <c r="Q205" i="23"/>
  <c r="P205" i="23"/>
  <c r="O205" i="23"/>
  <c r="R204" i="23"/>
  <c r="Q204" i="23"/>
  <c r="P204" i="23"/>
  <c r="O204" i="23"/>
  <c r="R203" i="23"/>
  <c r="Q203" i="23"/>
  <c r="P203" i="23"/>
  <c r="O203" i="23"/>
  <c r="R202" i="23"/>
  <c r="Q202" i="23"/>
  <c r="P202" i="23"/>
  <c r="O202" i="23"/>
  <c r="R201" i="23"/>
  <c r="Q201" i="23"/>
  <c r="P201" i="23"/>
  <c r="O201" i="23"/>
  <c r="R200" i="23"/>
  <c r="Q200" i="23"/>
  <c r="P200" i="23"/>
  <c r="O200" i="23"/>
  <c r="R199" i="23"/>
  <c r="Q199" i="23"/>
  <c r="P199" i="23"/>
  <c r="O199" i="23"/>
  <c r="R198" i="23"/>
  <c r="Q198" i="23"/>
  <c r="P198" i="23"/>
  <c r="O198" i="23"/>
  <c r="R197" i="23"/>
  <c r="Q197" i="23"/>
  <c r="P197" i="23"/>
  <c r="O197" i="23"/>
  <c r="R196" i="23"/>
  <c r="Q196" i="23"/>
  <c r="P196" i="23"/>
  <c r="O196" i="23"/>
  <c r="R194" i="23"/>
  <c r="Q194" i="23"/>
  <c r="P194" i="23"/>
  <c r="O194" i="23"/>
  <c r="R193" i="23"/>
  <c r="Q193" i="23"/>
  <c r="P193" i="23"/>
  <c r="O193" i="23"/>
  <c r="R191" i="23"/>
  <c r="Q191" i="23"/>
  <c r="P191" i="23"/>
  <c r="O191" i="23"/>
  <c r="R188" i="23"/>
  <c r="Q188" i="23"/>
  <c r="P188" i="23"/>
  <c r="O188" i="23"/>
  <c r="R187" i="23"/>
  <c r="Q187" i="23"/>
  <c r="P187" i="23"/>
  <c r="O187" i="23"/>
  <c r="R177" i="23"/>
  <c r="Q177" i="23"/>
  <c r="P177" i="23"/>
  <c r="O177" i="23"/>
  <c r="R167" i="23"/>
  <c r="Q167" i="23"/>
  <c r="P167" i="23"/>
  <c r="O167" i="23"/>
  <c r="R158" i="23"/>
  <c r="Q158" i="23"/>
  <c r="P158" i="23"/>
  <c r="O158" i="23"/>
  <c r="R157" i="23"/>
  <c r="Q157" i="23"/>
  <c r="P157" i="23"/>
  <c r="O157" i="23"/>
  <c r="R156" i="23"/>
  <c r="Q156" i="23"/>
  <c r="P156" i="23"/>
  <c r="O156" i="23"/>
  <c r="R155" i="23"/>
  <c r="Q155" i="23"/>
  <c r="P155" i="23"/>
  <c r="O155" i="23"/>
  <c r="R154" i="23"/>
  <c r="Q154" i="23"/>
  <c r="P154" i="23"/>
  <c r="O154" i="23"/>
  <c r="R153" i="23"/>
  <c r="Q153" i="23"/>
  <c r="P153" i="23"/>
  <c r="O153" i="23"/>
  <c r="R152" i="23"/>
  <c r="Q152" i="23"/>
  <c r="P152" i="23"/>
  <c r="O152" i="23"/>
  <c r="R143" i="23"/>
  <c r="Q143" i="23"/>
  <c r="P143" i="23"/>
  <c r="O143" i="23"/>
  <c r="R140" i="23"/>
  <c r="Q140" i="23"/>
  <c r="P140" i="23"/>
  <c r="O140" i="23"/>
  <c r="R139" i="23"/>
  <c r="Q139" i="23"/>
  <c r="P139" i="23"/>
  <c r="O139" i="23"/>
  <c r="R138" i="23"/>
  <c r="Q138" i="23"/>
  <c r="P138" i="23"/>
  <c r="O138" i="23"/>
  <c r="R137" i="23"/>
  <c r="Q137" i="23"/>
  <c r="P137" i="23"/>
  <c r="O137" i="23"/>
  <c r="R136" i="23"/>
  <c r="Q136" i="23"/>
  <c r="P136" i="23"/>
  <c r="O136" i="23"/>
  <c r="R135" i="23"/>
  <c r="Q135" i="23"/>
  <c r="P135" i="23"/>
  <c r="O135" i="23"/>
  <c r="R134" i="23"/>
  <c r="Q134" i="23"/>
  <c r="P134" i="23"/>
  <c r="O134" i="23"/>
  <c r="R133" i="23"/>
  <c r="Q133" i="23"/>
  <c r="P133" i="23"/>
  <c r="O133" i="23"/>
  <c r="R132" i="23"/>
  <c r="Q132" i="23"/>
  <c r="P132" i="23"/>
  <c r="O132" i="23"/>
  <c r="R131" i="23"/>
  <c r="Q131" i="23"/>
  <c r="P131" i="23"/>
  <c r="O131" i="23"/>
  <c r="R130" i="23"/>
  <c r="Q130" i="23"/>
  <c r="P130" i="23"/>
  <c r="O130" i="23"/>
  <c r="R129" i="23"/>
  <c r="Q129" i="23"/>
  <c r="P129" i="23"/>
  <c r="O129" i="23"/>
  <c r="R128" i="23"/>
  <c r="Q128" i="23"/>
  <c r="P128" i="23"/>
  <c r="O128" i="23"/>
  <c r="R116" i="23"/>
  <c r="Q116" i="23"/>
  <c r="P116" i="23"/>
  <c r="O116" i="23"/>
  <c r="R115" i="23"/>
  <c r="Q115" i="23"/>
  <c r="P115" i="23"/>
  <c r="O115" i="23"/>
  <c r="R114" i="23"/>
  <c r="Q114" i="23"/>
  <c r="P114" i="23"/>
  <c r="O114" i="23"/>
  <c r="R113" i="23"/>
  <c r="Q113" i="23"/>
  <c r="P113" i="23"/>
  <c r="O113" i="23"/>
  <c r="R112" i="23"/>
  <c r="Q112" i="23"/>
  <c r="P112" i="23"/>
  <c r="O112" i="23"/>
  <c r="R111" i="23"/>
  <c r="Q111" i="23"/>
  <c r="P111" i="23"/>
  <c r="O111" i="23"/>
  <c r="R110" i="23"/>
  <c r="Q110" i="23"/>
  <c r="P110" i="23"/>
  <c r="O110" i="23"/>
  <c r="R109" i="23"/>
  <c r="Q109" i="23"/>
  <c r="P109" i="23"/>
  <c r="O109" i="23"/>
  <c r="R108" i="23"/>
  <c r="Q108" i="23"/>
  <c r="P108" i="23"/>
  <c r="O108" i="23"/>
  <c r="R107" i="23"/>
  <c r="Q107" i="23"/>
  <c r="P107" i="23"/>
  <c r="O107" i="23"/>
  <c r="R106" i="23"/>
  <c r="Q106" i="23"/>
  <c r="P106" i="23"/>
  <c r="O106" i="23"/>
  <c r="R105" i="23"/>
  <c r="Q105" i="23"/>
  <c r="P105" i="23"/>
  <c r="O105" i="23"/>
  <c r="R104" i="23"/>
  <c r="Q104" i="23"/>
  <c r="P104" i="23"/>
  <c r="O104" i="23"/>
  <c r="R103" i="23"/>
  <c r="Q103" i="23"/>
  <c r="P103" i="23"/>
  <c r="O103" i="23"/>
  <c r="R102" i="23"/>
  <c r="Q102" i="23"/>
  <c r="P102" i="23"/>
  <c r="O102" i="23"/>
  <c r="R101" i="23"/>
  <c r="Q101" i="23"/>
  <c r="P101" i="23"/>
  <c r="O101" i="23"/>
  <c r="R100" i="23"/>
  <c r="Q100" i="23"/>
  <c r="P100" i="23"/>
  <c r="O100" i="23"/>
  <c r="R99" i="23"/>
  <c r="Q99" i="23"/>
  <c r="P99" i="23"/>
  <c r="O99" i="23"/>
  <c r="R98" i="23"/>
  <c r="Q98" i="23"/>
  <c r="P98" i="23"/>
  <c r="O98" i="23"/>
  <c r="R97" i="23"/>
  <c r="Q97" i="23"/>
  <c r="P97" i="23"/>
  <c r="O97" i="23"/>
  <c r="R96" i="23"/>
  <c r="Q96" i="23"/>
  <c r="P96" i="23"/>
  <c r="O96" i="23"/>
  <c r="R95" i="23"/>
  <c r="Q95" i="23"/>
  <c r="P95" i="23"/>
  <c r="O95" i="23"/>
  <c r="R94" i="23"/>
  <c r="Q94" i="23"/>
  <c r="P94" i="23"/>
  <c r="O94" i="23"/>
  <c r="R93" i="23"/>
  <c r="Q93" i="23"/>
  <c r="P93" i="23"/>
  <c r="O93" i="23"/>
  <c r="R92" i="23"/>
  <c r="Q92" i="23"/>
  <c r="P92" i="23"/>
  <c r="O92" i="23"/>
  <c r="R91" i="23"/>
  <c r="Q91" i="23"/>
  <c r="P91" i="23"/>
  <c r="O91" i="23"/>
  <c r="R90" i="23"/>
  <c r="Q90" i="23"/>
  <c r="P90" i="23"/>
  <c r="O90" i="23"/>
  <c r="R89" i="23"/>
  <c r="Q89" i="23"/>
  <c r="P89" i="23"/>
  <c r="O89" i="23"/>
  <c r="R88" i="23"/>
  <c r="Q88" i="23"/>
  <c r="P88" i="23"/>
  <c r="O88" i="23"/>
  <c r="R87" i="23"/>
  <c r="Q87" i="23"/>
  <c r="P87" i="23"/>
  <c r="O87" i="23"/>
  <c r="R86" i="23"/>
  <c r="Q86" i="23"/>
  <c r="P86" i="23"/>
  <c r="O86" i="23"/>
  <c r="R85" i="23"/>
  <c r="Q85" i="23"/>
  <c r="P85" i="23"/>
  <c r="O85" i="23"/>
  <c r="R84" i="23"/>
  <c r="Q84" i="23"/>
  <c r="P84" i="23"/>
  <c r="O84" i="23"/>
  <c r="R83" i="23"/>
  <c r="Q83" i="23"/>
  <c r="P83" i="23"/>
  <c r="O83" i="23"/>
  <c r="R82" i="23"/>
  <c r="Q82" i="23"/>
  <c r="P82" i="23"/>
  <c r="O82" i="23"/>
  <c r="R80" i="23"/>
  <c r="Q80" i="23"/>
  <c r="P80" i="23"/>
  <c r="O80" i="23"/>
  <c r="R79" i="23"/>
  <c r="Q79" i="23"/>
  <c r="P79" i="23"/>
  <c r="O79" i="23"/>
  <c r="R78" i="23"/>
  <c r="Q78" i="23"/>
  <c r="P78" i="23"/>
  <c r="O78" i="23"/>
  <c r="R74" i="23"/>
  <c r="Q74" i="23"/>
  <c r="P74" i="23"/>
  <c r="O74" i="23"/>
  <c r="R73" i="23"/>
  <c r="Q73" i="23"/>
  <c r="P73" i="23"/>
  <c r="O73" i="23"/>
  <c r="R72" i="23"/>
  <c r="Q72" i="23"/>
  <c r="P72" i="23"/>
  <c r="O72" i="23"/>
  <c r="R71" i="23"/>
  <c r="Q71" i="23"/>
  <c r="P71" i="23"/>
  <c r="O71" i="23"/>
  <c r="R70" i="23"/>
  <c r="Q70" i="23"/>
  <c r="P70" i="23"/>
  <c r="O70" i="23"/>
  <c r="R69" i="23"/>
  <c r="Q69" i="23"/>
  <c r="P69" i="23"/>
  <c r="O69" i="23"/>
  <c r="R68" i="23"/>
  <c r="Q68" i="23"/>
  <c r="P68" i="23"/>
  <c r="O68" i="23"/>
  <c r="R49" i="23"/>
  <c r="Q49" i="23"/>
  <c r="P49" i="23"/>
  <c r="O49" i="23"/>
  <c r="R41" i="23"/>
  <c r="Q41" i="23"/>
  <c r="P41" i="23"/>
  <c r="O41" i="23"/>
  <c r="R38" i="23"/>
  <c r="Q38" i="23"/>
  <c r="P38" i="23"/>
  <c r="O38" i="23"/>
  <c r="R37" i="23"/>
  <c r="Q37" i="23"/>
  <c r="P37" i="23"/>
  <c r="O37" i="23"/>
  <c r="R36" i="23"/>
  <c r="Q36" i="23"/>
  <c r="P36" i="23"/>
  <c r="O36" i="23"/>
  <c r="R34" i="23"/>
  <c r="Q34" i="23"/>
  <c r="P34" i="23"/>
  <c r="O34" i="23"/>
  <c r="R33" i="23"/>
  <c r="Q33" i="23"/>
  <c r="P33" i="23"/>
  <c r="O33" i="23"/>
  <c r="R32" i="23"/>
  <c r="Q32" i="23"/>
  <c r="P32" i="23"/>
  <c r="O32" i="23"/>
  <c r="R31" i="23"/>
  <c r="Q31" i="23"/>
  <c r="P31" i="23"/>
  <c r="O31" i="23"/>
  <c r="R30" i="23"/>
  <c r="Q30" i="23"/>
  <c r="P30" i="23"/>
  <c r="O30" i="23"/>
  <c r="R29" i="23"/>
  <c r="Q29" i="23"/>
  <c r="P29" i="23"/>
  <c r="O29" i="23"/>
  <c r="R28" i="23"/>
  <c r="Q28" i="23"/>
  <c r="P28" i="23"/>
  <c r="O28" i="23"/>
  <c r="R27" i="23"/>
  <c r="Q27" i="23"/>
  <c r="P27" i="23"/>
  <c r="O27" i="23"/>
  <c r="R26" i="23"/>
  <c r="Q26" i="23"/>
  <c r="P26" i="23"/>
  <c r="O26" i="23"/>
  <c r="R25" i="23"/>
  <c r="Q25" i="23"/>
  <c r="P25" i="23"/>
  <c r="O25" i="23"/>
  <c r="R24" i="23"/>
  <c r="Q24" i="23"/>
  <c r="P24" i="23"/>
  <c r="O24" i="23"/>
  <c r="R23" i="23"/>
  <c r="Q23" i="23"/>
  <c r="P23" i="23"/>
  <c r="O23" i="23"/>
  <c r="R22" i="23"/>
  <c r="Q22" i="23"/>
  <c r="P22" i="23"/>
  <c r="O22" i="23"/>
  <c r="R21" i="23"/>
  <c r="Q21" i="23"/>
  <c r="P21" i="23"/>
  <c r="O21" i="23"/>
  <c r="R20" i="23"/>
  <c r="Q20" i="23"/>
  <c r="P20" i="23"/>
  <c r="O20" i="23"/>
  <c r="R19" i="23"/>
  <c r="Q19" i="23"/>
  <c r="P19" i="23"/>
  <c r="O19" i="23"/>
  <c r="R18" i="23"/>
  <c r="Q18" i="23"/>
  <c r="P18" i="23"/>
  <c r="O18" i="23"/>
  <c r="R17" i="23"/>
  <c r="Q17" i="23"/>
  <c r="P17" i="23"/>
  <c r="O17" i="23"/>
  <c r="R16" i="23"/>
  <c r="Q16" i="23"/>
  <c r="P16" i="23"/>
  <c r="O16" i="23"/>
  <c r="R15" i="23"/>
  <c r="Q15" i="23"/>
  <c r="P15" i="23"/>
  <c r="O15" i="23"/>
  <c r="R14" i="23"/>
  <c r="Q14" i="23"/>
  <c r="P14" i="23"/>
  <c r="O14" i="23"/>
  <c r="R13" i="23"/>
  <c r="Q13" i="23"/>
  <c r="P13" i="23"/>
  <c r="O13" i="23"/>
  <c r="R12" i="23"/>
  <c r="Q12" i="23"/>
  <c r="P12" i="23"/>
  <c r="O12" i="23"/>
  <c r="R11" i="23"/>
  <c r="Q11" i="23"/>
  <c r="P11" i="23"/>
  <c r="O11" i="23"/>
  <c r="R10" i="23"/>
  <c r="Q10" i="23"/>
  <c r="P10" i="23"/>
  <c r="O10" i="23"/>
  <c r="R8" i="23"/>
  <c r="Q8" i="23"/>
  <c r="P8" i="23"/>
  <c r="O8" i="23"/>
  <c r="R7" i="23"/>
  <c r="Q7" i="23"/>
  <c r="P7" i="23"/>
  <c r="O7" i="23"/>
  <c r="H595" i="23"/>
  <c r="H594" i="23"/>
  <c r="H593" i="23"/>
  <c r="H592" i="23"/>
  <c r="H591" i="23"/>
  <c r="H590" i="23"/>
  <c r="H589" i="23"/>
  <c r="H588" i="23"/>
  <c r="H587" i="23"/>
  <c r="H586" i="23"/>
  <c r="H585" i="23"/>
  <c r="H584" i="23"/>
  <c r="H583" i="23"/>
  <c r="H582" i="23"/>
  <c r="H581" i="23"/>
  <c r="H580" i="23"/>
  <c r="H579" i="23"/>
  <c r="H578" i="23"/>
  <c r="H577" i="23"/>
  <c r="H576" i="23"/>
  <c r="H575" i="23"/>
  <c r="H574" i="23"/>
  <c r="H573" i="23"/>
  <c r="H572" i="23"/>
  <c r="H571" i="23"/>
  <c r="H570" i="23"/>
  <c r="H569" i="23"/>
  <c r="H568" i="23"/>
  <c r="H567" i="23"/>
  <c r="H566" i="23"/>
  <c r="H565" i="23"/>
  <c r="H564" i="23"/>
  <c r="H563" i="23"/>
  <c r="H562" i="23"/>
  <c r="H561" i="23"/>
  <c r="H560" i="23"/>
  <c r="H559" i="23"/>
  <c r="H558" i="23"/>
  <c r="H557" i="23"/>
  <c r="H556" i="23"/>
  <c r="H555" i="23"/>
  <c r="H554" i="23"/>
  <c r="H553" i="23"/>
  <c r="H552" i="23"/>
  <c r="H551" i="23"/>
  <c r="H550" i="23"/>
  <c r="H549" i="23"/>
  <c r="H548" i="23"/>
  <c r="H547" i="23"/>
  <c r="H546" i="23"/>
  <c r="H545" i="23"/>
  <c r="H544" i="23"/>
  <c r="H543" i="23"/>
  <c r="H542" i="23"/>
  <c r="H541" i="23"/>
  <c r="H540" i="23"/>
  <c r="H539" i="23"/>
  <c r="H538" i="23"/>
  <c r="H537" i="23"/>
  <c r="H536" i="23"/>
  <c r="H535" i="23"/>
  <c r="H534" i="23"/>
  <c r="H533" i="23"/>
  <c r="H532" i="23"/>
  <c r="H531" i="23"/>
  <c r="H530" i="23"/>
  <c r="H529" i="23"/>
  <c r="H528" i="23"/>
  <c r="H527" i="23"/>
  <c r="H526" i="23"/>
  <c r="H525" i="23"/>
  <c r="H524" i="23"/>
  <c r="H523" i="23"/>
  <c r="H522" i="23"/>
  <c r="H521" i="23"/>
  <c r="H520" i="23"/>
  <c r="H519" i="23"/>
  <c r="H518" i="23"/>
  <c r="H517" i="23"/>
  <c r="H516" i="23"/>
  <c r="H515" i="23"/>
  <c r="H514" i="23"/>
  <c r="H513" i="23"/>
  <c r="H512" i="23"/>
  <c r="H511" i="23"/>
  <c r="H510" i="23"/>
  <c r="H509" i="23"/>
  <c r="H508" i="23"/>
  <c r="H507" i="23"/>
  <c r="H506" i="23"/>
  <c r="H505" i="23"/>
  <c r="H504" i="23"/>
  <c r="H503" i="23"/>
  <c r="H502" i="23"/>
  <c r="H501" i="23"/>
  <c r="H500" i="23"/>
  <c r="H499" i="23"/>
  <c r="H498" i="23"/>
  <c r="H497" i="23"/>
  <c r="H496" i="23"/>
  <c r="H495" i="23"/>
  <c r="H494" i="23"/>
  <c r="H493" i="23"/>
  <c r="H492" i="23"/>
  <c r="H491" i="23"/>
  <c r="H490" i="23"/>
  <c r="H489" i="23"/>
  <c r="H488" i="23"/>
  <c r="H487" i="23"/>
  <c r="H486" i="23"/>
  <c r="H485" i="23"/>
  <c r="H484" i="23"/>
  <c r="H483" i="23"/>
  <c r="H482" i="23"/>
  <c r="H481" i="23"/>
  <c r="H480" i="23"/>
  <c r="H479" i="23"/>
  <c r="H478" i="23"/>
  <c r="H477" i="23"/>
  <c r="H476" i="23"/>
  <c r="H475" i="23"/>
  <c r="H474" i="23"/>
  <c r="H473" i="23"/>
  <c r="H472" i="23"/>
  <c r="H471" i="23"/>
  <c r="H470" i="23"/>
  <c r="H469" i="23"/>
  <c r="H468" i="23"/>
  <c r="H467" i="23"/>
  <c r="H466" i="23"/>
  <c r="H465" i="23"/>
  <c r="H464" i="23"/>
  <c r="H463" i="23"/>
  <c r="H462" i="23"/>
  <c r="H461" i="23"/>
  <c r="H460" i="23"/>
  <c r="H459" i="23"/>
  <c r="H458" i="23"/>
  <c r="H457" i="23"/>
  <c r="H456" i="23"/>
  <c r="H455" i="23"/>
  <c r="H454" i="23"/>
  <c r="H453" i="23"/>
  <c r="H452" i="23"/>
  <c r="H451" i="23"/>
  <c r="H450" i="23"/>
  <c r="H449" i="23"/>
  <c r="H448" i="23"/>
  <c r="H447" i="23"/>
  <c r="H446" i="23"/>
  <c r="H445" i="23"/>
  <c r="H444" i="23"/>
  <c r="H443" i="23"/>
  <c r="H442" i="23"/>
  <c r="H441" i="23"/>
  <c r="H440" i="23"/>
  <c r="H439" i="23"/>
  <c r="H438" i="23"/>
  <c r="H437" i="23"/>
  <c r="H436" i="23"/>
  <c r="H435" i="23"/>
  <c r="H434" i="23"/>
  <c r="H433" i="23"/>
  <c r="H432" i="23"/>
  <c r="H431" i="23"/>
  <c r="H430" i="23"/>
  <c r="H429" i="23"/>
  <c r="H428" i="23"/>
  <c r="H427" i="23"/>
  <c r="H426" i="23"/>
  <c r="H425" i="23"/>
  <c r="H424" i="23"/>
  <c r="H423" i="23"/>
  <c r="H422" i="23"/>
  <c r="H421" i="23"/>
  <c r="H420" i="23"/>
  <c r="H419" i="23"/>
  <c r="H418" i="23"/>
  <c r="H417" i="23"/>
  <c r="H416" i="23"/>
  <c r="H415" i="23"/>
  <c r="H414" i="23"/>
  <c r="H413" i="23"/>
  <c r="H412" i="23"/>
  <c r="H411" i="23"/>
  <c r="H410" i="23"/>
  <c r="H409" i="23"/>
  <c r="H408" i="23"/>
  <c r="H407" i="23"/>
  <c r="H406" i="23"/>
  <c r="H405" i="23"/>
  <c r="H404" i="23"/>
  <c r="H403" i="23"/>
  <c r="H402" i="23"/>
  <c r="H401" i="23"/>
  <c r="H400" i="23"/>
  <c r="H399" i="23"/>
  <c r="H398" i="23"/>
  <c r="H397" i="23"/>
  <c r="H396" i="23"/>
  <c r="H395" i="23"/>
  <c r="H394" i="23"/>
  <c r="H393" i="23"/>
  <c r="H392" i="23"/>
  <c r="H391" i="23"/>
  <c r="H390" i="23"/>
  <c r="H389" i="23"/>
  <c r="H388" i="23"/>
  <c r="H387" i="23"/>
  <c r="H386" i="23"/>
  <c r="H385" i="23"/>
  <c r="H384" i="23"/>
  <c r="H383" i="23"/>
  <c r="H382" i="23"/>
  <c r="H381" i="23"/>
  <c r="H380" i="23"/>
  <c r="H379" i="23"/>
  <c r="H378" i="23"/>
  <c r="H377" i="23"/>
  <c r="H376" i="23"/>
  <c r="H375" i="23"/>
  <c r="H374" i="23"/>
  <c r="H373" i="23"/>
  <c r="H372" i="23"/>
  <c r="H371" i="23"/>
  <c r="H370" i="23"/>
  <c r="H369" i="23"/>
  <c r="H368" i="23"/>
  <c r="H367" i="23"/>
  <c r="H366" i="23"/>
  <c r="H365" i="23"/>
  <c r="H364" i="23"/>
  <c r="H363" i="23"/>
  <c r="H362" i="23"/>
  <c r="H361" i="23"/>
  <c r="H360" i="23"/>
  <c r="H359" i="23"/>
  <c r="H358" i="23"/>
  <c r="H357" i="23"/>
  <c r="H356" i="23"/>
  <c r="H355" i="23"/>
  <c r="H354" i="23"/>
  <c r="H353" i="23"/>
  <c r="H352" i="23"/>
  <c r="H351" i="23"/>
  <c r="H350" i="23"/>
  <c r="H349" i="23"/>
  <c r="H348" i="23"/>
  <c r="H347" i="23"/>
  <c r="H346" i="23"/>
  <c r="H345" i="23"/>
  <c r="H344" i="23"/>
  <c r="H343" i="23"/>
  <c r="H342" i="23"/>
  <c r="H341" i="23"/>
  <c r="H340" i="23"/>
  <c r="H339" i="23"/>
  <c r="H338" i="23"/>
  <c r="H337" i="23"/>
  <c r="H336" i="23"/>
  <c r="H335" i="23"/>
  <c r="H334" i="23"/>
  <c r="H333" i="23"/>
  <c r="H332" i="23"/>
  <c r="H331" i="23"/>
  <c r="H330" i="23"/>
  <c r="H329" i="23"/>
  <c r="H328" i="23"/>
  <c r="H327" i="23"/>
  <c r="H326" i="23"/>
  <c r="H325" i="23"/>
  <c r="H324" i="23"/>
  <c r="H323" i="23"/>
  <c r="H322" i="23"/>
  <c r="H321" i="23"/>
  <c r="H320" i="23"/>
  <c r="H319" i="23"/>
  <c r="H318" i="23"/>
  <c r="H317" i="23"/>
  <c r="H316" i="23"/>
  <c r="H315" i="23"/>
  <c r="H314" i="23"/>
  <c r="H313" i="23"/>
  <c r="H312" i="23"/>
  <c r="H311" i="23"/>
  <c r="H310" i="23"/>
  <c r="H309" i="23"/>
  <c r="H308" i="23"/>
  <c r="H307" i="23"/>
  <c r="H306" i="23"/>
  <c r="H305" i="23"/>
  <c r="H304" i="23"/>
  <c r="H303" i="23"/>
  <c r="H302" i="23"/>
  <c r="H301" i="23"/>
  <c r="H300" i="23"/>
  <c r="H299" i="23"/>
  <c r="H298" i="23"/>
  <c r="H297" i="23"/>
  <c r="H296" i="23"/>
  <c r="H295" i="23"/>
  <c r="H294" i="23"/>
  <c r="H293" i="23"/>
  <c r="H292" i="23"/>
  <c r="H291" i="23"/>
  <c r="H290" i="23"/>
  <c r="H289" i="23"/>
  <c r="H288" i="23"/>
  <c r="H287" i="23"/>
  <c r="H286" i="23"/>
  <c r="H285" i="23"/>
  <c r="H284" i="23"/>
  <c r="H283" i="23"/>
  <c r="H282" i="23"/>
  <c r="H281" i="23"/>
  <c r="H280" i="23"/>
  <c r="H279" i="23"/>
  <c r="H278" i="23"/>
  <c r="H277" i="23"/>
  <c r="H276" i="23"/>
  <c r="H275" i="23"/>
  <c r="H274" i="23"/>
  <c r="H273" i="23"/>
  <c r="H272" i="23"/>
  <c r="H271" i="23"/>
  <c r="H270" i="23"/>
  <c r="H269" i="23"/>
  <c r="H268" i="23"/>
  <c r="H267" i="23"/>
  <c r="H266" i="23"/>
  <c r="H265" i="23"/>
  <c r="H264" i="23"/>
  <c r="H263" i="23"/>
  <c r="H262" i="23"/>
  <c r="H261" i="23"/>
  <c r="H260" i="23"/>
  <c r="H259" i="23"/>
  <c r="H258" i="23"/>
  <c r="H257" i="23"/>
  <c r="H256" i="23"/>
  <c r="H255" i="23"/>
  <c r="H254" i="23"/>
  <c r="H253" i="23"/>
  <c r="H252" i="23"/>
  <c r="H251" i="23"/>
  <c r="H250" i="23"/>
  <c r="H249" i="23"/>
  <c r="H248" i="23"/>
  <c r="H247" i="23"/>
  <c r="H246" i="23"/>
  <c r="H245" i="23"/>
  <c r="H244" i="23"/>
  <c r="H243" i="23"/>
  <c r="H242" i="23"/>
  <c r="H241" i="23"/>
  <c r="H240" i="23"/>
  <c r="H239" i="23"/>
  <c r="H238" i="23"/>
  <c r="H237" i="23"/>
  <c r="H236" i="23"/>
  <c r="H235" i="23"/>
  <c r="H234" i="23"/>
  <c r="H233" i="23"/>
  <c r="H232" i="23"/>
  <c r="H231" i="23"/>
  <c r="H230" i="23"/>
  <c r="H229" i="23"/>
  <c r="H228" i="23"/>
  <c r="H227" i="23"/>
  <c r="H226" i="23"/>
  <c r="H225" i="23"/>
  <c r="H224" i="23"/>
  <c r="H223" i="23"/>
  <c r="H222" i="23"/>
  <c r="H221" i="23"/>
  <c r="H220" i="23"/>
  <c r="H219" i="23"/>
  <c r="H218" i="23"/>
  <c r="H217" i="23"/>
  <c r="H216" i="23"/>
  <c r="H215" i="23"/>
  <c r="H214" i="23"/>
  <c r="H213" i="23"/>
  <c r="H212" i="23"/>
  <c r="H211" i="23"/>
  <c r="H210" i="23"/>
  <c r="H209" i="23"/>
  <c r="H208" i="23"/>
  <c r="H207" i="23"/>
  <c r="H206" i="23"/>
  <c r="H205" i="23"/>
  <c r="H204" i="23"/>
  <c r="H203" i="23"/>
  <c r="H202" i="23"/>
  <c r="H201" i="23"/>
  <c r="H200" i="23"/>
  <c r="H199" i="23"/>
  <c r="H198" i="23"/>
  <c r="H197" i="23"/>
  <c r="H196" i="23"/>
  <c r="H195" i="23"/>
  <c r="H193" i="23"/>
  <c r="H192" i="23"/>
  <c r="H191" i="23"/>
  <c r="H190" i="23"/>
  <c r="H189" i="23"/>
  <c r="H188" i="23"/>
  <c r="H187" i="23"/>
  <c r="H186" i="23"/>
  <c r="H185" i="23"/>
  <c r="H184" i="23"/>
  <c r="H183" i="23"/>
  <c r="H182" i="23"/>
  <c r="H181" i="23"/>
  <c r="H180" i="23"/>
  <c r="H179" i="23"/>
  <c r="H178" i="23"/>
  <c r="H177" i="23"/>
  <c r="H176" i="23"/>
  <c r="H175" i="23"/>
  <c r="H174" i="23"/>
  <c r="H173" i="23"/>
  <c r="H172" i="23"/>
  <c r="H171" i="23"/>
  <c r="H170" i="23"/>
  <c r="H169" i="23"/>
  <c r="H168" i="23"/>
  <c r="H167" i="23"/>
  <c r="H166" i="23"/>
  <c r="H165" i="23"/>
  <c r="H164" i="23"/>
  <c r="H163" i="23"/>
  <c r="H162" i="23"/>
  <c r="H161" i="23"/>
  <c r="H158" i="23"/>
  <c r="H157" i="23"/>
  <c r="H156" i="23"/>
  <c r="H155" i="23"/>
  <c r="H154" i="23"/>
  <c r="H153" i="23"/>
  <c r="H152" i="23"/>
  <c r="H151" i="23"/>
  <c r="H150" i="23"/>
  <c r="H149" i="23"/>
  <c r="H148" i="23"/>
  <c r="H147" i="23"/>
  <c r="H146" i="23"/>
  <c r="H145" i="23"/>
  <c r="H144" i="23"/>
  <c r="H143" i="23"/>
  <c r="H142" i="23"/>
  <c r="H141" i="23"/>
  <c r="H140" i="23"/>
  <c r="H139" i="23"/>
  <c r="H138" i="23"/>
  <c r="H137" i="23"/>
  <c r="H136" i="23"/>
  <c r="H135" i="23"/>
  <c r="H134" i="23"/>
  <c r="H133" i="23"/>
  <c r="H132" i="23"/>
  <c r="H131" i="23"/>
  <c r="H130" i="23"/>
  <c r="H129" i="23"/>
  <c r="H128" i="23"/>
  <c r="H127" i="23"/>
  <c r="H126" i="23"/>
  <c r="H125" i="23"/>
  <c r="H124" i="23"/>
  <c r="H123" i="23"/>
  <c r="H122" i="23"/>
  <c r="H121" i="23"/>
  <c r="H120" i="23"/>
  <c r="H119" i="23"/>
  <c r="H118" i="23"/>
  <c r="H117" i="23"/>
  <c r="H116" i="23"/>
  <c r="H115" i="23"/>
  <c r="H114" i="23"/>
  <c r="H113" i="23"/>
  <c r="H112" i="23"/>
  <c r="H111" i="23"/>
  <c r="H110" i="23"/>
  <c r="H109" i="23"/>
  <c r="H108" i="23"/>
  <c r="H107" i="23"/>
  <c r="H106" i="23"/>
  <c r="H105" i="23"/>
  <c r="H104" i="23"/>
  <c r="H103" i="23"/>
  <c r="H102" i="23"/>
  <c r="H101" i="23"/>
  <c r="H100" i="23"/>
  <c r="H99" i="23"/>
  <c r="H98" i="23"/>
  <c r="H97" i="23"/>
  <c r="H96" i="23"/>
  <c r="H95" i="23"/>
  <c r="H94" i="23"/>
  <c r="H93" i="23"/>
  <c r="H92" i="23"/>
  <c r="H91" i="23"/>
  <c r="H90" i="23"/>
  <c r="H89" i="23"/>
  <c r="H88" i="23"/>
  <c r="H87" i="23"/>
  <c r="H86" i="23"/>
  <c r="H85" i="23"/>
  <c r="H84" i="23"/>
  <c r="H83" i="23"/>
  <c r="H82" i="23"/>
  <c r="H81" i="23"/>
  <c r="H79" i="23"/>
  <c r="H78" i="23"/>
  <c r="H77" i="23"/>
  <c r="H76" i="23"/>
  <c r="H75" i="23"/>
  <c r="H74" i="23"/>
  <c r="H73" i="23"/>
  <c r="H72" i="23"/>
  <c r="H71" i="23"/>
  <c r="H70" i="23"/>
  <c r="H69" i="23"/>
  <c r="H68" i="23"/>
  <c r="H67" i="23"/>
  <c r="H66" i="23"/>
  <c r="H65" i="23"/>
  <c r="H64" i="23"/>
  <c r="H63" i="23"/>
  <c r="H62" i="23"/>
  <c r="H61" i="23"/>
  <c r="H60" i="23"/>
  <c r="H59" i="23"/>
  <c r="H58" i="23"/>
  <c r="H57" i="23"/>
  <c r="H56" i="23"/>
  <c r="H55" i="23"/>
  <c r="H54" i="23"/>
  <c r="H53" i="23"/>
  <c r="H52" i="23"/>
  <c r="H51" i="23"/>
  <c r="H50" i="23"/>
  <c r="H49" i="23"/>
  <c r="H48" i="23"/>
  <c r="H47" i="23"/>
  <c r="H46" i="23"/>
  <c r="H45" i="23"/>
  <c r="H44" i="23"/>
  <c r="H43" i="23"/>
  <c r="H42" i="23"/>
  <c r="H41" i="23"/>
  <c r="H40" i="23"/>
  <c r="H39" i="23"/>
  <c r="H38" i="23"/>
  <c r="H37" i="23"/>
  <c r="H36" i="23"/>
  <c r="H35" i="23"/>
  <c r="H34" i="23"/>
  <c r="H33" i="23"/>
  <c r="H32" i="23"/>
  <c r="H31" i="23"/>
  <c r="H30" i="23"/>
  <c r="H29" i="23"/>
  <c r="H28" i="23"/>
  <c r="H27" i="23"/>
  <c r="H26" i="23"/>
  <c r="H25" i="23"/>
  <c r="H24" i="23"/>
  <c r="H23" i="23"/>
  <c r="H22" i="23"/>
  <c r="H21" i="23"/>
  <c r="H20" i="23"/>
  <c r="H19" i="23"/>
  <c r="H18" i="23"/>
  <c r="H17" i="23"/>
  <c r="H16" i="23"/>
  <c r="H15" i="23"/>
  <c r="H14" i="23"/>
  <c r="H13" i="23"/>
  <c r="H12" i="23"/>
  <c r="H11" i="23"/>
  <c r="H10" i="23"/>
  <c r="H9" i="23"/>
  <c r="H8" i="23"/>
  <c r="H7" i="23"/>
  <c r="AI596" i="23"/>
  <c r="AF57" i="23"/>
  <c r="AF41" i="23"/>
  <c r="AG41" i="23" s="1"/>
  <c r="AH41" i="23" s="1"/>
  <c r="AF38" i="23"/>
  <c r="AG38" i="23" s="1"/>
  <c r="AH38" i="23" s="1"/>
  <c r="AF37" i="23"/>
  <c r="AG37" i="23" s="1"/>
  <c r="AH37" i="23" s="1"/>
  <c r="AF36" i="23"/>
  <c r="AG36" i="23" s="1"/>
  <c r="AH36" i="23" s="1"/>
  <c r="AF34" i="23"/>
  <c r="AG34" i="23" s="1"/>
  <c r="AH34" i="23" s="1"/>
  <c r="AF33" i="23"/>
  <c r="AG33" i="23" s="1"/>
  <c r="AH33" i="23" s="1"/>
  <c r="AF32" i="23"/>
  <c r="AG32" i="23" s="1"/>
  <c r="AH32" i="23" s="1"/>
  <c r="AF31" i="23"/>
  <c r="AG31" i="23" s="1"/>
  <c r="AH31" i="23" s="1"/>
  <c r="AF30" i="23"/>
  <c r="AG30" i="23" s="1"/>
  <c r="AH30" i="23" s="1"/>
  <c r="AF29" i="23"/>
  <c r="AG29" i="23" s="1"/>
  <c r="AH29" i="23" s="1"/>
  <c r="AF28" i="23"/>
  <c r="AG28" i="23" s="1"/>
  <c r="AH28" i="23" s="1"/>
  <c r="AF27" i="23"/>
  <c r="AG27" i="23" s="1"/>
  <c r="AH27" i="23" s="1"/>
  <c r="AF26" i="23"/>
  <c r="AG26" i="23" s="1"/>
  <c r="AH26" i="23" s="1"/>
  <c r="AF25" i="23"/>
  <c r="AG25" i="23" s="1"/>
  <c r="AH25" i="23" s="1"/>
  <c r="AF24" i="23"/>
  <c r="AG24" i="23" s="1"/>
  <c r="AH24" i="23" s="1"/>
  <c r="AF23" i="23"/>
  <c r="AG23" i="23" s="1"/>
  <c r="AH23" i="23" s="1"/>
  <c r="AF22" i="23"/>
  <c r="AG22" i="23" s="1"/>
  <c r="AH22" i="23" s="1"/>
  <c r="AF21" i="23"/>
  <c r="AG21" i="23" s="1"/>
  <c r="AH21" i="23" s="1"/>
  <c r="AF20" i="23"/>
  <c r="AG20" i="23" s="1"/>
  <c r="AH20" i="23" s="1"/>
  <c r="AF19" i="23"/>
  <c r="AG19" i="23" s="1"/>
  <c r="AH19" i="23" s="1"/>
  <c r="AF18" i="23"/>
  <c r="AG18" i="23" s="1"/>
  <c r="AH18" i="23" s="1"/>
  <c r="AF17" i="23"/>
  <c r="AG17" i="23" s="1"/>
  <c r="AH17" i="23" s="1"/>
  <c r="AF16" i="23"/>
  <c r="AG16" i="23" s="1"/>
  <c r="AH16" i="23" s="1"/>
  <c r="AF15" i="23"/>
  <c r="AG15" i="23" s="1"/>
  <c r="AH15" i="23" s="1"/>
  <c r="AF14" i="23"/>
  <c r="AG14" i="23" s="1"/>
  <c r="AH14" i="23" s="1"/>
  <c r="AF13" i="23"/>
  <c r="AG13" i="23" s="1"/>
  <c r="AH13" i="23" s="1"/>
  <c r="AF12" i="23"/>
  <c r="AG12" i="23" s="1"/>
  <c r="AH12" i="23" s="1"/>
  <c r="AF11" i="23"/>
  <c r="AG11" i="23" s="1"/>
  <c r="AH11" i="23" s="1"/>
  <c r="A28" i="2"/>
  <c r="AF35" i="22"/>
  <c r="AG35" i="22" s="1"/>
  <c r="AH35" i="22" s="1"/>
  <c r="AF34" i="22"/>
  <c r="AG34" i="22" s="1"/>
  <c r="AH34" i="22" s="1"/>
  <c r="AF33" i="22"/>
  <c r="AG33" i="22" s="1"/>
  <c r="AH33" i="22" s="1"/>
  <c r="AF32" i="22"/>
  <c r="AG32" i="22" s="1"/>
  <c r="AH32" i="22" s="1"/>
  <c r="AF31" i="22"/>
  <c r="AG31" i="22" s="1"/>
  <c r="AH31" i="22" s="1"/>
  <c r="AF30" i="22"/>
  <c r="AG30" i="22" s="1"/>
  <c r="AH30" i="22" s="1"/>
  <c r="AF29" i="22"/>
  <c r="AG29" i="22" s="1"/>
  <c r="AH29" i="22" s="1"/>
  <c r="AF28" i="22"/>
  <c r="AG28" i="22" s="1"/>
  <c r="AH28" i="22" s="1"/>
  <c r="AF27" i="22"/>
  <c r="AG27" i="22" s="1"/>
  <c r="AH27" i="22" s="1"/>
  <c r="AF26" i="22"/>
  <c r="AG26" i="22" s="1"/>
  <c r="AH26" i="22" s="1"/>
  <c r="AF25" i="22"/>
  <c r="AG25" i="22" s="1"/>
  <c r="AH25" i="22" s="1"/>
  <c r="AF24" i="22"/>
  <c r="AG24" i="22" s="1"/>
  <c r="AH24" i="22" s="1"/>
  <c r="AF23" i="22"/>
  <c r="AG23" i="22" s="1"/>
  <c r="AH23" i="22" s="1"/>
  <c r="AF22" i="22"/>
  <c r="AG22" i="22" s="1"/>
  <c r="AH22" i="22" s="1"/>
  <c r="AF19" i="22"/>
  <c r="AG19" i="22" s="1"/>
  <c r="AH19" i="22" s="1"/>
  <c r="AF18" i="22"/>
  <c r="AG18" i="22" s="1"/>
  <c r="AH18" i="22" s="1"/>
  <c r="AF17" i="22"/>
  <c r="AG17" i="22" s="1"/>
  <c r="AH17" i="22" s="1"/>
  <c r="AF16" i="22"/>
  <c r="AG16" i="22" s="1"/>
  <c r="AH16" i="22" s="1"/>
  <c r="AF15" i="22"/>
  <c r="AG15" i="22" s="1"/>
  <c r="AH15" i="22" s="1"/>
  <c r="AF14" i="22"/>
  <c r="AG14" i="22" s="1"/>
  <c r="AH14" i="22" s="1"/>
  <c r="AF13" i="22"/>
  <c r="AG13" i="22" s="1"/>
  <c r="AH13" i="22" s="1"/>
  <c r="AF12" i="22"/>
  <c r="AG12" i="22" s="1"/>
  <c r="AH12" i="22" s="1"/>
  <c r="AF11" i="22"/>
  <c r="AG11" i="22" s="1"/>
  <c r="AH11" i="22" s="1"/>
  <c r="AF10" i="22"/>
  <c r="AG10" i="22" s="1"/>
  <c r="AH10" i="22" s="1"/>
  <c r="AF9" i="22"/>
  <c r="AG9" i="22" s="1"/>
  <c r="AH9" i="22" s="1"/>
  <c r="AF8" i="22"/>
  <c r="AG8" i="22" s="1"/>
  <c r="AH8" i="22" s="1"/>
  <c r="R35" i="22"/>
  <c r="Q35" i="22"/>
  <c r="P35" i="22"/>
  <c r="O35" i="22"/>
  <c r="R34" i="22"/>
  <c r="Q34" i="22"/>
  <c r="P34" i="22"/>
  <c r="O34" i="22"/>
  <c r="R33" i="22"/>
  <c r="Q33" i="22"/>
  <c r="P33" i="22"/>
  <c r="O33" i="22"/>
  <c r="R32" i="22"/>
  <c r="Q32" i="22"/>
  <c r="P32" i="22"/>
  <c r="O32" i="22"/>
  <c r="R31" i="22"/>
  <c r="Q31" i="22"/>
  <c r="P31" i="22"/>
  <c r="O31" i="22"/>
  <c r="R30" i="22"/>
  <c r="Q30" i="22"/>
  <c r="P30" i="22"/>
  <c r="O30" i="22"/>
  <c r="R29" i="22"/>
  <c r="Q29" i="22"/>
  <c r="P29" i="22"/>
  <c r="O29" i="22"/>
  <c r="R28" i="22"/>
  <c r="Q28" i="22"/>
  <c r="P28" i="22"/>
  <c r="O28" i="22"/>
  <c r="R27" i="22"/>
  <c r="Q27" i="22"/>
  <c r="P27" i="22"/>
  <c r="O27" i="22"/>
  <c r="R26" i="22"/>
  <c r="Q26" i="22"/>
  <c r="P26" i="22"/>
  <c r="O26" i="22"/>
  <c r="R25" i="22"/>
  <c r="Q25" i="22"/>
  <c r="P25" i="22"/>
  <c r="O25" i="22"/>
  <c r="R24" i="22"/>
  <c r="Q24" i="22"/>
  <c r="P24" i="22"/>
  <c r="O24" i="22"/>
  <c r="R23" i="22"/>
  <c r="Q23" i="22"/>
  <c r="P23" i="22"/>
  <c r="O23" i="22"/>
  <c r="R22" i="22"/>
  <c r="Q22" i="22"/>
  <c r="P22" i="22"/>
  <c r="O22" i="22"/>
  <c r="R21" i="22"/>
  <c r="Q21" i="22"/>
  <c r="P21" i="22"/>
  <c r="O21" i="22"/>
  <c r="R20" i="22"/>
  <c r="Q20" i="22"/>
  <c r="P20" i="22"/>
  <c r="O20" i="22"/>
  <c r="R19" i="22"/>
  <c r="Q19" i="22"/>
  <c r="P19" i="22"/>
  <c r="O19" i="22"/>
  <c r="R18" i="22"/>
  <c r="Q18" i="22"/>
  <c r="P18" i="22"/>
  <c r="O18" i="22"/>
  <c r="R17" i="22"/>
  <c r="Q17" i="22"/>
  <c r="P17" i="22"/>
  <c r="O17" i="22"/>
  <c r="R16" i="22"/>
  <c r="Q16" i="22"/>
  <c r="P16" i="22"/>
  <c r="O16" i="22"/>
  <c r="R15" i="22"/>
  <c r="Q15" i="22"/>
  <c r="P15" i="22"/>
  <c r="O15" i="22"/>
  <c r="R14" i="22"/>
  <c r="Q14" i="22"/>
  <c r="P14" i="22"/>
  <c r="O14" i="22"/>
  <c r="R13" i="22"/>
  <c r="Q13" i="22"/>
  <c r="P13" i="22"/>
  <c r="O13" i="22"/>
  <c r="R12" i="22"/>
  <c r="Q12" i="22"/>
  <c r="P12" i="22"/>
  <c r="O12" i="22"/>
  <c r="R11" i="22"/>
  <c r="Q11" i="22"/>
  <c r="P11" i="22"/>
  <c r="O11" i="22"/>
  <c r="R10" i="22"/>
  <c r="Q10" i="22"/>
  <c r="P10" i="22"/>
  <c r="O10" i="22"/>
  <c r="R9" i="22"/>
  <c r="Q9" i="22"/>
  <c r="P9" i="22"/>
  <c r="O9" i="22"/>
  <c r="R8" i="22"/>
  <c r="Q8" i="22"/>
  <c r="P8" i="22"/>
  <c r="O8" i="22"/>
  <c r="R7" i="22"/>
  <c r="Q7" i="22"/>
  <c r="P7" i="22"/>
  <c r="O7" i="22"/>
  <c r="H35" i="22"/>
  <c r="H34" i="22"/>
  <c r="H33" i="22"/>
  <c r="H32" i="22"/>
  <c r="H31" i="22"/>
  <c r="H30" i="22"/>
  <c r="H29" i="22"/>
  <c r="H28" i="22"/>
  <c r="H27" i="22"/>
  <c r="H26" i="22"/>
  <c r="H25" i="22"/>
  <c r="H24" i="22"/>
  <c r="H23" i="22"/>
  <c r="H22" i="22"/>
  <c r="H21" i="22"/>
  <c r="H20" i="22"/>
  <c r="H19" i="22"/>
  <c r="H18" i="22"/>
  <c r="H17" i="22"/>
  <c r="H16" i="22"/>
  <c r="H15" i="22"/>
  <c r="H14" i="22"/>
  <c r="H13" i="22"/>
  <c r="H12" i="22"/>
  <c r="H11" i="22"/>
  <c r="H10" i="22"/>
  <c r="H9" i="22"/>
  <c r="H8" i="22"/>
  <c r="H7" i="22"/>
  <c r="AI36" i="22"/>
  <c r="E36" i="22"/>
  <c r="AF21" i="22"/>
  <c r="AG21" i="22" s="1"/>
  <c r="AH21" i="22" s="1"/>
  <c r="A27" i="2"/>
  <c r="AF164" i="21"/>
  <c r="AG164" i="21" s="1"/>
  <c r="AH164" i="21" s="1"/>
  <c r="AF163" i="21"/>
  <c r="AG163" i="21" s="1"/>
  <c r="AH163" i="21" s="1"/>
  <c r="AF126" i="21"/>
  <c r="AG126" i="21" s="1"/>
  <c r="AH126" i="21" s="1"/>
  <c r="AF124" i="21"/>
  <c r="AG124" i="21" s="1"/>
  <c r="AH124" i="21" s="1"/>
  <c r="AF119" i="21"/>
  <c r="AG119" i="21" s="1"/>
  <c r="AH119" i="21" s="1"/>
  <c r="AF83" i="21"/>
  <c r="AG83" i="21" s="1"/>
  <c r="AH83" i="21" s="1"/>
  <c r="AF81" i="21"/>
  <c r="AG81" i="21" s="1"/>
  <c r="AH81" i="21" s="1"/>
  <c r="AF76" i="21"/>
  <c r="AG76" i="21" s="1"/>
  <c r="AH76" i="21" s="1"/>
  <c r="AF48" i="21"/>
  <c r="AG48" i="21" s="1"/>
  <c r="AH48" i="21" s="1"/>
  <c r="AF42" i="21"/>
  <c r="AG42" i="21" s="1"/>
  <c r="AH42" i="21" s="1"/>
  <c r="AF20" i="21"/>
  <c r="AF19" i="21"/>
  <c r="AF18" i="21"/>
  <c r="AF17" i="21"/>
  <c r="AF16" i="21"/>
  <c r="AF15" i="21"/>
  <c r="AF14" i="21"/>
  <c r="AF13" i="21"/>
  <c r="AF12" i="21"/>
  <c r="AF11" i="21"/>
  <c r="AF10" i="21"/>
  <c r="AF9" i="21"/>
  <c r="AF8" i="21"/>
  <c r="AF34" i="21"/>
  <c r="AF33" i="21"/>
  <c r="AF32" i="21"/>
  <c r="AF31" i="21"/>
  <c r="AF30" i="21"/>
  <c r="AF29" i="21"/>
  <c r="AF28" i="21"/>
  <c r="AF27" i="21"/>
  <c r="AF26" i="21"/>
  <c r="AF25" i="21"/>
  <c r="AF24" i="21"/>
  <c r="AF23" i="21"/>
  <c r="AF22" i="21"/>
  <c r="AF73" i="21"/>
  <c r="AF72" i="21"/>
  <c r="AF71" i="21"/>
  <c r="AF70" i="21"/>
  <c r="AF69" i="21"/>
  <c r="AF68" i="21"/>
  <c r="AF67" i="21"/>
  <c r="AF66" i="21"/>
  <c r="AF65" i="21"/>
  <c r="AF64" i="21"/>
  <c r="AF63" i="21"/>
  <c r="AF62" i="21"/>
  <c r="AF61" i="21"/>
  <c r="AF60" i="21"/>
  <c r="AF59" i="21"/>
  <c r="AF58" i="21"/>
  <c r="AF57" i="21"/>
  <c r="AF56" i="21"/>
  <c r="AF55" i="21"/>
  <c r="AF54" i="21"/>
  <c r="AF53" i="21"/>
  <c r="AF52" i="21"/>
  <c r="AF51" i="21"/>
  <c r="AF50" i="21"/>
  <c r="AF49" i="21"/>
  <c r="AF47" i="21"/>
  <c r="AF46" i="21"/>
  <c r="AF45" i="21"/>
  <c r="AF44" i="21"/>
  <c r="AF43" i="21"/>
  <c r="AF41" i="21"/>
  <c r="AF40" i="21"/>
  <c r="AF39" i="21"/>
  <c r="AF38" i="21"/>
  <c r="AF37" i="21"/>
  <c r="AF36" i="21"/>
  <c r="AF116" i="21"/>
  <c r="AF115" i="21"/>
  <c r="AF114" i="21"/>
  <c r="AF113" i="21"/>
  <c r="AF112" i="21"/>
  <c r="AF111" i="21"/>
  <c r="AF110" i="21"/>
  <c r="AF109" i="21"/>
  <c r="AF108" i="21"/>
  <c r="AF107" i="21"/>
  <c r="AF106" i="21"/>
  <c r="AF105" i="21"/>
  <c r="AF104" i="21"/>
  <c r="AF103" i="21"/>
  <c r="AF102" i="21"/>
  <c r="AF101" i="21"/>
  <c r="AF100" i="21"/>
  <c r="AF99" i="21"/>
  <c r="AF98" i="21"/>
  <c r="AF97" i="21"/>
  <c r="AF96" i="21"/>
  <c r="AF95" i="21"/>
  <c r="AF94" i="21"/>
  <c r="AF93" i="21"/>
  <c r="AF92" i="21"/>
  <c r="AF91" i="21"/>
  <c r="AF90" i="21"/>
  <c r="AF89" i="21"/>
  <c r="AF88" i="21"/>
  <c r="AF87" i="21"/>
  <c r="AF86" i="21"/>
  <c r="AF85" i="21"/>
  <c r="AF84" i="21"/>
  <c r="AF82" i="21"/>
  <c r="AF80" i="21"/>
  <c r="AF79" i="21"/>
  <c r="AF78" i="21"/>
  <c r="AF77" i="21"/>
  <c r="AF75" i="21"/>
  <c r="AF159" i="21"/>
  <c r="AF158" i="21"/>
  <c r="AF157" i="21"/>
  <c r="AF156" i="21"/>
  <c r="AF155" i="21"/>
  <c r="AF154" i="21"/>
  <c r="AF153" i="21"/>
  <c r="AF152" i="21"/>
  <c r="AF151" i="21"/>
  <c r="AF150" i="21"/>
  <c r="AF149" i="21"/>
  <c r="AF148" i="21"/>
  <c r="AF146" i="21"/>
  <c r="AF145" i="21"/>
  <c r="AF144" i="21"/>
  <c r="AF143" i="21"/>
  <c r="AF142" i="21"/>
  <c r="AF141" i="21"/>
  <c r="AF140" i="21"/>
  <c r="AF139" i="21"/>
  <c r="AF138" i="21"/>
  <c r="AF137" i="21"/>
  <c r="AF136" i="21"/>
  <c r="AF135" i="21"/>
  <c r="AF134" i="21"/>
  <c r="AF133" i="21"/>
  <c r="AF132" i="21"/>
  <c r="AF131" i="21"/>
  <c r="AF130" i="21"/>
  <c r="AF129" i="21"/>
  <c r="AF128" i="21"/>
  <c r="AF127" i="21"/>
  <c r="AF125" i="21"/>
  <c r="AF123" i="21"/>
  <c r="AF122" i="21"/>
  <c r="AF121" i="21"/>
  <c r="AF120" i="21"/>
  <c r="AF118" i="21"/>
  <c r="AF166" i="21"/>
  <c r="AF165" i="21"/>
  <c r="AF162" i="21"/>
  <c r="AF161" i="21"/>
  <c r="R164" i="21"/>
  <c r="Q164" i="21"/>
  <c r="P164" i="21"/>
  <c r="O164" i="21"/>
  <c r="R163" i="21"/>
  <c r="Q163" i="21"/>
  <c r="P163" i="21"/>
  <c r="O163" i="21"/>
  <c r="R160" i="21"/>
  <c r="Q160" i="21"/>
  <c r="P160" i="21"/>
  <c r="O160" i="21"/>
  <c r="R126" i="21"/>
  <c r="Q126" i="21"/>
  <c r="P126" i="21"/>
  <c r="O126" i="21"/>
  <c r="R124" i="21"/>
  <c r="Q124" i="21"/>
  <c r="P124" i="21"/>
  <c r="O124" i="21"/>
  <c r="R119" i="21"/>
  <c r="Q119" i="21"/>
  <c r="P119" i="21"/>
  <c r="O119" i="21"/>
  <c r="R117" i="21"/>
  <c r="Q117" i="21"/>
  <c r="P117" i="21"/>
  <c r="O117" i="21"/>
  <c r="R83" i="21"/>
  <c r="Q83" i="21"/>
  <c r="P83" i="21"/>
  <c r="O83" i="21"/>
  <c r="R81" i="21"/>
  <c r="Q81" i="21"/>
  <c r="P81" i="21"/>
  <c r="O81" i="21"/>
  <c r="R76" i="21"/>
  <c r="Q76" i="21"/>
  <c r="P76" i="21"/>
  <c r="O76" i="21"/>
  <c r="R74" i="21"/>
  <c r="Q74" i="21"/>
  <c r="P74" i="21"/>
  <c r="O74" i="21"/>
  <c r="R48" i="21"/>
  <c r="Q48" i="21"/>
  <c r="P48" i="21"/>
  <c r="O48" i="21"/>
  <c r="R42" i="21"/>
  <c r="Q42" i="21"/>
  <c r="P42" i="21"/>
  <c r="O42" i="21"/>
  <c r="R35" i="21"/>
  <c r="Q35" i="21"/>
  <c r="P35" i="21"/>
  <c r="O35" i="21"/>
  <c r="R21" i="21"/>
  <c r="Q21" i="21"/>
  <c r="P21" i="21"/>
  <c r="O21" i="21"/>
  <c r="R7" i="21"/>
  <c r="Q7" i="21"/>
  <c r="P7" i="21"/>
  <c r="O7" i="21"/>
  <c r="H166" i="21"/>
  <c r="H165" i="21"/>
  <c r="H164" i="21"/>
  <c r="H163" i="21"/>
  <c r="H162" i="21"/>
  <c r="H161" i="21"/>
  <c r="H160" i="21"/>
  <c r="H159" i="21"/>
  <c r="H158" i="21"/>
  <c r="H157" i="21"/>
  <c r="H156" i="21"/>
  <c r="H155" i="21"/>
  <c r="H154" i="21"/>
  <c r="H153" i="21"/>
  <c r="H152" i="21"/>
  <c r="H151" i="21"/>
  <c r="H150" i="21"/>
  <c r="H149" i="21"/>
  <c r="H148" i="21"/>
  <c r="H147" i="21"/>
  <c r="H146" i="21"/>
  <c r="H145" i="21"/>
  <c r="H144" i="21"/>
  <c r="H143" i="21"/>
  <c r="H142" i="21"/>
  <c r="H141" i="21"/>
  <c r="H140" i="21"/>
  <c r="H139" i="21"/>
  <c r="H138" i="21"/>
  <c r="H137" i="21"/>
  <c r="H136" i="21"/>
  <c r="H135" i="21"/>
  <c r="H134" i="21"/>
  <c r="H133" i="21"/>
  <c r="H132" i="21"/>
  <c r="H131" i="21"/>
  <c r="H130" i="21"/>
  <c r="H129" i="21"/>
  <c r="H128" i="21"/>
  <c r="H127" i="21"/>
  <c r="H126" i="21"/>
  <c r="H125" i="21"/>
  <c r="H124" i="21"/>
  <c r="H123" i="21"/>
  <c r="H122" i="21"/>
  <c r="H121" i="21"/>
  <c r="H120" i="21"/>
  <c r="H119" i="21"/>
  <c r="H118" i="21"/>
  <c r="H117" i="21"/>
  <c r="H116" i="21"/>
  <c r="H115" i="21"/>
  <c r="H114" i="21"/>
  <c r="H113" i="21"/>
  <c r="H112" i="21"/>
  <c r="H111" i="21"/>
  <c r="H110" i="21"/>
  <c r="H109" i="21"/>
  <c r="H108" i="21"/>
  <c r="H107" i="21"/>
  <c r="H106" i="21"/>
  <c r="H105" i="21"/>
  <c r="H104" i="21"/>
  <c r="H103" i="21"/>
  <c r="H102" i="21"/>
  <c r="H101" i="21"/>
  <c r="H100" i="21"/>
  <c r="H99" i="21"/>
  <c r="H98" i="21"/>
  <c r="H97" i="21"/>
  <c r="H96" i="21"/>
  <c r="H95" i="21"/>
  <c r="H94" i="21"/>
  <c r="H93" i="21"/>
  <c r="H92" i="21"/>
  <c r="H91" i="21"/>
  <c r="H90" i="21"/>
  <c r="H89" i="21"/>
  <c r="H88" i="21"/>
  <c r="H87" i="21"/>
  <c r="H86" i="21"/>
  <c r="H85" i="21"/>
  <c r="H84" i="21"/>
  <c r="H83" i="21"/>
  <c r="H82" i="21"/>
  <c r="H81" i="21"/>
  <c r="H80" i="21"/>
  <c r="H79" i="21"/>
  <c r="H78" i="21"/>
  <c r="H77" i="21"/>
  <c r="H76" i="21"/>
  <c r="H75" i="21"/>
  <c r="H74" i="21"/>
  <c r="H73" i="21"/>
  <c r="H72" i="21"/>
  <c r="H71" i="21"/>
  <c r="H70" i="21"/>
  <c r="H69" i="21"/>
  <c r="H68" i="21"/>
  <c r="H67" i="21"/>
  <c r="H66" i="21"/>
  <c r="H65" i="21"/>
  <c r="H64" i="21"/>
  <c r="H63" i="21"/>
  <c r="H62" i="21"/>
  <c r="H61" i="21"/>
  <c r="H60" i="21"/>
  <c r="H59" i="21"/>
  <c r="H58" i="21"/>
  <c r="H57" i="21"/>
  <c r="H56" i="21"/>
  <c r="H55" i="21"/>
  <c r="H54" i="21"/>
  <c r="H53" i="21"/>
  <c r="H52" i="21"/>
  <c r="H51" i="21"/>
  <c r="H50" i="21"/>
  <c r="H49" i="21"/>
  <c r="H48" i="21"/>
  <c r="H47" i="21"/>
  <c r="H46" i="21"/>
  <c r="H45" i="21"/>
  <c r="H44" i="21"/>
  <c r="H43" i="21"/>
  <c r="H42" i="21"/>
  <c r="H41" i="21"/>
  <c r="H40" i="21"/>
  <c r="H39" i="21"/>
  <c r="H38" i="21"/>
  <c r="H37" i="21"/>
  <c r="H36" i="21"/>
  <c r="H35" i="21"/>
  <c r="H34" i="21"/>
  <c r="H33" i="21"/>
  <c r="H32" i="21"/>
  <c r="H31" i="21"/>
  <c r="H30" i="21"/>
  <c r="H29" i="21"/>
  <c r="H28" i="21"/>
  <c r="H27" i="21"/>
  <c r="H26" i="21"/>
  <c r="H25" i="21"/>
  <c r="H24" i="21"/>
  <c r="H23" i="21"/>
  <c r="H22" i="21"/>
  <c r="H21" i="21"/>
  <c r="H20" i="21"/>
  <c r="H19" i="21"/>
  <c r="H18" i="21"/>
  <c r="H17" i="21"/>
  <c r="H16" i="21"/>
  <c r="H15" i="21"/>
  <c r="H14" i="21"/>
  <c r="H13" i="21"/>
  <c r="H12" i="21"/>
  <c r="H11" i="21"/>
  <c r="H10" i="21"/>
  <c r="H9" i="21"/>
  <c r="H8" i="21"/>
  <c r="H7" i="21"/>
  <c r="AI167" i="21"/>
  <c r="E167" i="21"/>
  <c r="AF147" i="21"/>
  <c r="AF21" i="21"/>
  <c r="AG21" i="21" s="1"/>
  <c r="AH21" i="21" s="1"/>
  <c r="A26" i="2"/>
  <c r="AF96" i="20"/>
  <c r="AG96" i="20" s="1"/>
  <c r="AH96" i="20" s="1"/>
  <c r="AF76" i="20"/>
  <c r="AG76" i="20" s="1"/>
  <c r="AH76" i="20" s="1"/>
  <c r="AF65" i="20"/>
  <c r="AG65" i="20" s="1"/>
  <c r="AH65" i="20" s="1"/>
  <c r="AF42" i="20"/>
  <c r="AG42" i="20" s="1"/>
  <c r="AH42" i="20" s="1"/>
  <c r="AF36" i="20"/>
  <c r="AG36" i="20" s="1"/>
  <c r="AH36" i="20" s="1"/>
  <c r="AF95" i="20"/>
  <c r="AF94" i="20"/>
  <c r="AF93" i="20"/>
  <c r="AF92" i="20"/>
  <c r="AF91" i="20"/>
  <c r="AF90" i="20"/>
  <c r="AF89" i="20"/>
  <c r="AF88" i="20"/>
  <c r="AF87" i="20"/>
  <c r="AF86" i="20"/>
  <c r="AF85" i="20"/>
  <c r="AF84" i="20"/>
  <c r="AF83" i="20"/>
  <c r="AF82" i="20"/>
  <c r="AF81" i="20"/>
  <c r="AF80" i="20"/>
  <c r="AF79" i="20"/>
  <c r="AF77" i="20"/>
  <c r="AF75" i="20"/>
  <c r="AF74" i="20"/>
  <c r="AF73" i="20"/>
  <c r="AF72" i="20"/>
  <c r="AF71" i="20"/>
  <c r="AF70" i="20"/>
  <c r="AF69" i="20"/>
  <c r="AF68" i="20"/>
  <c r="AF67" i="20"/>
  <c r="AF66" i="20"/>
  <c r="AF64" i="20"/>
  <c r="AF63" i="20"/>
  <c r="AF62" i="20"/>
  <c r="AF61" i="20"/>
  <c r="AF60" i="20"/>
  <c r="AF59" i="20"/>
  <c r="AF58" i="20"/>
  <c r="AF57" i="20"/>
  <c r="AF56" i="20"/>
  <c r="AF55" i="20"/>
  <c r="AF53" i="20"/>
  <c r="AF52" i="20"/>
  <c r="AF51" i="20"/>
  <c r="AF50" i="20"/>
  <c r="AF49" i="20"/>
  <c r="AF48" i="20"/>
  <c r="AF47" i="20"/>
  <c r="AF46" i="20"/>
  <c r="AF45" i="20"/>
  <c r="AF44" i="20"/>
  <c r="AF43" i="20"/>
  <c r="AF41" i="20"/>
  <c r="AF40" i="20"/>
  <c r="AF39" i="20"/>
  <c r="AF38" i="20"/>
  <c r="AF37" i="20"/>
  <c r="AF35" i="20"/>
  <c r="AF34" i="20"/>
  <c r="AF33" i="20"/>
  <c r="AF32" i="20"/>
  <c r="AF31" i="20"/>
  <c r="AF30" i="20"/>
  <c r="AF29" i="20"/>
  <c r="AF26" i="20"/>
  <c r="AG26" i="20" s="1"/>
  <c r="AH26" i="20" s="1"/>
  <c r="AF23" i="20"/>
  <c r="AG23" i="20" s="1"/>
  <c r="AH23" i="20" s="1"/>
  <c r="AF22" i="20"/>
  <c r="AG22" i="20" s="1"/>
  <c r="AH22" i="20" s="1"/>
  <c r="AF21" i="20"/>
  <c r="AG21" i="20" s="1"/>
  <c r="AH21" i="20" s="1"/>
  <c r="AF20" i="20"/>
  <c r="AG20" i="20" s="1"/>
  <c r="AH20" i="20" s="1"/>
  <c r="AF9" i="20"/>
  <c r="AG9" i="20" s="1"/>
  <c r="AH9" i="20" s="1"/>
  <c r="AF8" i="20"/>
  <c r="AG8" i="20" s="1"/>
  <c r="AH8" i="20" s="1"/>
  <c r="R96" i="20"/>
  <c r="Q96" i="20"/>
  <c r="P96" i="20"/>
  <c r="O96" i="20"/>
  <c r="R78" i="20"/>
  <c r="Q78" i="20"/>
  <c r="P78" i="20"/>
  <c r="O78" i="20"/>
  <c r="R76" i="20"/>
  <c r="Q76" i="20"/>
  <c r="P76" i="20"/>
  <c r="O76" i="20"/>
  <c r="R65" i="20"/>
  <c r="Q65" i="20"/>
  <c r="P65" i="20"/>
  <c r="O65" i="20"/>
  <c r="R54" i="20"/>
  <c r="Q54" i="20"/>
  <c r="P54" i="20"/>
  <c r="O54" i="20"/>
  <c r="R42" i="20"/>
  <c r="Q42" i="20"/>
  <c r="P42" i="20"/>
  <c r="O42" i="20"/>
  <c r="R36" i="20"/>
  <c r="Q36" i="20"/>
  <c r="P36" i="20"/>
  <c r="O36" i="20"/>
  <c r="R27" i="20"/>
  <c r="Q27" i="20"/>
  <c r="P27" i="20"/>
  <c r="O27" i="20"/>
  <c r="R26" i="20"/>
  <c r="Q26" i="20"/>
  <c r="P26" i="20"/>
  <c r="O26" i="20"/>
  <c r="R23" i="20"/>
  <c r="Q23" i="20"/>
  <c r="P23" i="20"/>
  <c r="O23" i="20"/>
  <c r="R22" i="20"/>
  <c r="Q22" i="20"/>
  <c r="P22" i="20"/>
  <c r="O22" i="20"/>
  <c r="R21" i="20"/>
  <c r="Q21" i="20"/>
  <c r="P21" i="20"/>
  <c r="O21" i="20"/>
  <c r="R20" i="20"/>
  <c r="Q20" i="20"/>
  <c r="P20" i="20"/>
  <c r="O20" i="20"/>
  <c r="R9" i="20"/>
  <c r="Q9" i="20"/>
  <c r="P9" i="20"/>
  <c r="O9" i="20"/>
  <c r="R8" i="20"/>
  <c r="Q8" i="20"/>
  <c r="P8" i="20"/>
  <c r="O8" i="20"/>
  <c r="R7" i="20"/>
  <c r="Q7" i="20"/>
  <c r="P7" i="20"/>
  <c r="O7" i="20"/>
  <c r="H96" i="20"/>
  <c r="H95" i="20"/>
  <c r="H94" i="20"/>
  <c r="H93" i="20"/>
  <c r="H92" i="20"/>
  <c r="H91" i="20"/>
  <c r="H90" i="20"/>
  <c r="H89" i="20"/>
  <c r="H88" i="20"/>
  <c r="H87" i="20"/>
  <c r="H86" i="20"/>
  <c r="H85" i="20"/>
  <c r="H84" i="20"/>
  <c r="H83" i="20"/>
  <c r="H82" i="20"/>
  <c r="H81" i="20"/>
  <c r="H80" i="20"/>
  <c r="H79" i="20"/>
  <c r="H78" i="20"/>
  <c r="H77" i="20"/>
  <c r="H76" i="20"/>
  <c r="H75" i="20"/>
  <c r="H74" i="20"/>
  <c r="H73" i="20"/>
  <c r="H72" i="20"/>
  <c r="H71" i="20"/>
  <c r="H70" i="20"/>
  <c r="H69" i="20"/>
  <c r="H68" i="20"/>
  <c r="H67" i="20"/>
  <c r="H66" i="20"/>
  <c r="H65" i="20"/>
  <c r="H64" i="20"/>
  <c r="H63" i="20"/>
  <c r="H62" i="20"/>
  <c r="H61" i="20"/>
  <c r="H60" i="20"/>
  <c r="H59" i="20"/>
  <c r="H58" i="20"/>
  <c r="H57" i="20"/>
  <c r="H56" i="20"/>
  <c r="H55" i="20"/>
  <c r="H54" i="20"/>
  <c r="H53" i="20"/>
  <c r="H52" i="20"/>
  <c r="H51" i="20"/>
  <c r="H50" i="20"/>
  <c r="H49" i="20"/>
  <c r="H48" i="20"/>
  <c r="H47" i="20"/>
  <c r="H46" i="20"/>
  <c r="H45" i="20"/>
  <c r="H44" i="20"/>
  <c r="H43" i="20"/>
  <c r="H42" i="20"/>
  <c r="H41" i="20"/>
  <c r="H40" i="20"/>
  <c r="H39" i="20"/>
  <c r="H38" i="20"/>
  <c r="H37" i="20"/>
  <c r="H36" i="20"/>
  <c r="H35" i="20"/>
  <c r="H34" i="20"/>
  <c r="H33" i="20"/>
  <c r="H32" i="20"/>
  <c r="H31" i="20"/>
  <c r="H30" i="20"/>
  <c r="H29" i="20"/>
  <c r="H28" i="20"/>
  <c r="H27" i="20"/>
  <c r="H26" i="20"/>
  <c r="H25" i="20"/>
  <c r="H24" i="20"/>
  <c r="H23" i="20"/>
  <c r="H22" i="20"/>
  <c r="H21" i="20"/>
  <c r="H20" i="20"/>
  <c r="H19" i="20"/>
  <c r="H18" i="20"/>
  <c r="H17" i="20"/>
  <c r="H16" i="20"/>
  <c r="H15" i="20"/>
  <c r="H14" i="20"/>
  <c r="H13" i="20"/>
  <c r="H12" i="20"/>
  <c r="H11" i="20"/>
  <c r="H10" i="20"/>
  <c r="H9" i="20"/>
  <c r="H8" i="20"/>
  <c r="H7" i="20"/>
  <c r="AF10" i="20"/>
  <c r="AF11" i="20"/>
  <c r="AF12" i="20"/>
  <c r="AF13" i="20"/>
  <c r="AF14" i="20"/>
  <c r="AF15" i="20"/>
  <c r="AF16" i="20"/>
  <c r="AF17" i="20"/>
  <c r="AF18" i="20"/>
  <c r="AF19" i="20"/>
  <c r="AF24" i="20"/>
  <c r="AF25" i="20"/>
  <c r="AF28" i="20"/>
  <c r="AI97" i="20"/>
  <c r="E97" i="20"/>
  <c r="A25" i="2"/>
  <c r="AF322" i="19"/>
  <c r="AG322" i="19" s="1"/>
  <c r="AH322" i="19" s="1"/>
  <c r="AF321" i="19"/>
  <c r="AG321" i="19" s="1"/>
  <c r="AH321" i="19" s="1"/>
  <c r="AF319" i="19"/>
  <c r="AG319" i="19" s="1"/>
  <c r="AH319" i="19" s="1"/>
  <c r="AF318" i="19"/>
  <c r="AG318" i="19" s="1"/>
  <c r="AH318" i="19" s="1"/>
  <c r="AF317" i="19"/>
  <c r="AG317" i="19" s="1"/>
  <c r="AH317" i="19" s="1"/>
  <c r="AF316" i="19"/>
  <c r="AG316" i="19" s="1"/>
  <c r="AH316" i="19" s="1"/>
  <c r="AF315" i="19"/>
  <c r="AG315" i="19" s="1"/>
  <c r="AH315" i="19" s="1"/>
  <c r="AF313" i="19"/>
  <c r="AG313" i="19" s="1"/>
  <c r="AH313" i="19" s="1"/>
  <c r="AF277" i="19"/>
  <c r="AG277" i="19" s="1"/>
  <c r="AH277" i="19" s="1"/>
  <c r="AF271" i="19"/>
  <c r="AG271" i="19" s="1"/>
  <c r="AH271" i="19" s="1"/>
  <c r="AF268" i="19"/>
  <c r="AG268" i="19" s="1"/>
  <c r="AH268" i="19" s="1"/>
  <c r="AF257" i="19"/>
  <c r="AG257" i="19" s="1"/>
  <c r="AH257" i="19" s="1"/>
  <c r="AF256" i="19"/>
  <c r="AG256" i="19" s="1"/>
  <c r="AH256" i="19" s="1"/>
  <c r="AF250" i="19"/>
  <c r="AG250" i="19" s="1"/>
  <c r="AH250" i="19" s="1"/>
  <c r="AF215" i="19"/>
  <c r="AG215" i="19" s="1"/>
  <c r="AH215" i="19" s="1"/>
  <c r="AF209" i="19"/>
  <c r="AG209" i="19" s="1"/>
  <c r="AH209" i="19" s="1"/>
  <c r="AF206" i="19"/>
  <c r="AG206" i="19" s="1"/>
  <c r="AH206" i="19" s="1"/>
  <c r="AF195" i="19"/>
  <c r="AG195" i="19" s="1"/>
  <c r="AH195" i="19" s="1"/>
  <c r="AF194" i="19"/>
  <c r="AG194" i="19" s="1"/>
  <c r="AH194" i="19" s="1"/>
  <c r="AF184" i="19"/>
  <c r="AG184" i="19" s="1"/>
  <c r="AH184" i="19" s="1"/>
  <c r="AF149" i="19"/>
  <c r="AG149" i="19" s="1"/>
  <c r="AH149" i="19" s="1"/>
  <c r="AF142" i="19"/>
  <c r="AF138" i="19"/>
  <c r="AF320" i="19"/>
  <c r="AF312" i="19"/>
  <c r="AF311" i="19"/>
  <c r="AF310" i="19"/>
  <c r="AF309" i="19"/>
  <c r="AF308" i="19"/>
  <c r="AF307" i="19"/>
  <c r="AF306" i="19"/>
  <c r="AF305" i="19"/>
  <c r="AF304" i="19"/>
  <c r="AF303" i="19"/>
  <c r="AF302" i="19"/>
  <c r="AF301" i="19"/>
  <c r="AF300" i="19"/>
  <c r="AF299" i="19"/>
  <c r="AF298" i="19"/>
  <c r="AF297" i="19"/>
  <c r="AF296" i="19"/>
  <c r="AF295" i="19"/>
  <c r="AF294" i="19"/>
  <c r="AF293" i="19"/>
  <c r="AF292" i="19"/>
  <c r="AF291" i="19"/>
  <c r="AF290" i="19"/>
  <c r="AF289" i="19"/>
  <c r="AF288" i="19"/>
  <c r="AF287" i="19"/>
  <c r="AF286" i="19"/>
  <c r="AF285" i="19"/>
  <c r="AF284" i="19"/>
  <c r="AF283" i="19"/>
  <c r="AF282" i="19"/>
  <c r="AF281" i="19"/>
  <c r="AF280" i="19"/>
  <c r="AF279" i="19"/>
  <c r="AF278" i="19"/>
  <c r="AF276" i="19"/>
  <c r="AF275" i="19"/>
  <c r="AF274" i="19"/>
  <c r="AF273" i="19"/>
  <c r="AF272" i="19"/>
  <c r="AF270" i="19"/>
  <c r="AF269" i="19"/>
  <c r="AF267" i="19"/>
  <c r="AF266" i="19"/>
  <c r="AF265" i="19"/>
  <c r="AF264" i="19"/>
  <c r="AF263" i="19"/>
  <c r="AF262" i="19"/>
  <c r="AF261" i="19"/>
  <c r="AF260" i="19"/>
  <c r="AF259" i="19"/>
  <c r="AF258" i="19"/>
  <c r="AF255" i="19"/>
  <c r="AF254" i="19"/>
  <c r="AF251" i="19"/>
  <c r="AF249" i="19"/>
  <c r="AF248" i="19"/>
  <c r="AF247" i="19"/>
  <c r="AF246" i="19"/>
  <c r="AF245" i="19"/>
  <c r="AF244" i="19"/>
  <c r="AF243" i="19"/>
  <c r="AF242" i="19"/>
  <c r="AF241" i="19"/>
  <c r="AF240" i="19"/>
  <c r="AF239" i="19"/>
  <c r="AF238" i="19"/>
  <c r="AF237" i="19"/>
  <c r="AF236" i="19"/>
  <c r="AF235" i="19"/>
  <c r="AF234" i="19"/>
  <c r="AF233" i="19"/>
  <c r="AF232" i="19"/>
  <c r="AF231" i="19"/>
  <c r="AF230" i="19"/>
  <c r="AF229" i="19"/>
  <c r="AF228" i="19"/>
  <c r="AF227" i="19"/>
  <c r="AF226" i="19"/>
  <c r="AF225" i="19"/>
  <c r="AF224" i="19"/>
  <c r="AF223" i="19"/>
  <c r="AF222" i="19"/>
  <c r="AF221" i="19"/>
  <c r="AF220" i="19"/>
  <c r="AF219" i="19"/>
  <c r="AF218" i="19"/>
  <c r="AF217" i="19"/>
  <c r="AF216" i="19"/>
  <c r="AF214" i="19"/>
  <c r="AF213" i="19"/>
  <c r="AF212" i="19"/>
  <c r="AF211" i="19"/>
  <c r="AF210" i="19"/>
  <c r="AF208" i="19"/>
  <c r="AF207" i="19"/>
  <c r="AF205" i="19"/>
  <c r="AF204" i="19"/>
  <c r="AF203" i="19"/>
  <c r="AF202" i="19"/>
  <c r="AF201" i="19"/>
  <c r="AF200" i="19"/>
  <c r="AF199" i="19"/>
  <c r="AF198" i="19"/>
  <c r="AF197" i="19"/>
  <c r="AF196" i="19"/>
  <c r="AF193" i="19"/>
  <c r="AF192" i="19"/>
  <c r="AF189" i="19"/>
  <c r="AF188" i="19"/>
  <c r="AF187" i="19"/>
  <c r="AF186" i="19"/>
  <c r="AF185" i="19"/>
  <c r="AF183" i="19"/>
  <c r="AF182" i="19"/>
  <c r="AF181" i="19"/>
  <c r="AF180" i="19"/>
  <c r="AF179" i="19"/>
  <c r="AF178" i="19"/>
  <c r="AF177" i="19"/>
  <c r="AF176" i="19"/>
  <c r="AF175" i="19"/>
  <c r="AF174" i="19"/>
  <c r="AF173" i="19"/>
  <c r="AF172" i="19"/>
  <c r="AF171" i="19"/>
  <c r="AF170" i="19"/>
  <c r="AF169" i="19"/>
  <c r="AF168" i="19"/>
  <c r="AF167" i="19"/>
  <c r="AF166" i="19"/>
  <c r="AF165" i="19"/>
  <c r="AF164" i="19"/>
  <c r="AF163" i="19"/>
  <c r="AF162" i="19"/>
  <c r="AF161" i="19"/>
  <c r="AF160" i="19"/>
  <c r="AF159" i="19"/>
  <c r="AF158" i="19"/>
  <c r="AF157" i="19"/>
  <c r="AF156" i="19"/>
  <c r="AF155" i="19"/>
  <c r="AF154" i="19"/>
  <c r="AF153" i="19"/>
  <c r="AF152" i="19"/>
  <c r="AF151" i="19"/>
  <c r="AF150" i="19"/>
  <c r="AF148" i="19"/>
  <c r="AF147" i="19"/>
  <c r="AF146" i="19"/>
  <c r="AF145" i="19"/>
  <c r="AF144" i="19"/>
  <c r="AF126" i="19"/>
  <c r="AF143" i="19"/>
  <c r="AG143" i="19" s="1"/>
  <c r="AH143" i="19" s="1"/>
  <c r="AF140" i="19"/>
  <c r="AG140" i="19" s="1"/>
  <c r="AH140" i="19" s="1"/>
  <c r="AF129" i="19"/>
  <c r="AG129" i="19" s="1"/>
  <c r="AH129" i="19" s="1"/>
  <c r="AF128" i="19"/>
  <c r="AG128" i="19" s="1"/>
  <c r="AH128" i="19" s="1"/>
  <c r="AF123" i="19"/>
  <c r="AG123" i="19" s="1"/>
  <c r="AH123" i="19" s="1"/>
  <c r="AF72" i="19"/>
  <c r="AF67" i="19"/>
  <c r="AF64" i="19"/>
  <c r="AF61" i="19"/>
  <c r="AG61" i="19" s="1"/>
  <c r="AH61" i="19" s="1"/>
  <c r="AF60" i="19"/>
  <c r="AG60" i="19" s="1"/>
  <c r="AH60" i="19" s="1"/>
  <c r="AF47" i="19"/>
  <c r="AF46" i="19"/>
  <c r="AF45" i="19"/>
  <c r="AF44" i="19"/>
  <c r="AF43" i="19"/>
  <c r="AF42" i="19"/>
  <c r="AF41" i="19"/>
  <c r="AF40" i="19"/>
  <c r="AF39" i="19"/>
  <c r="AF38" i="19"/>
  <c r="AF37" i="19"/>
  <c r="AF36" i="19"/>
  <c r="AF35" i="19"/>
  <c r="AF34" i="19"/>
  <c r="AF33" i="19"/>
  <c r="AF32" i="19"/>
  <c r="AF31" i="19"/>
  <c r="AF30" i="19"/>
  <c r="AF29" i="19"/>
  <c r="AF28" i="19"/>
  <c r="AF27" i="19"/>
  <c r="AF26" i="19"/>
  <c r="AF25" i="19"/>
  <c r="AF24" i="19"/>
  <c r="AF23" i="19"/>
  <c r="AF22" i="19"/>
  <c r="AF21" i="19"/>
  <c r="AF20" i="19"/>
  <c r="AF19" i="19"/>
  <c r="AF18" i="19"/>
  <c r="AF17" i="19"/>
  <c r="AF16" i="19"/>
  <c r="AF15" i="19"/>
  <c r="AF14" i="19"/>
  <c r="AF13" i="19"/>
  <c r="AF12" i="19"/>
  <c r="AF11" i="19"/>
  <c r="AF10" i="19"/>
  <c r="AF9" i="19"/>
  <c r="AF8" i="19"/>
  <c r="AF49" i="19"/>
  <c r="AG49" i="19" s="1"/>
  <c r="AH49" i="19" s="1"/>
  <c r="R322" i="19"/>
  <c r="Q322" i="19"/>
  <c r="P322" i="19"/>
  <c r="O322" i="19"/>
  <c r="R321" i="19"/>
  <c r="Q321" i="19"/>
  <c r="P321" i="19"/>
  <c r="O321" i="19"/>
  <c r="R319" i="19"/>
  <c r="Q319" i="19"/>
  <c r="P319" i="19"/>
  <c r="O319" i="19"/>
  <c r="R318" i="19"/>
  <c r="Q318" i="19"/>
  <c r="P318" i="19"/>
  <c r="O318" i="19"/>
  <c r="R317" i="19"/>
  <c r="Q317" i="19"/>
  <c r="P317" i="19"/>
  <c r="O317" i="19"/>
  <c r="R316" i="19"/>
  <c r="Q316" i="19"/>
  <c r="P316" i="19"/>
  <c r="O316" i="19"/>
  <c r="R315" i="19"/>
  <c r="Q315" i="19"/>
  <c r="P315" i="19"/>
  <c r="O315" i="19"/>
  <c r="R314" i="19"/>
  <c r="Q314" i="19"/>
  <c r="P314" i="19"/>
  <c r="O314" i="19"/>
  <c r="R313" i="19"/>
  <c r="Q313" i="19"/>
  <c r="P313" i="19"/>
  <c r="O313" i="19"/>
  <c r="R277" i="19"/>
  <c r="Q277" i="19"/>
  <c r="P277" i="19"/>
  <c r="O277" i="19"/>
  <c r="R271" i="19"/>
  <c r="Q271" i="19"/>
  <c r="P271" i="19"/>
  <c r="O271" i="19"/>
  <c r="R268" i="19"/>
  <c r="Q268" i="19"/>
  <c r="P268" i="19"/>
  <c r="O268" i="19"/>
  <c r="R257" i="19"/>
  <c r="Q257" i="19"/>
  <c r="P257" i="19"/>
  <c r="O257" i="19"/>
  <c r="R256" i="19"/>
  <c r="Q256" i="19"/>
  <c r="P256" i="19"/>
  <c r="O256" i="19"/>
  <c r="R253" i="19"/>
  <c r="Q253" i="19"/>
  <c r="P253" i="19"/>
  <c r="O253" i="19"/>
  <c r="R252" i="19"/>
  <c r="Q252" i="19"/>
  <c r="P252" i="19"/>
  <c r="O252" i="19"/>
  <c r="R250" i="19"/>
  <c r="Q250" i="19"/>
  <c r="P250" i="19"/>
  <c r="O250" i="19"/>
  <c r="R215" i="19"/>
  <c r="Q215" i="19"/>
  <c r="P215" i="19"/>
  <c r="O215" i="19"/>
  <c r="R209" i="19"/>
  <c r="Q209" i="19"/>
  <c r="P209" i="19"/>
  <c r="O209" i="19"/>
  <c r="R206" i="19"/>
  <c r="Q206" i="19"/>
  <c r="P206" i="19"/>
  <c r="O206" i="19"/>
  <c r="R195" i="19"/>
  <c r="Q195" i="19"/>
  <c r="P195" i="19"/>
  <c r="O195" i="19"/>
  <c r="R194" i="19"/>
  <c r="Q194" i="19"/>
  <c r="P194" i="19"/>
  <c r="O194" i="19"/>
  <c r="R191" i="19"/>
  <c r="Q191" i="19"/>
  <c r="P191" i="19"/>
  <c r="O191" i="19"/>
  <c r="R190" i="19"/>
  <c r="Q190" i="19"/>
  <c r="P190" i="19"/>
  <c r="O190" i="19"/>
  <c r="R184" i="19"/>
  <c r="Q184" i="19"/>
  <c r="P184" i="19"/>
  <c r="O184" i="19"/>
  <c r="R149" i="19"/>
  <c r="Q149" i="19"/>
  <c r="P149" i="19"/>
  <c r="O149" i="19"/>
  <c r="R143" i="19"/>
  <c r="Q143" i="19"/>
  <c r="P143" i="19"/>
  <c r="O143" i="19"/>
  <c r="R140" i="19"/>
  <c r="Q140" i="19"/>
  <c r="P140" i="19"/>
  <c r="O140" i="19"/>
  <c r="R129" i="19"/>
  <c r="Q129" i="19"/>
  <c r="P129" i="19"/>
  <c r="O129" i="19"/>
  <c r="R128" i="19"/>
  <c r="Q128" i="19"/>
  <c r="P128" i="19"/>
  <c r="O128" i="19"/>
  <c r="R125" i="19"/>
  <c r="Q125" i="19"/>
  <c r="P125" i="19"/>
  <c r="O125" i="19"/>
  <c r="R124" i="19"/>
  <c r="Q124" i="19"/>
  <c r="P124" i="19"/>
  <c r="O124" i="19"/>
  <c r="R123" i="19"/>
  <c r="Q123" i="19"/>
  <c r="P123" i="19"/>
  <c r="O123" i="19"/>
  <c r="R122" i="19"/>
  <c r="Q122" i="19"/>
  <c r="P122" i="19"/>
  <c r="O122" i="19"/>
  <c r="R121" i="19"/>
  <c r="Q121" i="19"/>
  <c r="P121" i="19"/>
  <c r="O121" i="19"/>
  <c r="R120" i="19"/>
  <c r="Q120" i="19"/>
  <c r="P120" i="19"/>
  <c r="O120" i="19"/>
  <c r="R119" i="19"/>
  <c r="Q119" i="19"/>
  <c r="P119" i="19"/>
  <c r="O119" i="19"/>
  <c r="R118" i="19"/>
  <c r="Q118" i="19"/>
  <c r="P118" i="19"/>
  <c r="O118" i="19"/>
  <c r="R117" i="19"/>
  <c r="Q117" i="19"/>
  <c r="P117" i="19"/>
  <c r="O117" i="19"/>
  <c r="R116" i="19"/>
  <c r="Q116" i="19"/>
  <c r="P116" i="19"/>
  <c r="O116" i="19"/>
  <c r="R115" i="19"/>
  <c r="Q115" i="19"/>
  <c r="P115" i="19"/>
  <c r="O115" i="19"/>
  <c r="R114" i="19"/>
  <c r="Q114" i="19"/>
  <c r="P114" i="19"/>
  <c r="O114" i="19"/>
  <c r="R113" i="19"/>
  <c r="Q113" i="19"/>
  <c r="P113" i="19"/>
  <c r="O113" i="19"/>
  <c r="R112" i="19"/>
  <c r="Q112" i="19"/>
  <c r="P112" i="19"/>
  <c r="O112" i="19"/>
  <c r="R111" i="19"/>
  <c r="Q111" i="19"/>
  <c r="P111" i="19"/>
  <c r="O111" i="19"/>
  <c r="R110" i="19"/>
  <c r="Q110" i="19"/>
  <c r="P110" i="19"/>
  <c r="O110" i="19"/>
  <c r="R109" i="19"/>
  <c r="Q109" i="19"/>
  <c r="P109" i="19"/>
  <c r="O109" i="19"/>
  <c r="R108" i="19"/>
  <c r="Q108" i="19"/>
  <c r="P108" i="19"/>
  <c r="O108" i="19"/>
  <c r="R107" i="19"/>
  <c r="Q107" i="19"/>
  <c r="P107" i="19"/>
  <c r="O107" i="19"/>
  <c r="R106" i="19"/>
  <c r="Q106" i="19"/>
  <c r="P106" i="19"/>
  <c r="O106" i="19"/>
  <c r="R105" i="19"/>
  <c r="Q105" i="19"/>
  <c r="P105" i="19"/>
  <c r="O105" i="19"/>
  <c r="R104" i="19"/>
  <c r="Q104" i="19"/>
  <c r="P104" i="19"/>
  <c r="O104" i="19"/>
  <c r="R103" i="19"/>
  <c r="Q103" i="19"/>
  <c r="P103" i="19"/>
  <c r="O103" i="19"/>
  <c r="R71" i="19"/>
  <c r="Q71" i="19"/>
  <c r="P71" i="19"/>
  <c r="O71" i="19"/>
  <c r="R97" i="19"/>
  <c r="Q97" i="19"/>
  <c r="P97" i="19"/>
  <c r="O97" i="19"/>
  <c r="R94" i="19"/>
  <c r="Q94" i="19"/>
  <c r="P94" i="19"/>
  <c r="O94" i="19"/>
  <c r="R81" i="19"/>
  <c r="Q81" i="19"/>
  <c r="P81" i="19"/>
  <c r="O81" i="19"/>
  <c r="R70" i="19"/>
  <c r="Q70" i="19"/>
  <c r="P70" i="19"/>
  <c r="O70" i="19"/>
  <c r="R69" i="19"/>
  <c r="Q69" i="19"/>
  <c r="P69" i="19"/>
  <c r="O69" i="19"/>
  <c r="R61" i="19"/>
  <c r="Q61" i="19"/>
  <c r="P61" i="19"/>
  <c r="O61" i="19"/>
  <c r="R60" i="19"/>
  <c r="Q60" i="19"/>
  <c r="P60" i="19"/>
  <c r="O60" i="19"/>
  <c r="R50" i="19"/>
  <c r="Q50" i="19"/>
  <c r="P50" i="19"/>
  <c r="O50" i="19"/>
  <c r="R49" i="19"/>
  <c r="Q49" i="19"/>
  <c r="P49" i="19"/>
  <c r="O49" i="19"/>
  <c r="H322" i="19"/>
  <c r="H321" i="19"/>
  <c r="H320" i="19"/>
  <c r="H319" i="19"/>
  <c r="H318" i="19"/>
  <c r="H317" i="19"/>
  <c r="H316" i="19"/>
  <c r="H315" i="19"/>
  <c r="H314" i="19"/>
  <c r="H313" i="19"/>
  <c r="H312" i="19"/>
  <c r="H311" i="19"/>
  <c r="H310" i="19"/>
  <c r="H309" i="19"/>
  <c r="H308" i="19"/>
  <c r="H307" i="19"/>
  <c r="H306" i="19"/>
  <c r="H305" i="19"/>
  <c r="H304" i="19"/>
  <c r="H303" i="19"/>
  <c r="H302" i="19"/>
  <c r="H301" i="19"/>
  <c r="H300" i="19"/>
  <c r="H299" i="19"/>
  <c r="H298" i="19"/>
  <c r="H297" i="19"/>
  <c r="H296" i="19"/>
  <c r="H295" i="19"/>
  <c r="H294" i="19"/>
  <c r="H293" i="19"/>
  <c r="H292" i="19"/>
  <c r="H291" i="19"/>
  <c r="H290" i="19"/>
  <c r="H289" i="19"/>
  <c r="H288" i="19"/>
  <c r="H287" i="19"/>
  <c r="H286" i="19"/>
  <c r="H285" i="19"/>
  <c r="H284" i="19"/>
  <c r="H283" i="19"/>
  <c r="H282" i="19"/>
  <c r="H281" i="19"/>
  <c r="H280" i="19"/>
  <c r="H279" i="19"/>
  <c r="H278" i="19"/>
  <c r="H277" i="19"/>
  <c r="H276" i="19"/>
  <c r="H275" i="19"/>
  <c r="H274" i="19"/>
  <c r="H273" i="19"/>
  <c r="H272" i="19"/>
  <c r="H271" i="19"/>
  <c r="H270" i="19"/>
  <c r="H269" i="19"/>
  <c r="H268" i="19"/>
  <c r="H267" i="19"/>
  <c r="H266" i="19"/>
  <c r="H265" i="19"/>
  <c r="H264" i="19"/>
  <c r="H263" i="19"/>
  <c r="H262" i="19"/>
  <c r="H261" i="19"/>
  <c r="H260" i="19"/>
  <c r="H259" i="19"/>
  <c r="H258" i="19"/>
  <c r="H257" i="19"/>
  <c r="H256" i="19"/>
  <c r="H255" i="19"/>
  <c r="H254" i="19"/>
  <c r="H253" i="19"/>
  <c r="H252" i="19"/>
  <c r="H251" i="19"/>
  <c r="H250" i="19"/>
  <c r="H249" i="19"/>
  <c r="H248" i="19"/>
  <c r="H247" i="19"/>
  <c r="H246" i="19"/>
  <c r="H245" i="19"/>
  <c r="H244" i="19"/>
  <c r="H243" i="19"/>
  <c r="H242" i="19"/>
  <c r="H241" i="19"/>
  <c r="H240" i="19"/>
  <c r="H239" i="19"/>
  <c r="H238" i="19"/>
  <c r="H237" i="19"/>
  <c r="H236" i="19"/>
  <c r="H235" i="19"/>
  <c r="H234" i="19"/>
  <c r="H233" i="19"/>
  <c r="H232" i="19"/>
  <c r="H231" i="19"/>
  <c r="H230" i="19"/>
  <c r="H229" i="19"/>
  <c r="H228" i="19"/>
  <c r="H227" i="19"/>
  <c r="H226" i="19"/>
  <c r="H225" i="19"/>
  <c r="H224" i="19"/>
  <c r="H223" i="19"/>
  <c r="H222" i="19"/>
  <c r="H221" i="19"/>
  <c r="H220" i="19"/>
  <c r="H219" i="19"/>
  <c r="H218" i="19"/>
  <c r="H217" i="19"/>
  <c r="H216" i="19"/>
  <c r="H215" i="19"/>
  <c r="H214" i="19"/>
  <c r="H213" i="19"/>
  <c r="H212" i="19"/>
  <c r="H211" i="19"/>
  <c r="H210" i="19"/>
  <c r="H209" i="19"/>
  <c r="H208" i="19"/>
  <c r="H207" i="19"/>
  <c r="H206" i="19"/>
  <c r="H205" i="19"/>
  <c r="H204" i="19"/>
  <c r="H203" i="19"/>
  <c r="H202" i="19"/>
  <c r="H201" i="19"/>
  <c r="H200" i="19"/>
  <c r="H199" i="19"/>
  <c r="H198" i="19"/>
  <c r="H197" i="19"/>
  <c r="H196" i="19"/>
  <c r="H195" i="19"/>
  <c r="H194" i="19"/>
  <c r="H193" i="19"/>
  <c r="H192" i="19"/>
  <c r="H191" i="19"/>
  <c r="H190" i="19"/>
  <c r="H189" i="19"/>
  <c r="H188" i="19"/>
  <c r="H187" i="19"/>
  <c r="H186" i="19"/>
  <c r="H185" i="19"/>
  <c r="H184" i="19"/>
  <c r="H183" i="19"/>
  <c r="H182" i="19"/>
  <c r="H181" i="19"/>
  <c r="H180" i="19"/>
  <c r="H179" i="19"/>
  <c r="H178" i="19"/>
  <c r="H177" i="19"/>
  <c r="H176" i="19"/>
  <c r="H175" i="19"/>
  <c r="H174" i="19"/>
  <c r="H173" i="19"/>
  <c r="H172" i="19"/>
  <c r="H171" i="19"/>
  <c r="H170" i="19"/>
  <c r="H169" i="19"/>
  <c r="H168" i="19"/>
  <c r="H167" i="19"/>
  <c r="H166" i="19"/>
  <c r="H165" i="19"/>
  <c r="H164" i="19"/>
  <c r="H163" i="19"/>
  <c r="H162" i="19"/>
  <c r="H161" i="19"/>
  <c r="H160" i="19"/>
  <c r="H159" i="19"/>
  <c r="H158" i="19"/>
  <c r="H157" i="19"/>
  <c r="H156" i="19"/>
  <c r="H155" i="19"/>
  <c r="H154" i="19"/>
  <c r="H153" i="19"/>
  <c r="H152" i="19"/>
  <c r="H151" i="19"/>
  <c r="H150" i="19"/>
  <c r="H149" i="19"/>
  <c r="H148" i="19"/>
  <c r="H147" i="19"/>
  <c r="H146" i="19"/>
  <c r="H145" i="19"/>
  <c r="H144" i="19"/>
  <c r="H143" i="19"/>
  <c r="H142" i="19"/>
  <c r="H141" i="19"/>
  <c r="H140" i="19"/>
  <c r="H139" i="19"/>
  <c r="H138" i="19"/>
  <c r="H137" i="19"/>
  <c r="H136" i="19"/>
  <c r="H135" i="19"/>
  <c r="H134" i="19"/>
  <c r="H133" i="19"/>
  <c r="H132" i="19"/>
  <c r="H131" i="19"/>
  <c r="H130" i="19"/>
  <c r="H129" i="19"/>
  <c r="H128" i="19"/>
  <c r="H127" i="19"/>
  <c r="H126" i="19"/>
  <c r="H125" i="19"/>
  <c r="H124" i="19"/>
  <c r="H123" i="19"/>
  <c r="H122" i="19"/>
  <c r="H121" i="19"/>
  <c r="H120" i="19"/>
  <c r="H119" i="19"/>
  <c r="H118" i="19"/>
  <c r="H117" i="19"/>
  <c r="H116" i="19"/>
  <c r="H115" i="19"/>
  <c r="H114" i="19"/>
  <c r="H113" i="19"/>
  <c r="H112" i="19"/>
  <c r="H111" i="19"/>
  <c r="H110" i="19"/>
  <c r="H109" i="19"/>
  <c r="H108" i="19"/>
  <c r="H107" i="19"/>
  <c r="H106" i="19"/>
  <c r="H105" i="19"/>
  <c r="H104" i="19"/>
  <c r="H103" i="19"/>
  <c r="H72" i="19"/>
  <c r="H71" i="19"/>
  <c r="H102" i="19"/>
  <c r="H101" i="19"/>
  <c r="H100" i="19"/>
  <c r="H99" i="19"/>
  <c r="H98" i="19"/>
  <c r="H97" i="19"/>
  <c r="H96" i="19"/>
  <c r="H95" i="19"/>
  <c r="H94" i="19"/>
  <c r="H93" i="19"/>
  <c r="H92" i="19"/>
  <c r="H91" i="19"/>
  <c r="H90" i="19"/>
  <c r="H89" i="19"/>
  <c r="H88" i="19"/>
  <c r="H87" i="19"/>
  <c r="H86" i="19"/>
  <c r="H85" i="19"/>
  <c r="H84" i="19"/>
  <c r="H83" i="19"/>
  <c r="H82" i="19"/>
  <c r="H81" i="19"/>
  <c r="H80" i="19"/>
  <c r="H79" i="19"/>
  <c r="H78" i="19"/>
  <c r="H77" i="19"/>
  <c r="H76" i="19"/>
  <c r="H75" i="19"/>
  <c r="H74" i="19"/>
  <c r="H73" i="19"/>
  <c r="H70" i="19"/>
  <c r="H69" i="19"/>
  <c r="H68" i="19"/>
  <c r="H67" i="19"/>
  <c r="H66" i="19"/>
  <c r="H65" i="19"/>
  <c r="H64" i="19"/>
  <c r="H63" i="19"/>
  <c r="H62" i="19"/>
  <c r="H61" i="19"/>
  <c r="H60" i="19"/>
  <c r="H59" i="19"/>
  <c r="H58" i="19"/>
  <c r="H57" i="19"/>
  <c r="H56" i="19"/>
  <c r="H55" i="19"/>
  <c r="H54" i="19"/>
  <c r="H53" i="19"/>
  <c r="H52" i="19"/>
  <c r="H51" i="19"/>
  <c r="H50" i="19"/>
  <c r="H49" i="19"/>
  <c r="H48" i="19"/>
  <c r="H47" i="19"/>
  <c r="H46" i="19"/>
  <c r="H45" i="19"/>
  <c r="H44" i="19"/>
  <c r="H43" i="19"/>
  <c r="H42" i="19"/>
  <c r="H41" i="19"/>
  <c r="H40" i="19"/>
  <c r="H39" i="19"/>
  <c r="H38" i="19"/>
  <c r="H37" i="19"/>
  <c r="H36" i="19"/>
  <c r="H35" i="19"/>
  <c r="H34" i="19"/>
  <c r="H33" i="19"/>
  <c r="H32" i="19"/>
  <c r="H31" i="19"/>
  <c r="H30" i="19"/>
  <c r="H29" i="19"/>
  <c r="H28" i="19"/>
  <c r="H27" i="19"/>
  <c r="H26" i="19"/>
  <c r="H25" i="19"/>
  <c r="H24" i="19"/>
  <c r="H23" i="19"/>
  <c r="H22" i="19"/>
  <c r="H21" i="19"/>
  <c r="H20" i="19"/>
  <c r="H19" i="19"/>
  <c r="H18" i="19"/>
  <c r="H17" i="19"/>
  <c r="H16" i="19"/>
  <c r="H15" i="19"/>
  <c r="H14" i="19"/>
  <c r="H13" i="19"/>
  <c r="H12" i="19"/>
  <c r="H11" i="19"/>
  <c r="H10" i="19"/>
  <c r="H9" i="19"/>
  <c r="H8" i="19"/>
  <c r="H7" i="19"/>
  <c r="R11" i="18"/>
  <c r="Q11" i="18"/>
  <c r="P11" i="18"/>
  <c r="O11" i="18"/>
  <c r="R7" i="18"/>
  <c r="Q7" i="18"/>
  <c r="P7" i="18"/>
  <c r="O7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AI323" i="19"/>
  <c r="D25" i="2" s="1"/>
  <c r="E25" i="2" s="1"/>
  <c r="AF141" i="19"/>
  <c r="AF139" i="19"/>
  <c r="AF137" i="19"/>
  <c r="AF136" i="19"/>
  <c r="AF135" i="19"/>
  <c r="AF134" i="19"/>
  <c r="AF133" i="19"/>
  <c r="AF132" i="19"/>
  <c r="AF131" i="19"/>
  <c r="AF130" i="19"/>
  <c r="AF127" i="19"/>
  <c r="AF68" i="19"/>
  <c r="AF66" i="19"/>
  <c r="AF65" i="19"/>
  <c r="AF63" i="19"/>
  <c r="AF62" i="19"/>
  <c r="AF59" i="19"/>
  <c r="AF58" i="19"/>
  <c r="AF57" i="19"/>
  <c r="AF56" i="19"/>
  <c r="AF55" i="19"/>
  <c r="AF54" i="19"/>
  <c r="AF53" i="19"/>
  <c r="AF52" i="19"/>
  <c r="AF51" i="19"/>
  <c r="AF50" i="19"/>
  <c r="AG50" i="19" s="1"/>
  <c r="AH50" i="19" s="1"/>
  <c r="AF48" i="19"/>
  <c r="A24" i="2"/>
  <c r="AF25" i="18"/>
  <c r="AF24" i="18"/>
  <c r="AF23" i="18"/>
  <c r="AF22" i="18"/>
  <c r="AF21" i="18"/>
  <c r="AF20" i="18"/>
  <c r="AF19" i="18"/>
  <c r="AF18" i="18"/>
  <c r="AF17" i="18"/>
  <c r="AF16" i="18"/>
  <c r="AF15" i="18"/>
  <c r="AF14" i="18"/>
  <c r="AF13" i="18"/>
  <c r="AF12" i="18"/>
  <c r="H7" i="18"/>
  <c r="AI26" i="18"/>
  <c r="E26" i="18"/>
  <c r="AF10" i="18"/>
  <c r="AF9" i="18"/>
  <c r="AF8" i="18"/>
  <c r="A23" i="2"/>
  <c r="AF17" i="17"/>
  <c r="AG17" i="17" s="1"/>
  <c r="AH17" i="17" s="1"/>
  <c r="AF18" i="17"/>
  <c r="AG18" i="17" s="1"/>
  <c r="AH18" i="17" s="1"/>
  <c r="AF19" i="17"/>
  <c r="AG19" i="17" s="1"/>
  <c r="AH19" i="17" s="1"/>
  <c r="AF20" i="17"/>
  <c r="AG20" i="17" s="1"/>
  <c r="AH20" i="17" s="1"/>
  <c r="AF33" i="17"/>
  <c r="AG33" i="17" s="1"/>
  <c r="AH33" i="17" s="1"/>
  <c r="AF47" i="17"/>
  <c r="AG47" i="17" s="1"/>
  <c r="AH47" i="17" s="1"/>
  <c r="AF63" i="17"/>
  <c r="AG63" i="17" s="1"/>
  <c r="AH63" i="17" s="1"/>
  <c r="AF79" i="17"/>
  <c r="AG79" i="17" s="1"/>
  <c r="AH79" i="17" s="1"/>
  <c r="AF72" i="17"/>
  <c r="AG72" i="17" s="1"/>
  <c r="AH72" i="17" s="1"/>
  <c r="AF71" i="17"/>
  <c r="AG71" i="17" s="1"/>
  <c r="AH71" i="17" s="1"/>
  <c r="AF70" i="17"/>
  <c r="AG70" i="17" s="1"/>
  <c r="AH70" i="17" s="1"/>
  <c r="AF67" i="17"/>
  <c r="AF66" i="17"/>
  <c r="AF58" i="17"/>
  <c r="AF56" i="17"/>
  <c r="AF55" i="17"/>
  <c r="AF54" i="17"/>
  <c r="AF53" i="17"/>
  <c r="AF52" i="17"/>
  <c r="AF51" i="17"/>
  <c r="AF50" i="17"/>
  <c r="AF49" i="17"/>
  <c r="AF48" i="17"/>
  <c r="AF46" i="17"/>
  <c r="AF45" i="17"/>
  <c r="AF44" i="17"/>
  <c r="AF10" i="17"/>
  <c r="AF8" i="17"/>
  <c r="R80" i="17"/>
  <c r="Q80" i="17"/>
  <c r="P80" i="17"/>
  <c r="O80" i="17"/>
  <c r="R79" i="17"/>
  <c r="Q79" i="17"/>
  <c r="P79" i="17"/>
  <c r="O79" i="17"/>
  <c r="R78" i="17"/>
  <c r="Q78" i="17"/>
  <c r="P78" i="17"/>
  <c r="O78" i="17"/>
  <c r="R77" i="17"/>
  <c r="Q77" i="17"/>
  <c r="P77" i="17"/>
  <c r="O77" i="17"/>
  <c r="R76" i="17"/>
  <c r="Q76" i="17"/>
  <c r="P76" i="17"/>
  <c r="O76" i="17"/>
  <c r="R75" i="17"/>
  <c r="Q75" i="17"/>
  <c r="P75" i="17"/>
  <c r="O75" i="17"/>
  <c r="R74" i="17"/>
  <c r="Q74" i="17"/>
  <c r="P74" i="17"/>
  <c r="O74" i="17"/>
  <c r="R73" i="17"/>
  <c r="Q73" i="17"/>
  <c r="P73" i="17"/>
  <c r="O73" i="17"/>
  <c r="R72" i="17"/>
  <c r="Q72" i="17"/>
  <c r="P72" i="17"/>
  <c r="O72" i="17"/>
  <c r="R71" i="17"/>
  <c r="Q71" i="17"/>
  <c r="P71" i="17"/>
  <c r="O71" i="17"/>
  <c r="R70" i="17"/>
  <c r="Q70" i="17"/>
  <c r="P70" i="17"/>
  <c r="O70" i="17"/>
  <c r="R69" i="17"/>
  <c r="Q69" i="17"/>
  <c r="P69" i="17"/>
  <c r="O69" i="17"/>
  <c r="R68" i="17"/>
  <c r="Q68" i="17"/>
  <c r="P68" i="17"/>
  <c r="O68" i="17"/>
  <c r="R65" i="17"/>
  <c r="Q65" i="17"/>
  <c r="P65" i="17"/>
  <c r="O65" i="17"/>
  <c r="R64" i="17"/>
  <c r="Q64" i="17"/>
  <c r="P64" i="17"/>
  <c r="O64" i="17"/>
  <c r="R63" i="17"/>
  <c r="Q63" i="17"/>
  <c r="P63" i="17"/>
  <c r="O63" i="17"/>
  <c r="R62" i="17"/>
  <c r="Q62" i="17"/>
  <c r="P62" i="17"/>
  <c r="O62" i="17"/>
  <c r="R61" i="17"/>
  <c r="Q61" i="17"/>
  <c r="P61" i="17"/>
  <c r="O61" i="17"/>
  <c r="R60" i="17"/>
  <c r="Q60" i="17"/>
  <c r="P60" i="17"/>
  <c r="O60" i="17"/>
  <c r="R59" i="17"/>
  <c r="Q59" i="17"/>
  <c r="P59" i="17"/>
  <c r="O59" i="17"/>
  <c r="R57" i="17"/>
  <c r="Q57" i="17"/>
  <c r="P57" i="17"/>
  <c r="O57" i="17"/>
  <c r="R47" i="17"/>
  <c r="Q47" i="17"/>
  <c r="P47" i="17"/>
  <c r="O47" i="17"/>
  <c r="R43" i="17"/>
  <c r="Q43" i="17"/>
  <c r="P43" i="17"/>
  <c r="O43" i="17"/>
  <c r="R42" i="17"/>
  <c r="Q42" i="17"/>
  <c r="P42" i="17"/>
  <c r="O42" i="17"/>
  <c r="R41" i="17"/>
  <c r="Q41" i="17"/>
  <c r="P41" i="17"/>
  <c r="O41" i="17"/>
  <c r="R40" i="17"/>
  <c r="Q40" i="17"/>
  <c r="P40" i="17"/>
  <c r="O40" i="17"/>
  <c r="R39" i="17"/>
  <c r="Q39" i="17"/>
  <c r="P39" i="17"/>
  <c r="O39" i="17"/>
  <c r="R38" i="17"/>
  <c r="Q38" i="17"/>
  <c r="P38" i="17"/>
  <c r="O38" i="17"/>
  <c r="R37" i="17"/>
  <c r="Q37" i="17"/>
  <c r="P37" i="17"/>
  <c r="O37" i="17"/>
  <c r="R36" i="17"/>
  <c r="Q36" i="17"/>
  <c r="P36" i="17"/>
  <c r="O36" i="17"/>
  <c r="R35" i="17"/>
  <c r="Q35" i="17"/>
  <c r="P35" i="17"/>
  <c r="O35" i="17"/>
  <c r="R34" i="17"/>
  <c r="Q34" i="17"/>
  <c r="P34" i="17"/>
  <c r="O34" i="17"/>
  <c r="R33" i="17"/>
  <c r="Q33" i="17"/>
  <c r="P33" i="17"/>
  <c r="O33" i="17"/>
  <c r="R32" i="17"/>
  <c r="Q32" i="17"/>
  <c r="P32" i="17"/>
  <c r="O32" i="17"/>
  <c r="R31" i="17"/>
  <c r="Q31" i="17"/>
  <c r="P31" i="17"/>
  <c r="O31" i="17"/>
  <c r="R30" i="17"/>
  <c r="Q30" i="17"/>
  <c r="P30" i="17"/>
  <c r="O30" i="17"/>
  <c r="R29" i="17"/>
  <c r="Q29" i="17"/>
  <c r="P29" i="17"/>
  <c r="O29" i="17"/>
  <c r="R28" i="17"/>
  <c r="Q28" i="17"/>
  <c r="P28" i="17"/>
  <c r="O28" i="17"/>
  <c r="R27" i="17"/>
  <c r="Q27" i="17"/>
  <c r="P27" i="17"/>
  <c r="O27" i="17"/>
  <c r="R26" i="17"/>
  <c r="Q26" i="17"/>
  <c r="P26" i="17"/>
  <c r="O26" i="17"/>
  <c r="R25" i="17"/>
  <c r="Q25" i="17"/>
  <c r="P25" i="17"/>
  <c r="O25" i="17"/>
  <c r="R24" i="17"/>
  <c r="Q24" i="17"/>
  <c r="P24" i="17"/>
  <c r="O24" i="17"/>
  <c r="R23" i="17"/>
  <c r="Q23" i="17"/>
  <c r="P23" i="17"/>
  <c r="O23" i="17"/>
  <c r="R22" i="17"/>
  <c r="Q22" i="17"/>
  <c r="P22" i="17"/>
  <c r="O22" i="17"/>
  <c r="R21" i="17"/>
  <c r="Q21" i="17"/>
  <c r="P21" i="17"/>
  <c r="O21" i="17"/>
  <c r="R20" i="17"/>
  <c r="Q20" i="17"/>
  <c r="P20" i="17"/>
  <c r="O20" i="17"/>
  <c r="R19" i="17"/>
  <c r="Q19" i="17"/>
  <c r="P19" i="17"/>
  <c r="O19" i="17"/>
  <c r="R18" i="17"/>
  <c r="Q18" i="17"/>
  <c r="P18" i="17"/>
  <c r="O18" i="17"/>
  <c r="R17" i="17"/>
  <c r="Q17" i="17"/>
  <c r="P17" i="17"/>
  <c r="O17" i="17"/>
  <c r="R16" i="17"/>
  <c r="Q16" i="17"/>
  <c r="P16" i="17"/>
  <c r="O16" i="17"/>
  <c r="R15" i="17"/>
  <c r="Q15" i="17"/>
  <c r="P15" i="17"/>
  <c r="O15" i="17"/>
  <c r="R14" i="17"/>
  <c r="Q14" i="17"/>
  <c r="P14" i="17"/>
  <c r="O14" i="17"/>
  <c r="R13" i="17"/>
  <c r="Q13" i="17"/>
  <c r="P13" i="17"/>
  <c r="O13" i="17"/>
  <c r="R12" i="17"/>
  <c r="Q12" i="17"/>
  <c r="P12" i="17"/>
  <c r="O12" i="17"/>
  <c r="R11" i="17"/>
  <c r="Q11" i="17"/>
  <c r="P11" i="17"/>
  <c r="O11" i="17"/>
  <c r="R7" i="17"/>
  <c r="Q7" i="17"/>
  <c r="P7" i="17"/>
  <c r="O7" i="17"/>
  <c r="H80" i="17"/>
  <c r="H79" i="17"/>
  <c r="H78" i="17"/>
  <c r="H77" i="17"/>
  <c r="H76" i="17"/>
  <c r="H75" i="17"/>
  <c r="H74" i="17"/>
  <c r="H73" i="17"/>
  <c r="H72" i="17"/>
  <c r="H71" i="17"/>
  <c r="H70" i="17"/>
  <c r="H69" i="17"/>
  <c r="H68" i="17"/>
  <c r="H67" i="17"/>
  <c r="H66" i="17"/>
  <c r="H65" i="17"/>
  <c r="H64" i="17"/>
  <c r="H63" i="17"/>
  <c r="H62" i="17"/>
  <c r="H61" i="17"/>
  <c r="H60" i="17"/>
  <c r="H59" i="17"/>
  <c r="H58" i="17"/>
  <c r="H57" i="17"/>
  <c r="H56" i="17"/>
  <c r="H55" i="17"/>
  <c r="H54" i="17"/>
  <c r="H53" i="17"/>
  <c r="H52" i="17"/>
  <c r="H51" i="17"/>
  <c r="H50" i="17"/>
  <c r="H49" i="17"/>
  <c r="H48" i="17"/>
  <c r="H47" i="17"/>
  <c r="H46" i="17"/>
  <c r="H45" i="17"/>
  <c r="H44" i="17"/>
  <c r="H43" i="17"/>
  <c r="H42" i="17"/>
  <c r="H41" i="17"/>
  <c r="H40" i="17"/>
  <c r="H39" i="17"/>
  <c r="H38" i="17"/>
  <c r="H37" i="17"/>
  <c r="H36" i="17"/>
  <c r="H35" i="17"/>
  <c r="H34" i="17"/>
  <c r="H33" i="17"/>
  <c r="H32" i="17"/>
  <c r="H31" i="17"/>
  <c r="H30" i="17"/>
  <c r="H29" i="17"/>
  <c r="H28" i="17"/>
  <c r="H27" i="17"/>
  <c r="H26" i="17"/>
  <c r="H25" i="17"/>
  <c r="H24" i="17"/>
  <c r="H23" i="17"/>
  <c r="H22" i="17"/>
  <c r="H21" i="17"/>
  <c r="H20" i="17"/>
  <c r="H19" i="17"/>
  <c r="H18" i="17"/>
  <c r="H17" i="17"/>
  <c r="H16" i="17"/>
  <c r="H15" i="17"/>
  <c r="H14" i="17"/>
  <c r="H13" i="17"/>
  <c r="H12" i="17"/>
  <c r="H11" i="17"/>
  <c r="H10" i="17"/>
  <c r="H9" i="17"/>
  <c r="H8" i="17"/>
  <c r="H7" i="17"/>
  <c r="AI81" i="17"/>
  <c r="E81" i="17"/>
  <c r="AF80" i="17"/>
  <c r="AG80" i="17" s="1"/>
  <c r="AH80" i="17" s="1"/>
  <c r="AF78" i="17"/>
  <c r="AG78" i="17" s="1"/>
  <c r="AH78" i="17" s="1"/>
  <c r="AF77" i="17"/>
  <c r="AG77" i="17" s="1"/>
  <c r="AH77" i="17" s="1"/>
  <c r="AF76" i="17"/>
  <c r="AG76" i="17" s="1"/>
  <c r="AH76" i="17" s="1"/>
  <c r="AF75" i="17"/>
  <c r="AG75" i="17" s="1"/>
  <c r="AH75" i="17" s="1"/>
  <c r="AF74" i="17"/>
  <c r="AG74" i="17" s="1"/>
  <c r="AH74" i="17" s="1"/>
  <c r="AF73" i="17"/>
  <c r="AG73" i="17" s="1"/>
  <c r="AH73" i="17" s="1"/>
  <c r="AF68" i="17"/>
  <c r="AG68" i="17" s="1"/>
  <c r="AH68" i="17" s="1"/>
  <c r="AF65" i="17"/>
  <c r="AG65" i="17" s="1"/>
  <c r="AH65" i="17" s="1"/>
  <c r="AF64" i="17"/>
  <c r="AG64" i="17" s="1"/>
  <c r="AH64" i="17" s="1"/>
  <c r="AF62" i="17"/>
  <c r="AG62" i="17" s="1"/>
  <c r="AH62" i="17" s="1"/>
  <c r="AF61" i="17"/>
  <c r="AG61" i="17" s="1"/>
  <c r="AH61" i="17" s="1"/>
  <c r="AF60" i="17"/>
  <c r="AG60" i="17" s="1"/>
  <c r="AH60" i="17" s="1"/>
  <c r="AF43" i="17"/>
  <c r="AG43" i="17" s="1"/>
  <c r="AH43" i="17" s="1"/>
  <c r="AF42" i="17"/>
  <c r="AG42" i="17" s="1"/>
  <c r="AH42" i="17" s="1"/>
  <c r="AF41" i="17"/>
  <c r="AG41" i="17" s="1"/>
  <c r="AH41" i="17" s="1"/>
  <c r="AF40" i="17"/>
  <c r="AG40" i="17" s="1"/>
  <c r="AH40" i="17" s="1"/>
  <c r="AF39" i="17"/>
  <c r="AG39" i="17" s="1"/>
  <c r="AH39" i="17" s="1"/>
  <c r="AF38" i="17"/>
  <c r="AG38" i="17" s="1"/>
  <c r="AH38" i="17" s="1"/>
  <c r="AF37" i="17"/>
  <c r="AG37" i="17" s="1"/>
  <c r="AH37" i="17" s="1"/>
  <c r="AF36" i="17"/>
  <c r="AG36" i="17" s="1"/>
  <c r="AH36" i="17" s="1"/>
  <c r="AF35" i="17"/>
  <c r="AG35" i="17" s="1"/>
  <c r="AH35" i="17" s="1"/>
  <c r="AF34" i="17"/>
  <c r="AG34" i="17" s="1"/>
  <c r="AH34" i="17" s="1"/>
  <c r="AF32" i="17"/>
  <c r="AG32" i="17" s="1"/>
  <c r="AH32" i="17" s="1"/>
  <c r="AF31" i="17"/>
  <c r="AG31" i="17" s="1"/>
  <c r="AH31" i="17" s="1"/>
  <c r="AF30" i="17"/>
  <c r="AG30" i="17" s="1"/>
  <c r="AH30" i="17" s="1"/>
  <c r="AF29" i="17"/>
  <c r="AG29" i="17" s="1"/>
  <c r="AH29" i="17" s="1"/>
  <c r="AF28" i="17"/>
  <c r="AG28" i="17" s="1"/>
  <c r="AH28" i="17" s="1"/>
  <c r="AF27" i="17"/>
  <c r="AG27" i="17" s="1"/>
  <c r="AH27" i="17" s="1"/>
  <c r="AF26" i="17"/>
  <c r="AG26" i="17" s="1"/>
  <c r="AH26" i="17" s="1"/>
  <c r="AF25" i="17"/>
  <c r="AG25" i="17" s="1"/>
  <c r="AH25" i="17" s="1"/>
  <c r="AF24" i="17"/>
  <c r="AG24" i="17" s="1"/>
  <c r="AH24" i="17" s="1"/>
  <c r="AF23" i="17"/>
  <c r="AG23" i="17" s="1"/>
  <c r="AH23" i="17" s="1"/>
  <c r="AF22" i="17"/>
  <c r="AG22" i="17" s="1"/>
  <c r="AH22" i="17" s="1"/>
  <c r="AF21" i="17"/>
  <c r="AG21" i="17" s="1"/>
  <c r="AH21" i="17" s="1"/>
  <c r="AF16" i="17"/>
  <c r="AG16" i="17" s="1"/>
  <c r="AH16" i="17" s="1"/>
  <c r="AF15" i="17"/>
  <c r="AG15" i="17" s="1"/>
  <c r="AH15" i="17" s="1"/>
  <c r="AF14" i="17"/>
  <c r="AG14" i="17" s="1"/>
  <c r="AH14" i="17" s="1"/>
  <c r="AF13" i="17"/>
  <c r="AG13" i="17" s="1"/>
  <c r="AH13" i="17" s="1"/>
  <c r="AF12" i="17"/>
  <c r="AG12" i="17" s="1"/>
  <c r="AH12" i="17" s="1"/>
  <c r="AF9" i="17"/>
  <c r="A22" i="2"/>
  <c r="AI161" i="16"/>
  <c r="R160" i="16"/>
  <c r="Q160" i="16"/>
  <c r="P160" i="16"/>
  <c r="O160" i="16"/>
  <c r="R159" i="16"/>
  <c r="Q159" i="16"/>
  <c r="P159" i="16"/>
  <c r="O159" i="16"/>
  <c r="R158" i="16"/>
  <c r="Q158" i="16"/>
  <c r="P158" i="16"/>
  <c r="O158" i="16"/>
  <c r="R157" i="16"/>
  <c r="Q157" i="16"/>
  <c r="P157" i="16"/>
  <c r="O157" i="16"/>
  <c r="R156" i="16"/>
  <c r="Q156" i="16"/>
  <c r="P156" i="16"/>
  <c r="O156" i="16"/>
  <c r="R155" i="16"/>
  <c r="Q155" i="16"/>
  <c r="P155" i="16"/>
  <c r="O155" i="16"/>
  <c r="R154" i="16"/>
  <c r="Q154" i="16"/>
  <c r="P154" i="16"/>
  <c r="O154" i="16"/>
  <c r="R153" i="16"/>
  <c r="Q153" i="16"/>
  <c r="P153" i="16"/>
  <c r="O153" i="16"/>
  <c r="R152" i="16"/>
  <c r="Q152" i="16"/>
  <c r="P152" i="16"/>
  <c r="O152" i="16"/>
  <c r="R151" i="16"/>
  <c r="Q151" i="16"/>
  <c r="P151" i="16"/>
  <c r="O151" i="16"/>
  <c r="R150" i="16"/>
  <c r="Q150" i="16"/>
  <c r="P150" i="16"/>
  <c r="O150" i="16"/>
  <c r="R149" i="16"/>
  <c r="Q149" i="16"/>
  <c r="P149" i="16"/>
  <c r="O149" i="16"/>
  <c r="R148" i="16"/>
  <c r="Q148" i="16"/>
  <c r="P148" i="16"/>
  <c r="O148" i="16"/>
  <c r="R147" i="16"/>
  <c r="Q147" i="16"/>
  <c r="P147" i="16"/>
  <c r="O147" i="16"/>
  <c r="R146" i="16"/>
  <c r="Q146" i="16"/>
  <c r="P146" i="16"/>
  <c r="O146" i="16"/>
  <c r="R145" i="16"/>
  <c r="Q145" i="16"/>
  <c r="P145" i="16"/>
  <c r="O145" i="16"/>
  <c r="R144" i="16"/>
  <c r="Q144" i="16"/>
  <c r="P144" i="16"/>
  <c r="O144" i="16"/>
  <c r="R143" i="16"/>
  <c r="Q143" i="16"/>
  <c r="P143" i="16"/>
  <c r="O143" i="16"/>
  <c r="R142" i="16"/>
  <c r="Q142" i="16"/>
  <c r="P142" i="16"/>
  <c r="O142" i="16"/>
  <c r="R141" i="16"/>
  <c r="Q141" i="16"/>
  <c r="P141" i="16"/>
  <c r="O141" i="16"/>
  <c r="R140" i="16"/>
  <c r="Q140" i="16"/>
  <c r="P140" i="16"/>
  <c r="O140" i="16"/>
  <c r="R139" i="16"/>
  <c r="Q139" i="16"/>
  <c r="P139" i="16"/>
  <c r="O139" i="16"/>
  <c r="R138" i="16"/>
  <c r="Q138" i="16"/>
  <c r="P138" i="16"/>
  <c r="O138" i="16"/>
  <c r="R137" i="16"/>
  <c r="Q137" i="16"/>
  <c r="P137" i="16"/>
  <c r="O137" i="16"/>
  <c r="R136" i="16"/>
  <c r="Q136" i="16"/>
  <c r="P136" i="16"/>
  <c r="O136" i="16"/>
  <c r="R135" i="16"/>
  <c r="Q135" i="16"/>
  <c r="P135" i="16"/>
  <c r="O135" i="16"/>
  <c r="R134" i="16"/>
  <c r="Q134" i="16"/>
  <c r="P134" i="16"/>
  <c r="O134" i="16"/>
  <c r="R133" i="16"/>
  <c r="Q133" i="16"/>
  <c r="P133" i="16"/>
  <c r="O133" i="16"/>
  <c r="R132" i="16"/>
  <c r="Q132" i="16"/>
  <c r="P132" i="16"/>
  <c r="O132" i="16"/>
  <c r="R131" i="16"/>
  <c r="Q131" i="16"/>
  <c r="P131" i="16"/>
  <c r="O131" i="16"/>
  <c r="R130" i="16"/>
  <c r="Q130" i="16"/>
  <c r="P130" i="16"/>
  <c r="O130" i="16"/>
  <c r="R129" i="16"/>
  <c r="Q129" i="16"/>
  <c r="P129" i="16"/>
  <c r="O129" i="16"/>
  <c r="R128" i="16"/>
  <c r="Q128" i="16"/>
  <c r="P128" i="16"/>
  <c r="O128" i="16"/>
  <c r="R127" i="16"/>
  <c r="Q127" i="16"/>
  <c r="P127" i="16"/>
  <c r="O127" i="16"/>
  <c r="R126" i="16"/>
  <c r="Q126" i="16"/>
  <c r="P126" i="16"/>
  <c r="O126" i="16"/>
  <c r="R125" i="16"/>
  <c r="Q125" i="16"/>
  <c r="P125" i="16"/>
  <c r="O125" i="16"/>
  <c r="R124" i="16"/>
  <c r="Q124" i="16"/>
  <c r="P124" i="16"/>
  <c r="O124" i="16"/>
  <c r="R123" i="16"/>
  <c r="Q123" i="16"/>
  <c r="P123" i="16"/>
  <c r="O123" i="16"/>
  <c r="R122" i="16"/>
  <c r="Q122" i="16"/>
  <c r="P122" i="16"/>
  <c r="O122" i="16"/>
  <c r="R121" i="16"/>
  <c r="Q121" i="16"/>
  <c r="P121" i="16"/>
  <c r="O121" i="16"/>
  <c r="R120" i="16"/>
  <c r="Q120" i="16"/>
  <c r="P120" i="16"/>
  <c r="O120" i="16"/>
  <c r="R119" i="16"/>
  <c r="Q119" i="16"/>
  <c r="P119" i="16"/>
  <c r="O119" i="16"/>
  <c r="R118" i="16"/>
  <c r="Q118" i="16"/>
  <c r="P118" i="16"/>
  <c r="O118" i="16"/>
  <c r="R116" i="16"/>
  <c r="Q116" i="16"/>
  <c r="P116" i="16"/>
  <c r="O116" i="16"/>
  <c r="R115" i="16"/>
  <c r="Q115" i="16"/>
  <c r="P115" i="16"/>
  <c r="O115" i="16"/>
  <c r="R114" i="16"/>
  <c r="Q114" i="16"/>
  <c r="P114" i="16"/>
  <c r="O114" i="16"/>
  <c r="R113" i="16"/>
  <c r="Q113" i="16"/>
  <c r="P113" i="16"/>
  <c r="O113" i="16"/>
  <c r="R112" i="16"/>
  <c r="Q112" i="16"/>
  <c r="P112" i="16"/>
  <c r="O112" i="16"/>
  <c r="R111" i="16"/>
  <c r="Q111" i="16"/>
  <c r="P111" i="16"/>
  <c r="O111" i="16"/>
  <c r="R110" i="16"/>
  <c r="Q110" i="16"/>
  <c r="P110" i="16"/>
  <c r="O110" i="16"/>
  <c r="R109" i="16"/>
  <c r="Q109" i="16"/>
  <c r="P109" i="16"/>
  <c r="O109" i="16"/>
  <c r="R108" i="16"/>
  <c r="Q108" i="16"/>
  <c r="P108" i="16"/>
  <c r="O108" i="16"/>
  <c r="R107" i="16"/>
  <c r="Q107" i="16"/>
  <c r="P107" i="16"/>
  <c r="O107" i="16"/>
  <c r="R106" i="16"/>
  <c r="Q106" i="16"/>
  <c r="P106" i="16"/>
  <c r="O106" i="16"/>
  <c r="R105" i="16"/>
  <c r="Q105" i="16"/>
  <c r="P105" i="16"/>
  <c r="O105" i="16"/>
  <c r="R104" i="16"/>
  <c r="Q104" i="16"/>
  <c r="P104" i="16"/>
  <c r="O104" i="16"/>
  <c r="R103" i="16"/>
  <c r="Q103" i="16"/>
  <c r="P103" i="16"/>
  <c r="O103" i="16"/>
  <c r="R102" i="16"/>
  <c r="Q102" i="16"/>
  <c r="P102" i="16"/>
  <c r="O102" i="16"/>
  <c r="R101" i="16"/>
  <c r="Q101" i="16"/>
  <c r="P101" i="16"/>
  <c r="O101" i="16"/>
  <c r="R100" i="16"/>
  <c r="Q100" i="16"/>
  <c r="P100" i="16"/>
  <c r="O100" i="16"/>
  <c r="R99" i="16"/>
  <c r="Q99" i="16"/>
  <c r="P99" i="16"/>
  <c r="O99" i="16"/>
  <c r="R98" i="16"/>
  <c r="Q98" i="16"/>
  <c r="P98" i="16"/>
  <c r="O98" i="16"/>
  <c r="R97" i="16"/>
  <c r="Q97" i="16"/>
  <c r="P97" i="16"/>
  <c r="O97" i="16"/>
  <c r="R96" i="16"/>
  <c r="Q96" i="16"/>
  <c r="P96" i="16"/>
  <c r="O96" i="16"/>
  <c r="R95" i="16"/>
  <c r="Q95" i="16"/>
  <c r="P95" i="16"/>
  <c r="O95" i="16"/>
  <c r="R94" i="16"/>
  <c r="Q94" i="16"/>
  <c r="P94" i="16"/>
  <c r="O94" i="16"/>
  <c r="R93" i="16"/>
  <c r="Q93" i="16"/>
  <c r="P93" i="16"/>
  <c r="O93" i="16"/>
  <c r="R92" i="16"/>
  <c r="Q92" i="16"/>
  <c r="P92" i="16"/>
  <c r="O92" i="16"/>
  <c r="R91" i="16"/>
  <c r="Q91" i="16"/>
  <c r="P91" i="16"/>
  <c r="O91" i="16"/>
  <c r="R90" i="16"/>
  <c r="Q90" i="16"/>
  <c r="P90" i="16"/>
  <c r="O90" i="16"/>
  <c r="R89" i="16"/>
  <c r="Q89" i="16"/>
  <c r="P89" i="16"/>
  <c r="O89" i="16"/>
  <c r="R88" i="16"/>
  <c r="Q88" i="16"/>
  <c r="P88" i="16"/>
  <c r="O88" i="16"/>
  <c r="R87" i="16"/>
  <c r="Q87" i="16"/>
  <c r="P87" i="16"/>
  <c r="O87" i="16"/>
  <c r="R86" i="16"/>
  <c r="Q86" i="16"/>
  <c r="P86" i="16"/>
  <c r="O86" i="16"/>
  <c r="R85" i="16"/>
  <c r="Q85" i="16"/>
  <c r="P85" i="16"/>
  <c r="O85" i="16"/>
  <c r="R84" i="16"/>
  <c r="Q84" i="16"/>
  <c r="P84" i="16"/>
  <c r="O84" i="16"/>
  <c r="R83" i="16"/>
  <c r="Q83" i="16"/>
  <c r="P83" i="16"/>
  <c r="O83" i="16"/>
  <c r="R82" i="16"/>
  <c r="Q82" i="16"/>
  <c r="P82" i="16"/>
  <c r="O82" i="16"/>
  <c r="R81" i="16"/>
  <c r="Q81" i="16"/>
  <c r="P81" i="16"/>
  <c r="O81" i="16"/>
  <c r="R80" i="16"/>
  <c r="Q80" i="16"/>
  <c r="P80" i="16"/>
  <c r="O80" i="16"/>
  <c r="R79" i="16"/>
  <c r="Q79" i="16"/>
  <c r="P79" i="16"/>
  <c r="O79" i="16"/>
  <c r="R78" i="16"/>
  <c r="Q78" i="16"/>
  <c r="P78" i="16"/>
  <c r="O78" i="16"/>
  <c r="R77" i="16"/>
  <c r="Q77" i="16"/>
  <c r="P77" i="16"/>
  <c r="O77" i="16"/>
  <c r="R76" i="16"/>
  <c r="Q76" i="16"/>
  <c r="P76" i="16"/>
  <c r="O76" i="16"/>
  <c r="R75" i="16"/>
  <c r="Q75" i="16"/>
  <c r="P75" i="16"/>
  <c r="O75" i="16"/>
  <c r="R74" i="16"/>
  <c r="Q74" i="16"/>
  <c r="P74" i="16"/>
  <c r="O74" i="16"/>
  <c r="R73" i="16"/>
  <c r="Q73" i="16"/>
  <c r="P73" i="16"/>
  <c r="O73" i="16"/>
  <c r="R72" i="16"/>
  <c r="Q72" i="16"/>
  <c r="P72" i="16"/>
  <c r="O72" i="16"/>
  <c r="R71" i="16"/>
  <c r="Q71" i="16"/>
  <c r="P71" i="16"/>
  <c r="O71" i="16"/>
  <c r="R70" i="16"/>
  <c r="Q70" i="16"/>
  <c r="P70" i="16"/>
  <c r="O70" i="16"/>
  <c r="R69" i="16"/>
  <c r="Q69" i="16"/>
  <c r="P69" i="16"/>
  <c r="O69" i="16"/>
  <c r="R68" i="16"/>
  <c r="Q68" i="16"/>
  <c r="P68" i="16"/>
  <c r="O68" i="16"/>
  <c r="R67" i="16"/>
  <c r="Q67" i="16"/>
  <c r="P67" i="16"/>
  <c r="O67" i="16"/>
  <c r="R66" i="16"/>
  <c r="Q66" i="16"/>
  <c r="P66" i="16"/>
  <c r="O66" i="16"/>
  <c r="R65" i="16"/>
  <c r="Q65" i="16"/>
  <c r="P65" i="16"/>
  <c r="O65" i="16"/>
  <c r="R64" i="16"/>
  <c r="Q64" i="16"/>
  <c r="P64" i="16"/>
  <c r="O64" i="16"/>
  <c r="R63" i="16"/>
  <c r="Q63" i="16"/>
  <c r="P63" i="16"/>
  <c r="O63" i="16"/>
  <c r="R62" i="16"/>
  <c r="Q62" i="16"/>
  <c r="P62" i="16"/>
  <c r="O62" i="16"/>
  <c r="R61" i="16"/>
  <c r="Q61" i="16"/>
  <c r="P61" i="16"/>
  <c r="O61" i="16"/>
  <c r="R60" i="16"/>
  <c r="Q60" i="16"/>
  <c r="P60" i="16"/>
  <c r="O60" i="16"/>
  <c r="R59" i="16"/>
  <c r="Q59" i="16"/>
  <c r="P59" i="16"/>
  <c r="O59" i="16"/>
  <c r="R58" i="16"/>
  <c r="Q58" i="16"/>
  <c r="P58" i="16"/>
  <c r="O58" i="16"/>
  <c r="R57" i="16"/>
  <c r="Q57" i="16"/>
  <c r="P57" i="16"/>
  <c r="O57" i="16"/>
  <c r="R56" i="16"/>
  <c r="Q56" i="16"/>
  <c r="P56" i="16"/>
  <c r="O56" i="16"/>
  <c r="R55" i="16"/>
  <c r="Q55" i="16"/>
  <c r="P55" i="16"/>
  <c r="O55" i="16"/>
  <c r="R54" i="16"/>
  <c r="Q54" i="16"/>
  <c r="P54" i="16"/>
  <c r="O54" i="16"/>
  <c r="R53" i="16"/>
  <c r="Q53" i="16"/>
  <c r="P53" i="16"/>
  <c r="O53" i="16"/>
  <c r="R52" i="16"/>
  <c r="Q52" i="16"/>
  <c r="P52" i="16"/>
  <c r="O52" i="16"/>
  <c r="R51" i="16"/>
  <c r="Q51" i="16"/>
  <c r="P51" i="16"/>
  <c r="O51" i="16"/>
  <c r="R50" i="16"/>
  <c r="Q50" i="16"/>
  <c r="P50" i="16"/>
  <c r="O50" i="16"/>
  <c r="R49" i="16"/>
  <c r="Q49" i="16"/>
  <c r="P49" i="16"/>
  <c r="O49" i="16"/>
  <c r="R48" i="16"/>
  <c r="Q48" i="16"/>
  <c r="P48" i="16"/>
  <c r="O48" i="16"/>
  <c r="R47" i="16"/>
  <c r="Q47" i="16"/>
  <c r="P47" i="16"/>
  <c r="O47" i="16"/>
  <c r="R46" i="16"/>
  <c r="Q46" i="16"/>
  <c r="P46" i="16"/>
  <c r="O46" i="16"/>
  <c r="R45" i="16"/>
  <c r="Q45" i="16"/>
  <c r="P45" i="16"/>
  <c r="O45" i="16"/>
  <c r="R44" i="16"/>
  <c r="Q44" i="16"/>
  <c r="P44" i="16"/>
  <c r="O44" i="16"/>
  <c r="R43" i="16"/>
  <c r="Q43" i="16"/>
  <c r="P43" i="16"/>
  <c r="O43" i="16"/>
  <c r="R42" i="16"/>
  <c r="Q42" i="16"/>
  <c r="P42" i="16"/>
  <c r="O42" i="16"/>
  <c r="R41" i="16"/>
  <c r="Q41" i="16"/>
  <c r="P41" i="16"/>
  <c r="O41" i="16"/>
  <c r="R40" i="16"/>
  <c r="Q40" i="16"/>
  <c r="P40" i="16"/>
  <c r="O40" i="16"/>
  <c r="R39" i="16"/>
  <c r="Q39" i="16"/>
  <c r="P39" i="16"/>
  <c r="O39" i="16"/>
  <c r="R38" i="16"/>
  <c r="Q38" i="16"/>
  <c r="P38" i="16"/>
  <c r="O38" i="16"/>
  <c r="R37" i="16"/>
  <c r="Q37" i="16"/>
  <c r="P37" i="16"/>
  <c r="O37" i="16"/>
  <c r="R36" i="16"/>
  <c r="Q36" i="16"/>
  <c r="P36" i="16"/>
  <c r="O36" i="16"/>
  <c r="R35" i="16"/>
  <c r="Q35" i="16"/>
  <c r="P35" i="16"/>
  <c r="O35" i="16"/>
  <c r="R34" i="16"/>
  <c r="Q34" i="16"/>
  <c r="P34" i="16"/>
  <c r="O34" i="16"/>
  <c r="R33" i="16"/>
  <c r="Q33" i="16"/>
  <c r="P33" i="16"/>
  <c r="O33" i="16"/>
  <c r="R32" i="16"/>
  <c r="Q32" i="16"/>
  <c r="P32" i="16"/>
  <c r="O32" i="16"/>
  <c r="R31" i="16"/>
  <c r="Q31" i="16"/>
  <c r="P31" i="16"/>
  <c r="O31" i="16"/>
  <c r="R30" i="16"/>
  <c r="Q30" i="16"/>
  <c r="P30" i="16"/>
  <c r="O30" i="16"/>
  <c r="R29" i="16"/>
  <c r="Q29" i="16"/>
  <c r="P29" i="16"/>
  <c r="O29" i="16"/>
  <c r="R28" i="16"/>
  <c r="Q28" i="16"/>
  <c r="P28" i="16"/>
  <c r="O28" i="16"/>
  <c r="R27" i="16"/>
  <c r="Q27" i="16"/>
  <c r="P27" i="16"/>
  <c r="O27" i="16"/>
  <c r="R26" i="16"/>
  <c r="Q26" i="16"/>
  <c r="P26" i="16"/>
  <c r="O26" i="16"/>
  <c r="R25" i="16"/>
  <c r="Q25" i="16"/>
  <c r="P25" i="16"/>
  <c r="O25" i="16"/>
  <c r="R24" i="16"/>
  <c r="Q24" i="16"/>
  <c r="P24" i="16"/>
  <c r="O24" i="16"/>
  <c r="R23" i="16"/>
  <c r="Q23" i="16"/>
  <c r="P23" i="16"/>
  <c r="O23" i="16"/>
  <c r="R22" i="16"/>
  <c r="Q22" i="16"/>
  <c r="P22" i="16"/>
  <c r="O22" i="16"/>
  <c r="R21" i="16"/>
  <c r="Q21" i="16"/>
  <c r="P21" i="16"/>
  <c r="O21" i="16"/>
  <c r="R20" i="16"/>
  <c r="Q20" i="16"/>
  <c r="P20" i="16"/>
  <c r="O20" i="16"/>
  <c r="R19" i="16"/>
  <c r="Q19" i="16"/>
  <c r="P19" i="16"/>
  <c r="O19" i="16"/>
  <c r="R18" i="16"/>
  <c r="Q18" i="16"/>
  <c r="P18" i="16"/>
  <c r="O18" i="16"/>
  <c r="R17" i="16"/>
  <c r="Q17" i="16"/>
  <c r="P17" i="16"/>
  <c r="O17" i="16"/>
  <c r="R16" i="16"/>
  <c r="Q16" i="16"/>
  <c r="P16" i="16"/>
  <c r="O16" i="16"/>
  <c r="R15" i="16"/>
  <c r="Q15" i="16"/>
  <c r="P15" i="16"/>
  <c r="O15" i="16"/>
  <c r="R14" i="16"/>
  <c r="Q14" i="16"/>
  <c r="P14" i="16"/>
  <c r="O14" i="16"/>
  <c r="R13" i="16"/>
  <c r="Q13" i="16"/>
  <c r="P13" i="16"/>
  <c r="O13" i="16"/>
  <c r="R12" i="16"/>
  <c r="Q12" i="16"/>
  <c r="P12" i="16"/>
  <c r="O12" i="16"/>
  <c r="R11" i="16"/>
  <c r="Q11" i="16"/>
  <c r="P11" i="16"/>
  <c r="O11" i="16"/>
  <c r="H160" i="16"/>
  <c r="H159" i="16"/>
  <c r="H158" i="16"/>
  <c r="H157" i="16"/>
  <c r="H156" i="16"/>
  <c r="H155" i="16"/>
  <c r="H154" i="16"/>
  <c r="H153" i="16"/>
  <c r="H152" i="16"/>
  <c r="H151" i="16"/>
  <c r="H150" i="16"/>
  <c r="H149" i="16"/>
  <c r="H148" i="16"/>
  <c r="H147" i="16"/>
  <c r="H146" i="16"/>
  <c r="H145" i="16"/>
  <c r="H144" i="16"/>
  <c r="H143" i="16"/>
  <c r="H142" i="16"/>
  <c r="H141" i="16"/>
  <c r="H140" i="16"/>
  <c r="H139" i="16"/>
  <c r="H138" i="16"/>
  <c r="H137" i="16"/>
  <c r="H136" i="16"/>
  <c r="H135" i="16"/>
  <c r="H134" i="16"/>
  <c r="H133" i="16"/>
  <c r="H132" i="16"/>
  <c r="H131" i="16"/>
  <c r="H130" i="16"/>
  <c r="H129" i="16"/>
  <c r="H128" i="16"/>
  <c r="H127" i="16"/>
  <c r="H126" i="16"/>
  <c r="H125" i="16"/>
  <c r="H124" i="16"/>
  <c r="H123" i="16"/>
  <c r="H122" i="16"/>
  <c r="H121" i="16"/>
  <c r="H120" i="16"/>
  <c r="H119" i="16"/>
  <c r="H118" i="16"/>
  <c r="H116" i="16"/>
  <c r="H115" i="16"/>
  <c r="H114" i="16"/>
  <c r="H113" i="16"/>
  <c r="H112" i="16"/>
  <c r="H111" i="16"/>
  <c r="H110" i="16"/>
  <c r="H109" i="16"/>
  <c r="H108" i="16"/>
  <c r="H107" i="16"/>
  <c r="H106" i="16"/>
  <c r="H105" i="16"/>
  <c r="H104" i="16"/>
  <c r="H103" i="16"/>
  <c r="H102" i="16"/>
  <c r="H101" i="16"/>
  <c r="H100" i="16"/>
  <c r="H99" i="16"/>
  <c r="H98" i="16"/>
  <c r="H97" i="16"/>
  <c r="H96" i="16"/>
  <c r="H95" i="16"/>
  <c r="H94" i="16"/>
  <c r="H93" i="16"/>
  <c r="H92" i="16"/>
  <c r="H91" i="16"/>
  <c r="H90" i="16"/>
  <c r="H89" i="16"/>
  <c r="H88" i="16"/>
  <c r="H87" i="16"/>
  <c r="H86" i="16"/>
  <c r="H85" i="16"/>
  <c r="H84" i="16"/>
  <c r="H83" i="16"/>
  <c r="H82" i="16"/>
  <c r="H81" i="16"/>
  <c r="H80" i="16"/>
  <c r="H79" i="16"/>
  <c r="H78" i="16"/>
  <c r="H77" i="16"/>
  <c r="H76" i="16"/>
  <c r="H75" i="16"/>
  <c r="H74" i="16"/>
  <c r="H73" i="16"/>
  <c r="H72" i="16"/>
  <c r="H71" i="16"/>
  <c r="H70" i="16"/>
  <c r="H69" i="16"/>
  <c r="H68" i="16"/>
  <c r="H67" i="16"/>
  <c r="H66" i="16"/>
  <c r="H65" i="16"/>
  <c r="H64" i="16"/>
  <c r="H63" i="16"/>
  <c r="H62" i="16"/>
  <c r="H61" i="16"/>
  <c r="H60" i="16"/>
  <c r="H59" i="16"/>
  <c r="H58" i="16"/>
  <c r="H57" i="16"/>
  <c r="H56" i="16"/>
  <c r="H55" i="16"/>
  <c r="H54" i="16"/>
  <c r="H53" i="16"/>
  <c r="H52" i="16"/>
  <c r="H51" i="16"/>
  <c r="H50" i="16"/>
  <c r="H49" i="16"/>
  <c r="H48" i="16"/>
  <c r="H47" i="16"/>
  <c r="H46" i="16"/>
  <c r="H45" i="16"/>
  <c r="H44" i="16"/>
  <c r="H43" i="16"/>
  <c r="H42" i="16"/>
  <c r="H41" i="16"/>
  <c r="H40" i="16"/>
  <c r="H39" i="16"/>
  <c r="H38" i="16"/>
  <c r="H37" i="16"/>
  <c r="H36" i="16"/>
  <c r="H35" i="16"/>
  <c r="H34" i="16"/>
  <c r="H33" i="16"/>
  <c r="H32" i="16"/>
  <c r="H31" i="16"/>
  <c r="H30" i="16"/>
  <c r="H29" i="16"/>
  <c r="H28" i="16"/>
  <c r="H27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2" i="16"/>
  <c r="H11" i="16"/>
  <c r="H10" i="16"/>
  <c r="H8" i="16"/>
  <c r="H7" i="16"/>
  <c r="AF10" i="16"/>
  <c r="AF8" i="16"/>
  <c r="AF7" i="16"/>
  <c r="A21" i="2"/>
  <c r="AF9" i="15"/>
  <c r="AF11" i="15"/>
  <c r="AF20" i="15"/>
  <c r="AF19" i="15"/>
  <c r="AF18" i="15"/>
  <c r="AF17" i="15"/>
  <c r="AF33" i="15"/>
  <c r="AF72" i="15"/>
  <c r="AF71" i="15"/>
  <c r="AF99" i="15"/>
  <c r="AF98" i="15"/>
  <c r="AF97" i="15"/>
  <c r="AF96" i="15"/>
  <c r="AF130" i="15"/>
  <c r="AF112" i="15"/>
  <c r="AF120" i="15"/>
  <c r="AF119" i="15"/>
  <c r="AF118" i="15"/>
  <c r="AF117" i="15"/>
  <c r="AF116" i="15"/>
  <c r="AF154" i="15"/>
  <c r="AF166" i="15"/>
  <c r="AF205" i="15"/>
  <c r="AF191" i="15"/>
  <c r="AF190" i="15"/>
  <c r="AF189" i="15"/>
  <c r="AF188" i="15"/>
  <c r="AF187" i="15"/>
  <c r="AF186" i="15"/>
  <c r="AF185" i="15"/>
  <c r="AF206" i="15"/>
  <c r="AG206" i="15" s="1"/>
  <c r="AH206" i="15" s="1"/>
  <c r="AF203" i="15"/>
  <c r="AG203" i="15" s="1"/>
  <c r="AH203" i="15" s="1"/>
  <c r="AF202" i="15"/>
  <c r="AG202" i="15" s="1"/>
  <c r="AH202" i="15" s="1"/>
  <c r="AF201" i="15"/>
  <c r="AG201" i="15" s="1"/>
  <c r="AH201" i="15" s="1"/>
  <c r="AF200" i="15"/>
  <c r="AG200" i="15" s="1"/>
  <c r="AH200" i="15" s="1"/>
  <c r="AF199" i="15"/>
  <c r="AG199" i="15" s="1"/>
  <c r="AH199" i="15" s="1"/>
  <c r="AF198" i="15"/>
  <c r="AG198" i="15" s="1"/>
  <c r="AH198" i="15" s="1"/>
  <c r="AF197" i="15"/>
  <c r="AG197" i="15" s="1"/>
  <c r="AH197" i="15" s="1"/>
  <c r="AF196" i="15"/>
  <c r="AG196" i="15" s="1"/>
  <c r="AH196" i="15" s="1"/>
  <c r="AF195" i="15"/>
  <c r="AG195" i="15" s="1"/>
  <c r="AH195" i="15" s="1"/>
  <c r="AF194" i="15"/>
  <c r="AG194" i="15" s="1"/>
  <c r="AH194" i="15" s="1"/>
  <c r="AF192" i="15"/>
  <c r="AG192" i="15" s="1"/>
  <c r="AH192" i="15" s="1"/>
  <c r="AF176" i="15"/>
  <c r="AG176" i="15" s="1"/>
  <c r="AH176" i="15" s="1"/>
  <c r="AF175" i="15"/>
  <c r="AG175" i="15" s="1"/>
  <c r="AH175" i="15" s="1"/>
  <c r="AF169" i="15"/>
  <c r="AG169" i="15" s="1"/>
  <c r="AH169" i="15" s="1"/>
  <c r="AF168" i="15"/>
  <c r="AG168" i="15" s="1"/>
  <c r="AH168" i="15" s="1"/>
  <c r="AF165" i="15"/>
  <c r="AG165" i="15" s="1"/>
  <c r="AH165" i="15" s="1"/>
  <c r="AF164" i="15"/>
  <c r="AG164" i="15" s="1"/>
  <c r="AH164" i="15" s="1"/>
  <c r="AF163" i="15"/>
  <c r="AG163" i="15" s="1"/>
  <c r="AH163" i="15" s="1"/>
  <c r="AF162" i="15"/>
  <c r="AG162" i="15" s="1"/>
  <c r="AH162" i="15" s="1"/>
  <c r="AF161" i="15"/>
  <c r="AG161" i="15" s="1"/>
  <c r="AH161" i="15" s="1"/>
  <c r="AF160" i="15"/>
  <c r="AG160" i="15" s="1"/>
  <c r="AH160" i="15" s="1"/>
  <c r="AF159" i="15"/>
  <c r="AG159" i="15" s="1"/>
  <c r="AH159" i="15" s="1"/>
  <c r="AF158" i="15"/>
  <c r="AG158" i="15" s="1"/>
  <c r="AH158" i="15" s="1"/>
  <c r="AF157" i="15"/>
  <c r="AG157" i="15" s="1"/>
  <c r="AH157" i="15" s="1"/>
  <c r="AF138" i="15"/>
  <c r="AG138" i="15" s="1"/>
  <c r="AH138" i="15" s="1"/>
  <c r="AF144" i="15"/>
  <c r="AG144" i="15" s="1"/>
  <c r="AH144" i="15" s="1"/>
  <c r="AF136" i="15"/>
  <c r="AG136" i="15" s="1"/>
  <c r="AH136" i="15" s="1"/>
  <c r="AF135" i="15"/>
  <c r="AG135" i="15" s="1"/>
  <c r="AH135" i="15" s="1"/>
  <c r="AF129" i="15"/>
  <c r="AG129" i="15" s="1"/>
  <c r="AH129" i="15" s="1"/>
  <c r="AF128" i="15"/>
  <c r="AG128" i="15" s="1"/>
  <c r="AH128" i="15" s="1"/>
  <c r="AF127" i="15"/>
  <c r="AG127" i="15" s="1"/>
  <c r="AH127" i="15" s="1"/>
  <c r="AF121" i="15"/>
  <c r="AG121" i="15" s="1"/>
  <c r="AH121" i="15" s="1"/>
  <c r="AF115" i="15"/>
  <c r="AG115" i="15" s="1"/>
  <c r="AH115" i="15" s="1"/>
  <c r="AF114" i="15"/>
  <c r="AG114" i="15" s="1"/>
  <c r="AH114" i="15" s="1"/>
  <c r="AF113" i="15"/>
  <c r="AG113" i="15" s="1"/>
  <c r="AH113" i="15" s="1"/>
  <c r="AF111" i="15"/>
  <c r="AG111" i="15" s="1"/>
  <c r="AH111" i="15" s="1"/>
  <c r="AF110" i="15"/>
  <c r="AG110" i="15" s="1"/>
  <c r="AH110" i="15" s="1"/>
  <c r="AF109" i="15"/>
  <c r="AG109" i="15" s="1"/>
  <c r="AH109" i="15" s="1"/>
  <c r="AF83" i="15"/>
  <c r="AG83" i="15" s="1"/>
  <c r="AH83" i="15" s="1"/>
  <c r="AF81" i="15"/>
  <c r="AG81" i="15" s="1"/>
  <c r="AH81" i="15" s="1"/>
  <c r="AF79" i="15"/>
  <c r="AG79" i="15" s="1"/>
  <c r="AH79" i="15" s="1"/>
  <c r="AF69" i="15"/>
  <c r="AG69" i="15" s="1"/>
  <c r="AH69" i="15" s="1"/>
  <c r="AF63" i="15"/>
  <c r="AG63" i="15" s="1"/>
  <c r="AH63" i="15" s="1"/>
  <c r="AF59" i="15"/>
  <c r="AG59" i="15" s="1"/>
  <c r="AH59" i="15" s="1"/>
  <c r="AF54" i="15"/>
  <c r="AG54" i="15" s="1"/>
  <c r="AH54" i="15" s="1"/>
  <c r="AF41" i="15"/>
  <c r="AG41" i="15" s="1"/>
  <c r="AH41" i="15" s="1"/>
  <c r="AF40" i="15"/>
  <c r="AG40" i="15" s="1"/>
  <c r="AH40" i="15" s="1"/>
  <c r="AF15" i="15"/>
  <c r="AG15" i="15" s="1"/>
  <c r="AH15" i="15" s="1"/>
  <c r="AF8" i="15"/>
  <c r="AG8" i="15" s="1"/>
  <c r="AH8" i="15" s="1"/>
  <c r="R206" i="15"/>
  <c r="Q206" i="15"/>
  <c r="P206" i="15"/>
  <c r="O206" i="15"/>
  <c r="R204" i="15"/>
  <c r="Q204" i="15"/>
  <c r="P204" i="15"/>
  <c r="O204" i="15"/>
  <c r="R203" i="15"/>
  <c r="Q203" i="15"/>
  <c r="P203" i="15"/>
  <c r="O203" i="15"/>
  <c r="R202" i="15"/>
  <c r="Q202" i="15"/>
  <c r="P202" i="15"/>
  <c r="O202" i="15"/>
  <c r="R201" i="15"/>
  <c r="Q201" i="15"/>
  <c r="P201" i="15"/>
  <c r="O201" i="15"/>
  <c r="R200" i="15"/>
  <c r="Q200" i="15"/>
  <c r="P200" i="15"/>
  <c r="O200" i="15"/>
  <c r="R199" i="15"/>
  <c r="Q199" i="15"/>
  <c r="P199" i="15"/>
  <c r="O199" i="15"/>
  <c r="R198" i="15"/>
  <c r="Q198" i="15"/>
  <c r="P198" i="15"/>
  <c r="O198" i="15"/>
  <c r="R197" i="15"/>
  <c r="Q197" i="15"/>
  <c r="P197" i="15"/>
  <c r="O197" i="15"/>
  <c r="R196" i="15"/>
  <c r="Q196" i="15"/>
  <c r="P196" i="15"/>
  <c r="O196" i="15"/>
  <c r="R195" i="15"/>
  <c r="Q195" i="15"/>
  <c r="P195" i="15"/>
  <c r="O195" i="15"/>
  <c r="R194" i="15"/>
  <c r="Q194" i="15"/>
  <c r="P194" i="15"/>
  <c r="O194" i="15"/>
  <c r="R193" i="15"/>
  <c r="Q193" i="15"/>
  <c r="P193" i="15"/>
  <c r="O193" i="15"/>
  <c r="R192" i="15"/>
  <c r="Q192" i="15"/>
  <c r="P192" i="15"/>
  <c r="O192" i="15"/>
  <c r="R176" i="15"/>
  <c r="Q176" i="15"/>
  <c r="P176" i="15"/>
  <c r="O176" i="15"/>
  <c r="R175" i="15"/>
  <c r="Q175" i="15"/>
  <c r="P175" i="15"/>
  <c r="O175" i="15"/>
  <c r="R169" i="15"/>
  <c r="Q169" i="15"/>
  <c r="P169" i="15"/>
  <c r="O169" i="15"/>
  <c r="R168" i="15"/>
  <c r="Q168" i="15"/>
  <c r="P168" i="15"/>
  <c r="O168" i="15"/>
  <c r="R165" i="15"/>
  <c r="Q165" i="15"/>
  <c r="P165" i="15"/>
  <c r="O165" i="15"/>
  <c r="R164" i="15"/>
  <c r="Q164" i="15"/>
  <c r="P164" i="15"/>
  <c r="O164" i="15"/>
  <c r="R163" i="15"/>
  <c r="Q163" i="15"/>
  <c r="P163" i="15"/>
  <c r="O163" i="15"/>
  <c r="R162" i="15"/>
  <c r="Q162" i="15"/>
  <c r="P162" i="15"/>
  <c r="O162" i="15"/>
  <c r="R161" i="15"/>
  <c r="Q161" i="15"/>
  <c r="P161" i="15"/>
  <c r="O161" i="15"/>
  <c r="R160" i="15"/>
  <c r="Q160" i="15"/>
  <c r="P160" i="15"/>
  <c r="O160" i="15"/>
  <c r="R159" i="15"/>
  <c r="Q159" i="15"/>
  <c r="P159" i="15"/>
  <c r="O159" i="15"/>
  <c r="R158" i="15"/>
  <c r="Q158" i="15"/>
  <c r="P158" i="15"/>
  <c r="O158" i="15"/>
  <c r="R157" i="15"/>
  <c r="Q157" i="15"/>
  <c r="P157" i="15"/>
  <c r="O157" i="15"/>
  <c r="R156" i="15"/>
  <c r="Q156" i="15"/>
  <c r="P156" i="15"/>
  <c r="O156" i="15"/>
  <c r="R144" i="15"/>
  <c r="Q144" i="15"/>
  <c r="P144" i="15"/>
  <c r="O144" i="15"/>
  <c r="R138" i="15"/>
  <c r="Q138" i="15"/>
  <c r="P138" i="15"/>
  <c r="O138" i="15"/>
  <c r="R136" i="15"/>
  <c r="Q136" i="15"/>
  <c r="P136" i="15"/>
  <c r="O136" i="15"/>
  <c r="R135" i="15"/>
  <c r="Q135" i="15"/>
  <c r="P135" i="15"/>
  <c r="O135" i="15"/>
  <c r="R134" i="15"/>
  <c r="Q134" i="15"/>
  <c r="P134" i="15"/>
  <c r="O134" i="15"/>
  <c r="R129" i="15"/>
  <c r="Q129" i="15"/>
  <c r="P129" i="15"/>
  <c r="O129" i="15"/>
  <c r="R128" i="15"/>
  <c r="Q128" i="15"/>
  <c r="P128" i="15"/>
  <c r="O128" i="15"/>
  <c r="R127" i="15"/>
  <c r="Q127" i="15"/>
  <c r="P127" i="15"/>
  <c r="O127" i="15"/>
  <c r="R126" i="15"/>
  <c r="Q126" i="15"/>
  <c r="P126" i="15"/>
  <c r="O126" i="15"/>
  <c r="R121" i="15"/>
  <c r="Q121" i="15"/>
  <c r="P121" i="15"/>
  <c r="O121" i="15"/>
  <c r="R115" i="15"/>
  <c r="Q115" i="15"/>
  <c r="P115" i="15"/>
  <c r="O115" i="15"/>
  <c r="R114" i="15"/>
  <c r="Q114" i="15"/>
  <c r="P114" i="15"/>
  <c r="O114" i="15"/>
  <c r="R113" i="15"/>
  <c r="Q113" i="15"/>
  <c r="P113" i="15"/>
  <c r="O113" i="15"/>
  <c r="R111" i="15"/>
  <c r="Q111" i="15"/>
  <c r="P111" i="15"/>
  <c r="O111" i="15"/>
  <c r="R110" i="15"/>
  <c r="Q110" i="15"/>
  <c r="P110" i="15"/>
  <c r="O110" i="15"/>
  <c r="R109" i="15"/>
  <c r="Q109" i="15"/>
  <c r="P109" i="15"/>
  <c r="O109" i="15"/>
  <c r="R108" i="15"/>
  <c r="Q108" i="15"/>
  <c r="P108" i="15"/>
  <c r="O108" i="15"/>
  <c r="R107" i="15"/>
  <c r="Q107" i="15"/>
  <c r="P107" i="15"/>
  <c r="O107" i="15"/>
  <c r="R106" i="15"/>
  <c r="Q106" i="15"/>
  <c r="P106" i="15"/>
  <c r="O106" i="15"/>
  <c r="R95" i="15"/>
  <c r="Q95" i="15"/>
  <c r="P95" i="15"/>
  <c r="O95" i="15"/>
  <c r="R94" i="15"/>
  <c r="Q94" i="15"/>
  <c r="P94" i="15"/>
  <c r="O94" i="15"/>
  <c r="R93" i="15"/>
  <c r="Q93" i="15"/>
  <c r="P93" i="15"/>
  <c r="O93" i="15"/>
  <c r="R92" i="15"/>
  <c r="Q92" i="15"/>
  <c r="P92" i="15"/>
  <c r="O92" i="15"/>
  <c r="R91" i="15"/>
  <c r="Q91" i="15"/>
  <c r="P91" i="15"/>
  <c r="O91" i="15"/>
  <c r="R90" i="15"/>
  <c r="Q90" i="15"/>
  <c r="P90" i="15"/>
  <c r="O90" i="15"/>
  <c r="R89" i="15"/>
  <c r="Q89" i="15"/>
  <c r="P89" i="15"/>
  <c r="O89" i="15"/>
  <c r="R88" i="15"/>
  <c r="Q88" i="15"/>
  <c r="P88" i="15"/>
  <c r="O88" i="15"/>
  <c r="R87" i="15"/>
  <c r="Q87" i="15"/>
  <c r="P87" i="15"/>
  <c r="O87" i="15"/>
  <c r="R86" i="15"/>
  <c r="Q86" i="15"/>
  <c r="P86" i="15"/>
  <c r="O86" i="15"/>
  <c r="R85" i="15"/>
  <c r="Q85" i="15"/>
  <c r="P85" i="15"/>
  <c r="O85" i="15"/>
  <c r="R84" i="15"/>
  <c r="Q84" i="15"/>
  <c r="P84" i="15"/>
  <c r="O84" i="15"/>
  <c r="R83" i="15"/>
  <c r="Q83" i="15"/>
  <c r="P83" i="15"/>
  <c r="O83" i="15"/>
  <c r="R82" i="15"/>
  <c r="Q82" i="15"/>
  <c r="P82" i="15"/>
  <c r="O82" i="15"/>
  <c r="R81" i="15"/>
  <c r="Q81" i="15"/>
  <c r="P81" i="15"/>
  <c r="O81" i="15"/>
  <c r="R80" i="15"/>
  <c r="Q80" i="15"/>
  <c r="P80" i="15"/>
  <c r="O80" i="15"/>
  <c r="R79" i="15"/>
  <c r="Q79" i="15"/>
  <c r="P79" i="15"/>
  <c r="O79" i="15"/>
  <c r="R78" i="15"/>
  <c r="Q78" i="15"/>
  <c r="P78" i="15"/>
  <c r="O78" i="15"/>
  <c r="R77" i="15"/>
  <c r="Q77" i="15"/>
  <c r="P77" i="15"/>
  <c r="O77" i="15"/>
  <c r="R76" i="15"/>
  <c r="Q76" i="15"/>
  <c r="P76" i="15"/>
  <c r="O76" i="15"/>
  <c r="R75" i="15"/>
  <c r="Q75" i="15"/>
  <c r="P75" i="15"/>
  <c r="O75" i="15"/>
  <c r="R74" i="15"/>
  <c r="Q74" i="15"/>
  <c r="P74" i="15"/>
  <c r="O74" i="15"/>
  <c r="R73" i="15"/>
  <c r="Q73" i="15"/>
  <c r="P73" i="15"/>
  <c r="O73" i="15"/>
  <c r="R70" i="15"/>
  <c r="Q70" i="15"/>
  <c r="P70" i="15"/>
  <c r="O70" i="15"/>
  <c r="R69" i="15"/>
  <c r="Q69" i="15"/>
  <c r="P69" i="15"/>
  <c r="O69" i="15"/>
  <c r="R68" i="15"/>
  <c r="Q68" i="15"/>
  <c r="P68" i="15"/>
  <c r="O68" i="15"/>
  <c r="R67" i="15"/>
  <c r="Q67" i="15"/>
  <c r="P67" i="15"/>
  <c r="O67" i="15"/>
  <c r="R66" i="15"/>
  <c r="Q66" i="15"/>
  <c r="P66" i="15"/>
  <c r="O66" i="15"/>
  <c r="R65" i="15"/>
  <c r="Q65" i="15"/>
  <c r="P65" i="15"/>
  <c r="O65" i="15"/>
  <c r="R64" i="15"/>
  <c r="Q64" i="15"/>
  <c r="P64" i="15"/>
  <c r="O64" i="15"/>
  <c r="R63" i="15"/>
  <c r="Q63" i="15"/>
  <c r="P63" i="15"/>
  <c r="O63" i="15"/>
  <c r="R62" i="15"/>
  <c r="Q62" i="15"/>
  <c r="P62" i="15"/>
  <c r="O62" i="15"/>
  <c r="R61" i="15"/>
  <c r="Q61" i="15"/>
  <c r="P61" i="15"/>
  <c r="O61" i="15"/>
  <c r="R60" i="15"/>
  <c r="Q60" i="15"/>
  <c r="P60" i="15"/>
  <c r="O60" i="15"/>
  <c r="R59" i="15"/>
  <c r="Q59" i="15"/>
  <c r="P59" i="15"/>
  <c r="O59" i="15"/>
  <c r="R58" i="15"/>
  <c r="Q58" i="15"/>
  <c r="P58" i="15"/>
  <c r="O58" i="15"/>
  <c r="R57" i="15"/>
  <c r="Q57" i="15"/>
  <c r="P57" i="15"/>
  <c r="O57" i="15"/>
  <c r="R56" i="15"/>
  <c r="Q56" i="15"/>
  <c r="P56" i="15"/>
  <c r="O56" i="15"/>
  <c r="R55" i="15"/>
  <c r="Q55" i="15"/>
  <c r="P55" i="15"/>
  <c r="O55" i="15"/>
  <c r="R54" i="15"/>
  <c r="Q54" i="15"/>
  <c r="P54" i="15"/>
  <c r="O54" i="15"/>
  <c r="R53" i="15"/>
  <c r="Q53" i="15"/>
  <c r="P53" i="15"/>
  <c r="O53" i="15"/>
  <c r="R52" i="15"/>
  <c r="Q52" i="15"/>
  <c r="P52" i="15"/>
  <c r="O52" i="15"/>
  <c r="R51" i="15"/>
  <c r="Q51" i="15"/>
  <c r="P51" i="15"/>
  <c r="O51" i="15"/>
  <c r="R50" i="15"/>
  <c r="Q50" i="15"/>
  <c r="P50" i="15"/>
  <c r="O50" i="15"/>
  <c r="R49" i="15"/>
  <c r="Q49" i="15"/>
  <c r="P49" i="15"/>
  <c r="O49" i="15"/>
  <c r="R48" i="15"/>
  <c r="Q48" i="15"/>
  <c r="P48" i="15"/>
  <c r="O48" i="15"/>
  <c r="R47" i="15"/>
  <c r="Q47" i="15"/>
  <c r="P47" i="15"/>
  <c r="O47" i="15"/>
  <c r="R46" i="15"/>
  <c r="Q46" i="15"/>
  <c r="P46" i="15"/>
  <c r="O46" i="15"/>
  <c r="R45" i="15"/>
  <c r="Q45" i="15"/>
  <c r="P45" i="15"/>
  <c r="O45" i="15"/>
  <c r="R44" i="15"/>
  <c r="Q44" i="15"/>
  <c r="P44" i="15"/>
  <c r="O44" i="15"/>
  <c r="R43" i="15"/>
  <c r="Q43" i="15"/>
  <c r="P43" i="15"/>
  <c r="O43" i="15"/>
  <c r="R42" i="15"/>
  <c r="Q42" i="15"/>
  <c r="P42" i="15"/>
  <c r="O42" i="15"/>
  <c r="R41" i="15"/>
  <c r="Q41" i="15"/>
  <c r="P41" i="15"/>
  <c r="O41" i="15"/>
  <c r="R40" i="15"/>
  <c r="Q40" i="15"/>
  <c r="P40" i="15"/>
  <c r="O40" i="15"/>
  <c r="R39" i="15"/>
  <c r="Q39" i="15"/>
  <c r="P39" i="15"/>
  <c r="O39" i="15"/>
  <c r="R38" i="15"/>
  <c r="Q38" i="15"/>
  <c r="P38" i="15"/>
  <c r="O38" i="15"/>
  <c r="R37" i="15"/>
  <c r="Q37" i="15"/>
  <c r="P37" i="15"/>
  <c r="O37" i="15"/>
  <c r="R36" i="15"/>
  <c r="Q36" i="15"/>
  <c r="P36" i="15"/>
  <c r="O36" i="15"/>
  <c r="R35" i="15"/>
  <c r="Q35" i="15"/>
  <c r="P35" i="15"/>
  <c r="O35" i="15"/>
  <c r="R34" i="15"/>
  <c r="Q34" i="15"/>
  <c r="P34" i="15"/>
  <c r="O34" i="15"/>
  <c r="R32" i="15"/>
  <c r="Q32" i="15"/>
  <c r="P32" i="15"/>
  <c r="O32" i="15"/>
  <c r="R31" i="15"/>
  <c r="Q31" i="15"/>
  <c r="P31" i="15"/>
  <c r="O31" i="15"/>
  <c r="R30" i="15"/>
  <c r="Q30" i="15"/>
  <c r="P30" i="15"/>
  <c r="O30" i="15"/>
  <c r="R29" i="15"/>
  <c r="Q29" i="15"/>
  <c r="P29" i="15"/>
  <c r="O29" i="15"/>
  <c r="R28" i="15"/>
  <c r="Q28" i="15"/>
  <c r="P28" i="15"/>
  <c r="O28" i="15"/>
  <c r="R27" i="15"/>
  <c r="Q27" i="15"/>
  <c r="P27" i="15"/>
  <c r="O27" i="15"/>
  <c r="R26" i="15"/>
  <c r="Q26" i="15"/>
  <c r="P26" i="15"/>
  <c r="O26" i="15"/>
  <c r="R25" i="15"/>
  <c r="Q25" i="15"/>
  <c r="P25" i="15"/>
  <c r="O25" i="15"/>
  <c r="R24" i="15"/>
  <c r="Q24" i="15"/>
  <c r="P24" i="15"/>
  <c r="O24" i="15"/>
  <c r="R23" i="15"/>
  <c r="Q23" i="15"/>
  <c r="P23" i="15"/>
  <c r="O23" i="15"/>
  <c r="R22" i="15"/>
  <c r="Q22" i="15"/>
  <c r="P22" i="15"/>
  <c r="O22" i="15"/>
  <c r="R21" i="15"/>
  <c r="Q21" i="15"/>
  <c r="P21" i="15"/>
  <c r="O21" i="15"/>
  <c r="R16" i="15"/>
  <c r="Q16" i="15"/>
  <c r="P16" i="15"/>
  <c r="O16" i="15"/>
  <c r="R15" i="15"/>
  <c r="Q15" i="15"/>
  <c r="P15" i="15"/>
  <c r="O15" i="15"/>
  <c r="R14" i="15"/>
  <c r="Q14" i="15"/>
  <c r="P14" i="15"/>
  <c r="O14" i="15"/>
  <c r="R13" i="15"/>
  <c r="Q13" i="15"/>
  <c r="P13" i="15"/>
  <c r="O13" i="15"/>
  <c r="R12" i="15"/>
  <c r="Q12" i="15"/>
  <c r="P12" i="15"/>
  <c r="O12" i="15"/>
  <c r="R10" i="15"/>
  <c r="Q10" i="15"/>
  <c r="P10" i="15"/>
  <c r="O10" i="15"/>
  <c r="R8" i="15"/>
  <c r="Q8" i="15"/>
  <c r="P8" i="15"/>
  <c r="O8" i="15"/>
  <c r="R7" i="15"/>
  <c r="Q7" i="15"/>
  <c r="P7" i="15"/>
  <c r="O7" i="15"/>
  <c r="H206" i="15"/>
  <c r="H205" i="15"/>
  <c r="H204" i="15"/>
  <c r="H203" i="15"/>
  <c r="H202" i="15"/>
  <c r="H201" i="15"/>
  <c r="H200" i="15"/>
  <c r="H199" i="15"/>
  <c r="H198" i="15"/>
  <c r="H197" i="15"/>
  <c r="H196" i="15"/>
  <c r="H195" i="15"/>
  <c r="H194" i="15"/>
  <c r="H193" i="15"/>
  <c r="H192" i="15"/>
  <c r="H191" i="15"/>
  <c r="H190" i="15"/>
  <c r="H189" i="15"/>
  <c r="H188" i="15"/>
  <c r="H187" i="15"/>
  <c r="H186" i="15"/>
  <c r="H185" i="15"/>
  <c r="H184" i="15"/>
  <c r="H183" i="15"/>
  <c r="H182" i="15"/>
  <c r="H181" i="15"/>
  <c r="H180" i="15"/>
  <c r="H179" i="15"/>
  <c r="H178" i="15"/>
  <c r="H177" i="15"/>
  <c r="H176" i="15"/>
  <c r="H175" i="15"/>
  <c r="H174" i="15"/>
  <c r="H173" i="15"/>
  <c r="H172" i="15"/>
  <c r="H171" i="15"/>
  <c r="H170" i="15"/>
  <c r="H169" i="15"/>
  <c r="H168" i="15"/>
  <c r="H167" i="15"/>
  <c r="H166" i="15"/>
  <c r="H165" i="15"/>
  <c r="H164" i="15"/>
  <c r="H163" i="15"/>
  <c r="H162" i="15"/>
  <c r="H161" i="15"/>
  <c r="H160" i="15"/>
  <c r="H159" i="15"/>
  <c r="H158" i="15"/>
  <c r="H157" i="15"/>
  <c r="H156" i="15"/>
  <c r="H155" i="15"/>
  <c r="H154" i="15"/>
  <c r="H153" i="15"/>
  <c r="H152" i="15"/>
  <c r="H151" i="15"/>
  <c r="H150" i="15"/>
  <c r="H149" i="15"/>
  <c r="H148" i="15"/>
  <c r="H147" i="15"/>
  <c r="H146" i="15"/>
  <c r="H145" i="15"/>
  <c r="H144" i="15"/>
  <c r="H143" i="15"/>
  <c r="H142" i="15"/>
  <c r="H141" i="15"/>
  <c r="H140" i="15"/>
  <c r="H139" i="15"/>
  <c r="H138" i="15"/>
  <c r="H137" i="15"/>
  <c r="H136" i="15"/>
  <c r="H135" i="15"/>
  <c r="H134" i="15"/>
  <c r="H133" i="15"/>
  <c r="H132" i="15"/>
  <c r="H131" i="15"/>
  <c r="H130" i="15"/>
  <c r="H129" i="15"/>
  <c r="H128" i="15"/>
  <c r="H127" i="15"/>
  <c r="H126" i="15"/>
  <c r="H125" i="15"/>
  <c r="H124" i="15"/>
  <c r="H123" i="15"/>
  <c r="H122" i="15"/>
  <c r="H121" i="15"/>
  <c r="H120" i="15"/>
  <c r="H119" i="15"/>
  <c r="H118" i="15"/>
  <c r="H117" i="15"/>
  <c r="H116" i="15"/>
  <c r="H115" i="15"/>
  <c r="H114" i="15"/>
  <c r="H113" i="15"/>
  <c r="H112" i="15"/>
  <c r="H111" i="15"/>
  <c r="H110" i="15"/>
  <c r="H109" i="15"/>
  <c r="H108" i="15"/>
  <c r="H107" i="15"/>
  <c r="H106" i="15"/>
  <c r="H105" i="15"/>
  <c r="H104" i="15"/>
  <c r="H103" i="15"/>
  <c r="H102" i="15"/>
  <c r="H101" i="15"/>
  <c r="H100" i="15"/>
  <c r="H99" i="15"/>
  <c r="H98" i="15"/>
  <c r="H97" i="15"/>
  <c r="H96" i="15"/>
  <c r="H95" i="15"/>
  <c r="H94" i="15"/>
  <c r="H93" i="15"/>
  <c r="H92" i="15"/>
  <c r="H91" i="15"/>
  <c r="H90" i="15"/>
  <c r="H89" i="15"/>
  <c r="H88" i="15"/>
  <c r="H87" i="15"/>
  <c r="H86" i="15"/>
  <c r="H85" i="15"/>
  <c r="H84" i="15"/>
  <c r="H83" i="15"/>
  <c r="H82" i="15"/>
  <c r="H81" i="15"/>
  <c r="H80" i="15"/>
  <c r="H79" i="15"/>
  <c r="H78" i="15"/>
  <c r="H77" i="15"/>
  <c r="H76" i="15"/>
  <c r="H75" i="15"/>
  <c r="H74" i="15"/>
  <c r="H73" i="15"/>
  <c r="H72" i="15"/>
  <c r="H71" i="15"/>
  <c r="H70" i="15"/>
  <c r="H69" i="15"/>
  <c r="H68" i="15"/>
  <c r="H67" i="15"/>
  <c r="H66" i="15"/>
  <c r="H65" i="15"/>
  <c r="H64" i="15"/>
  <c r="H63" i="15"/>
  <c r="H62" i="15"/>
  <c r="H61" i="15"/>
  <c r="H60" i="15"/>
  <c r="H59" i="15"/>
  <c r="H58" i="15"/>
  <c r="H57" i="15"/>
  <c r="H56" i="15"/>
  <c r="H55" i="15"/>
  <c r="H54" i="15"/>
  <c r="H53" i="15"/>
  <c r="H52" i="15"/>
  <c r="H51" i="15"/>
  <c r="H50" i="15"/>
  <c r="H49" i="15"/>
  <c r="H48" i="15"/>
  <c r="H47" i="15"/>
  <c r="H46" i="15"/>
  <c r="H45" i="15"/>
  <c r="H44" i="15"/>
  <c r="H43" i="15"/>
  <c r="H42" i="15"/>
  <c r="H41" i="15"/>
  <c r="H40" i="15"/>
  <c r="H39" i="15"/>
  <c r="H38" i="15"/>
  <c r="H37" i="15"/>
  <c r="H36" i="15"/>
  <c r="H35" i="15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1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AI207" i="15"/>
  <c r="E207" i="15"/>
  <c r="AF184" i="15"/>
  <c r="AF183" i="15"/>
  <c r="AF182" i="15"/>
  <c r="AF181" i="15"/>
  <c r="AF180" i="15"/>
  <c r="AF179" i="15"/>
  <c r="AF178" i="15"/>
  <c r="AF177" i="15"/>
  <c r="AF174" i="15"/>
  <c r="AF173" i="15"/>
  <c r="AF172" i="15"/>
  <c r="AF171" i="15"/>
  <c r="AF170" i="15"/>
  <c r="AF167" i="15"/>
  <c r="AF155" i="15"/>
  <c r="AF153" i="15"/>
  <c r="AF152" i="15"/>
  <c r="AF151" i="15"/>
  <c r="AF150" i="15"/>
  <c r="AF149" i="15"/>
  <c r="AF148" i="15"/>
  <c r="AF147" i="15"/>
  <c r="AF146" i="15"/>
  <c r="AF145" i="15"/>
  <c r="AF143" i="15"/>
  <c r="AF142" i="15"/>
  <c r="AF141" i="15"/>
  <c r="AF140" i="15"/>
  <c r="AF139" i="15"/>
  <c r="AF137" i="15"/>
  <c r="AF133" i="15"/>
  <c r="AF132" i="15"/>
  <c r="AF131" i="15"/>
  <c r="AF125" i="15"/>
  <c r="AF124" i="15"/>
  <c r="AF123" i="15"/>
  <c r="AF122" i="15"/>
  <c r="AF108" i="15"/>
  <c r="AG108" i="15" s="1"/>
  <c r="AH108" i="15" s="1"/>
  <c r="AF107" i="15"/>
  <c r="AG107" i="15" s="1"/>
  <c r="AH107" i="15" s="1"/>
  <c r="AF105" i="15"/>
  <c r="AF104" i="15"/>
  <c r="AF103" i="15"/>
  <c r="AF102" i="15"/>
  <c r="AF101" i="15"/>
  <c r="AF100" i="15"/>
  <c r="AF95" i="15"/>
  <c r="AG95" i="15" s="1"/>
  <c r="AH95" i="15" s="1"/>
  <c r="AF94" i="15"/>
  <c r="AG94" i="15" s="1"/>
  <c r="AH94" i="15" s="1"/>
  <c r="AF93" i="15"/>
  <c r="AG93" i="15" s="1"/>
  <c r="AH93" i="15" s="1"/>
  <c r="AF92" i="15"/>
  <c r="AG92" i="15" s="1"/>
  <c r="AH92" i="15" s="1"/>
  <c r="AF91" i="15"/>
  <c r="AG91" i="15" s="1"/>
  <c r="AH91" i="15" s="1"/>
  <c r="AF90" i="15"/>
  <c r="AG90" i="15" s="1"/>
  <c r="AH90" i="15" s="1"/>
  <c r="AF89" i="15"/>
  <c r="AG89" i="15" s="1"/>
  <c r="AH89" i="15" s="1"/>
  <c r="AF88" i="15"/>
  <c r="AG88" i="15" s="1"/>
  <c r="AH88" i="15" s="1"/>
  <c r="AF87" i="15"/>
  <c r="AG87" i="15" s="1"/>
  <c r="AH87" i="15" s="1"/>
  <c r="AF86" i="15"/>
  <c r="AG86" i="15" s="1"/>
  <c r="AH86" i="15" s="1"/>
  <c r="AF85" i="15"/>
  <c r="AG85" i="15" s="1"/>
  <c r="AH85" i="15" s="1"/>
  <c r="AF84" i="15"/>
  <c r="AG84" i="15" s="1"/>
  <c r="AH84" i="15" s="1"/>
  <c r="AF82" i="15"/>
  <c r="AG82" i="15" s="1"/>
  <c r="AH82" i="15" s="1"/>
  <c r="AF78" i="15"/>
  <c r="AG78" i="15" s="1"/>
  <c r="AH78" i="15" s="1"/>
  <c r="AF77" i="15"/>
  <c r="AG77" i="15" s="1"/>
  <c r="AH77" i="15" s="1"/>
  <c r="AF76" i="15"/>
  <c r="AG76" i="15" s="1"/>
  <c r="AH76" i="15" s="1"/>
  <c r="AF75" i="15"/>
  <c r="AG75" i="15" s="1"/>
  <c r="AH75" i="15" s="1"/>
  <c r="AF74" i="15"/>
  <c r="AG74" i="15" s="1"/>
  <c r="AH74" i="15" s="1"/>
  <c r="AF70" i="15"/>
  <c r="AG70" i="15" s="1"/>
  <c r="AH70" i="15" s="1"/>
  <c r="AF68" i="15"/>
  <c r="AG68" i="15" s="1"/>
  <c r="AH68" i="15" s="1"/>
  <c r="AF67" i="15"/>
  <c r="AG67" i="15" s="1"/>
  <c r="AH67" i="15" s="1"/>
  <c r="AF66" i="15"/>
  <c r="AG66" i="15" s="1"/>
  <c r="AH66" i="15" s="1"/>
  <c r="AF65" i="15"/>
  <c r="AG65" i="15" s="1"/>
  <c r="AH65" i="15" s="1"/>
  <c r="AF62" i="15"/>
  <c r="AG62" i="15" s="1"/>
  <c r="AH62" i="15" s="1"/>
  <c r="AF61" i="15"/>
  <c r="AG61" i="15" s="1"/>
  <c r="AH61" i="15" s="1"/>
  <c r="AF60" i="15"/>
  <c r="AG60" i="15" s="1"/>
  <c r="AH60" i="15" s="1"/>
  <c r="AF58" i="15"/>
  <c r="AG58" i="15" s="1"/>
  <c r="AH58" i="15" s="1"/>
  <c r="AF57" i="15"/>
  <c r="AG57" i="15" s="1"/>
  <c r="AH57" i="15" s="1"/>
  <c r="AF56" i="15"/>
  <c r="AG56" i="15" s="1"/>
  <c r="AH56" i="15" s="1"/>
  <c r="AF55" i="15"/>
  <c r="AG55" i="15" s="1"/>
  <c r="AH55" i="15" s="1"/>
  <c r="AF52" i="15"/>
  <c r="AG52" i="15" s="1"/>
  <c r="AH52" i="15" s="1"/>
  <c r="AF51" i="15"/>
  <c r="AG51" i="15" s="1"/>
  <c r="AH51" i="15" s="1"/>
  <c r="AF50" i="15"/>
  <c r="AG50" i="15" s="1"/>
  <c r="AH50" i="15" s="1"/>
  <c r="AF48" i="15"/>
  <c r="AG48" i="15" s="1"/>
  <c r="AH48" i="15" s="1"/>
  <c r="AF46" i="15"/>
  <c r="AG46" i="15" s="1"/>
  <c r="AH46" i="15" s="1"/>
  <c r="AF45" i="15"/>
  <c r="AG45" i="15" s="1"/>
  <c r="AH45" i="15" s="1"/>
  <c r="AF44" i="15"/>
  <c r="AG44" i="15" s="1"/>
  <c r="AH44" i="15" s="1"/>
  <c r="AF43" i="15"/>
  <c r="AG43" i="15" s="1"/>
  <c r="AH43" i="15" s="1"/>
  <c r="AF42" i="15"/>
  <c r="AG42" i="15" s="1"/>
  <c r="AH42" i="15" s="1"/>
  <c r="AF39" i="15"/>
  <c r="AG39" i="15" s="1"/>
  <c r="AH39" i="15" s="1"/>
  <c r="AF38" i="15"/>
  <c r="AG38" i="15" s="1"/>
  <c r="AH38" i="15" s="1"/>
  <c r="AF37" i="15"/>
  <c r="AG37" i="15" s="1"/>
  <c r="AH37" i="15" s="1"/>
  <c r="AF36" i="15"/>
  <c r="AG36" i="15" s="1"/>
  <c r="AH36" i="15" s="1"/>
  <c r="AF35" i="15"/>
  <c r="AG35" i="15" s="1"/>
  <c r="AH35" i="15" s="1"/>
  <c r="AF34" i="15"/>
  <c r="AG34" i="15" s="1"/>
  <c r="AH34" i="15" s="1"/>
  <c r="AF32" i="15"/>
  <c r="AG32" i="15" s="1"/>
  <c r="AH32" i="15" s="1"/>
  <c r="AF31" i="15"/>
  <c r="AG31" i="15" s="1"/>
  <c r="AH31" i="15" s="1"/>
  <c r="AF30" i="15"/>
  <c r="AG30" i="15" s="1"/>
  <c r="AH30" i="15" s="1"/>
  <c r="AF29" i="15"/>
  <c r="AG29" i="15" s="1"/>
  <c r="AH29" i="15" s="1"/>
  <c r="AF28" i="15"/>
  <c r="AG28" i="15" s="1"/>
  <c r="AH28" i="15" s="1"/>
  <c r="AF27" i="15"/>
  <c r="AG27" i="15" s="1"/>
  <c r="AH27" i="15" s="1"/>
  <c r="AF26" i="15"/>
  <c r="AG26" i="15" s="1"/>
  <c r="AH26" i="15" s="1"/>
  <c r="AF25" i="15"/>
  <c r="AG25" i="15" s="1"/>
  <c r="AH25" i="15" s="1"/>
  <c r="AF24" i="15"/>
  <c r="AG24" i="15" s="1"/>
  <c r="AH24" i="15" s="1"/>
  <c r="AF23" i="15"/>
  <c r="AG23" i="15" s="1"/>
  <c r="AH23" i="15" s="1"/>
  <c r="AF22" i="15"/>
  <c r="AG22" i="15" s="1"/>
  <c r="AH22" i="15" s="1"/>
  <c r="AF21" i="15"/>
  <c r="AG21" i="15" s="1"/>
  <c r="AH21" i="15" s="1"/>
  <c r="AF16" i="15"/>
  <c r="AG16" i="15" s="1"/>
  <c r="AH16" i="15" s="1"/>
  <c r="AF14" i="15"/>
  <c r="AG14" i="15" s="1"/>
  <c r="AH14" i="15" s="1"/>
  <c r="AF13" i="15"/>
  <c r="AG13" i="15" s="1"/>
  <c r="AH13" i="15" s="1"/>
  <c r="AF12" i="15"/>
  <c r="AG12" i="15" s="1"/>
  <c r="AH12" i="15" s="1"/>
  <c r="AF10" i="15"/>
  <c r="AG10" i="15" s="1"/>
  <c r="AH10" i="15" s="1"/>
  <c r="A20" i="2"/>
  <c r="R7" i="14"/>
  <c r="Q7" i="14"/>
  <c r="P7" i="14"/>
  <c r="O7" i="14"/>
  <c r="H7" i="14"/>
  <c r="AF190" i="14"/>
  <c r="AG190" i="14" s="1"/>
  <c r="AH190" i="14" s="1"/>
  <c r="AF169" i="14"/>
  <c r="AG169" i="14" s="1"/>
  <c r="AH169" i="14" s="1"/>
  <c r="AF166" i="14"/>
  <c r="AG166" i="14" s="1"/>
  <c r="AH166" i="14" s="1"/>
  <c r="AF165" i="14"/>
  <c r="AG165" i="14" s="1"/>
  <c r="AH165" i="14" s="1"/>
  <c r="AF156" i="14"/>
  <c r="AG156" i="14" s="1"/>
  <c r="AH156" i="14" s="1"/>
  <c r="AF132" i="14"/>
  <c r="AG132" i="14" s="1"/>
  <c r="AH132" i="14" s="1"/>
  <c r="AF130" i="14"/>
  <c r="AG130" i="14" s="1"/>
  <c r="AH130" i="14" s="1"/>
  <c r="AF120" i="14"/>
  <c r="AG120" i="14" s="1"/>
  <c r="AH120" i="14" s="1"/>
  <c r="AF119" i="14"/>
  <c r="AG119" i="14" s="1"/>
  <c r="AH119" i="14" s="1"/>
  <c r="AF117" i="14"/>
  <c r="AG117" i="14" s="1"/>
  <c r="AH117" i="14" s="1"/>
  <c r="AF110" i="14"/>
  <c r="AG110" i="14" s="1"/>
  <c r="AH110" i="14" s="1"/>
  <c r="AF109" i="14"/>
  <c r="AG109" i="14" s="1"/>
  <c r="AH109" i="14" s="1"/>
  <c r="AF100" i="14"/>
  <c r="AG100" i="14" s="1"/>
  <c r="AH100" i="14" s="1"/>
  <c r="AF99" i="14"/>
  <c r="AG99" i="14" s="1"/>
  <c r="AH99" i="14" s="1"/>
  <c r="AF98" i="14"/>
  <c r="AG98" i="14" s="1"/>
  <c r="AH98" i="14" s="1"/>
  <c r="AF97" i="14"/>
  <c r="AG97" i="14" s="1"/>
  <c r="AH97" i="14" s="1"/>
  <c r="AF96" i="14"/>
  <c r="AG96" i="14" s="1"/>
  <c r="AH96" i="14" s="1"/>
  <c r="AF95" i="14"/>
  <c r="AG95" i="14" s="1"/>
  <c r="AH95" i="14" s="1"/>
  <c r="AF94" i="14"/>
  <c r="AG94" i="14" s="1"/>
  <c r="AH94" i="14" s="1"/>
  <c r="AF93" i="14"/>
  <c r="AG93" i="14" s="1"/>
  <c r="AH93" i="14" s="1"/>
  <c r="AF92" i="14"/>
  <c r="AG92" i="14" s="1"/>
  <c r="AH92" i="14" s="1"/>
  <c r="AF91" i="14"/>
  <c r="AG91" i="14" s="1"/>
  <c r="AH91" i="14" s="1"/>
  <c r="AF90" i="14"/>
  <c r="AG90" i="14" s="1"/>
  <c r="AH90" i="14" s="1"/>
  <c r="AF89" i="14"/>
  <c r="AG89" i="14" s="1"/>
  <c r="AH89" i="14" s="1"/>
  <c r="AF88" i="14"/>
  <c r="AG88" i="14" s="1"/>
  <c r="AH88" i="14" s="1"/>
  <c r="AF87" i="14"/>
  <c r="AG87" i="14" s="1"/>
  <c r="AH87" i="14" s="1"/>
  <c r="AF86" i="14"/>
  <c r="AG86" i="14" s="1"/>
  <c r="AH86" i="14" s="1"/>
  <c r="AF85" i="14"/>
  <c r="AG85" i="14" s="1"/>
  <c r="AH85" i="14" s="1"/>
  <c r="AF83" i="14"/>
  <c r="AG83" i="14" s="1"/>
  <c r="AH83" i="14" s="1"/>
  <c r="AF81" i="14"/>
  <c r="AG81" i="14" s="1"/>
  <c r="AH81" i="14" s="1"/>
  <c r="AF79" i="14"/>
  <c r="AG79" i="14" s="1"/>
  <c r="AH79" i="14" s="1"/>
  <c r="AF78" i="14"/>
  <c r="AG78" i="14" s="1"/>
  <c r="AH78" i="14" s="1"/>
  <c r="AF77" i="14"/>
  <c r="AG77" i="14" s="1"/>
  <c r="AH77" i="14" s="1"/>
  <c r="AF76" i="14"/>
  <c r="AG76" i="14" s="1"/>
  <c r="AH76" i="14" s="1"/>
  <c r="AF75" i="14"/>
  <c r="AG75" i="14" s="1"/>
  <c r="AH75" i="14" s="1"/>
  <c r="AF73" i="14"/>
  <c r="AG73" i="14" s="1"/>
  <c r="AH73" i="14" s="1"/>
  <c r="AF72" i="14"/>
  <c r="AG72" i="14" s="1"/>
  <c r="AH72" i="14" s="1"/>
  <c r="AF71" i="14"/>
  <c r="AG71" i="14" s="1"/>
  <c r="AH71" i="14" s="1"/>
  <c r="AF69" i="14"/>
  <c r="AG69" i="14" s="1"/>
  <c r="AH69" i="14" s="1"/>
  <c r="AF68" i="14"/>
  <c r="AG68" i="14" s="1"/>
  <c r="AH68" i="14" s="1"/>
  <c r="AF67" i="14"/>
  <c r="AG67" i="14" s="1"/>
  <c r="AH67" i="14" s="1"/>
  <c r="AF66" i="14"/>
  <c r="AG66" i="14" s="1"/>
  <c r="AH66" i="14" s="1"/>
  <c r="AF65" i="14"/>
  <c r="AG65" i="14" s="1"/>
  <c r="AH65" i="14" s="1"/>
  <c r="AF63" i="14"/>
  <c r="AG63" i="14" s="1"/>
  <c r="AH63" i="14" s="1"/>
  <c r="AF62" i="14"/>
  <c r="AG62" i="14" s="1"/>
  <c r="AH62" i="14" s="1"/>
  <c r="AF61" i="14"/>
  <c r="AG61" i="14" s="1"/>
  <c r="AH61" i="14" s="1"/>
  <c r="AF59" i="14"/>
  <c r="AG59" i="14" s="1"/>
  <c r="AH59" i="14" s="1"/>
  <c r="AF58" i="14"/>
  <c r="AG58" i="14" s="1"/>
  <c r="AH58" i="14" s="1"/>
  <c r="AF57" i="14"/>
  <c r="AG57" i="14" s="1"/>
  <c r="AH57" i="14" s="1"/>
  <c r="AF56" i="14"/>
  <c r="AG56" i="14" s="1"/>
  <c r="AH56" i="14" s="1"/>
  <c r="AF53" i="14"/>
  <c r="AG53" i="14" s="1"/>
  <c r="AH53" i="14" s="1"/>
  <c r="AF51" i="14"/>
  <c r="AG51" i="14" s="1"/>
  <c r="AH51" i="14" s="1"/>
  <c r="AF50" i="14"/>
  <c r="AG50" i="14" s="1"/>
  <c r="AH50" i="14" s="1"/>
  <c r="AF49" i="14"/>
  <c r="AG49" i="14" s="1"/>
  <c r="AH49" i="14" s="1"/>
  <c r="AF48" i="14"/>
  <c r="AG48" i="14" s="1"/>
  <c r="AH48" i="14" s="1"/>
  <c r="AF46" i="14"/>
  <c r="AG46" i="14" s="1"/>
  <c r="AH46" i="14" s="1"/>
  <c r="AF45" i="14"/>
  <c r="AG45" i="14" s="1"/>
  <c r="AH45" i="14" s="1"/>
  <c r="AF44" i="14"/>
  <c r="AG44" i="14" s="1"/>
  <c r="AH44" i="14" s="1"/>
  <c r="AF43" i="14"/>
  <c r="AG43" i="14" s="1"/>
  <c r="AH43" i="14" s="1"/>
  <c r="AF42" i="14"/>
  <c r="AG42" i="14" s="1"/>
  <c r="AH42" i="14" s="1"/>
  <c r="AF39" i="14"/>
  <c r="AG39" i="14" s="1"/>
  <c r="AH39" i="14" s="1"/>
  <c r="AF38" i="14"/>
  <c r="AG38" i="14" s="1"/>
  <c r="AH38" i="14" s="1"/>
  <c r="AF37" i="14"/>
  <c r="AG37" i="14" s="1"/>
  <c r="AH37" i="14" s="1"/>
  <c r="AF36" i="14"/>
  <c r="AG36" i="14" s="1"/>
  <c r="AH36" i="14" s="1"/>
  <c r="AF35" i="14"/>
  <c r="AG35" i="14" s="1"/>
  <c r="AH35" i="14" s="1"/>
  <c r="AF34" i="14"/>
  <c r="AG34" i="14" s="1"/>
  <c r="AH34" i="14" s="1"/>
  <c r="AF33" i="14"/>
  <c r="AG33" i="14" s="1"/>
  <c r="AH33" i="14" s="1"/>
  <c r="AF32" i="14"/>
  <c r="AG32" i="14" s="1"/>
  <c r="AH32" i="14" s="1"/>
  <c r="AF31" i="14"/>
  <c r="AG31" i="14" s="1"/>
  <c r="AH31" i="14" s="1"/>
  <c r="AF30" i="14"/>
  <c r="AG30" i="14" s="1"/>
  <c r="AH30" i="14" s="1"/>
  <c r="AF29" i="14"/>
  <c r="AG29" i="14" s="1"/>
  <c r="AH29" i="14" s="1"/>
  <c r="AF28" i="14"/>
  <c r="AG28" i="14" s="1"/>
  <c r="AH28" i="14" s="1"/>
  <c r="AF27" i="14"/>
  <c r="AG27" i="14" s="1"/>
  <c r="AH27" i="14" s="1"/>
  <c r="AF26" i="14"/>
  <c r="AG26" i="14" s="1"/>
  <c r="AH26" i="14" s="1"/>
  <c r="AF25" i="14"/>
  <c r="AG25" i="14" s="1"/>
  <c r="AH25" i="14" s="1"/>
  <c r="AF24" i="14"/>
  <c r="AG24" i="14" s="1"/>
  <c r="AH24" i="14" s="1"/>
  <c r="AF23" i="14"/>
  <c r="AG23" i="14" s="1"/>
  <c r="AH23" i="14" s="1"/>
  <c r="AF22" i="14"/>
  <c r="AG22" i="14" s="1"/>
  <c r="AH22" i="14" s="1"/>
  <c r="AF21" i="14"/>
  <c r="AG21" i="14" s="1"/>
  <c r="AH21" i="14" s="1"/>
  <c r="AF20" i="14"/>
  <c r="AG20" i="14" s="1"/>
  <c r="AH20" i="14" s="1"/>
  <c r="AF19" i="14"/>
  <c r="AG19" i="14" s="1"/>
  <c r="AH19" i="14" s="1"/>
  <c r="AF18" i="14"/>
  <c r="AG18" i="14" s="1"/>
  <c r="AH18" i="14" s="1"/>
  <c r="AF17" i="14"/>
  <c r="AG17" i="14" s="1"/>
  <c r="AH17" i="14" s="1"/>
  <c r="AF16" i="14"/>
  <c r="AG16" i="14" s="1"/>
  <c r="AH16" i="14" s="1"/>
  <c r="AF14" i="14"/>
  <c r="AG14" i="14" s="1"/>
  <c r="AH14" i="14" s="1"/>
  <c r="AF13" i="14"/>
  <c r="AG13" i="14" s="1"/>
  <c r="AH13" i="14" s="1"/>
  <c r="AF12" i="14"/>
  <c r="AG12" i="14" s="1"/>
  <c r="AH12" i="14" s="1"/>
  <c r="AF11" i="14"/>
  <c r="AG11" i="14" s="1"/>
  <c r="AH11" i="14" s="1"/>
  <c r="AF10" i="14"/>
  <c r="AG10" i="14" s="1"/>
  <c r="AH10" i="14" s="1"/>
  <c r="AF9" i="14"/>
  <c r="AG9" i="14" s="1"/>
  <c r="AH9" i="14" s="1"/>
  <c r="R190" i="14"/>
  <c r="Q190" i="14"/>
  <c r="P190" i="14"/>
  <c r="O190" i="14"/>
  <c r="R169" i="14"/>
  <c r="Q169" i="14"/>
  <c r="P169" i="14"/>
  <c r="O169" i="14"/>
  <c r="R166" i="14"/>
  <c r="Q166" i="14"/>
  <c r="P166" i="14"/>
  <c r="O166" i="14"/>
  <c r="R165" i="14"/>
  <c r="Q165" i="14"/>
  <c r="P165" i="14"/>
  <c r="O165" i="14"/>
  <c r="R161" i="14"/>
  <c r="Q161" i="14"/>
  <c r="P161" i="14"/>
  <c r="O161" i="14"/>
  <c r="R156" i="14"/>
  <c r="Q156" i="14"/>
  <c r="P156" i="14"/>
  <c r="O156" i="14"/>
  <c r="R132" i="14"/>
  <c r="Q132" i="14"/>
  <c r="P132" i="14"/>
  <c r="O132" i="14"/>
  <c r="R130" i="14"/>
  <c r="Q130" i="14"/>
  <c r="P130" i="14"/>
  <c r="O130" i="14"/>
  <c r="R120" i="14"/>
  <c r="Q120" i="14"/>
  <c r="P120" i="14"/>
  <c r="O120" i="14"/>
  <c r="R119" i="14"/>
  <c r="Q119" i="14"/>
  <c r="P119" i="14"/>
  <c r="O119" i="14"/>
  <c r="R118" i="14"/>
  <c r="Q118" i="14"/>
  <c r="P118" i="14"/>
  <c r="O118" i="14"/>
  <c r="R117" i="14"/>
  <c r="Q117" i="14"/>
  <c r="P117" i="14"/>
  <c r="O117" i="14"/>
  <c r="R110" i="14"/>
  <c r="Q110" i="14"/>
  <c r="P110" i="14"/>
  <c r="O110" i="14"/>
  <c r="R109" i="14"/>
  <c r="Q109" i="14"/>
  <c r="P109" i="14"/>
  <c r="O109" i="14"/>
  <c r="R100" i="14"/>
  <c r="Q100" i="14"/>
  <c r="P100" i="14"/>
  <c r="O100" i="14"/>
  <c r="R99" i="14"/>
  <c r="Q99" i="14"/>
  <c r="P99" i="14"/>
  <c r="O99" i="14"/>
  <c r="R98" i="14"/>
  <c r="Q98" i="14"/>
  <c r="P98" i="14"/>
  <c r="O98" i="14"/>
  <c r="R97" i="14"/>
  <c r="Q97" i="14"/>
  <c r="P97" i="14"/>
  <c r="O97" i="14"/>
  <c r="R96" i="14"/>
  <c r="Q96" i="14"/>
  <c r="P96" i="14"/>
  <c r="O96" i="14"/>
  <c r="R95" i="14"/>
  <c r="Q95" i="14"/>
  <c r="P95" i="14"/>
  <c r="O95" i="14"/>
  <c r="R94" i="14"/>
  <c r="Q94" i="14"/>
  <c r="P94" i="14"/>
  <c r="O94" i="14"/>
  <c r="R93" i="14"/>
  <c r="Q93" i="14"/>
  <c r="P93" i="14"/>
  <c r="O93" i="14"/>
  <c r="R92" i="14"/>
  <c r="Q92" i="14"/>
  <c r="P92" i="14"/>
  <c r="O92" i="14"/>
  <c r="R91" i="14"/>
  <c r="Q91" i="14"/>
  <c r="P91" i="14"/>
  <c r="O91" i="14"/>
  <c r="R90" i="14"/>
  <c r="Q90" i="14"/>
  <c r="P90" i="14"/>
  <c r="O90" i="14"/>
  <c r="R89" i="14"/>
  <c r="Q89" i="14"/>
  <c r="P89" i="14"/>
  <c r="O89" i="14"/>
  <c r="R88" i="14"/>
  <c r="Q88" i="14"/>
  <c r="P88" i="14"/>
  <c r="O88" i="14"/>
  <c r="R87" i="14"/>
  <c r="Q87" i="14"/>
  <c r="P87" i="14"/>
  <c r="O87" i="14"/>
  <c r="R86" i="14"/>
  <c r="Q86" i="14"/>
  <c r="P86" i="14"/>
  <c r="O86" i="14"/>
  <c r="R85" i="14"/>
  <c r="Q85" i="14"/>
  <c r="P85" i="14"/>
  <c r="O85" i="14"/>
  <c r="R84" i="14"/>
  <c r="Q84" i="14"/>
  <c r="P84" i="14"/>
  <c r="O84" i="14"/>
  <c r="R83" i="14"/>
  <c r="Q83" i="14"/>
  <c r="P83" i="14"/>
  <c r="O83" i="14"/>
  <c r="R82" i="14"/>
  <c r="Q82" i="14"/>
  <c r="P82" i="14"/>
  <c r="O82" i="14"/>
  <c r="R81" i="14"/>
  <c r="Q81" i="14"/>
  <c r="P81" i="14"/>
  <c r="O81" i="14"/>
  <c r="R80" i="14"/>
  <c r="Q80" i="14"/>
  <c r="P80" i="14"/>
  <c r="O80" i="14"/>
  <c r="R79" i="14"/>
  <c r="Q79" i="14"/>
  <c r="P79" i="14"/>
  <c r="O79" i="14"/>
  <c r="R78" i="14"/>
  <c r="Q78" i="14"/>
  <c r="P78" i="14"/>
  <c r="O78" i="14"/>
  <c r="R77" i="14"/>
  <c r="Q77" i="14"/>
  <c r="P77" i="14"/>
  <c r="O77" i="14"/>
  <c r="R76" i="14"/>
  <c r="Q76" i="14"/>
  <c r="P76" i="14"/>
  <c r="O76" i="14"/>
  <c r="R75" i="14"/>
  <c r="Q75" i="14"/>
  <c r="P75" i="14"/>
  <c r="O75" i="14"/>
  <c r="R74" i="14"/>
  <c r="Q74" i="14"/>
  <c r="P74" i="14"/>
  <c r="O74" i="14"/>
  <c r="R73" i="14"/>
  <c r="Q73" i="14"/>
  <c r="P73" i="14"/>
  <c r="O73" i="14"/>
  <c r="R72" i="14"/>
  <c r="Q72" i="14"/>
  <c r="P72" i="14"/>
  <c r="O72" i="14"/>
  <c r="R71" i="14"/>
  <c r="Q71" i="14"/>
  <c r="P71" i="14"/>
  <c r="O71" i="14"/>
  <c r="R70" i="14"/>
  <c r="Q70" i="14"/>
  <c r="P70" i="14"/>
  <c r="O70" i="14"/>
  <c r="R69" i="14"/>
  <c r="Q69" i="14"/>
  <c r="P69" i="14"/>
  <c r="O69" i="14"/>
  <c r="R68" i="14"/>
  <c r="Q68" i="14"/>
  <c r="P68" i="14"/>
  <c r="O68" i="14"/>
  <c r="R67" i="14"/>
  <c r="Q67" i="14"/>
  <c r="P67" i="14"/>
  <c r="O67" i="14"/>
  <c r="R66" i="14"/>
  <c r="Q66" i="14"/>
  <c r="P66" i="14"/>
  <c r="O66" i="14"/>
  <c r="R65" i="14"/>
  <c r="Q65" i="14"/>
  <c r="P65" i="14"/>
  <c r="O65" i="14"/>
  <c r="R64" i="14"/>
  <c r="Q64" i="14"/>
  <c r="P64" i="14"/>
  <c r="O64" i="14"/>
  <c r="R63" i="14"/>
  <c r="Q63" i="14"/>
  <c r="P63" i="14"/>
  <c r="O63" i="14"/>
  <c r="R62" i="14"/>
  <c r="Q62" i="14"/>
  <c r="P62" i="14"/>
  <c r="O62" i="14"/>
  <c r="R61" i="14"/>
  <c r="Q61" i="14"/>
  <c r="P61" i="14"/>
  <c r="O61" i="14"/>
  <c r="R60" i="14"/>
  <c r="Q60" i="14"/>
  <c r="P60" i="14"/>
  <c r="O60" i="14"/>
  <c r="R59" i="14"/>
  <c r="Q59" i="14"/>
  <c r="P59" i="14"/>
  <c r="O59" i="14"/>
  <c r="R58" i="14"/>
  <c r="Q58" i="14"/>
  <c r="P58" i="14"/>
  <c r="O58" i="14"/>
  <c r="R57" i="14"/>
  <c r="Q57" i="14"/>
  <c r="P57" i="14"/>
  <c r="O57" i="14"/>
  <c r="R56" i="14"/>
  <c r="Q56" i="14"/>
  <c r="P56" i="14"/>
  <c r="O56" i="14"/>
  <c r="R55" i="14"/>
  <c r="Q55" i="14"/>
  <c r="P55" i="14"/>
  <c r="O55" i="14"/>
  <c r="R54" i="14"/>
  <c r="Q54" i="14"/>
  <c r="P54" i="14"/>
  <c r="O54" i="14"/>
  <c r="R53" i="14"/>
  <c r="Q53" i="14"/>
  <c r="P53" i="14"/>
  <c r="O53" i="14"/>
  <c r="R52" i="14"/>
  <c r="Q52" i="14"/>
  <c r="P52" i="14"/>
  <c r="O52" i="14"/>
  <c r="R51" i="14"/>
  <c r="Q51" i="14"/>
  <c r="P51" i="14"/>
  <c r="O51" i="14"/>
  <c r="R50" i="14"/>
  <c r="Q50" i="14"/>
  <c r="P50" i="14"/>
  <c r="O50" i="14"/>
  <c r="R49" i="14"/>
  <c r="Q49" i="14"/>
  <c r="P49" i="14"/>
  <c r="O49" i="14"/>
  <c r="R48" i="14"/>
  <c r="Q48" i="14"/>
  <c r="P48" i="14"/>
  <c r="O48" i="14"/>
  <c r="R46" i="14"/>
  <c r="Q46" i="14"/>
  <c r="P46" i="14"/>
  <c r="O46" i="14"/>
  <c r="R45" i="14"/>
  <c r="Q45" i="14"/>
  <c r="P45" i="14"/>
  <c r="O45" i="14"/>
  <c r="R44" i="14"/>
  <c r="Q44" i="14"/>
  <c r="P44" i="14"/>
  <c r="O44" i="14"/>
  <c r="R43" i="14"/>
  <c r="Q43" i="14"/>
  <c r="P43" i="14"/>
  <c r="O43" i="14"/>
  <c r="R42" i="14"/>
  <c r="Q42" i="14"/>
  <c r="P42" i="14"/>
  <c r="O42" i="14"/>
  <c r="R39" i="14"/>
  <c r="Q39" i="14"/>
  <c r="P39" i="14"/>
  <c r="O39" i="14"/>
  <c r="R38" i="14"/>
  <c r="Q38" i="14"/>
  <c r="P38" i="14"/>
  <c r="O38" i="14"/>
  <c r="R37" i="14"/>
  <c r="Q37" i="14"/>
  <c r="P37" i="14"/>
  <c r="O37" i="14"/>
  <c r="R36" i="14"/>
  <c r="Q36" i="14"/>
  <c r="P36" i="14"/>
  <c r="O36" i="14"/>
  <c r="R35" i="14"/>
  <c r="Q35" i="14"/>
  <c r="P35" i="14"/>
  <c r="O35" i="14"/>
  <c r="R34" i="14"/>
  <c r="Q34" i="14"/>
  <c r="P34" i="14"/>
  <c r="O34" i="14"/>
  <c r="R33" i="14"/>
  <c r="Q33" i="14"/>
  <c r="P33" i="14"/>
  <c r="O33" i="14"/>
  <c r="R32" i="14"/>
  <c r="Q32" i="14"/>
  <c r="P32" i="14"/>
  <c r="O32" i="14"/>
  <c r="R31" i="14"/>
  <c r="Q31" i="14"/>
  <c r="P31" i="14"/>
  <c r="O31" i="14"/>
  <c r="R30" i="14"/>
  <c r="Q30" i="14"/>
  <c r="P30" i="14"/>
  <c r="O30" i="14"/>
  <c r="R29" i="14"/>
  <c r="Q29" i="14"/>
  <c r="P29" i="14"/>
  <c r="O29" i="14"/>
  <c r="R28" i="14"/>
  <c r="Q28" i="14"/>
  <c r="P28" i="14"/>
  <c r="O28" i="14"/>
  <c r="R27" i="14"/>
  <c r="Q27" i="14"/>
  <c r="P27" i="14"/>
  <c r="O27" i="14"/>
  <c r="R26" i="14"/>
  <c r="Q26" i="14"/>
  <c r="P26" i="14"/>
  <c r="O26" i="14"/>
  <c r="R25" i="14"/>
  <c r="Q25" i="14"/>
  <c r="P25" i="14"/>
  <c r="O25" i="14"/>
  <c r="R24" i="14"/>
  <c r="Q24" i="14"/>
  <c r="P24" i="14"/>
  <c r="O24" i="14"/>
  <c r="R23" i="14"/>
  <c r="Q23" i="14"/>
  <c r="P23" i="14"/>
  <c r="O23" i="14"/>
  <c r="R22" i="14"/>
  <c r="Q22" i="14"/>
  <c r="P22" i="14"/>
  <c r="O22" i="14"/>
  <c r="R21" i="14"/>
  <c r="Q21" i="14"/>
  <c r="P21" i="14"/>
  <c r="O21" i="14"/>
  <c r="R20" i="14"/>
  <c r="Q20" i="14"/>
  <c r="P20" i="14"/>
  <c r="O20" i="14"/>
  <c r="R19" i="14"/>
  <c r="Q19" i="14"/>
  <c r="P19" i="14"/>
  <c r="O19" i="14"/>
  <c r="R18" i="14"/>
  <c r="Q18" i="14"/>
  <c r="P18" i="14"/>
  <c r="O18" i="14"/>
  <c r="R17" i="14"/>
  <c r="Q17" i="14"/>
  <c r="P17" i="14"/>
  <c r="O17" i="14"/>
  <c r="R16" i="14"/>
  <c r="Q16" i="14"/>
  <c r="P16" i="14"/>
  <c r="O16" i="14"/>
  <c r="R15" i="14"/>
  <c r="Q15" i="14"/>
  <c r="P15" i="14"/>
  <c r="O15" i="14"/>
  <c r="R14" i="14"/>
  <c r="Q14" i="14"/>
  <c r="P14" i="14"/>
  <c r="O14" i="14"/>
  <c r="R13" i="14"/>
  <c r="Q13" i="14"/>
  <c r="P13" i="14"/>
  <c r="O13" i="14"/>
  <c r="R12" i="14"/>
  <c r="Q12" i="14"/>
  <c r="P12" i="14"/>
  <c r="O12" i="14"/>
  <c r="R11" i="14"/>
  <c r="Q11" i="14"/>
  <c r="P11" i="14"/>
  <c r="O11" i="14"/>
  <c r="R10" i="14"/>
  <c r="Q10" i="14"/>
  <c r="P10" i="14"/>
  <c r="O10" i="14"/>
  <c r="R9" i="14"/>
  <c r="Q9" i="14"/>
  <c r="P9" i="14"/>
  <c r="O9" i="14"/>
  <c r="R8" i="14"/>
  <c r="Q8" i="14"/>
  <c r="P8" i="14"/>
  <c r="O8" i="14"/>
  <c r="AF200" i="14"/>
  <c r="AF199" i="14"/>
  <c r="AF198" i="14"/>
  <c r="AF197" i="14"/>
  <c r="AF196" i="14"/>
  <c r="AF195" i="14"/>
  <c r="AF194" i="14"/>
  <c r="AF193" i="14"/>
  <c r="AF192" i="14"/>
  <c r="AF191" i="14"/>
  <c r="AF189" i="14"/>
  <c r="AF188" i="14"/>
  <c r="AF187" i="14"/>
  <c r="AF186" i="14"/>
  <c r="AF185" i="14"/>
  <c r="AF184" i="14"/>
  <c r="AF183" i="14"/>
  <c r="AF182" i="14"/>
  <c r="AF181" i="14"/>
  <c r="AF180" i="14"/>
  <c r="AF179" i="14"/>
  <c r="AF178" i="14"/>
  <c r="AF177" i="14"/>
  <c r="AF176" i="14"/>
  <c r="AF175" i="14"/>
  <c r="AF174" i="14"/>
  <c r="AF173" i="14"/>
  <c r="AF172" i="14"/>
  <c r="AF171" i="14"/>
  <c r="AF170" i="14"/>
  <c r="AF168" i="14"/>
  <c r="AF167" i="14"/>
  <c r="AF164" i="14"/>
  <c r="AF163" i="14"/>
  <c r="AF162" i="14"/>
  <c r="AF160" i="14"/>
  <c r="AF159" i="14"/>
  <c r="AF158" i="14"/>
  <c r="AF157" i="14"/>
  <c r="AF155" i="14"/>
  <c r="AF154" i="14"/>
  <c r="AF153" i="14"/>
  <c r="AF152" i="14"/>
  <c r="AF151" i="14"/>
  <c r="AF150" i="14"/>
  <c r="AF149" i="14"/>
  <c r="AF148" i="14"/>
  <c r="AF147" i="14"/>
  <c r="AF146" i="14"/>
  <c r="AF145" i="14"/>
  <c r="AF144" i="14"/>
  <c r="AF143" i="14"/>
  <c r="AF142" i="14"/>
  <c r="AF141" i="14"/>
  <c r="AF140" i="14"/>
  <c r="AF139" i="14"/>
  <c r="AF138" i="14"/>
  <c r="AF137" i="14"/>
  <c r="AF136" i="14"/>
  <c r="AF135" i="14"/>
  <c r="AF134" i="14"/>
  <c r="AF133" i="14"/>
  <c r="AF131" i="14"/>
  <c r="AF129" i="14"/>
  <c r="AF128" i="14"/>
  <c r="AF127" i="14"/>
  <c r="AF126" i="14"/>
  <c r="AF125" i="14"/>
  <c r="AF124" i="14"/>
  <c r="AF123" i="14"/>
  <c r="AF122" i="14"/>
  <c r="AF121" i="14"/>
  <c r="AF116" i="14"/>
  <c r="AF115" i="14"/>
  <c r="AF114" i="14"/>
  <c r="AF113" i="14"/>
  <c r="AF112" i="14"/>
  <c r="AF111" i="14"/>
  <c r="AF108" i="14"/>
  <c r="AF107" i="14"/>
  <c r="AF106" i="14"/>
  <c r="AF105" i="14"/>
  <c r="AF104" i="14"/>
  <c r="AF103" i="14"/>
  <c r="AF102" i="14"/>
  <c r="AF101" i="14"/>
  <c r="H200" i="14"/>
  <c r="H199" i="14"/>
  <c r="H198" i="14"/>
  <c r="H197" i="14"/>
  <c r="H196" i="14"/>
  <c r="H195" i="14"/>
  <c r="H194" i="14"/>
  <c r="H193" i="14"/>
  <c r="H192" i="14"/>
  <c r="H191" i="14"/>
  <c r="H190" i="14"/>
  <c r="H189" i="14"/>
  <c r="H188" i="14"/>
  <c r="H187" i="14"/>
  <c r="H186" i="14"/>
  <c r="H185" i="14"/>
  <c r="H184" i="14"/>
  <c r="H183" i="14"/>
  <c r="H182" i="14"/>
  <c r="H181" i="14"/>
  <c r="H180" i="14"/>
  <c r="H179" i="14"/>
  <c r="H178" i="14"/>
  <c r="H177" i="14"/>
  <c r="H176" i="14"/>
  <c r="H175" i="14"/>
  <c r="H174" i="14"/>
  <c r="H173" i="14"/>
  <c r="H172" i="14"/>
  <c r="H171" i="14"/>
  <c r="H170" i="14"/>
  <c r="H169" i="14"/>
  <c r="H168" i="14"/>
  <c r="H167" i="14"/>
  <c r="H166" i="14"/>
  <c r="H165" i="14"/>
  <c r="H164" i="14"/>
  <c r="H163" i="14"/>
  <c r="H162" i="14"/>
  <c r="H161" i="14"/>
  <c r="H160" i="14"/>
  <c r="H159" i="14"/>
  <c r="H158" i="14"/>
  <c r="H157" i="14"/>
  <c r="H156" i="14"/>
  <c r="H155" i="14"/>
  <c r="H154" i="14"/>
  <c r="H153" i="14"/>
  <c r="H152" i="14"/>
  <c r="H151" i="14"/>
  <c r="H150" i="14"/>
  <c r="H149" i="14"/>
  <c r="H148" i="14"/>
  <c r="H147" i="14"/>
  <c r="H146" i="14"/>
  <c r="H145" i="14"/>
  <c r="H144" i="14"/>
  <c r="H143" i="14"/>
  <c r="H142" i="14"/>
  <c r="H141" i="14"/>
  <c r="H140" i="14"/>
  <c r="H139" i="14"/>
  <c r="H138" i="14"/>
  <c r="H137" i="14"/>
  <c r="H136" i="14"/>
  <c r="H135" i="14"/>
  <c r="H134" i="14"/>
  <c r="H133" i="14"/>
  <c r="H132" i="14"/>
  <c r="H131" i="14"/>
  <c r="H130" i="14"/>
  <c r="H129" i="14"/>
  <c r="H128" i="14"/>
  <c r="H127" i="14"/>
  <c r="H126" i="14"/>
  <c r="H125" i="14"/>
  <c r="H124" i="14"/>
  <c r="H123" i="14"/>
  <c r="H122" i="14"/>
  <c r="H121" i="14"/>
  <c r="H120" i="14"/>
  <c r="H119" i="14"/>
  <c r="H118" i="14"/>
  <c r="H117" i="14"/>
  <c r="H116" i="14"/>
  <c r="H115" i="14"/>
  <c r="H114" i="14"/>
  <c r="H113" i="14"/>
  <c r="H112" i="14"/>
  <c r="H111" i="14"/>
  <c r="H110" i="14"/>
  <c r="H109" i="14"/>
  <c r="H108" i="14"/>
  <c r="H107" i="14"/>
  <c r="H106" i="14"/>
  <c r="H105" i="14"/>
  <c r="H104" i="14"/>
  <c r="H103" i="14"/>
  <c r="H102" i="14"/>
  <c r="H101" i="14"/>
  <c r="H100" i="14"/>
  <c r="H99" i="14"/>
  <c r="H98" i="14"/>
  <c r="H97" i="14"/>
  <c r="H96" i="14"/>
  <c r="H95" i="14"/>
  <c r="H94" i="14"/>
  <c r="H93" i="14"/>
  <c r="H92" i="14"/>
  <c r="H91" i="14"/>
  <c r="H90" i="14"/>
  <c r="H89" i="14"/>
  <c r="H88" i="14"/>
  <c r="H87" i="14"/>
  <c r="H86" i="14"/>
  <c r="H85" i="14"/>
  <c r="H84" i="14"/>
  <c r="H83" i="14"/>
  <c r="H82" i="14"/>
  <c r="H81" i="14"/>
  <c r="H80" i="14"/>
  <c r="H79" i="14"/>
  <c r="H78" i="14"/>
  <c r="H77" i="14"/>
  <c r="H76" i="14"/>
  <c r="H75" i="14"/>
  <c r="H74" i="14"/>
  <c r="H73" i="14"/>
  <c r="H72" i="14"/>
  <c r="H71" i="14"/>
  <c r="H70" i="14"/>
  <c r="H69" i="14"/>
  <c r="H68" i="14"/>
  <c r="H67" i="14"/>
  <c r="H66" i="14"/>
  <c r="H65" i="14"/>
  <c r="H64" i="14"/>
  <c r="H63" i="14"/>
  <c r="H62" i="14"/>
  <c r="H61" i="14"/>
  <c r="H60" i="14"/>
  <c r="H59" i="14"/>
  <c r="H58" i="14"/>
  <c r="H57" i="14"/>
  <c r="H56" i="14"/>
  <c r="H55" i="14"/>
  <c r="H54" i="14"/>
  <c r="H53" i="14"/>
  <c r="H52" i="14"/>
  <c r="H51" i="14"/>
  <c r="H50" i="14"/>
  <c r="H49" i="14"/>
  <c r="H48" i="14"/>
  <c r="H47" i="14"/>
  <c r="H46" i="14"/>
  <c r="H45" i="14"/>
  <c r="H44" i="14"/>
  <c r="H43" i="14"/>
  <c r="H42" i="14"/>
  <c r="H41" i="14"/>
  <c r="H40" i="14"/>
  <c r="H39" i="14"/>
  <c r="H38" i="14"/>
  <c r="H37" i="14"/>
  <c r="H36" i="14"/>
  <c r="H35" i="14"/>
  <c r="H34" i="14"/>
  <c r="H33" i="14"/>
  <c r="H32" i="14"/>
  <c r="H31" i="14"/>
  <c r="H30" i="14"/>
  <c r="H29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8" i="14"/>
  <c r="AI201" i="14"/>
  <c r="E20" i="2" s="1"/>
  <c r="E201" i="14"/>
  <c r="AF52" i="14"/>
  <c r="AG52" i="14" s="1"/>
  <c r="AH52" i="14" s="1"/>
  <c r="AF47" i="14"/>
  <c r="AF41" i="14"/>
  <c r="AF40" i="14"/>
  <c r="A19" i="2"/>
  <c r="AF100" i="13"/>
  <c r="AG100" i="13" s="1"/>
  <c r="AH100" i="13" s="1"/>
  <c r="AF92" i="13"/>
  <c r="AG92" i="13" s="1"/>
  <c r="AH92" i="13" s="1"/>
  <c r="AF71" i="13"/>
  <c r="AG71" i="13" s="1"/>
  <c r="AH71" i="13" s="1"/>
  <c r="AF52" i="13"/>
  <c r="AG52" i="13" s="1"/>
  <c r="AH52" i="13" s="1"/>
  <c r="AF36" i="13"/>
  <c r="AG36" i="13" s="1"/>
  <c r="AH36" i="13" s="1"/>
  <c r="AF30" i="13"/>
  <c r="AG30" i="13" s="1"/>
  <c r="AH30" i="13" s="1"/>
  <c r="AF21" i="13"/>
  <c r="AG21" i="13" s="1"/>
  <c r="AH21" i="13" s="1"/>
  <c r="AF17" i="13"/>
  <c r="AG17" i="13" s="1"/>
  <c r="AH17" i="13" s="1"/>
  <c r="AF107" i="13"/>
  <c r="AF106" i="13"/>
  <c r="AF98" i="13"/>
  <c r="AF91" i="13"/>
  <c r="AF84" i="13"/>
  <c r="AF73" i="13"/>
  <c r="AF70" i="13"/>
  <c r="AF69" i="13"/>
  <c r="AF64" i="13"/>
  <c r="AF61" i="13"/>
  <c r="AF47" i="13"/>
  <c r="AF43" i="13"/>
  <c r="AF32" i="13"/>
  <c r="AF26" i="13"/>
  <c r="AF18" i="13"/>
  <c r="AF16" i="13"/>
  <c r="AF14" i="13"/>
  <c r="AF13" i="13"/>
  <c r="AF12" i="13"/>
  <c r="AF11" i="13"/>
  <c r="AF10" i="13"/>
  <c r="AF9" i="13"/>
  <c r="R100" i="13"/>
  <c r="Q100" i="13"/>
  <c r="P100" i="13"/>
  <c r="O100" i="13"/>
  <c r="Q92" i="13"/>
  <c r="P92" i="13"/>
  <c r="O92" i="13"/>
  <c r="R80" i="13"/>
  <c r="Q80" i="13"/>
  <c r="P80" i="13"/>
  <c r="O80" i="13"/>
  <c r="R71" i="13"/>
  <c r="Q71" i="13"/>
  <c r="P71" i="13"/>
  <c r="O71" i="13"/>
  <c r="R52" i="13"/>
  <c r="Q52" i="13"/>
  <c r="P52" i="13"/>
  <c r="O52" i="13"/>
  <c r="R38" i="13"/>
  <c r="Q38" i="13"/>
  <c r="P38" i="13"/>
  <c r="O38" i="13"/>
  <c r="R37" i="13"/>
  <c r="Q37" i="13"/>
  <c r="P37" i="13"/>
  <c r="O37" i="13"/>
  <c r="R36" i="13"/>
  <c r="Q36" i="13"/>
  <c r="P36" i="13"/>
  <c r="O36" i="13"/>
  <c r="R30" i="13"/>
  <c r="Q30" i="13"/>
  <c r="P30" i="13"/>
  <c r="O30" i="13"/>
  <c r="R21" i="13"/>
  <c r="Q21" i="13"/>
  <c r="P21" i="13"/>
  <c r="O21" i="13"/>
  <c r="R17" i="13"/>
  <c r="Q17" i="13"/>
  <c r="P17" i="13"/>
  <c r="O17" i="13"/>
  <c r="R15" i="13"/>
  <c r="Q15" i="13"/>
  <c r="P15" i="13"/>
  <c r="O15" i="13"/>
  <c r="R8" i="13"/>
  <c r="Q8" i="13"/>
  <c r="P8" i="13"/>
  <c r="O8" i="13"/>
  <c r="R7" i="13"/>
  <c r="Q7" i="13"/>
  <c r="P7" i="13"/>
  <c r="O7" i="13"/>
  <c r="H116" i="13"/>
  <c r="H115" i="13"/>
  <c r="H114" i="13"/>
  <c r="H113" i="13"/>
  <c r="H112" i="13"/>
  <c r="H111" i="13"/>
  <c r="H110" i="13"/>
  <c r="H109" i="13"/>
  <c r="H108" i="13"/>
  <c r="H107" i="13"/>
  <c r="H106" i="13"/>
  <c r="H105" i="13"/>
  <c r="H104" i="13"/>
  <c r="H103" i="13"/>
  <c r="H102" i="13"/>
  <c r="H101" i="13"/>
  <c r="H100" i="13"/>
  <c r="H99" i="13"/>
  <c r="H98" i="13"/>
  <c r="H97" i="13"/>
  <c r="H96" i="13"/>
  <c r="H95" i="13"/>
  <c r="H94" i="13"/>
  <c r="H93" i="13"/>
  <c r="H92" i="13"/>
  <c r="H91" i="13"/>
  <c r="H90" i="13"/>
  <c r="H89" i="13"/>
  <c r="H88" i="13"/>
  <c r="H87" i="13"/>
  <c r="H86" i="13"/>
  <c r="H85" i="13"/>
  <c r="H84" i="13"/>
  <c r="H83" i="13"/>
  <c r="H82" i="13"/>
  <c r="H81" i="13"/>
  <c r="H80" i="13"/>
  <c r="H79" i="13"/>
  <c r="H78" i="13"/>
  <c r="H77" i="13"/>
  <c r="H76" i="13"/>
  <c r="H75" i="13"/>
  <c r="H74" i="13"/>
  <c r="H73" i="13"/>
  <c r="H72" i="13"/>
  <c r="H71" i="13"/>
  <c r="H70" i="13"/>
  <c r="H69" i="13"/>
  <c r="H68" i="13"/>
  <c r="H67" i="13"/>
  <c r="H66" i="13"/>
  <c r="H65" i="13"/>
  <c r="H64" i="13"/>
  <c r="H63" i="13"/>
  <c r="H62" i="13"/>
  <c r="H61" i="13"/>
  <c r="H60" i="13"/>
  <c r="H59" i="13"/>
  <c r="H58" i="13"/>
  <c r="H57" i="13"/>
  <c r="H56" i="13"/>
  <c r="H55" i="13"/>
  <c r="H54" i="13"/>
  <c r="H53" i="13"/>
  <c r="H52" i="13"/>
  <c r="H51" i="13"/>
  <c r="H50" i="13"/>
  <c r="H49" i="13"/>
  <c r="H48" i="13"/>
  <c r="H47" i="13"/>
  <c r="H46" i="13"/>
  <c r="H45" i="13"/>
  <c r="H44" i="13"/>
  <c r="H43" i="13"/>
  <c r="H42" i="13"/>
  <c r="H41" i="13"/>
  <c r="H40" i="13"/>
  <c r="H39" i="13"/>
  <c r="H38" i="13"/>
  <c r="H37" i="13"/>
  <c r="H36" i="13"/>
  <c r="H35" i="13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AI117" i="13"/>
  <c r="E117" i="13"/>
  <c r="AF116" i="13"/>
  <c r="AF115" i="13"/>
  <c r="AF114" i="13"/>
  <c r="AF113" i="13"/>
  <c r="AF112" i="13"/>
  <c r="AF111" i="13"/>
  <c r="AF110" i="13"/>
  <c r="AF109" i="13"/>
  <c r="AF108" i="13"/>
  <c r="AF105" i="13"/>
  <c r="AF104" i="13"/>
  <c r="AF103" i="13"/>
  <c r="AF102" i="13"/>
  <c r="AF101" i="13"/>
  <c r="AF99" i="13"/>
  <c r="AF97" i="13"/>
  <c r="AF96" i="13"/>
  <c r="AF95" i="13"/>
  <c r="AF94" i="13"/>
  <c r="AF93" i="13"/>
  <c r="AF90" i="13"/>
  <c r="AF89" i="13"/>
  <c r="AF88" i="13"/>
  <c r="AF87" i="13"/>
  <c r="AF86" i="13"/>
  <c r="AF85" i="13"/>
  <c r="AF83" i="13"/>
  <c r="AF82" i="13"/>
  <c r="AF81" i="13"/>
  <c r="AF79" i="13"/>
  <c r="AF78" i="13"/>
  <c r="AF77" i="13"/>
  <c r="AF76" i="13"/>
  <c r="AF75" i="13"/>
  <c r="AF74" i="13"/>
  <c r="AF72" i="13"/>
  <c r="AF68" i="13"/>
  <c r="AF67" i="13"/>
  <c r="AF66" i="13"/>
  <c r="AF65" i="13"/>
  <c r="AF63" i="13"/>
  <c r="AF62" i="13"/>
  <c r="AF60" i="13"/>
  <c r="AF59" i="13"/>
  <c r="AF58" i="13"/>
  <c r="AF57" i="13"/>
  <c r="AF56" i="13"/>
  <c r="AF55" i="13"/>
  <c r="AF54" i="13"/>
  <c r="AF53" i="13"/>
  <c r="AF51" i="13"/>
  <c r="AF50" i="13"/>
  <c r="AF49" i="13"/>
  <c r="AF48" i="13"/>
  <c r="AF46" i="13"/>
  <c r="AF45" i="13"/>
  <c r="AF44" i="13"/>
  <c r="AF42" i="13"/>
  <c r="AF41" i="13"/>
  <c r="AF40" i="13"/>
  <c r="AF39" i="13"/>
  <c r="AF37" i="13"/>
  <c r="AG37" i="13" s="1"/>
  <c r="AH37" i="13" s="1"/>
  <c r="AF35" i="13"/>
  <c r="AF34" i="13"/>
  <c r="AF33" i="13"/>
  <c r="AF31" i="13"/>
  <c r="AF29" i="13"/>
  <c r="AF28" i="13"/>
  <c r="AF27" i="13"/>
  <c r="AF25" i="13"/>
  <c r="AF24" i="13"/>
  <c r="AF23" i="13"/>
  <c r="AF22" i="13"/>
  <c r="AF20" i="13"/>
  <c r="AF19" i="13"/>
  <c r="AF15" i="13"/>
  <c r="AG15" i="13" s="1"/>
  <c r="AH15" i="13" s="1"/>
  <c r="A18" i="2"/>
  <c r="AF140" i="12"/>
  <c r="AG140" i="12" s="1"/>
  <c r="AH140" i="12" s="1"/>
  <c r="AF136" i="12"/>
  <c r="AG136" i="12" s="1"/>
  <c r="AH136" i="12" s="1"/>
  <c r="AF101" i="12"/>
  <c r="AG101" i="12" s="1"/>
  <c r="AH101" i="12" s="1"/>
  <c r="AF95" i="12"/>
  <c r="AG95" i="12" s="1"/>
  <c r="AH95" i="12" s="1"/>
  <c r="AF94" i="12"/>
  <c r="AG94" i="12" s="1"/>
  <c r="AH94" i="12" s="1"/>
  <c r="AF87" i="12"/>
  <c r="AG87" i="12" s="1"/>
  <c r="AH87" i="12" s="1"/>
  <c r="AF75" i="12"/>
  <c r="AG75" i="12" s="1"/>
  <c r="AH75" i="12" s="1"/>
  <c r="AF66" i="12"/>
  <c r="AG66" i="12" s="1"/>
  <c r="AH66" i="12" s="1"/>
  <c r="AF63" i="12"/>
  <c r="AG63" i="12" s="1"/>
  <c r="AH63" i="12" s="1"/>
  <c r="AF38" i="12"/>
  <c r="AG38" i="12" s="1"/>
  <c r="AH38" i="12" s="1"/>
  <c r="AF146" i="12"/>
  <c r="AF145" i="12"/>
  <c r="AF144" i="12"/>
  <c r="AF143" i="12"/>
  <c r="AF142" i="12"/>
  <c r="AF141" i="12"/>
  <c r="AF139" i="12"/>
  <c r="AF138" i="12"/>
  <c r="AF137" i="12"/>
  <c r="AF135" i="12"/>
  <c r="AF134" i="12"/>
  <c r="AF133" i="12"/>
  <c r="AF132" i="12"/>
  <c r="AF131" i="12"/>
  <c r="AF130" i="12"/>
  <c r="AF129" i="12"/>
  <c r="AF128" i="12"/>
  <c r="AF127" i="12"/>
  <c r="AF126" i="12"/>
  <c r="AF125" i="12"/>
  <c r="AF123" i="12"/>
  <c r="AF122" i="12"/>
  <c r="AF121" i="12"/>
  <c r="AF120" i="12"/>
  <c r="AF119" i="12"/>
  <c r="AF118" i="12"/>
  <c r="AF117" i="12"/>
  <c r="AF116" i="12"/>
  <c r="AF115" i="12"/>
  <c r="AF114" i="12"/>
  <c r="AF113" i="12"/>
  <c r="AF112" i="12"/>
  <c r="AF111" i="12"/>
  <c r="AF108" i="12"/>
  <c r="AF107" i="12"/>
  <c r="AF106" i="12"/>
  <c r="AF105" i="12"/>
  <c r="AF104" i="12"/>
  <c r="AF103" i="12"/>
  <c r="AF102" i="12"/>
  <c r="AF100" i="12"/>
  <c r="AF99" i="12"/>
  <c r="AF98" i="12"/>
  <c r="AF97" i="12"/>
  <c r="AF96" i="12"/>
  <c r="AF93" i="12"/>
  <c r="AF92" i="12"/>
  <c r="AF91" i="12"/>
  <c r="AF90" i="12"/>
  <c r="AF89" i="12"/>
  <c r="AF88" i="12"/>
  <c r="AF86" i="12"/>
  <c r="AF85" i="12"/>
  <c r="AF84" i="12"/>
  <c r="AF83" i="12"/>
  <c r="AF82" i="12"/>
  <c r="AF81" i="12"/>
  <c r="AF80" i="12"/>
  <c r="AF79" i="12"/>
  <c r="AF78" i="12"/>
  <c r="AF77" i="12"/>
  <c r="AF76" i="12"/>
  <c r="AF74" i="12"/>
  <c r="AF73" i="12"/>
  <c r="AF70" i="12"/>
  <c r="AF69" i="12"/>
  <c r="AF68" i="12"/>
  <c r="AF67" i="12"/>
  <c r="AF65" i="12"/>
  <c r="AF64" i="12"/>
  <c r="AF62" i="12"/>
  <c r="AF61" i="12"/>
  <c r="AF60" i="12"/>
  <c r="AF59" i="12"/>
  <c r="AF58" i="12"/>
  <c r="AF57" i="12"/>
  <c r="AF56" i="12"/>
  <c r="AF55" i="12"/>
  <c r="AF54" i="12"/>
  <c r="AF53" i="12"/>
  <c r="AF52" i="12"/>
  <c r="AF51" i="12"/>
  <c r="AF50" i="12"/>
  <c r="AF48" i="12"/>
  <c r="AF47" i="12"/>
  <c r="AF46" i="12"/>
  <c r="AF44" i="12"/>
  <c r="AF43" i="12"/>
  <c r="AF42" i="12"/>
  <c r="AF41" i="12"/>
  <c r="AF40" i="12"/>
  <c r="AF39" i="12"/>
  <c r="AF37" i="12"/>
  <c r="AF36" i="12"/>
  <c r="AF35" i="12"/>
  <c r="AF34" i="12"/>
  <c r="AF32" i="12"/>
  <c r="AF31" i="12"/>
  <c r="AF30" i="12"/>
  <c r="AF29" i="12"/>
  <c r="AF28" i="12"/>
  <c r="AF17" i="12"/>
  <c r="AF26" i="12"/>
  <c r="AF25" i="12"/>
  <c r="AF24" i="12"/>
  <c r="AF23" i="12"/>
  <c r="AF22" i="12"/>
  <c r="AF21" i="12"/>
  <c r="AF20" i="12"/>
  <c r="AF84" i="11"/>
  <c r="AF83" i="11"/>
  <c r="AF82" i="11"/>
  <c r="AF81" i="11"/>
  <c r="AF80" i="11"/>
  <c r="AF79" i="11"/>
  <c r="AF78" i="11"/>
  <c r="AF77" i="11"/>
  <c r="AF76" i="11"/>
  <c r="AF75" i="11"/>
  <c r="AF74" i="11"/>
  <c r="AF73" i="11"/>
  <c r="AF72" i="11"/>
  <c r="AF71" i="11"/>
  <c r="AF70" i="11"/>
  <c r="AF69" i="11"/>
  <c r="AF68" i="11"/>
  <c r="AF67" i="11"/>
  <c r="AF66" i="11"/>
  <c r="AF65" i="11"/>
  <c r="AF64" i="11"/>
  <c r="R140" i="12"/>
  <c r="Q140" i="12"/>
  <c r="P140" i="12"/>
  <c r="O140" i="12"/>
  <c r="R136" i="12"/>
  <c r="Q136" i="12"/>
  <c r="P136" i="12"/>
  <c r="O136" i="12"/>
  <c r="R124" i="12"/>
  <c r="Q124" i="12"/>
  <c r="P124" i="12"/>
  <c r="O124" i="12"/>
  <c r="R110" i="12"/>
  <c r="Q110" i="12"/>
  <c r="P110" i="12"/>
  <c r="O110" i="12"/>
  <c r="R109" i="12"/>
  <c r="Q109" i="12"/>
  <c r="P109" i="12"/>
  <c r="O109" i="12"/>
  <c r="R101" i="12"/>
  <c r="Q101" i="12"/>
  <c r="P101" i="12"/>
  <c r="O101" i="12"/>
  <c r="R95" i="12"/>
  <c r="Q95" i="12"/>
  <c r="P95" i="12"/>
  <c r="O95" i="12"/>
  <c r="R94" i="12"/>
  <c r="Q94" i="12"/>
  <c r="P94" i="12"/>
  <c r="O94" i="12"/>
  <c r="R87" i="12"/>
  <c r="Q87" i="12"/>
  <c r="P87" i="12"/>
  <c r="O87" i="12"/>
  <c r="R75" i="12"/>
  <c r="Q75" i="12"/>
  <c r="P75" i="12"/>
  <c r="O75" i="12"/>
  <c r="R72" i="12"/>
  <c r="Q72" i="12"/>
  <c r="P72" i="12"/>
  <c r="O72" i="12"/>
  <c r="R71" i="12"/>
  <c r="Q71" i="12"/>
  <c r="P71" i="12"/>
  <c r="O71" i="12"/>
  <c r="R66" i="12"/>
  <c r="Q66" i="12"/>
  <c r="P66" i="12"/>
  <c r="O66" i="12"/>
  <c r="R63" i="12"/>
  <c r="Q63" i="12"/>
  <c r="P63" i="12"/>
  <c r="O63" i="12"/>
  <c r="R49" i="12"/>
  <c r="Q49" i="12"/>
  <c r="P49" i="12"/>
  <c r="O49" i="12"/>
  <c r="R45" i="12"/>
  <c r="Q45" i="12"/>
  <c r="P45" i="12"/>
  <c r="O45" i="12"/>
  <c r="R38" i="12"/>
  <c r="Q38" i="12"/>
  <c r="P38" i="12"/>
  <c r="O38" i="12"/>
  <c r="R33" i="12"/>
  <c r="Q33" i="12"/>
  <c r="P33" i="12"/>
  <c r="O33" i="12"/>
  <c r="R27" i="12"/>
  <c r="Q27" i="12"/>
  <c r="P27" i="12"/>
  <c r="O27" i="12"/>
  <c r="R19" i="12"/>
  <c r="Q19" i="12"/>
  <c r="P19" i="12"/>
  <c r="O19" i="12"/>
  <c r="R18" i="12"/>
  <c r="Q18" i="12"/>
  <c r="P18" i="12"/>
  <c r="O18" i="12"/>
  <c r="R16" i="12"/>
  <c r="Q16" i="12"/>
  <c r="P16" i="12"/>
  <c r="O16" i="12"/>
  <c r="R15" i="12"/>
  <c r="Q15" i="12"/>
  <c r="P15" i="12"/>
  <c r="O15" i="12"/>
  <c r="R14" i="12"/>
  <c r="Q14" i="12"/>
  <c r="P14" i="12"/>
  <c r="O14" i="12"/>
  <c r="R13" i="12"/>
  <c r="Q13" i="12"/>
  <c r="P13" i="12"/>
  <c r="O13" i="12"/>
  <c r="R12" i="12"/>
  <c r="Q12" i="12"/>
  <c r="P12" i="12"/>
  <c r="O12" i="12"/>
  <c r="R11" i="12"/>
  <c r="Q11" i="12"/>
  <c r="P11" i="12"/>
  <c r="O11" i="12"/>
  <c r="R10" i="12"/>
  <c r="Q10" i="12"/>
  <c r="P10" i="12"/>
  <c r="O10" i="12"/>
  <c r="R9" i="12"/>
  <c r="Q9" i="12"/>
  <c r="P9" i="12"/>
  <c r="O9" i="12"/>
  <c r="R8" i="12"/>
  <c r="Q8" i="12"/>
  <c r="P8" i="12"/>
  <c r="O8" i="12"/>
  <c r="R7" i="12"/>
  <c r="Q7" i="12"/>
  <c r="P7" i="12"/>
  <c r="O7" i="12"/>
  <c r="H146" i="12"/>
  <c r="H145" i="12"/>
  <c r="H144" i="12"/>
  <c r="H143" i="12"/>
  <c r="H142" i="12"/>
  <c r="H141" i="12"/>
  <c r="H140" i="12"/>
  <c r="H139" i="12"/>
  <c r="H138" i="12"/>
  <c r="H137" i="12"/>
  <c r="H136" i="12"/>
  <c r="H135" i="12"/>
  <c r="H134" i="12"/>
  <c r="H133" i="12"/>
  <c r="H132" i="12"/>
  <c r="H131" i="12"/>
  <c r="H130" i="12"/>
  <c r="H129" i="12"/>
  <c r="H128" i="12"/>
  <c r="H127" i="12"/>
  <c r="H126" i="12"/>
  <c r="H125" i="12"/>
  <c r="H124" i="12"/>
  <c r="H123" i="12"/>
  <c r="H122" i="12"/>
  <c r="H121" i="12"/>
  <c r="H120" i="12"/>
  <c r="H119" i="12"/>
  <c r="H118" i="12"/>
  <c r="H117" i="12"/>
  <c r="H116" i="12"/>
  <c r="H115" i="12"/>
  <c r="H114" i="12"/>
  <c r="H113" i="12"/>
  <c r="H112" i="12"/>
  <c r="H111" i="12"/>
  <c r="H110" i="12"/>
  <c r="H109" i="12"/>
  <c r="H108" i="12"/>
  <c r="H107" i="12"/>
  <c r="H106" i="12"/>
  <c r="H105" i="12"/>
  <c r="H104" i="12"/>
  <c r="H103" i="12"/>
  <c r="H102" i="12"/>
  <c r="H101" i="12"/>
  <c r="H100" i="12"/>
  <c r="H99" i="12"/>
  <c r="H98" i="12"/>
  <c r="H97" i="12"/>
  <c r="H96" i="12"/>
  <c r="H95" i="12"/>
  <c r="H94" i="12"/>
  <c r="H93" i="12"/>
  <c r="H92" i="12"/>
  <c r="H91" i="12"/>
  <c r="H90" i="12"/>
  <c r="H89" i="12"/>
  <c r="H88" i="12"/>
  <c r="H87" i="12"/>
  <c r="H86" i="12"/>
  <c r="H85" i="12"/>
  <c r="H84" i="12"/>
  <c r="H83" i="12"/>
  <c r="H82" i="12"/>
  <c r="H81" i="12"/>
  <c r="H80" i="12"/>
  <c r="H79" i="12"/>
  <c r="H78" i="12"/>
  <c r="H77" i="12"/>
  <c r="H76" i="12"/>
  <c r="H75" i="12"/>
  <c r="H74" i="12"/>
  <c r="H73" i="12"/>
  <c r="H72" i="12"/>
  <c r="H71" i="12"/>
  <c r="H70" i="12"/>
  <c r="H69" i="12"/>
  <c r="H68" i="12"/>
  <c r="H67" i="12"/>
  <c r="H66" i="12"/>
  <c r="H65" i="12"/>
  <c r="H64" i="12"/>
  <c r="H63" i="12"/>
  <c r="H62" i="12"/>
  <c r="H61" i="12"/>
  <c r="H60" i="12"/>
  <c r="H59" i="12"/>
  <c r="H58" i="12"/>
  <c r="H57" i="12"/>
  <c r="H56" i="12"/>
  <c r="H55" i="12"/>
  <c r="H54" i="12"/>
  <c r="H53" i="12"/>
  <c r="H52" i="12"/>
  <c r="H51" i="12"/>
  <c r="H50" i="12"/>
  <c r="H49" i="12"/>
  <c r="H48" i="12"/>
  <c r="H47" i="12"/>
  <c r="H46" i="12"/>
  <c r="H45" i="12"/>
  <c r="H44" i="12"/>
  <c r="H43" i="12"/>
  <c r="H42" i="12"/>
  <c r="H41" i="12"/>
  <c r="H40" i="12"/>
  <c r="H39" i="12"/>
  <c r="H38" i="12"/>
  <c r="H37" i="12"/>
  <c r="H36" i="12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20" i="12"/>
  <c r="H19" i="12"/>
  <c r="H18" i="12"/>
  <c r="H17" i="12"/>
  <c r="H16" i="12"/>
  <c r="H15" i="12"/>
  <c r="H14" i="12"/>
  <c r="H13" i="12"/>
  <c r="H12" i="12"/>
  <c r="H11" i="12"/>
  <c r="H10" i="12"/>
  <c r="H9" i="12"/>
  <c r="H8" i="12"/>
  <c r="H7" i="12"/>
  <c r="AI147" i="12"/>
  <c r="E18" i="2" s="1"/>
  <c r="E147" i="12"/>
  <c r="AF49" i="12"/>
  <c r="AG49" i="12" s="1"/>
  <c r="AH49" i="12" s="1"/>
  <c r="AF45" i="12"/>
  <c r="AG45" i="12" s="1"/>
  <c r="AH45" i="12" s="1"/>
  <c r="AF19" i="12"/>
  <c r="AG19" i="12" s="1"/>
  <c r="AH19" i="12" s="1"/>
  <c r="AF18" i="12"/>
  <c r="AG18" i="12" s="1"/>
  <c r="AH18" i="12" s="1"/>
  <c r="AF16" i="12"/>
  <c r="AG16" i="12" s="1"/>
  <c r="AH16" i="12" s="1"/>
  <c r="AF15" i="12"/>
  <c r="AG15" i="12" s="1"/>
  <c r="AH15" i="12" s="1"/>
  <c r="AF14" i="12"/>
  <c r="AG14" i="12" s="1"/>
  <c r="AH14" i="12" s="1"/>
  <c r="AF13" i="12"/>
  <c r="AG13" i="12" s="1"/>
  <c r="AH13" i="12" s="1"/>
  <c r="AF12" i="12"/>
  <c r="AG12" i="12" s="1"/>
  <c r="AH12" i="12" s="1"/>
  <c r="AF11" i="12"/>
  <c r="AG11" i="12" s="1"/>
  <c r="AH11" i="12" s="1"/>
  <c r="AF10" i="12"/>
  <c r="AG10" i="12" s="1"/>
  <c r="AH10" i="12" s="1"/>
  <c r="AF9" i="12"/>
  <c r="AG9" i="12" s="1"/>
  <c r="AH9" i="12" s="1"/>
  <c r="AF8" i="12"/>
  <c r="AG8" i="12" s="1"/>
  <c r="A17" i="2"/>
  <c r="A16" i="2"/>
  <c r="AF172" i="11"/>
  <c r="AG172" i="11" s="1"/>
  <c r="AH172" i="11" s="1"/>
  <c r="AF171" i="11"/>
  <c r="AG171" i="11" s="1"/>
  <c r="AH171" i="11" s="1"/>
  <c r="AF170" i="11"/>
  <c r="AG170" i="11" s="1"/>
  <c r="AH170" i="11" s="1"/>
  <c r="AF169" i="11"/>
  <c r="AG169" i="11" s="1"/>
  <c r="AH169" i="11" s="1"/>
  <c r="AF168" i="11"/>
  <c r="AG168" i="11" s="1"/>
  <c r="AH168" i="11" s="1"/>
  <c r="AF167" i="11"/>
  <c r="AG167" i="11" s="1"/>
  <c r="AH167" i="11" s="1"/>
  <c r="AF166" i="11"/>
  <c r="AG166" i="11" s="1"/>
  <c r="AH166" i="11" s="1"/>
  <c r="AF165" i="11"/>
  <c r="AG165" i="11" s="1"/>
  <c r="AH165" i="11" s="1"/>
  <c r="AF164" i="11"/>
  <c r="AG164" i="11" s="1"/>
  <c r="AH164" i="11" s="1"/>
  <c r="AF163" i="11"/>
  <c r="AG163" i="11" s="1"/>
  <c r="AH163" i="11" s="1"/>
  <c r="AF162" i="11"/>
  <c r="AG162" i="11" s="1"/>
  <c r="AH162" i="11" s="1"/>
  <c r="AF161" i="11"/>
  <c r="AG161" i="11" s="1"/>
  <c r="AH161" i="11" s="1"/>
  <c r="AF160" i="11"/>
  <c r="AG160" i="11" s="1"/>
  <c r="AH160" i="11" s="1"/>
  <c r="AF159" i="11"/>
  <c r="AG159" i="11" s="1"/>
  <c r="AH159" i="11" s="1"/>
  <c r="AF158" i="11"/>
  <c r="AG158" i="11" s="1"/>
  <c r="AH158" i="11" s="1"/>
  <c r="AF157" i="11"/>
  <c r="AG157" i="11" s="1"/>
  <c r="AH157" i="11" s="1"/>
  <c r="AF156" i="11"/>
  <c r="AG156" i="11" s="1"/>
  <c r="AH156" i="11" s="1"/>
  <c r="AF155" i="11"/>
  <c r="AG155" i="11" s="1"/>
  <c r="AH155" i="11" s="1"/>
  <c r="AF154" i="11"/>
  <c r="AG154" i="11" s="1"/>
  <c r="AH154" i="11" s="1"/>
  <c r="AF153" i="11"/>
  <c r="AG153" i="11" s="1"/>
  <c r="AH153" i="11" s="1"/>
  <c r="AF152" i="11"/>
  <c r="AG152" i="11" s="1"/>
  <c r="AH152" i="11" s="1"/>
  <c r="AF151" i="11"/>
  <c r="AG151" i="11" s="1"/>
  <c r="AH151" i="11" s="1"/>
  <c r="AF150" i="11"/>
  <c r="AG150" i="11" s="1"/>
  <c r="AH150" i="11" s="1"/>
  <c r="AF149" i="11"/>
  <c r="AG149" i="11" s="1"/>
  <c r="AH149" i="11" s="1"/>
  <c r="AF148" i="11"/>
  <c r="AG148" i="11" s="1"/>
  <c r="AH148" i="11" s="1"/>
  <c r="AF147" i="11"/>
  <c r="AG147" i="11" s="1"/>
  <c r="AH147" i="11" s="1"/>
  <c r="AF146" i="11"/>
  <c r="AG146" i="11" s="1"/>
  <c r="AH146" i="11" s="1"/>
  <c r="AF145" i="11"/>
  <c r="AG145" i="11" s="1"/>
  <c r="AH145" i="11" s="1"/>
  <c r="AF144" i="11"/>
  <c r="AG144" i="11" s="1"/>
  <c r="AH144" i="11" s="1"/>
  <c r="AF143" i="11"/>
  <c r="AG143" i="11" s="1"/>
  <c r="AH143" i="11" s="1"/>
  <c r="AF142" i="11"/>
  <c r="AG142" i="11" s="1"/>
  <c r="AH142" i="11" s="1"/>
  <c r="AF141" i="11"/>
  <c r="AG141" i="11" s="1"/>
  <c r="AH141" i="11" s="1"/>
  <c r="AF140" i="11"/>
  <c r="AG140" i="11" s="1"/>
  <c r="AH140" i="11" s="1"/>
  <c r="AF139" i="11"/>
  <c r="AG139" i="11" s="1"/>
  <c r="AH139" i="11" s="1"/>
  <c r="AF138" i="11"/>
  <c r="AG138" i="11" s="1"/>
  <c r="AH138" i="11" s="1"/>
  <c r="AF137" i="11"/>
  <c r="AG137" i="11" s="1"/>
  <c r="AH137" i="11" s="1"/>
  <c r="AF136" i="11"/>
  <c r="AG136" i="11" s="1"/>
  <c r="AH136" i="11" s="1"/>
  <c r="AF135" i="11"/>
  <c r="AG135" i="11" s="1"/>
  <c r="AH135" i="11" s="1"/>
  <c r="AF134" i="11"/>
  <c r="AG134" i="11" s="1"/>
  <c r="AH134" i="11" s="1"/>
  <c r="AF133" i="11"/>
  <c r="AG133" i="11" s="1"/>
  <c r="AH133" i="11" s="1"/>
  <c r="AF132" i="11"/>
  <c r="AG132" i="11" s="1"/>
  <c r="AH132" i="11" s="1"/>
  <c r="AF131" i="11"/>
  <c r="AG131" i="11" s="1"/>
  <c r="AH131" i="11" s="1"/>
  <c r="AF130" i="11"/>
  <c r="AG130" i="11" s="1"/>
  <c r="AH130" i="11" s="1"/>
  <c r="AF128" i="11"/>
  <c r="AG128" i="11" s="1"/>
  <c r="AH128" i="11" s="1"/>
  <c r="AF127" i="11"/>
  <c r="AG127" i="11" s="1"/>
  <c r="AH127" i="11" s="1"/>
  <c r="AF126" i="11"/>
  <c r="AG126" i="11" s="1"/>
  <c r="AH126" i="11" s="1"/>
  <c r="AF125" i="11"/>
  <c r="AG125" i="11" s="1"/>
  <c r="AH125" i="11" s="1"/>
  <c r="AF124" i="11"/>
  <c r="AG124" i="11" s="1"/>
  <c r="AH124" i="11" s="1"/>
  <c r="AF123" i="11"/>
  <c r="AG123" i="11" s="1"/>
  <c r="AH123" i="11" s="1"/>
  <c r="AF122" i="11"/>
  <c r="AG122" i="11" s="1"/>
  <c r="AH122" i="11" s="1"/>
  <c r="AF121" i="11"/>
  <c r="AG121" i="11" s="1"/>
  <c r="AH121" i="11" s="1"/>
  <c r="AF120" i="11"/>
  <c r="AG120" i="11" s="1"/>
  <c r="AH120" i="11" s="1"/>
  <c r="AF119" i="11"/>
  <c r="AG119" i="11" s="1"/>
  <c r="AH119" i="11" s="1"/>
  <c r="AF118" i="11"/>
  <c r="AG118" i="11" s="1"/>
  <c r="AH118" i="11" s="1"/>
  <c r="AF117" i="11"/>
  <c r="AG117" i="11" s="1"/>
  <c r="AH117" i="11" s="1"/>
  <c r="AF116" i="11"/>
  <c r="AG116" i="11" s="1"/>
  <c r="AH116" i="11" s="1"/>
  <c r="AF115" i="11"/>
  <c r="AG115" i="11" s="1"/>
  <c r="AH115" i="11" s="1"/>
  <c r="AF114" i="11"/>
  <c r="AG114" i="11" s="1"/>
  <c r="AH114" i="11" s="1"/>
  <c r="AF113" i="11"/>
  <c r="AG113" i="11" s="1"/>
  <c r="AH113" i="11" s="1"/>
  <c r="AF112" i="11"/>
  <c r="AG112" i="11" s="1"/>
  <c r="AH112" i="11" s="1"/>
  <c r="AF111" i="11"/>
  <c r="AG111" i="11" s="1"/>
  <c r="AH111" i="11" s="1"/>
  <c r="AF110" i="11"/>
  <c r="AG110" i="11" s="1"/>
  <c r="AH110" i="11" s="1"/>
  <c r="AF109" i="11"/>
  <c r="AG109" i="11" s="1"/>
  <c r="AH109" i="11" s="1"/>
  <c r="AF108" i="11"/>
  <c r="AG108" i="11" s="1"/>
  <c r="AH108" i="11" s="1"/>
  <c r="AF107" i="11"/>
  <c r="AG107" i="11" s="1"/>
  <c r="AH107" i="11" s="1"/>
  <c r="AF106" i="11"/>
  <c r="AG106" i="11" s="1"/>
  <c r="AH106" i="11" s="1"/>
  <c r="AF105" i="11"/>
  <c r="AG105" i="11" s="1"/>
  <c r="AH105" i="11" s="1"/>
  <c r="AF104" i="11"/>
  <c r="AG104" i="11" s="1"/>
  <c r="AH104" i="11" s="1"/>
  <c r="AF103" i="11"/>
  <c r="AG103" i="11" s="1"/>
  <c r="AH103" i="11" s="1"/>
  <c r="AF102" i="11"/>
  <c r="AG102" i="11" s="1"/>
  <c r="AH102" i="11" s="1"/>
  <c r="AF101" i="11"/>
  <c r="AG101" i="11" s="1"/>
  <c r="AH101" i="11" s="1"/>
  <c r="AF100" i="11"/>
  <c r="AG100" i="11" s="1"/>
  <c r="AH100" i="11" s="1"/>
  <c r="AF99" i="11"/>
  <c r="AG99" i="11" s="1"/>
  <c r="AH99" i="11" s="1"/>
  <c r="AF98" i="11"/>
  <c r="AG98" i="11" s="1"/>
  <c r="AH98" i="11" s="1"/>
  <c r="AF97" i="11"/>
  <c r="AG97" i="11" s="1"/>
  <c r="AH97" i="11" s="1"/>
  <c r="AF96" i="11"/>
  <c r="AG96" i="11" s="1"/>
  <c r="AH96" i="11" s="1"/>
  <c r="AF95" i="11"/>
  <c r="AG95" i="11" s="1"/>
  <c r="AH95" i="11" s="1"/>
  <c r="AF94" i="11"/>
  <c r="AG94" i="11" s="1"/>
  <c r="AH94" i="11" s="1"/>
  <c r="AF93" i="11"/>
  <c r="AG93" i="11" s="1"/>
  <c r="AH93" i="11" s="1"/>
  <c r="AF92" i="11"/>
  <c r="AG92" i="11" s="1"/>
  <c r="AH92" i="11" s="1"/>
  <c r="AF91" i="11"/>
  <c r="AG91" i="11" s="1"/>
  <c r="AH91" i="11" s="1"/>
  <c r="AF90" i="11"/>
  <c r="AG90" i="11" s="1"/>
  <c r="AH90" i="11" s="1"/>
  <c r="AF89" i="11"/>
  <c r="AG89" i="11" s="1"/>
  <c r="AH89" i="11" s="1"/>
  <c r="AF88" i="11"/>
  <c r="AG88" i="11" s="1"/>
  <c r="AH88" i="11" s="1"/>
  <c r="AF87" i="11"/>
  <c r="AG87" i="11" s="1"/>
  <c r="AH87" i="11" s="1"/>
  <c r="AF86" i="11"/>
  <c r="AG86" i="11" s="1"/>
  <c r="AH86" i="11" s="1"/>
  <c r="AF63" i="11"/>
  <c r="AG63" i="11" s="1"/>
  <c r="AH63" i="11" s="1"/>
  <c r="AF62" i="11"/>
  <c r="AG62" i="11" s="1"/>
  <c r="AH62" i="11" s="1"/>
  <c r="AF61" i="11"/>
  <c r="AG61" i="11" s="1"/>
  <c r="AH61" i="11" s="1"/>
  <c r="AF60" i="11"/>
  <c r="AG60" i="11" s="1"/>
  <c r="AH60" i="11" s="1"/>
  <c r="AF59" i="11"/>
  <c r="AG59" i="11" s="1"/>
  <c r="AH59" i="11" s="1"/>
  <c r="AF58" i="11"/>
  <c r="AG58" i="11" s="1"/>
  <c r="AH58" i="11" s="1"/>
  <c r="AF57" i="11"/>
  <c r="AG57" i="11" s="1"/>
  <c r="AH57" i="11" s="1"/>
  <c r="AF56" i="11"/>
  <c r="AG56" i="11" s="1"/>
  <c r="AH56" i="11" s="1"/>
  <c r="AF55" i="11"/>
  <c r="AG55" i="11" s="1"/>
  <c r="AH55" i="11" s="1"/>
  <c r="AF54" i="11"/>
  <c r="AG54" i="11" s="1"/>
  <c r="AH54" i="11" s="1"/>
  <c r="AF53" i="11"/>
  <c r="AG53" i="11" s="1"/>
  <c r="AH53" i="11" s="1"/>
  <c r="AF52" i="11"/>
  <c r="AG52" i="11" s="1"/>
  <c r="AH52" i="11" s="1"/>
  <c r="AF51" i="11"/>
  <c r="AG51" i="11" s="1"/>
  <c r="AH51" i="11" s="1"/>
  <c r="AF50" i="11"/>
  <c r="AG50" i="11" s="1"/>
  <c r="AH50" i="11" s="1"/>
  <c r="AF49" i="11"/>
  <c r="AG49" i="11" s="1"/>
  <c r="AH49" i="11" s="1"/>
  <c r="AF48" i="11"/>
  <c r="AG48" i="11" s="1"/>
  <c r="AH48" i="11" s="1"/>
  <c r="AF47" i="11"/>
  <c r="AG47" i="11" s="1"/>
  <c r="AH47" i="11" s="1"/>
  <c r="AF46" i="11"/>
  <c r="AG46" i="11" s="1"/>
  <c r="AH46" i="11" s="1"/>
  <c r="AF45" i="11"/>
  <c r="AG45" i="11" s="1"/>
  <c r="AH45" i="11" s="1"/>
  <c r="AF44" i="11"/>
  <c r="AG44" i="11" s="1"/>
  <c r="AH44" i="11" s="1"/>
  <c r="AF43" i="11"/>
  <c r="AG43" i="11" s="1"/>
  <c r="AH43" i="11" s="1"/>
  <c r="AF42" i="11"/>
  <c r="AG42" i="11" s="1"/>
  <c r="AH42" i="11" s="1"/>
  <c r="AF41" i="11"/>
  <c r="AG41" i="11" s="1"/>
  <c r="AH41" i="11" s="1"/>
  <c r="AF40" i="11"/>
  <c r="AG40" i="11" s="1"/>
  <c r="AH40" i="11" s="1"/>
  <c r="AF39" i="11"/>
  <c r="AG39" i="11" s="1"/>
  <c r="AH39" i="11" s="1"/>
  <c r="AF38" i="11"/>
  <c r="AG38" i="11" s="1"/>
  <c r="AH38" i="11" s="1"/>
  <c r="AF37" i="11"/>
  <c r="AG37" i="11" s="1"/>
  <c r="AH37" i="11" s="1"/>
  <c r="AF36" i="11"/>
  <c r="AG36" i="11" s="1"/>
  <c r="AH36" i="11" s="1"/>
  <c r="AF35" i="11"/>
  <c r="AG35" i="11" s="1"/>
  <c r="AH35" i="11" s="1"/>
  <c r="AF34" i="11"/>
  <c r="AG34" i="11" s="1"/>
  <c r="AH34" i="11" s="1"/>
  <c r="AF32" i="11"/>
  <c r="AG32" i="11" s="1"/>
  <c r="AH32" i="11" s="1"/>
  <c r="AF31" i="11"/>
  <c r="AG31" i="11" s="1"/>
  <c r="AH31" i="11" s="1"/>
  <c r="AF30" i="11"/>
  <c r="AG30" i="11" s="1"/>
  <c r="AH30" i="11" s="1"/>
  <c r="AF29" i="11"/>
  <c r="AG29" i="11" s="1"/>
  <c r="AH29" i="11" s="1"/>
  <c r="AF28" i="11"/>
  <c r="AG28" i="11" s="1"/>
  <c r="AH28" i="11" s="1"/>
  <c r="AF27" i="11"/>
  <c r="AG27" i="11" s="1"/>
  <c r="AH27" i="11" s="1"/>
  <c r="AF26" i="11"/>
  <c r="AG26" i="11" s="1"/>
  <c r="AH26" i="11" s="1"/>
  <c r="AF25" i="11"/>
  <c r="AG25" i="11" s="1"/>
  <c r="AH25" i="11" s="1"/>
  <c r="AF23" i="11"/>
  <c r="AG23" i="11" s="1"/>
  <c r="AH23" i="11" s="1"/>
  <c r="AF22" i="11"/>
  <c r="AG22" i="11" s="1"/>
  <c r="AH22" i="11" s="1"/>
  <c r="AF21" i="11"/>
  <c r="AG21" i="11" s="1"/>
  <c r="AH21" i="11" s="1"/>
  <c r="AF20" i="11"/>
  <c r="AG20" i="11" s="1"/>
  <c r="AH20" i="11" s="1"/>
  <c r="AF19" i="11"/>
  <c r="AG19" i="11" s="1"/>
  <c r="AH19" i="11" s="1"/>
  <c r="AF18" i="11"/>
  <c r="AG18" i="11" s="1"/>
  <c r="AH18" i="11" s="1"/>
  <c r="AF17" i="11"/>
  <c r="AG17" i="11" s="1"/>
  <c r="AH17" i="11" s="1"/>
  <c r="AF16" i="11"/>
  <c r="AG16" i="11" s="1"/>
  <c r="AH16" i="11" s="1"/>
  <c r="AF15" i="11"/>
  <c r="AG15" i="11" s="1"/>
  <c r="AH15" i="11" s="1"/>
  <c r="AF14" i="11"/>
  <c r="AG14" i="11" s="1"/>
  <c r="AH14" i="11" s="1"/>
  <c r="AF13" i="11"/>
  <c r="AG13" i="11" s="1"/>
  <c r="AH13" i="11" s="1"/>
  <c r="AF12" i="11"/>
  <c r="AG12" i="11" s="1"/>
  <c r="AH12" i="11" s="1"/>
  <c r="AF11" i="11"/>
  <c r="AG11" i="11" s="1"/>
  <c r="AH11" i="11" s="1"/>
  <c r="AF10" i="11"/>
  <c r="AG10" i="11" s="1"/>
  <c r="AH10" i="11" s="1"/>
  <c r="AF9" i="11"/>
  <c r="AG9" i="11" s="1"/>
  <c r="AH9" i="11" s="1"/>
  <c r="AF8" i="11"/>
  <c r="AG8" i="11" s="1"/>
  <c r="AH8" i="11" s="1"/>
  <c r="R172" i="11"/>
  <c r="Q172" i="11"/>
  <c r="P172" i="11"/>
  <c r="O172" i="11"/>
  <c r="R171" i="11"/>
  <c r="Q171" i="11"/>
  <c r="P171" i="11"/>
  <c r="O171" i="11"/>
  <c r="R170" i="11"/>
  <c r="Q170" i="11"/>
  <c r="P170" i="11"/>
  <c r="O170" i="11"/>
  <c r="R169" i="11"/>
  <c r="Q169" i="11"/>
  <c r="P169" i="11"/>
  <c r="O169" i="11"/>
  <c r="R168" i="11"/>
  <c r="Q168" i="11"/>
  <c r="P168" i="11"/>
  <c r="O168" i="11"/>
  <c r="R167" i="11"/>
  <c r="Q167" i="11"/>
  <c r="P167" i="11"/>
  <c r="O167" i="11"/>
  <c r="R166" i="11"/>
  <c r="Q166" i="11"/>
  <c r="P166" i="11"/>
  <c r="O166" i="11"/>
  <c r="R165" i="11"/>
  <c r="Q165" i="11"/>
  <c r="P165" i="11"/>
  <c r="O165" i="11"/>
  <c r="R164" i="11"/>
  <c r="Q164" i="11"/>
  <c r="P164" i="11"/>
  <c r="O164" i="11"/>
  <c r="R163" i="11"/>
  <c r="Q163" i="11"/>
  <c r="P163" i="11"/>
  <c r="O163" i="11"/>
  <c r="R162" i="11"/>
  <c r="Q162" i="11"/>
  <c r="P162" i="11"/>
  <c r="O162" i="11"/>
  <c r="R161" i="11"/>
  <c r="Q161" i="11"/>
  <c r="P161" i="11"/>
  <c r="O161" i="11"/>
  <c r="R160" i="11"/>
  <c r="Q160" i="11"/>
  <c r="P160" i="11"/>
  <c r="O160" i="11"/>
  <c r="R159" i="11"/>
  <c r="Q159" i="11"/>
  <c r="P159" i="11"/>
  <c r="O159" i="11"/>
  <c r="R158" i="11"/>
  <c r="Q158" i="11"/>
  <c r="P158" i="11"/>
  <c r="O158" i="11"/>
  <c r="R157" i="11"/>
  <c r="Q157" i="11"/>
  <c r="P157" i="11"/>
  <c r="O157" i="11"/>
  <c r="R156" i="11"/>
  <c r="Q156" i="11"/>
  <c r="P156" i="11"/>
  <c r="O156" i="11"/>
  <c r="R155" i="11"/>
  <c r="Q155" i="11"/>
  <c r="P155" i="11"/>
  <c r="O155" i="11"/>
  <c r="R154" i="11"/>
  <c r="Q154" i="11"/>
  <c r="P154" i="11"/>
  <c r="O154" i="11"/>
  <c r="R153" i="11"/>
  <c r="Q153" i="11"/>
  <c r="P153" i="11"/>
  <c r="O153" i="11"/>
  <c r="R152" i="11"/>
  <c r="Q152" i="11"/>
  <c r="P152" i="11"/>
  <c r="O152" i="11"/>
  <c r="R151" i="11"/>
  <c r="Q151" i="11"/>
  <c r="P151" i="11"/>
  <c r="O151" i="11"/>
  <c r="R150" i="11"/>
  <c r="Q150" i="11"/>
  <c r="P150" i="11"/>
  <c r="O150" i="11"/>
  <c r="R149" i="11"/>
  <c r="Q149" i="11"/>
  <c r="P149" i="11"/>
  <c r="O149" i="11"/>
  <c r="R148" i="11"/>
  <c r="Q148" i="11"/>
  <c r="P148" i="11"/>
  <c r="O148" i="11"/>
  <c r="R147" i="11"/>
  <c r="Q147" i="11"/>
  <c r="P147" i="11"/>
  <c r="O147" i="11"/>
  <c r="R146" i="11"/>
  <c r="Q146" i="11"/>
  <c r="P146" i="11"/>
  <c r="O146" i="11"/>
  <c r="R145" i="11"/>
  <c r="Q145" i="11"/>
  <c r="P145" i="11"/>
  <c r="O145" i="11"/>
  <c r="R144" i="11"/>
  <c r="Q144" i="11"/>
  <c r="P144" i="11"/>
  <c r="O144" i="11"/>
  <c r="R143" i="11"/>
  <c r="Q143" i="11"/>
  <c r="P143" i="11"/>
  <c r="O143" i="11"/>
  <c r="R142" i="11"/>
  <c r="Q142" i="11"/>
  <c r="P142" i="11"/>
  <c r="O142" i="11"/>
  <c r="R141" i="11"/>
  <c r="Q141" i="11"/>
  <c r="P141" i="11"/>
  <c r="O141" i="11"/>
  <c r="R140" i="11"/>
  <c r="Q140" i="11"/>
  <c r="P140" i="11"/>
  <c r="O140" i="11"/>
  <c r="R139" i="11"/>
  <c r="Q139" i="11"/>
  <c r="P139" i="11"/>
  <c r="O139" i="11"/>
  <c r="R138" i="11"/>
  <c r="Q138" i="11"/>
  <c r="P138" i="11"/>
  <c r="O138" i="11"/>
  <c r="R137" i="11"/>
  <c r="Q137" i="11"/>
  <c r="P137" i="11"/>
  <c r="O137" i="11"/>
  <c r="R136" i="11"/>
  <c r="Q136" i="11"/>
  <c r="P136" i="11"/>
  <c r="O136" i="11"/>
  <c r="R135" i="11"/>
  <c r="Q135" i="11"/>
  <c r="P135" i="11"/>
  <c r="O135" i="11"/>
  <c r="R134" i="11"/>
  <c r="Q134" i="11"/>
  <c r="P134" i="11"/>
  <c r="O134" i="11"/>
  <c r="R133" i="11"/>
  <c r="Q133" i="11"/>
  <c r="P133" i="11"/>
  <c r="O133" i="11"/>
  <c r="R132" i="11"/>
  <c r="Q132" i="11"/>
  <c r="P132" i="11"/>
  <c r="O132" i="11"/>
  <c r="R131" i="11"/>
  <c r="Q131" i="11"/>
  <c r="P131" i="11"/>
  <c r="O131" i="11"/>
  <c r="R130" i="11"/>
  <c r="Q130" i="11"/>
  <c r="P130" i="11"/>
  <c r="O130" i="11"/>
  <c r="R129" i="11"/>
  <c r="Q129" i="11"/>
  <c r="P129" i="11"/>
  <c r="O129" i="11"/>
  <c r="R128" i="11"/>
  <c r="Q128" i="11"/>
  <c r="P128" i="11"/>
  <c r="O128" i="11"/>
  <c r="R127" i="11"/>
  <c r="Q127" i="11"/>
  <c r="P127" i="11"/>
  <c r="O127" i="11"/>
  <c r="R126" i="11"/>
  <c r="Q126" i="11"/>
  <c r="P126" i="11"/>
  <c r="O126" i="11"/>
  <c r="R125" i="11"/>
  <c r="Q125" i="11"/>
  <c r="P125" i="11"/>
  <c r="O125" i="11"/>
  <c r="R124" i="11"/>
  <c r="Q124" i="11"/>
  <c r="P124" i="11"/>
  <c r="O124" i="11"/>
  <c r="R123" i="11"/>
  <c r="Q123" i="11"/>
  <c r="P123" i="11"/>
  <c r="O123" i="11"/>
  <c r="R122" i="11"/>
  <c r="Q122" i="11"/>
  <c r="P122" i="11"/>
  <c r="O122" i="11"/>
  <c r="R121" i="11"/>
  <c r="Q121" i="11"/>
  <c r="P121" i="11"/>
  <c r="O121" i="11"/>
  <c r="R120" i="11"/>
  <c r="Q120" i="11"/>
  <c r="P120" i="11"/>
  <c r="O120" i="11"/>
  <c r="R119" i="11"/>
  <c r="Q119" i="11"/>
  <c r="P119" i="11"/>
  <c r="O119" i="11"/>
  <c r="R118" i="11"/>
  <c r="Q118" i="11"/>
  <c r="P118" i="11"/>
  <c r="O118" i="11"/>
  <c r="R117" i="11"/>
  <c r="Q117" i="11"/>
  <c r="P117" i="11"/>
  <c r="O117" i="11"/>
  <c r="R116" i="11"/>
  <c r="Q116" i="11"/>
  <c r="P116" i="11"/>
  <c r="O116" i="11"/>
  <c r="R115" i="11"/>
  <c r="Q115" i="11"/>
  <c r="P115" i="11"/>
  <c r="O115" i="11"/>
  <c r="R114" i="11"/>
  <c r="Q114" i="11"/>
  <c r="P114" i="11"/>
  <c r="O114" i="11"/>
  <c r="R113" i="11"/>
  <c r="Q113" i="11"/>
  <c r="P113" i="11"/>
  <c r="O113" i="11"/>
  <c r="R112" i="11"/>
  <c r="Q112" i="11"/>
  <c r="P112" i="11"/>
  <c r="O112" i="11"/>
  <c r="R111" i="11"/>
  <c r="Q111" i="11"/>
  <c r="P111" i="11"/>
  <c r="O111" i="11"/>
  <c r="R110" i="11"/>
  <c r="Q110" i="11"/>
  <c r="P110" i="11"/>
  <c r="O110" i="11"/>
  <c r="R109" i="11"/>
  <c r="Q109" i="11"/>
  <c r="P109" i="11"/>
  <c r="O109" i="11"/>
  <c r="R108" i="11"/>
  <c r="Q108" i="11"/>
  <c r="P108" i="11"/>
  <c r="O108" i="11"/>
  <c r="R107" i="11"/>
  <c r="Q107" i="11"/>
  <c r="P107" i="11"/>
  <c r="O107" i="11"/>
  <c r="R106" i="11"/>
  <c r="Q106" i="11"/>
  <c r="P106" i="11"/>
  <c r="O106" i="11"/>
  <c r="R105" i="11"/>
  <c r="Q105" i="11"/>
  <c r="P105" i="11"/>
  <c r="O105" i="11"/>
  <c r="R104" i="11"/>
  <c r="Q104" i="11"/>
  <c r="P104" i="11"/>
  <c r="O104" i="11"/>
  <c r="R103" i="11"/>
  <c r="Q103" i="11"/>
  <c r="P103" i="11"/>
  <c r="O103" i="11"/>
  <c r="R102" i="11"/>
  <c r="Q102" i="11"/>
  <c r="P102" i="11"/>
  <c r="O102" i="11"/>
  <c r="R101" i="11"/>
  <c r="Q101" i="11"/>
  <c r="P101" i="11"/>
  <c r="O101" i="11"/>
  <c r="R100" i="11"/>
  <c r="Q100" i="11"/>
  <c r="P100" i="11"/>
  <c r="O100" i="11"/>
  <c r="R99" i="11"/>
  <c r="Q99" i="11"/>
  <c r="P99" i="11"/>
  <c r="O99" i="11"/>
  <c r="R98" i="11"/>
  <c r="Q98" i="11"/>
  <c r="P98" i="11"/>
  <c r="O98" i="11"/>
  <c r="R97" i="11"/>
  <c r="Q97" i="11"/>
  <c r="P97" i="11"/>
  <c r="O97" i="11"/>
  <c r="R96" i="11"/>
  <c r="Q96" i="11"/>
  <c r="P96" i="11"/>
  <c r="O96" i="11"/>
  <c r="R95" i="11"/>
  <c r="Q95" i="11"/>
  <c r="P95" i="11"/>
  <c r="O95" i="11"/>
  <c r="R94" i="11"/>
  <c r="Q94" i="11"/>
  <c r="P94" i="11"/>
  <c r="O94" i="11"/>
  <c r="R93" i="11"/>
  <c r="Q93" i="11"/>
  <c r="P93" i="11"/>
  <c r="O93" i="11"/>
  <c r="R92" i="11"/>
  <c r="Q92" i="11"/>
  <c r="P92" i="11"/>
  <c r="O92" i="11"/>
  <c r="R91" i="11"/>
  <c r="Q91" i="11"/>
  <c r="P91" i="11"/>
  <c r="O91" i="11"/>
  <c r="R90" i="11"/>
  <c r="Q90" i="11"/>
  <c r="P90" i="11"/>
  <c r="O90" i="11"/>
  <c r="R89" i="11"/>
  <c r="Q89" i="11"/>
  <c r="P89" i="11"/>
  <c r="O89" i="11"/>
  <c r="R88" i="11"/>
  <c r="Q88" i="11"/>
  <c r="P88" i="11"/>
  <c r="O88" i="11"/>
  <c r="R87" i="11"/>
  <c r="Q87" i="11"/>
  <c r="P87" i="11"/>
  <c r="O87" i="11"/>
  <c r="R86" i="11"/>
  <c r="Q86" i="11"/>
  <c r="P86" i="11"/>
  <c r="O86" i="11"/>
  <c r="R85" i="11"/>
  <c r="Q85" i="11"/>
  <c r="P85" i="11"/>
  <c r="O85" i="11"/>
  <c r="R63" i="11"/>
  <c r="Q63" i="11"/>
  <c r="P63" i="11"/>
  <c r="O63" i="11"/>
  <c r="R62" i="11"/>
  <c r="Q62" i="11"/>
  <c r="P62" i="11"/>
  <c r="O62" i="11"/>
  <c r="R61" i="11"/>
  <c r="Q61" i="11"/>
  <c r="P61" i="11"/>
  <c r="O61" i="11"/>
  <c r="R60" i="11"/>
  <c r="Q60" i="11"/>
  <c r="P60" i="11"/>
  <c r="O60" i="11"/>
  <c r="R59" i="11"/>
  <c r="Q59" i="11"/>
  <c r="P59" i="11"/>
  <c r="O59" i="11"/>
  <c r="R58" i="11"/>
  <c r="Q58" i="11"/>
  <c r="P58" i="11"/>
  <c r="O58" i="11"/>
  <c r="R57" i="11"/>
  <c r="Q57" i="11"/>
  <c r="P57" i="11"/>
  <c r="O57" i="11"/>
  <c r="R56" i="11"/>
  <c r="Q56" i="11"/>
  <c r="P56" i="11"/>
  <c r="O56" i="11"/>
  <c r="R55" i="11"/>
  <c r="Q55" i="11"/>
  <c r="P55" i="11"/>
  <c r="O55" i="11"/>
  <c r="R54" i="11"/>
  <c r="Q54" i="11"/>
  <c r="P54" i="11"/>
  <c r="O54" i="11"/>
  <c r="R53" i="11"/>
  <c r="Q53" i="11"/>
  <c r="P53" i="11"/>
  <c r="O53" i="11"/>
  <c r="R52" i="11"/>
  <c r="Q52" i="11"/>
  <c r="P52" i="11"/>
  <c r="O52" i="11"/>
  <c r="R51" i="11"/>
  <c r="Q51" i="11"/>
  <c r="P51" i="11"/>
  <c r="O51" i="11"/>
  <c r="R50" i="11"/>
  <c r="Q50" i="11"/>
  <c r="P50" i="11"/>
  <c r="O50" i="11"/>
  <c r="R49" i="11"/>
  <c r="Q49" i="11"/>
  <c r="P49" i="11"/>
  <c r="O49" i="11"/>
  <c r="R48" i="11"/>
  <c r="Q48" i="11"/>
  <c r="P48" i="11"/>
  <c r="O48" i="11"/>
  <c r="R47" i="11"/>
  <c r="Q47" i="11"/>
  <c r="P47" i="11"/>
  <c r="O47" i="11"/>
  <c r="R46" i="11"/>
  <c r="Q46" i="11"/>
  <c r="P46" i="11"/>
  <c r="O46" i="11"/>
  <c r="R45" i="11"/>
  <c r="Q45" i="11"/>
  <c r="P45" i="11"/>
  <c r="O45" i="11"/>
  <c r="R44" i="11"/>
  <c r="Q44" i="11"/>
  <c r="P44" i="11"/>
  <c r="O44" i="11"/>
  <c r="R43" i="11"/>
  <c r="Q43" i="11"/>
  <c r="P43" i="11"/>
  <c r="O43" i="11"/>
  <c r="R42" i="11"/>
  <c r="Q42" i="11"/>
  <c r="P42" i="11"/>
  <c r="O42" i="11"/>
  <c r="R41" i="11"/>
  <c r="Q41" i="11"/>
  <c r="P41" i="11"/>
  <c r="O41" i="11"/>
  <c r="R40" i="11"/>
  <c r="Q40" i="11"/>
  <c r="P40" i="11"/>
  <c r="O40" i="11"/>
  <c r="R39" i="11"/>
  <c r="Q39" i="11"/>
  <c r="P39" i="11"/>
  <c r="O39" i="11"/>
  <c r="R38" i="11"/>
  <c r="Q38" i="11"/>
  <c r="P38" i="11"/>
  <c r="O38" i="11"/>
  <c r="R37" i="11"/>
  <c r="Q37" i="11"/>
  <c r="P37" i="11"/>
  <c r="O37" i="11"/>
  <c r="R36" i="11"/>
  <c r="Q36" i="11"/>
  <c r="P36" i="11"/>
  <c r="O36" i="11"/>
  <c r="R35" i="11"/>
  <c r="Q35" i="11"/>
  <c r="P35" i="11"/>
  <c r="O35" i="11"/>
  <c r="R34" i="11"/>
  <c r="Q34" i="11"/>
  <c r="P34" i="11"/>
  <c r="O34" i="11"/>
  <c r="R33" i="11"/>
  <c r="Q33" i="11"/>
  <c r="P33" i="11"/>
  <c r="O33" i="11"/>
  <c r="R32" i="11"/>
  <c r="Q32" i="11"/>
  <c r="P32" i="11"/>
  <c r="O32" i="11"/>
  <c r="R31" i="11"/>
  <c r="Q31" i="11"/>
  <c r="P31" i="11"/>
  <c r="O31" i="11"/>
  <c r="R30" i="11"/>
  <c r="Q30" i="11"/>
  <c r="P30" i="11"/>
  <c r="O30" i="11"/>
  <c r="R29" i="11"/>
  <c r="Q29" i="11"/>
  <c r="P29" i="11"/>
  <c r="O29" i="11"/>
  <c r="R28" i="11"/>
  <c r="Q28" i="11"/>
  <c r="P28" i="11"/>
  <c r="O28" i="11"/>
  <c r="R27" i="11"/>
  <c r="Q27" i="11"/>
  <c r="P27" i="11"/>
  <c r="O27" i="11"/>
  <c r="R26" i="11"/>
  <c r="Q26" i="11"/>
  <c r="P26" i="11"/>
  <c r="O26" i="11"/>
  <c r="R25" i="11"/>
  <c r="Q25" i="11"/>
  <c r="P25" i="11"/>
  <c r="O25" i="11"/>
  <c r="R24" i="11"/>
  <c r="Q24" i="11"/>
  <c r="P24" i="11"/>
  <c r="O24" i="11"/>
  <c r="R23" i="11"/>
  <c r="Q23" i="11"/>
  <c r="P23" i="11"/>
  <c r="O23" i="11"/>
  <c r="R22" i="11"/>
  <c r="Q22" i="11"/>
  <c r="P22" i="11"/>
  <c r="O22" i="11"/>
  <c r="R21" i="11"/>
  <c r="Q21" i="11"/>
  <c r="P21" i="11"/>
  <c r="O21" i="11"/>
  <c r="R20" i="11"/>
  <c r="Q20" i="11"/>
  <c r="P20" i="11"/>
  <c r="O20" i="11"/>
  <c r="R19" i="11"/>
  <c r="Q19" i="11"/>
  <c r="P19" i="11"/>
  <c r="O19" i="11"/>
  <c r="R18" i="11"/>
  <c r="Q18" i="11"/>
  <c r="P18" i="11"/>
  <c r="O18" i="11"/>
  <c r="R17" i="11"/>
  <c r="Q17" i="11"/>
  <c r="P17" i="11"/>
  <c r="O17" i="11"/>
  <c r="R16" i="11"/>
  <c r="Q16" i="11"/>
  <c r="P16" i="11"/>
  <c r="O16" i="11"/>
  <c r="R15" i="11"/>
  <c r="Q15" i="11"/>
  <c r="P15" i="11"/>
  <c r="O15" i="11"/>
  <c r="R14" i="11"/>
  <c r="Q14" i="11"/>
  <c r="P14" i="11"/>
  <c r="O14" i="11"/>
  <c r="R13" i="11"/>
  <c r="Q13" i="11"/>
  <c r="P13" i="11"/>
  <c r="O13" i="11"/>
  <c r="R12" i="11"/>
  <c r="Q12" i="11"/>
  <c r="P12" i="11"/>
  <c r="O12" i="11"/>
  <c r="R11" i="11"/>
  <c r="Q11" i="11"/>
  <c r="P11" i="11"/>
  <c r="O11" i="11"/>
  <c r="R10" i="11"/>
  <c r="Q10" i="11"/>
  <c r="P10" i="11"/>
  <c r="O10" i="11"/>
  <c r="R9" i="11"/>
  <c r="Q9" i="11"/>
  <c r="P9" i="11"/>
  <c r="O9" i="11"/>
  <c r="R8" i="11"/>
  <c r="Q8" i="11"/>
  <c r="P8" i="11"/>
  <c r="O8" i="11"/>
  <c r="H172" i="11"/>
  <c r="H171" i="11"/>
  <c r="H170" i="11"/>
  <c r="H169" i="11"/>
  <c r="H168" i="11"/>
  <c r="H167" i="11"/>
  <c r="H166" i="11"/>
  <c r="H165" i="11"/>
  <c r="H164" i="11"/>
  <c r="H163" i="11"/>
  <c r="H162" i="11"/>
  <c r="H161" i="11"/>
  <c r="H160" i="11"/>
  <c r="H159" i="11"/>
  <c r="H158" i="11"/>
  <c r="H157" i="11"/>
  <c r="H156" i="11"/>
  <c r="H155" i="11"/>
  <c r="H154" i="11"/>
  <c r="H153" i="11"/>
  <c r="H152" i="11"/>
  <c r="H151" i="11"/>
  <c r="H150" i="11"/>
  <c r="H149" i="11"/>
  <c r="H148" i="11"/>
  <c r="H147" i="11"/>
  <c r="H146" i="11"/>
  <c r="H145" i="11"/>
  <c r="H144" i="11"/>
  <c r="H143" i="11"/>
  <c r="H142" i="11"/>
  <c r="H141" i="11"/>
  <c r="H140" i="11"/>
  <c r="H139" i="11"/>
  <c r="H138" i="11"/>
  <c r="H137" i="11"/>
  <c r="H136" i="11"/>
  <c r="H135" i="11"/>
  <c r="H134" i="11"/>
  <c r="H133" i="11"/>
  <c r="H132" i="11"/>
  <c r="H131" i="11"/>
  <c r="H130" i="11"/>
  <c r="H129" i="11"/>
  <c r="H128" i="11"/>
  <c r="H127" i="11"/>
  <c r="H126" i="11"/>
  <c r="H125" i="11"/>
  <c r="H124" i="11"/>
  <c r="H123" i="11"/>
  <c r="H122" i="11"/>
  <c r="H121" i="11"/>
  <c r="H120" i="1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H96" i="11"/>
  <c r="H95" i="11"/>
  <c r="H94" i="11"/>
  <c r="H93" i="11"/>
  <c r="H92" i="11"/>
  <c r="H91" i="11"/>
  <c r="H90" i="11"/>
  <c r="H89" i="11"/>
  <c r="H88" i="11"/>
  <c r="H87" i="11"/>
  <c r="H86" i="1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H52" i="11"/>
  <c r="H51" i="11"/>
  <c r="H50" i="11"/>
  <c r="H49" i="11"/>
  <c r="H48" i="11"/>
  <c r="H47" i="11"/>
  <c r="H46" i="11"/>
  <c r="H45" i="11"/>
  <c r="H44" i="11"/>
  <c r="H43" i="1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AI173" i="11"/>
  <c r="E17" i="2" s="1"/>
  <c r="AF24" i="11"/>
  <c r="AG24" i="11" s="1"/>
  <c r="AH24" i="11" s="1"/>
  <c r="AF112" i="10"/>
  <c r="AG112" i="10" s="1"/>
  <c r="AH112" i="10" s="1"/>
  <c r="AF111" i="10"/>
  <c r="AF108" i="10"/>
  <c r="AF107" i="10"/>
  <c r="AF106" i="10"/>
  <c r="AF105" i="10"/>
  <c r="AF104" i="10"/>
  <c r="AF103" i="10"/>
  <c r="AF102" i="10"/>
  <c r="AF101" i="10"/>
  <c r="AF100" i="10"/>
  <c r="AF99" i="10"/>
  <c r="AF98" i="10"/>
  <c r="AF92" i="10"/>
  <c r="AF73" i="10"/>
  <c r="AF72" i="10"/>
  <c r="AF71" i="10"/>
  <c r="AF70" i="10"/>
  <c r="AF69" i="10"/>
  <c r="AF64" i="10"/>
  <c r="AF50" i="10"/>
  <c r="AF39" i="10"/>
  <c r="AF17" i="10"/>
  <c r="AF110" i="10"/>
  <c r="AG110" i="10" s="1"/>
  <c r="AH110" i="10" s="1"/>
  <c r="AF109" i="10"/>
  <c r="AG109" i="10" s="1"/>
  <c r="AH109" i="10" s="1"/>
  <c r="AF83" i="10"/>
  <c r="AG83" i="10" s="1"/>
  <c r="AH83" i="10" s="1"/>
  <c r="AF80" i="10"/>
  <c r="AG80" i="10" s="1"/>
  <c r="AH80" i="10" s="1"/>
  <c r="AF74" i="10"/>
  <c r="AG74" i="10" s="1"/>
  <c r="AH74" i="10" s="1"/>
  <c r="AF34" i="10"/>
  <c r="AG34" i="10" s="1"/>
  <c r="AH34" i="10" s="1"/>
  <c r="AF33" i="10"/>
  <c r="AG33" i="10" s="1"/>
  <c r="AH33" i="10" s="1"/>
  <c r="AF32" i="10"/>
  <c r="AG32" i="10" s="1"/>
  <c r="AH32" i="10" s="1"/>
  <c r="AF31" i="10"/>
  <c r="AG31" i="10" s="1"/>
  <c r="AH31" i="10" s="1"/>
  <c r="AF24" i="10"/>
  <c r="AG24" i="10" s="1"/>
  <c r="AH24" i="10" s="1"/>
  <c r="R112" i="10"/>
  <c r="Q112" i="10"/>
  <c r="P112" i="10"/>
  <c r="O112" i="10"/>
  <c r="R110" i="10"/>
  <c r="Q110" i="10"/>
  <c r="P110" i="10"/>
  <c r="O110" i="10"/>
  <c r="R109" i="10"/>
  <c r="Q109" i="10"/>
  <c r="P109" i="10"/>
  <c r="O109" i="10"/>
  <c r="R87" i="10"/>
  <c r="Q87" i="10"/>
  <c r="P87" i="10"/>
  <c r="O87" i="10"/>
  <c r="R83" i="10"/>
  <c r="Q83" i="10"/>
  <c r="P83" i="10"/>
  <c r="O83" i="10"/>
  <c r="R80" i="10"/>
  <c r="Q80" i="10"/>
  <c r="P80" i="10"/>
  <c r="O80" i="10"/>
  <c r="R74" i="10"/>
  <c r="Q74" i="10"/>
  <c r="P74" i="10"/>
  <c r="O74" i="10"/>
  <c r="R60" i="10"/>
  <c r="Q60" i="10"/>
  <c r="P60" i="10"/>
  <c r="O60" i="10"/>
  <c r="R35" i="10"/>
  <c r="Q35" i="10"/>
  <c r="P35" i="10"/>
  <c r="O35" i="10"/>
  <c r="R34" i="10"/>
  <c r="Q34" i="10"/>
  <c r="P34" i="10"/>
  <c r="O34" i="10"/>
  <c r="R33" i="10"/>
  <c r="Q33" i="10"/>
  <c r="P33" i="10"/>
  <c r="O33" i="10"/>
  <c r="R32" i="10"/>
  <c r="Q32" i="10"/>
  <c r="P32" i="10"/>
  <c r="O32" i="10"/>
  <c r="R31" i="10"/>
  <c r="Q31" i="10"/>
  <c r="P31" i="10"/>
  <c r="O31" i="10"/>
  <c r="R30" i="10"/>
  <c r="Q30" i="10"/>
  <c r="P30" i="10"/>
  <c r="O30" i="10"/>
  <c r="R24" i="10"/>
  <c r="Q24" i="10"/>
  <c r="P24" i="10"/>
  <c r="O24" i="10"/>
  <c r="H115" i="10"/>
  <c r="H114" i="10"/>
  <c r="H113" i="10"/>
  <c r="H112" i="10"/>
  <c r="H111" i="10"/>
  <c r="H110" i="10"/>
  <c r="H109" i="10"/>
  <c r="H108" i="10"/>
  <c r="H107" i="10"/>
  <c r="H106" i="10"/>
  <c r="H105" i="10"/>
  <c r="H104" i="10"/>
  <c r="H103" i="10"/>
  <c r="H102" i="10"/>
  <c r="H101" i="10"/>
  <c r="H100" i="10"/>
  <c r="H99" i="10"/>
  <c r="H98" i="10"/>
  <c r="H97" i="10"/>
  <c r="H96" i="10"/>
  <c r="H95" i="10"/>
  <c r="H94" i="10"/>
  <c r="H93" i="10"/>
  <c r="H92" i="10"/>
  <c r="H91" i="10"/>
  <c r="H90" i="10"/>
  <c r="H89" i="10"/>
  <c r="H88" i="10"/>
  <c r="H87" i="10"/>
  <c r="H86" i="10"/>
  <c r="H85" i="10"/>
  <c r="H84" i="10"/>
  <c r="H83" i="10"/>
  <c r="H82" i="10"/>
  <c r="H81" i="10"/>
  <c r="H80" i="10"/>
  <c r="H79" i="10"/>
  <c r="H78" i="10"/>
  <c r="H77" i="10"/>
  <c r="H76" i="10"/>
  <c r="H75" i="10"/>
  <c r="H74" i="10"/>
  <c r="H73" i="10"/>
  <c r="H72" i="10"/>
  <c r="H71" i="10"/>
  <c r="H70" i="10"/>
  <c r="H69" i="10"/>
  <c r="H68" i="10"/>
  <c r="H67" i="10"/>
  <c r="H66" i="10"/>
  <c r="H65" i="10"/>
  <c r="H64" i="10"/>
  <c r="H63" i="10"/>
  <c r="H62" i="10"/>
  <c r="H61" i="10"/>
  <c r="H60" i="10"/>
  <c r="H59" i="10"/>
  <c r="H58" i="10"/>
  <c r="H57" i="10"/>
  <c r="H56" i="10"/>
  <c r="H55" i="10"/>
  <c r="H54" i="10"/>
  <c r="H53" i="10"/>
  <c r="H52" i="10"/>
  <c r="H51" i="10"/>
  <c r="H50" i="10"/>
  <c r="H49" i="10"/>
  <c r="H48" i="10"/>
  <c r="H47" i="10"/>
  <c r="H46" i="10"/>
  <c r="H45" i="10"/>
  <c r="H44" i="10"/>
  <c r="H43" i="10"/>
  <c r="H42" i="10"/>
  <c r="H41" i="10"/>
  <c r="H40" i="10"/>
  <c r="H39" i="10"/>
  <c r="H38" i="10"/>
  <c r="H37" i="10"/>
  <c r="H36" i="10"/>
  <c r="H35" i="10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3" i="10"/>
  <c r="H12" i="10"/>
  <c r="H11" i="10"/>
  <c r="H10" i="10"/>
  <c r="H9" i="10"/>
  <c r="H8" i="10"/>
  <c r="H144" i="9"/>
  <c r="H143" i="9"/>
  <c r="H142" i="9"/>
  <c r="H141" i="9"/>
  <c r="H140" i="9"/>
  <c r="H139" i="9"/>
  <c r="H138" i="9"/>
  <c r="H137" i="9"/>
  <c r="H136" i="9"/>
  <c r="H135" i="9"/>
  <c r="H134" i="9"/>
  <c r="H133" i="9"/>
  <c r="H132" i="9"/>
  <c r="H131" i="9"/>
  <c r="H130" i="9"/>
  <c r="H129" i="9"/>
  <c r="H128" i="9"/>
  <c r="H127" i="9"/>
  <c r="H126" i="9"/>
  <c r="H125" i="9"/>
  <c r="H124" i="9"/>
  <c r="H123" i="9"/>
  <c r="H122" i="9"/>
  <c r="H121" i="9"/>
  <c r="H120" i="9"/>
  <c r="H119" i="9"/>
  <c r="H118" i="9"/>
  <c r="H117" i="9"/>
  <c r="H116" i="9"/>
  <c r="H115" i="9"/>
  <c r="H114" i="9"/>
  <c r="H113" i="9"/>
  <c r="H112" i="9"/>
  <c r="H111" i="9"/>
  <c r="H110" i="9"/>
  <c r="H109" i="9"/>
  <c r="H108" i="9"/>
  <c r="H107" i="9"/>
  <c r="H106" i="9"/>
  <c r="H105" i="9"/>
  <c r="H104" i="9"/>
  <c r="H102" i="9"/>
  <c r="H101" i="9"/>
  <c r="H100" i="9"/>
  <c r="H99" i="9"/>
  <c r="H98" i="9"/>
  <c r="H97" i="9"/>
  <c r="H96" i="9"/>
  <c r="H95" i="9"/>
  <c r="H94" i="9"/>
  <c r="H93" i="9"/>
  <c r="H92" i="9"/>
  <c r="H91" i="9"/>
  <c r="H90" i="9"/>
  <c r="H89" i="9"/>
  <c r="H88" i="9"/>
  <c r="H87" i="9"/>
  <c r="H86" i="9"/>
  <c r="H85" i="9"/>
  <c r="H84" i="9"/>
  <c r="H83" i="9"/>
  <c r="H82" i="9"/>
  <c r="H81" i="9"/>
  <c r="H80" i="9"/>
  <c r="H79" i="9"/>
  <c r="H78" i="9"/>
  <c r="H77" i="9"/>
  <c r="H76" i="9"/>
  <c r="H75" i="9"/>
  <c r="H74" i="9"/>
  <c r="H73" i="9"/>
  <c r="H72" i="9"/>
  <c r="H71" i="9"/>
  <c r="H70" i="9"/>
  <c r="H69" i="9"/>
  <c r="H68" i="9"/>
  <c r="H67" i="9"/>
  <c r="H66" i="9"/>
  <c r="H65" i="9"/>
  <c r="H64" i="9"/>
  <c r="H63" i="9"/>
  <c r="H62" i="9"/>
  <c r="H61" i="9"/>
  <c r="H60" i="9"/>
  <c r="H59" i="9"/>
  <c r="H58" i="9"/>
  <c r="H57" i="9"/>
  <c r="H56" i="9"/>
  <c r="H55" i="9"/>
  <c r="H54" i="9"/>
  <c r="H53" i="9"/>
  <c r="H52" i="9"/>
  <c r="H51" i="9"/>
  <c r="H50" i="9"/>
  <c r="H49" i="9"/>
  <c r="H48" i="9"/>
  <c r="H47" i="9"/>
  <c r="H46" i="9"/>
  <c r="H45" i="9"/>
  <c r="H44" i="9"/>
  <c r="H43" i="9"/>
  <c r="H42" i="9"/>
  <c r="H41" i="9"/>
  <c r="H40" i="9"/>
  <c r="H39" i="9"/>
  <c r="H38" i="9"/>
  <c r="H37" i="9"/>
  <c r="H36" i="9"/>
  <c r="H35" i="9"/>
  <c r="H34" i="9"/>
  <c r="H33" i="9"/>
  <c r="H32" i="9"/>
  <c r="H31" i="9"/>
  <c r="H30" i="9"/>
  <c r="H29" i="9"/>
  <c r="H28" i="9"/>
  <c r="H27" i="9"/>
  <c r="H26" i="9"/>
  <c r="H25" i="9"/>
  <c r="H24" i="9"/>
  <c r="H23" i="9"/>
  <c r="H22" i="9"/>
  <c r="H21" i="9"/>
  <c r="H20" i="9"/>
  <c r="H19" i="9"/>
  <c r="H18" i="9"/>
  <c r="H17" i="9"/>
  <c r="H16" i="9"/>
  <c r="H15" i="9"/>
  <c r="H14" i="9"/>
  <c r="H13" i="9"/>
  <c r="H12" i="9"/>
  <c r="H11" i="9"/>
  <c r="H10" i="9"/>
  <c r="H9" i="9"/>
  <c r="H8" i="9"/>
  <c r="AI116" i="10"/>
  <c r="E116" i="10"/>
  <c r="AF115" i="10"/>
  <c r="AF114" i="10"/>
  <c r="AF113" i="10"/>
  <c r="AF97" i="10"/>
  <c r="AF96" i="10"/>
  <c r="AF95" i="10"/>
  <c r="AF94" i="10"/>
  <c r="AF93" i="10"/>
  <c r="AF91" i="10"/>
  <c r="AF90" i="10"/>
  <c r="AF89" i="10"/>
  <c r="AF88" i="10"/>
  <c r="AF86" i="10"/>
  <c r="AF85" i="10"/>
  <c r="AF84" i="10"/>
  <c r="AF82" i="10"/>
  <c r="AF81" i="10"/>
  <c r="AF79" i="10"/>
  <c r="AF78" i="10"/>
  <c r="AF77" i="10"/>
  <c r="AF76" i="10"/>
  <c r="AF75" i="10"/>
  <c r="AF68" i="10"/>
  <c r="AF67" i="10"/>
  <c r="AF66" i="10"/>
  <c r="AF65" i="10"/>
  <c r="AF63" i="10"/>
  <c r="AF62" i="10"/>
  <c r="AF61" i="10"/>
  <c r="AF59" i="10"/>
  <c r="AF58" i="10"/>
  <c r="AF57" i="10"/>
  <c r="AF56" i="10"/>
  <c r="AF55" i="10"/>
  <c r="AF54" i="10"/>
  <c r="AF53" i="10"/>
  <c r="AF52" i="10"/>
  <c r="AF51" i="10"/>
  <c r="AF49" i="10"/>
  <c r="AF48" i="10"/>
  <c r="AF47" i="10"/>
  <c r="AF46" i="10"/>
  <c r="AF45" i="10"/>
  <c r="AF44" i="10"/>
  <c r="AF43" i="10"/>
  <c r="AF42" i="10"/>
  <c r="AF41" i="10"/>
  <c r="AF40" i="10"/>
  <c r="AF38" i="10"/>
  <c r="AF37" i="10"/>
  <c r="AF36" i="10"/>
  <c r="AF30" i="10"/>
  <c r="AG30" i="10" s="1"/>
  <c r="AH30" i="10" s="1"/>
  <c r="AF29" i="10"/>
  <c r="AF28" i="10"/>
  <c r="AF27" i="10"/>
  <c r="AF26" i="10"/>
  <c r="AF25" i="10"/>
  <c r="AF23" i="10"/>
  <c r="AF22" i="10"/>
  <c r="AF21" i="10"/>
  <c r="AF20" i="10"/>
  <c r="AF19" i="10"/>
  <c r="AF18" i="10"/>
  <c r="AF16" i="10"/>
  <c r="AF15" i="10"/>
  <c r="AF14" i="10"/>
  <c r="AF13" i="10"/>
  <c r="AF12" i="10"/>
  <c r="AF11" i="10"/>
  <c r="AF10" i="10"/>
  <c r="AF9" i="10"/>
  <c r="AF8" i="10"/>
  <c r="A15" i="2"/>
  <c r="AF144" i="9"/>
  <c r="AG144" i="9" s="1"/>
  <c r="AH144" i="9" s="1"/>
  <c r="AF133" i="9"/>
  <c r="AG133" i="9" s="1"/>
  <c r="AH133" i="9" s="1"/>
  <c r="AF102" i="9"/>
  <c r="AG102" i="9" s="1"/>
  <c r="AH102" i="9" s="1"/>
  <c r="AF101" i="9"/>
  <c r="AG101" i="9" s="1"/>
  <c r="AH101" i="9" s="1"/>
  <c r="AF71" i="9"/>
  <c r="AG71" i="9" s="1"/>
  <c r="AH71" i="9" s="1"/>
  <c r="AF66" i="9"/>
  <c r="AG66" i="9" s="1"/>
  <c r="AH66" i="9" s="1"/>
  <c r="AF51" i="9"/>
  <c r="AG51" i="9" s="1"/>
  <c r="AH51" i="9" s="1"/>
  <c r="AF30" i="9"/>
  <c r="AG30" i="9" s="1"/>
  <c r="AH30" i="9" s="1"/>
  <c r="AF17" i="9"/>
  <c r="AG17" i="9" s="1"/>
  <c r="AH17" i="9" s="1"/>
  <c r="AF74" i="8"/>
  <c r="AG74" i="8" s="1"/>
  <c r="AH74" i="8" s="1"/>
  <c r="AF128" i="9"/>
  <c r="AF127" i="9"/>
  <c r="AF126" i="9"/>
  <c r="AF125" i="9"/>
  <c r="AF124" i="9"/>
  <c r="AF123" i="9"/>
  <c r="AF122" i="9"/>
  <c r="AF121" i="9"/>
  <c r="AF120" i="9"/>
  <c r="AF119" i="9"/>
  <c r="AF118" i="9"/>
  <c r="AF117" i="9"/>
  <c r="AF116" i="9"/>
  <c r="AF87" i="9"/>
  <c r="AF86" i="9"/>
  <c r="AF85" i="9"/>
  <c r="AF84" i="9"/>
  <c r="AF83" i="9"/>
  <c r="AF82" i="9"/>
  <c r="AF81" i="9"/>
  <c r="AF80" i="9"/>
  <c r="AF79" i="9"/>
  <c r="AF78" i="9"/>
  <c r="AF77" i="9"/>
  <c r="AF45" i="9"/>
  <c r="AF44" i="9"/>
  <c r="AF43" i="9"/>
  <c r="AF42" i="9"/>
  <c r="AF41" i="9"/>
  <c r="AF35" i="9"/>
  <c r="AF34" i="9"/>
  <c r="AF8" i="9"/>
  <c r="R144" i="9"/>
  <c r="Q144" i="9"/>
  <c r="P144" i="9"/>
  <c r="O144" i="9"/>
  <c r="R133" i="9"/>
  <c r="Q133" i="9"/>
  <c r="P133" i="9"/>
  <c r="O133" i="9"/>
  <c r="R115" i="9"/>
  <c r="Q115" i="9"/>
  <c r="P115" i="9"/>
  <c r="O115" i="9"/>
  <c r="R114" i="9"/>
  <c r="Q114" i="9"/>
  <c r="P114" i="9"/>
  <c r="O114" i="9"/>
  <c r="R113" i="9"/>
  <c r="Q113" i="9"/>
  <c r="P113" i="9"/>
  <c r="O113" i="9"/>
  <c r="R112" i="9"/>
  <c r="Q112" i="9"/>
  <c r="P112" i="9"/>
  <c r="O112" i="9"/>
  <c r="R111" i="9"/>
  <c r="Q111" i="9"/>
  <c r="P111" i="9"/>
  <c r="O111" i="9"/>
  <c r="R110" i="9"/>
  <c r="Q110" i="9"/>
  <c r="P110" i="9"/>
  <c r="O110" i="9"/>
  <c r="R109" i="9"/>
  <c r="Q109" i="9"/>
  <c r="P109" i="9"/>
  <c r="O109" i="9"/>
  <c r="R108" i="9"/>
  <c r="Q108" i="9"/>
  <c r="P108" i="9"/>
  <c r="O108" i="9"/>
  <c r="R102" i="9"/>
  <c r="Q102" i="9"/>
  <c r="P102" i="9"/>
  <c r="O102" i="9"/>
  <c r="R101" i="9"/>
  <c r="Q101" i="9"/>
  <c r="P101" i="9"/>
  <c r="O101" i="9"/>
  <c r="R76" i="9"/>
  <c r="Q76" i="9"/>
  <c r="P76" i="9"/>
  <c r="O76" i="9"/>
  <c r="R73" i="9"/>
  <c r="R71" i="9"/>
  <c r="Q71" i="9"/>
  <c r="P71" i="9"/>
  <c r="O71" i="9"/>
  <c r="R66" i="9"/>
  <c r="Q66" i="9"/>
  <c r="P66" i="9"/>
  <c r="O66" i="9"/>
  <c r="R51" i="9"/>
  <c r="Q51" i="9"/>
  <c r="P51" i="9"/>
  <c r="O51" i="9"/>
  <c r="R40" i="9"/>
  <c r="Q40" i="9"/>
  <c r="P40" i="9"/>
  <c r="O40" i="9"/>
  <c r="R30" i="9"/>
  <c r="Q30" i="9"/>
  <c r="P30" i="9"/>
  <c r="O30" i="9"/>
  <c r="R17" i="9"/>
  <c r="Q17" i="9"/>
  <c r="P17" i="9"/>
  <c r="O17" i="9"/>
  <c r="AI145" i="9"/>
  <c r="AF143" i="9"/>
  <c r="AF142" i="9"/>
  <c r="AF141" i="9"/>
  <c r="AF140" i="9"/>
  <c r="AF139" i="9"/>
  <c r="AF138" i="9"/>
  <c r="AF137" i="9"/>
  <c r="AF136" i="9"/>
  <c r="AF135" i="9"/>
  <c r="AF134" i="9"/>
  <c r="AF132" i="9"/>
  <c r="AF131" i="9"/>
  <c r="AF130" i="9"/>
  <c r="AF129" i="9"/>
  <c r="AF100" i="9"/>
  <c r="AF99" i="9"/>
  <c r="AF98" i="9"/>
  <c r="AF97" i="9"/>
  <c r="AF96" i="9"/>
  <c r="AF95" i="9"/>
  <c r="AF94" i="9"/>
  <c r="AF93" i="9"/>
  <c r="AF92" i="9"/>
  <c r="AF91" i="9"/>
  <c r="AF90" i="9"/>
  <c r="AF89" i="9"/>
  <c r="AF88" i="9"/>
  <c r="AF72" i="9"/>
  <c r="AG72" i="9" s="1"/>
  <c r="AH72" i="9" s="1"/>
  <c r="AF70" i="9"/>
  <c r="AF69" i="9"/>
  <c r="AF68" i="9"/>
  <c r="AF67" i="9"/>
  <c r="AF65" i="9"/>
  <c r="AF64" i="9"/>
  <c r="AF63" i="9"/>
  <c r="AF62" i="9"/>
  <c r="AF61" i="9"/>
  <c r="AF60" i="9"/>
  <c r="AF59" i="9"/>
  <c r="AF58" i="9"/>
  <c r="AF57" i="9"/>
  <c r="AF56" i="9"/>
  <c r="AF55" i="9"/>
  <c r="AF54" i="9"/>
  <c r="AF53" i="9"/>
  <c r="AF52" i="9"/>
  <c r="AF50" i="9"/>
  <c r="AF49" i="9"/>
  <c r="AF48" i="9"/>
  <c r="AF47" i="9"/>
  <c r="AF46" i="9"/>
  <c r="AF39" i="9"/>
  <c r="AF38" i="9"/>
  <c r="AF37" i="9"/>
  <c r="AF36" i="9"/>
  <c r="AF33" i="9"/>
  <c r="AF32" i="9"/>
  <c r="AF31" i="9"/>
  <c r="AF29" i="9"/>
  <c r="AF28" i="9"/>
  <c r="AF27" i="9"/>
  <c r="AF26" i="9"/>
  <c r="AF25" i="9"/>
  <c r="AF24" i="9"/>
  <c r="AF23" i="9"/>
  <c r="AF22" i="9"/>
  <c r="AF21" i="9"/>
  <c r="AF20" i="9"/>
  <c r="AF19" i="9"/>
  <c r="AF18" i="9"/>
  <c r="AF16" i="9"/>
  <c r="AF15" i="9"/>
  <c r="AF14" i="9"/>
  <c r="AF13" i="9"/>
  <c r="AF12" i="9"/>
  <c r="AF11" i="9"/>
  <c r="AF10" i="9"/>
  <c r="AF9" i="9"/>
  <c r="A14" i="2"/>
  <c r="AF80" i="8"/>
  <c r="R109" i="8"/>
  <c r="Q109" i="8"/>
  <c r="P109" i="8"/>
  <c r="O109" i="8"/>
  <c r="R89" i="8"/>
  <c r="Q89" i="8"/>
  <c r="P89" i="8"/>
  <c r="O89" i="8"/>
  <c r="R88" i="8"/>
  <c r="Q88" i="8"/>
  <c r="P88" i="8"/>
  <c r="O88" i="8"/>
  <c r="R87" i="8"/>
  <c r="Q87" i="8"/>
  <c r="P87" i="8"/>
  <c r="O87" i="8"/>
  <c r="R86" i="8"/>
  <c r="Q86" i="8"/>
  <c r="P86" i="8"/>
  <c r="O86" i="8"/>
  <c r="R85" i="8"/>
  <c r="Q85" i="8"/>
  <c r="P85" i="8"/>
  <c r="O85" i="8"/>
  <c r="R84" i="8"/>
  <c r="Q84" i="8"/>
  <c r="P84" i="8"/>
  <c r="O84" i="8"/>
  <c r="R83" i="8"/>
  <c r="Q83" i="8"/>
  <c r="P83" i="8"/>
  <c r="O83" i="8"/>
  <c r="R82" i="8"/>
  <c r="Q82" i="8"/>
  <c r="P82" i="8"/>
  <c r="O82" i="8"/>
  <c r="R81" i="8"/>
  <c r="Q81" i="8"/>
  <c r="P81" i="8"/>
  <c r="O81" i="8"/>
  <c r="R79" i="8"/>
  <c r="Q79" i="8"/>
  <c r="P79" i="8"/>
  <c r="O79" i="8"/>
  <c r="R78" i="8"/>
  <c r="Q78" i="8"/>
  <c r="P78" i="8"/>
  <c r="O78" i="8"/>
  <c r="R74" i="8"/>
  <c r="Q74" i="8"/>
  <c r="P74" i="8"/>
  <c r="O74" i="8"/>
  <c r="R46" i="8"/>
  <c r="Q46" i="8"/>
  <c r="P46" i="8"/>
  <c r="O46" i="8"/>
  <c r="R45" i="8"/>
  <c r="Q45" i="8"/>
  <c r="P45" i="8"/>
  <c r="O45" i="8"/>
  <c r="R44" i="8"/>
  <c r="Q44" i="8"/>
  <c r="P44" i="8"/>
  <c r="O44" i="8"/>
  <c r="R43" i="8"/>
  <c r="Q43" i="8"/>
  <c r="P43" i="8"/>
  <c r="R35" i="8"/>
  <c r="Q35" i="8"/>
  <c r="P35" i="8"/>
  <c r="O35" i="8"/>
  <c r="R34" i="8"/>
  <c r="Q34" i="8"/>
  <c r="P34" i="8"/>
  <c r="O34" i="8"/>
  <c r="H131" i="8"/>
  <c r="H130" i="8"/>
  <c r="H129" i="8"/>
  <c r="H128" i="8"/>
  <c r="H127" i="8"/>
  <c r="H126" i="8"/>
  <c r="H125" i="8"/>
  <c r="H124" i="8"/>
  <c r="H123" i="8"/>
  <c r="H122" i="8"/>
  <c r="H121" i="8"/>
  <c r="H120" i="8"/>
  <c r="H119" i="8"/>
  <c r="H118" i="8"/>
  <c r="H117" i="8"/>
  <c r="H116" i="8"/>
  <c r="H115" i="8"/>
  <c r="H114" i="8"/>
  <c r="H113" i="8"/>
  <c r="H112" i="8"/>
  <c r="H111" i="8"/>
  <c r="H110" i="8"/>
  <c r="H109" i="8"/>
  <c r="H108" i="8"/>
  <c r="H107" i="8"/>
  <c r="H106" i="8"/>
  <c r="H105" i="8"/>
  <c r="H104" i="8"/>
  <c r="H103" i="8"/>
  <c r="H102" i="8"/>
  <c r="H101" i="8"/>
  <c r="H100" i="8"/>
  <c r="H99" i="8"/>
  <c r="H98" i="8"/>
  <c r="H97" i="8"/>
  <c r="H96" i="8"/>
  <c r="H95" i="8"/>
  <c r="H94" i="8"/>
  <c r="H93" i="8"/>
  <c r="H92" i="8"/>
  <c r="H91" i="8"/>
  <c r="H90" i="8"/>
  <c r="H89" i="8"/>
  <c r="H88" i="8"/>
  <c r="H87" i="8"/>
  <c r="H86" i="8"/>
  <c r="H85" i="8"/>
  <c r="H84" i="8"/>
  <c r="H83" i="8"/>
  <c r="H82" i="8"/>
  <c r="H81" i="8"/>
  <c r="H80" i="8"/>
  <c r="H79" i="8"/>
  <c r="H78" i="8"/>
  <c r="H77" i="8"/>
  <c r="H76" i="8"/>
  <c r="H75" i="8"/>
  <c r="H74" i="8"/>
  <c r="H73" i="8"/>
  <c r="H72" i="8"/>
  <c r="H71" i="8"/>
  <c r="H70" i="8"/>
  <c r="H69" i="8"/>
  <c r="H68" i="8"/>
  <c r="H67" i="8"/>
  <c r="H66" i="8"/>
  <c r="H65" i="8"/>
  <c r="H64" i="8"/>
  <c r="H63" i="8"/>
  <c r="H62" i="8"/>
  <c r="H61" i="8"/>
  <c r="H60" i="8"/>
  <c r="H59" i="8"/>
  <c r="H58" i="8"/>
  <c r="H57" i="8"/>
  <c r="H56" i="8"/>
  <c r="H55" i="8"/>
  <c r="H54" i="8"/>
  <c r="H53" i="8"/>
  <c r="H52" i="8"/>
  <c r="H51" i="8"/>
  <c r="H50" i="8"/>
  <c r="H49" i="8"/>
  <c r="H48" i="8"/>
  <c r="H47" i="8"/>
  <c r="H46" i="8"/>
  <c r="H45" i="8"/>
  <c r="H44" i="8"/>
  <c r="H43" i="8"/>
  <c r="H42" i="8"/>
  <c r="H41" i="8"/>
  <c r="H40" i="8"/>
  <c r="H39" i="8"/>
  <c r="H38" i="8"/>
  <c r="H37" i="8"/>
  <c r="H36" i="8"/>
  <c r="H35" i="8"/>
  <c r="H34" i="8"/>
  <c r="H33" i="8"/>
  <c r="H32" i="8"/>
  <c r="H31" i="8"/>
  <c r="H30" i="8"/>
  <c r="H29" i="8"/>
  <c r="H28" i="8"/>
  <c r="H27" i="8"/>
  <c r="H26" i="8"/>
  <c r="H25" i="8"/>
  <c r="H24" i="8"/>
  <c r="H23" i="8"/>
  <c r="H22" i="8"/>
  <c r="H21" i="8"/>
  <c r="H20" i="8"/>
  <c r="H19" i="8"/>
  <c r="H18" i="8"/>
  <c r="H17" i="8"/>
  <c r="H16" i="8"/>
  <c r="H15" i="8"/>
  <c r="H14" i="8"/>
  <c r="H13" i="8"/>
  <c r="H12" i="8"/>
  <c r="H11" i="8"/>
  <c r="H10" i="8"/>
  <c r="H9" i="8"/>
  <c r="AF131" i="8"/>
  <c r="AF130" i="8"/>
  <c r="AF129" i="8"/>
  <c r="AF128" i="8"/>
  <c r="AF127" i="8"/>
  <c r="AF126" i="8"/>
  <c r="AF125" i="8"/>
  <c r="AF124" i="8"/>
  <c r="AF123" i="8"/>
  <c r="AF122" i="8"/>
  <c r="AF121" i="8"/>
  <c r="AF120" i="8"/>
  <c r="AF119" i="8"/>
  <c r="AF118" i="8"/>
  <c r="AF117" i="8"/>
  <c r="AF116" i="8"/>
  <c r="AF115" i="8"/>
  <c r="AF114" i="8"/>
  <c r="AF113" i="8"/>
  <c r="AF112" i="8"/>
  <c r="AF111" i="8"/>
  <c r="AF110" i="8"/>
  <c r="AF108" i="8"/>
  <c r="AF107" i="8"/>
  <c r="AF106" i="8"/>
  <c r="AF105" i="8"/>
  <c r="AF104" i="8"/>
  <c r="AF103" i="8"/>
  <c r="AF102" i="8"/>
  <c r="AF101" i="8"/>
  <c r="AF100" i="8"/>
  <c r="AF99" i="8"/>
  <c r="AF98" i="8"/>
  <c r="AF97" i="8"/>
  <c r="AF96" i="8"/>
  <c r="AF94" i="8"/>
  <c r="AF93" i="8"/>
  <c r="AF92" i="8"/>
  <c r="AF91" i="8"/>
  <c r="AF90" i="8"/>
  <c r="AF77" i="8"/>
  <c r="AF76" i="8"/>
  <c r="AF75" i="8"/>
  <c r="AF73" i="8"/>
  <c r="AF72" i="8"/>
  <c r="AF71" i="8"/>
  <c r="AF70" i="8"/>
  <c r="AF69" i="8"/>
  <c r="AF68" i="8"/>
  <c r="AF67" i="8"/>
  <c r="AF66" i="8"/>
  <c r="AF65" i="8"/>
  <c r="AF64" i="8"/>
  <c r="AF63" i="8"/>
  <c r="AF62" i="8"/>
  <c r="AF61" i="8"/>
  <c r="AF60" i="8"/>
  <c r="AF59" i="8"/>
  <c r="AF58" i="8"/>
  <c r="AF57" i="8"/>
  <c r="AF56" i="8"/>
  <c r="AF55" i="8"/>
  <c r="AF54" i="8"/>
  <c r="AF53" i="8"/>
  <c r="AF52" i="8"/>
  <c r="AF51" i="8"/>
  <c r="AF50" i="8"/>
  <c r="AF49" i="8"/>
  <c r="AF48" i="8"/>
  <c r="AF47" i="8"/>
  <c r="AF33" i="8"/>
  <c r="AF32" i="8"/>
  <c r="AF31" i="8"/>
  <c r="AF30" i="8"/>
  <c r="AF29" i="8"/>
  <c r="AF28" i="8"/>
  <c r="AF27" i="8"/>
  <c r="AF26" i="8"/>
  <c r="AF25" i="8"/>
  <c r="AF24" i="8"/>
  <c r="AF23" i="8"/>
  <c r="AF22" i="8"/>
  <c r="AF21" i="8"/>
  <c r="AF20" i="8"/>
  <c r="AF19" i="8"/>
  <c r="AF18" i="8"/>
  <c r="AF17" i="8"/>
  <c r="AF16" i="8"/>
  <c r="AF15" i="8"/>
  <c r="AF14" i="8"/>
  <c r="AF13" i="8"/>
  <c r="AF12" i="8"/>
  <c r="AF11" i="8"/>
  <c r="AF10" i="8"/>
  <c r="AF9" i="8"/>
  <c r="AF41" i="8"/>
  <c r="AF40" i="8"/>
  <c r="AF39" i="8"/>
  <c r="AF38" i="8"/>
  <c r="AF37" i="8"/>
  <c r="AF36" i="8"/>
  <c r="AI132" i="8"/>
  <c r="AF43" i="8"/>
  <c r="AG43" i="8" s="1"/>
  <c r="AH43" i="8" s="1"/>
  <c r="AF42" i="8"/>
  <c r="A13" i="2"/>
  <c r="AF270" i="7"/>
  <c r="AG270" i="7" s="1"/>
  <c r="AH270" i="7" s="1"/>
  <c r="AF249" i="7"/>
  <c r="AG249" i="7" s="1"/>
  <c r="AH249" i="7" s="1"/>
  <c r="AF248" i="7"/>
  <c r="AG248" i="7" s="1"/>
  <c r="AH248" i="7" s="1"/>
  <c r="AF240" i="7"/>
  <c r="AG240" i="7" s="1"/>
  <c r="AH240" i="7" s="1"/>
  <c r="AF214" i="7"/>
  <c r="AG214" i="7" s="1"/>
  <c r="AH214" i="7" s="1"/>
  <c r="AF206" i="7"/>
  <c r="AG206" i="7" s="1"/>
  <c r="AH206" i="7" s="1"/>
  <c r="AF181" i="7"/>
  <c r="AG181" i="7" s="1"/>
  <c r="AH181" i="7" s="1"/>
  <c r="AF182" i="7"/>
  <c r="AG182" i="7" s="1"/>
  <c r="AH182" i="7" s="1"/>
  <c r="AF187" i="7"/>
  <c r="AG187" i="7" s="1"/>
  <c r="AH187" i="7" s="1"/>
  <c r="AF146" i="7"/>
  <c r="AG146" i="7" s="1"/>
  <c r="AH146" i="7" s="1"/>
  <c r="AF145" i="7"/>
  <c r="AG145" i="7" s="1"/>
  <c r="AH145" i="7" s="1"/>
  <c r="AF144" i="7"/>
  <c r="AG144" i="7" s="1"/>
  <c r="AH144" i="7" s="1"/>
  <c r="AF143" i="7"/>
  <c r="AG143" i="7" s="1"/>
  <c r="AH143" i="7" s="1"/>
  <c r="AF131" i="7"/>
  <c r="AG131" i="7" s="1"/>
  <c r="AH131" i="7" s="1"/>
  <c r="AF109" i="7"/>
  <c r="AG109" i="7" s="1"/>
  <c r="AH109" i="7" s="1"/>
  <c r="AF51" i="7"/>
  <c r="AG51" i="7" s="1"/>
  <c r="AH51" i="7" s="1"/>
  <c r="AF50" i="7"/>
  <c r="AG50" i="7" s="1"/>
  <c r="AH50" i="7" s="1"/>
  <c r="AF43" i="7"/>
  <c r="AG43" i="7" s="1"/>
  <c r="AH43" i="7" s="1"/>
  <c r="AF38" i="7"/>
  <c r="AG38" i="7" s="1"/>
  <c r="AH38" i="7" s="1"/>
  <c r="AF37" i="7"/>
  <c r="AG37" i="7" s="1"/>
  <c r="AH37" i="7" s="1"/>
  <c r="AF34" i="7"/>
  <c r="AG34" i="7" s="1"/>
  <c r="AH34" i="7" s="1"/>
  <c r="AF31" i="7"/>
  <c r="AG31" i="7" s="1"/>
  <c r="AH31" i="7" s="1"/>
  <c r="AF30" i="7"/>
  <c r="AG30" i="7" s="1"/>
  <c r="AH30" i="7" s="1"/>
  <c r="AF29" i="7"/>
  <c r="AG29" i="7" s="1"/>
  <c r="AH29" i="7" s="1"/>
  <c r="AF19" i="7"/>
  <c r="AG19" i="7" s="1"/>
  <c r="AH19" i="7" s="1"/>
  <c r="AF10" i="7"/>
  <c r="AG10" i="7" s="1"/>
  <c r="AH10" i="7" s="1"/>
  <c r="AF9" i="7"/>
  <c r="AG9" i="7" s="1"/>
  <c r="AH9" i="7" s="1"/>
  <c r="AF67" i="7"/>
  <c r="AG67" i="7" s="1"/>
  <c r="AH67" i="7" s="1"/>
  <c r="AF66" i="7"/>
  <c r="AG66" i="7" s="1"/>
  <c r="AH66" i="7" s="1"/>
  <c r="AF65" i="7"/>
  <c r="AG65" i="7" s="1"/>
  <c r="AH65" i="7" s="1"/>
  <c r="AF64" i="7"/>
  <c r="AG64" i="7" s="1"/>
  <c r="AH64" i="7" s="1"/>
  <c r="AF63" i="7"/>
  <c r="AG63" i="7" s="1"/>
  <c r="AH63" i="7" s="1"/>
  <c r="AF62" i="7"/>
  <c r="AG62" i="7" s="1"/>
  <c r="AH62" i="7" s="1"/>
  <c r="AF61" i="7"/>
  <c r="AG61" i="7" s="1"/>
  <c r="AH61" i="7" s="1"/>
  <c r="AF60" i="7"/>
  <c r="AG60" i="7" s="1"/>
  <c r="AH60" i="7" s="1"/>
  <c r="AF59" i="7"/>
  <c r="AG59" i="7" s="1"/>
  <c r="AH59" i="7" s="1"/>
  <c r="AF58" i="7"/>
  <c r="AG58" i="7" s="1"/>
  <c r="AH58" i="7" s="1"/>
  <c r="AF57" i="7"/>
  <c r="AG57" i="7" s="1"/>
  <c r="AH57" i="7" s="1"/>
  <c r="AF56" i="7"/>
  <c r="AG56" i="7" s="1"/>
  <c r="AH56" i="7" s="1"/>
  <c r="AF86" i="7"/>
  <c r="AF85" i="7"/>
  <c r="AF84" i="7"/>
  <c r="AF101" i="7"/>
  <c r="AG101" i="7" s="1"/>
  <c r="AH101" i="7" s="1"/>
  <c r="AF100" i="7"/>
  <c r="AG100" i="7" s="1"/>
  <c r="AH100" i="7" s="1"/>
  <c r="AF99" i="7"/>
  <c r="AG99" i="7" s="1"/>
  <c r="AH99" i="7" s="1"/>
  <c r="AF98" i="7"/>
  <c r="AG98" i="7" s="1"/>
  <c r="AH98" i="7" s="1"/>
  <c r="AF97" i="7"/>
  <c r="AG97" i="7" s="1"/>
  <c r="AH97" i="7" s="1"/>
  <c r="AF96" i="7"/>
  <c r="AG96" i="7" s="1"/>
  <c r="AH96" i="7" s="1"/>
  <c r="AF95" i="7"/>
  <c r="AG95" i="7" s="1"/>
  <c r="AH95" i="7" s="1"/>
  <c r="AF94" i="7"/>
  <c r="AG94" i="7" s="1"/>
  <c r="AH94" i="7" s="1"/>
  <c r="AF93" i="7"/>
  <c r="AG93" i="7" s="1"/>
  <c r="AH93" i="7" s="1"/>
  <c r="AF92" i="7"/>
  <c r="AG92" i="7" s="1"/>
  <c r="AH92" i="7" s="1"/>
  <c r="AF91" i="7"/>
  <c r="AG91" i="7" s="1"/>
  <c r="AH91" i="7" s="1"/>
  <c r="AF90" i="7"/>
  <c r="AG90" i="7" s="1"/>
  <c r="AH90" i="7" s="1"/>
  <c r="AF89" i="7"/>
  <c r="AG89" i="7" s="1"/>
  <c r="AH89" i="7" s="1"/>
  <c r="AF105" i="7"/>
  <c r="AF104" i="7"/>
  <c r="AF103" i="7"/>
  <c r="AF102" i="7"/>
  <c r="AF117" i="7"/>
  <c r="AF116" i="7"/>
  <c r="AF115" i="7"/>
  <c r="AF114" i="7"/>
  <c r="AF140" i="7"/>
  <c r="AF139" i="7"/>
  <c r="AF138" i="7"/>
  <c r="AF137" i="7"/>
  <c r="AF159" i="7"/>
  <c r="AF158" i="7"/>
  <c r="AF157" i="7"/>
  <c r="AF156" i="7"/>
  <c r="AF155" i="7"/>
  <c r="AF154" i="7"/>
  <c r="AF153" i="7"/>
  <c r="AF152" i="7"/>
  <c r="AF151" i="7"/>
  <c r="AF150" i="7"/>
  <c r="AF149" i="7"/>
  <c r="AF148" i="7"/>
  <c r="AF278" i="7"/>
  <c r="AF264" i="7"/>
  <c r="AF238" i="7"/>
  <c r="AF237" i="7"/>
  <c r="AF236" i="7"/>
  <c r="AF235" i="7"/>
  <c r="AF234" i="7"/>
  <c r="AF233" i="7"/>
  <c r="AF232" i="7"/>
  <c r="AF231" i="7"/>
  <c r="AF230" i="7"/>
  <c r="AF229" i="7"/>
  <c r="AF228" i="7"/>
  <c r="AF227" i="7"/>
  <c r="AF226" i="7"/>
  <c r="AF225" i="7"/>
  <c r="AF224" i="7"/>
  <c r="AF223" i="7"/>
  <c r="AF222" i="7"/>
  <c r="AF221" i="7"/>
  <c r="AF220" i="7"/>
  <c r="AF219" i="7"/>
  <c r="AF217" i="7"/>
  <c r="AF216" i="7"/>
  <c r="R280" i="7"/>
  <c r="Q280" i="7"/>
  <c r="P280" i="7"/>
  <c r="O280" i="7"/>
  <c r="R279" i="7"/>
  <c r="Q279" i="7"/>
  <c r="P279" i="7"/>
  <c r="O279" i="7"/>
  <c r="R277" i="7"/>
  <c r="Q277" i="7"/>
  <c r="P277" i="7"/>
  <c r="O277" i="7"/>
  <c r="R270" i="7"/>
  <c r="Q270" i="7"/>
  <c r="P270" i="7"/>
  <c r="O270" i="7"/>
  <c r="R265" i="7"/>
  <c r="Q265" i="7"/>
  <c r="P265" i="7"/>
  <c r="O265" i="7"/>
  <c r="R252" i="7"/>
  <c r="Q252" i="7"/>
  <c r="P252" i="7"/>
  <c r="O252" i="7"/>
  <c r="R249" i="7"/>
  <c r="Q249" i="7"/>
  <c r="P249" i="7"/>
  <c r="O249" i="7"/>
  <c r="R248" i="7"/>
  <c r="Q248" i="7"/>
  <c r="P248" i="7"/>
  <c r="O248" i="7"/>
  <c r="R240" i="7"/>
  <c r="Q240" i="7"/>
  <c r="P240" i="7"/>
  <c r="O240" i="7"/>
  <c r="R214" i="7"/>
  <c r="Q214" i="7"/>
  <c r="P214" i="7"/>
  <c r="O214" i="7"/>
  <c r="R212" i="7"/>
  <c r="Q212" i="7"/>
  <c r="P212" i="7"/>
  <c r="O212" i="7"/>
  <c r="R206" i="7"/>
  <c r="Q206" i="7"/>
  <c r="P206" i="7"/>
  <c r="O206" i="7"/>
  <c r="R203" i="7"/>
  <c r="Q203" i="7"/>
  <c r="P203" i="7"/>
  <c r="O203" i="7"/>
  <c r="R187" i="7"/>
  <c r="Q187" i="7"/>
  <c r="P187" i="7"/>
  <c r="O187" i="7"/>
  <c r="R182" i="7"/>
  <c r="Q182" i="7"/>
  <c r="P182" i="7"/>
  <c r="O182" i="7"/>
  <c r="R181" i="7"/>
  <c r="Q181" i="7"/>
  <c r="P181" i="7"/>
  <c r="O181" i="7"/>
  <c r="R147" i="7"/>
  <c r="Q147" i="7"/>
  <c r="P147" i="7"/>
  <c r="O147" i="7"/>
  <c r="R146" i="7"/>
  <c r="Q146" i="7"/>
  <c r="P146" i="7"/>
  <c r="O146" i="7"/>
  <c r="R145" i="7"/>
  <c r="Q145" i="7"/>
  <c r="P145" i="7"/>
  <c r="O145" i="7"/>
  <c r="R144" i="7"/>
  <c r="Q144" i="7"/>
  <c r="P144" i="7"/>
  <c r="O144" i="7"/>
  <c r="R143" i="7"/>
  <c r="Q143" i="7"/>
  <c r="P143" i="7"/>
  <c r="O143" i="7"/>
  <c r="R131" i="7"/>
  <c r="Q131" i="7"/>
  <c r="P131" i="7"/>
  <c r="O131" i="7"/>
  <c r="R109" i="7"/>
  <c r="Q109" i="7"/>
  <c r="P109" i="7"/>
  <c r="O109" i="7"/>
  <c r="R101" i="7"/>
  <c r="Q101" i="7"/>
  <c r="P101" i="7"/>
  <c r="O101" i="7"/>
  <c r="R100" i="7"/>
  <c r="Q100" i="7"/>
  <c r="P100" i="7"/>
  <c r="O100" i="7"/>
  <c r="R99" i="7"/>
  <c r="Q99" i="7"/>
  <c r="P99" i="7"/>
  <c r="O99" i="7"/>
  <c r="R98" i="7"/>
  <c r="Q98" i="7"/>
  <c r="P98" i="7"/>
  <c r="O98" i="7"/>
  <c r="R97" i="7"/>
  <c r="Q97" i="7"/>
  <c r="P97" i="7"/>
  <c r="O97" i="7"/>
  <c r="R96" i="7"/>
  <c r="Q96" i="7"/>
  <c r="P96" i="7"/>
  <c r="O96" i="7"/>
  <c r="R95" i="7"/>
  <c r="Q95" i="7"/>
  <c r="P95" i="7"/>
  <c r="O95" i="7"/>
  <c r="R94" i="7"/>
  <c r="Q94" i="7"/>
  <c r="P94" i="7"/>
  <c r="O94" i="7"/>
  <c r="R93" i="7"/>
  <c r="Q93" i="7"/>
  <c r="P93" i="7"/>
  <c r="O93" i="7"/>
  <c r="R92" i="7"/>
  <c r="Q92" i="7"/>
  <c r="P92" i="7"/>
  <c r="O92" i="7"/>
  <c r="R91" i="7"/>
  <c r="Q91" i="7"/>
  <c r="P91" i="7"/>
  <c r="O91" i="7"/>
  <c r="R90" i="7"/>
  <c r="Q90" i="7"/>
  <c r="P90" i="7"/>
  <c r="O90" i="7"/>
  <c r="R89" i="7"/>
  <c r="Q89" i="7"/>
  <c r="P89" i="7"/>
  <c r="O89" i="7"/>
  <c r="R88" i="7"/>
  <c r="Q88" i="7"/>
  <c r="P88" i="7"/>
  <c r="O88" i="7"/>
  <c r="R68" i="7"/>
  <c r="Q68" i="7"/>
  <c r="P68" i="7"/>
  <c r="O68" i="7"/>
  <c r="R67" i="7"/>
  <c r="Q67" i="7"/>
  <c r="P67" i="7"/>
  <c r="O67" i="7"/>
  <c r="R66" i="7"/>
  <c r="Q66" i="7"/>
  <c r="P66" i="7"/>
  <c r="O66" i="7"/>
  <c r="R65" i="7"/>
  <c r="Q65" i="7"/>
  <c r="P65" i="7"/>
  <c r="O65" i="7"/>
  <c r="R64" i="7"/>
  <c r="Q64" i="7"/>
  <c r="P64" i="7"/>
  <c r="O64" i="7"/>
  <c r="R63" i="7"/>
  <c r="Q63" i="7"/>
  <c r="P63" i="7"/>
  <c r="O63" i="7"/>
  <c r="R62" i="7"/>
  <c r="Q62" i="7"/>
  <c r="P62" i="7"/>
  <c r="O62" i="7"/>
  <c r="R61" i="7"/>
  <c r="Q61" i="7"/>
  <c r="P61" i="7"/>
  <c r="O61" i="7"/>
  <c r="R60" i="7"/>
  <c r="Q60" i="7"/>
  <c r="P60" i="7"/>
  <c r="O60" i="7"/>
  <c r="R59" i="7"/>
  <c r="Q59" i="7"/>
  <c r="P59" i="7"/>
  <c r="O59" i="7"/>
  <c r="R58" i="7"/>
  <c r="Q58" i="7"/>
  <c r="P58" i="7"/>
  <c r="O58" i="7"/>
  <c r="R57" i="7"/>
  <c r="Q57" i="7"/>
  <c r="P57" i="7"/>
  <c r="O57" i="7"/>
  <c r="R56" i="7"/>
  <c r="Q56" i="7"/>
  <c r="P56" i="7"/>
  <c r="O56" i="7"/>
  <c r="R55" i="7"/>
  <c r="Q55" i="7"/>
  <c r="P55" i="7"/>
  <c r="O55" i="7"/>
  <c r="R54" i="7"/>
  <c r="Q54" i="7"/>
  <c r="P54" i="7"/>
  <c r="O54" i="7"/>
  <c r="R53" i="7"/>
  <c r="Q53" i="7"/>
  <c r="P53" i="7"/>
  <c r="O53" i="7"/>
  <c r="R52" i="7"/>
  <c r="Q52" i="7"/>
  <c r="P52" i="7"/>
  <c r="O52" i="7"/>
  <c r="R51" i="7"/>
  <c r="Q51" i="7"/>
  <c r="P51" i="7"/>
  <c r="O51" i="7"/>
  <c r="R50" i="7"/>
  <c r="Q50" i="7"/>
  <c r="P50" i="7"/>
  <c r="O50" i="7"/>
  <c r="R43" i="7"/>
  <c r="Q43" i="7"/>
  <c r="P43" i="7"/>
  <c r="O43" i="7"/>
  <c r="R38" i="7"/>
  <c r="Q38" i="7"/>
  <c r="P38" i="7"/>
  <c r="O38" i="7"/>
  <c r="R37" i="7"/>
  <c r="Q37" i="7"/>
  <c r="P37" i="7"/>
  <c r="O37" i="7"/>
  <c r="R34" i="7"/>
  <c r="Q34" i="7"/>
  <c r="P34" i="7"/>
  <c r="O34" i="7"/>
  <c r="R31" i="7"/>
  <c r="Q31" i="7"/>
  <c r="P31" i="7"/>
  <c r="O31" i="7"/>
  <c r="R30" i="7"/>
  <c r="Q30" i="7"/>
  <c r="P30" i="7"/>
  <c r="O30" i="7"/>
  <c r="R29" i="7"/>
  <c r="Q29" i="7"/>
  <c r="P29" i="7"/>
  <c r="O29" i="7"/>
  <c r="R19" i="7"/>
  <c r="Q19" i="7"/>
  <c r="P19" i="7"/>
  <c r="O19" i="7"/>
  <c r="R10" i="7"/>
  <c r="Q10" i="7"/>
  <c r="P10" i="7"/>
  <c r="O10" i="7"/>
  <c r="R9" i="7"/>
  <c r="Q9" i="7"/>
  <c r="P9" i="7"/>
  <c r="O9" i="7"/>
  <c r="R7" i="7"/>
  <c r="Q7" i="7"/>
  <c r="P7" i="7"/>
  <c r="O7" i="7"/>
  <c r="H280" i="7"/>
  <c r="H279" i="7"/>
  <c r="H278" i="7"/>
  <c r="H277" i="7"/>
  <c r="H276" i="7"/>
  <c r="H275" i="7"/>
  <c r="H274" i="7"/>
  <c r="H273" i="7"/>
  <c r="H272" i="7"/>
  <c r="H271" i="7"/>
  <c r="H270" i="7"/>
  <c r="H269" i="7"/>
  <c r="H268" i="7"/>
  <c r="H267" i="7"/>
  <c r="H266" i="7"/>
  <c r="H265" i="7"/>
  <c r="H264" i="7"/>
  <c r="H263" i="7"/>
  <c r="H262" i="7"/>
  <c r="H261" i="7"/>
  <c r="H260" i="7"/>
  <c r="H259" i="7"/>
  <c r="H258" i="7"/>
  <c r="H257" i="7"/>
  <c r="H256" i="7"/>
  <c r="H255" i="7"/>
  <c r="H254" i="7"/>
  <c r="H253" i="7"/>
  <c r="H252" i="7"/>
  <c r="H251" i="7"/>
  <c r="H250" i="7"/>
  <c r="H249" i="7"/>
  <c r="H248" i="7"/>
  <c r="H247" i="7"/>
  <c r="H246" i="7"/>
  <c r="H245" i="7"/>
  <c r="H244" i="7"/>
  <c r="H243" i="7"/>
  <c r="H242" i="7"/>
  <c r="H241" i="7"/>
  <c r="H240" i="7"/>
  <c r="H239" i="7"/>
  <c r="H238" i="7"/>
  <c r="H237" i="7"/>
  <c r="H236" i="7"/>
  <c r="H235" i="7"/>
  <c r="H234" i="7"/>
  <c r="H233" i="7"/>
  <c r="H232" i="7"/>
  <c r="H231" i="7"/>
  <c r="H230" i="7"/>
  <c r="H229" i="7"/>
  <c r="H228" i="7"/>
  <c r="H227" i="7"/>
  <c r="H226" i="7"/>
  <c r="H225" i="7"/>
  <c r="H224" i="7"/>
  <c r="H223" i="7"/>
  <c r="H222" i="7"/>
  <c r="H221" i="7"/>
  <c r="H220" i="7"/>
  <c r="H219" i="7"/>
  <c r="H218" i="7"/>
  <c r="H217" i="7"/>
  <c r="H216" i="7"/>
  <c r="H215" i="7"/>
  <c r="H214" i="7"/>
  <c r="H213" i="7"/>
  <c r="H212" i="7"/>
  <c r="H211" i="7"/>
  <c r="H210" i="7"/>
  <c r="H209" i="7"/>
  <c r="H208" i="7"/>
  <c r="H207" i="7"/>
  <c r="H206" i="7"/>
  <c r="H205" i="7"/>
  <c r="H204" i="7"/>
  <c r="H203" i="7"/>
  <c r="H202" i="7"/>
  <c r="H201" i="7"/>
  <c r="H200" i="7"/>
  <c r="H199" i="7"/>
  <c r="H198" i="7"/>
  <c r="H197" i="7"/>
  <c r="H196" i="7"/>
  <c r="H195" i="7"/>
  <c r="H194" i="7"/>
  <c r="H193" i="7"/>
  <c r="H192" i="7"/>
  <c r="H191" i="7"/>
  <c r="H190" i="7"/>
  <c r="H189" i="7"/>
  <c r="H188" i="7"/>
  <c r="H187" i="7"/>
  <c r="H186" i="7"/>
  <c r="H185" i="7"/>
  <c r="H184" i="7"/>
  <c r="H183" i="7"/>
  <c r="H182" i="7"/>
  <c r="H181" i="7"/>
  <c r="H180" i="7"/>
  <c r="H179" i="7"/>
  <c r="H178" i="7"/>
  <c r="H177" i="7"/>
  <c r="H176" i="7"/>
  <c r="H175" i="7"/>
  <c r="H174" i="7"/>
  <c r="H173" i="7"/>
  <c r="H172" i="7"/>
  <c r="H171" i="7"/>
  <c r="H170" i="7"/>
  <c r="H169" i="7"/>
  <c r="H168" i="7"/>
  <c r="H167" i="7"/>
  <c r="H166" i="7"/>
  <c r="H165" i="7"/>
  <c r="H164" i="7"/>
  <c r="H163" i="7"/>
  <c r="H162" i="7"/>
  <c r="H161" i="7"/>
  <c r="H160" i="7"/>
  <c r="H159" i="7"/>
  <c r="H158" i="7"/>
  <c r="H157" i="7"/>
  <c r="H156" i="7"/>
  <c r="H155" i="7"/>
  <c r="H154" i="7"/>
  <c r="H153" i="7"/>
  <c r="H152" i="7"/>
  <c r="H151" i="7"/>
  <c r="H150" i="7"/>
  <c r="H149" i="7"/>
  <c r="H148" i="7"/>
  <c r="H147" i="7"/>
  <c r="H146" i="7"/>
  <c r="H145" i="7"/>
  <c r="H144" i="7"/>
  <c r="H143" i="7"/>
  <c r="H142" i="7"/>
  <c r="H141" i="7"/>
  <c r="H140" i="7"/>
  <c r="H139" i="7"/>
  <c r="H138" i="7"/>
  <c r="H137" i="7"/>
  <c r="H136" i="7"/>
  <c r="H135" i="7"/>
  <c r="H134" i="7"/>
  <c r="H133" i="7"/>
  <c r="H132" i="7"/>
  <c r="H131" i="7"/>
  <c r="H130" i="7"/>
  <c r="H129" i="7"/>
  <c r="H128" i="7"/>
  <c r="H127" i="7"/>
  <c r="H126" i="7"/>
  <c r="H125" i="7"/>
  <c r="H124" i="7"/>
  <c r="H123" i="7"/>
  <c r="H122" i="7"/>
  <c r="H121" i="7"/>
  <c r="H120" i="7"/>
  <c r="H119" i="7"/>
  <c r="H118" i="7"/>
  <c r="H117" i="7"/>
  <c r="H116" i="7"/>
  <c r="H115" i="7"/>
  <c r="H114" i="7"/>
  <c r="H113" i="7"/>
  <c r="H112" i="7"/>
  <c r="H111" i="7"/>
  <c r="H110" i="7"/>
  <c r="H109" i="7"/>
  <c r="H108" i="7"/>
  <c r="H107" i="7"/>
  <c r="H106" i="7"/>
  <c r="H105" i="7"/>
  <c r="H104" i="7"/>
  <c r="H103" i="7"/>
  <c r="H102" i="7"/>
  <c r="H101" i="7"/>
  <c r="H100" i="7"/>
  <c r="H99" i="7"/>
  <c r="H98" i="7"/>
  <c r="H97" i="7"/>
  <c r="H96" i="7"/>
  <c r="H95" i="7"/>
  <c r="H94" i="7"/>
  <c r="H93" i="7"/>
  <c r="H92" i="7"/>
  <c r="H91" i="7"/>
  <c r="H90" i="7"/>
  <c r="H89" i="7"/>
  <c r="H88" i="7"/>
  <c r="H87" i="7"/>
  <c r="H86" i="7"/>
  <c r="H85" i="7"/>
  <c r="H84" i="7"/>
  <c r="H83" i="7"/>
  <c r="H82" i="7"/>
  <c r="H81" i="7"/>
  <c r="H80" i="7"/>
  <c r="H79" i="7"/>
  <c r="H78" i="7"/>
  <c r="H77" i="7"/>
  <c r="H76" i="7"/>
  <c r="H75" i="7"/>
  <c r="H74" i="7"/>
  <c r="H73" i="7"/>
  <c r="H72" i="7"/>
  <c r="H71" i="7"/>
  <c r="H69" i="7"/>
  <c r="H68" i="7"/>
  <c r="H67" i="7"/>
  <c r="H66" i="7"/>
  <c r="H65" i="7"/>
  <c r="H64" i="7"/>
  <c r="H63" i="7"/>
  <c r="H62" i="7"/>
  <c r="H61" i="7"/>
  <c r="H60" i="7"/>
  <c r="H59" i="7"/>
  <c r="H58" i="7"/>
  <c r="H57" i="7"/>
  <c r="H56" i="7"/>
  <c r="H55" i="7"/>
  <c r="H54" i="7"/>
  <c r="H53" i="7"/>
  <c r="H52" i="7"/>
  <c r="H51" i="7"/>
  <c r="H50" i="7"/>
  <c r="H49" i="7"/>
  <c r="H48" i="7"/>
  <c r="H47" i="7"/>
  <c r="H46" i="7"/>
  <c r="H45" i="7"/>
  <c r="H44" i="7"/>
  <c r="H43" i="7"/>
  <c r="H42" i="7"/>
  <c r="H41" i="7"/>
  <c r="H40" i="7"/>
  <c r="H39" i="7"/>
  <c r="H38" i="7"/>
  <c r="H37" i="7"/>
  <c r="H36" i="7"/>
  <c r="H35" i="7"/>
  <c r="H34" i="7"/>
  <c r="H33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2" i="7"/>
  <c r="H11" i="7"/>
  <c r="H10" i="7"/>
  <c r="H9" i="7"/>
  <c r="H8" i="7"/>
  <c r="H7" i="7"/>
  <c r="AI281" i="7"/>
  <c r="E281" i="7"/>
  <c r="AF280" i="7"/>
  <c r="AG280" i="7" s="1"/>
  <c r="AH280" i="7" s="1"/>
  <c r="AF279" i="7"/>
  <c r="AG279" i="7" s="1"/>
  <c r="AH279" i="7" s="1"/>
  <c r="AF276" i="7"/>
  <c r="AF275" i="7"/>
  <c r="AF274" i="7"/>
  <c r="AF273" i="7"/>
  <c r="AF272" i="7"/>
  <c r="AF271" i="7"/>
  <c r="AF269" i="7"/>
  <c r="AF268" i="7"/>
  <c r="AF267" i="7"/>
  <c r="AF266" i="7"/>
  <c r="AF265" i="7"/>
  <c r="AG265" i="7" s="1"/>
  <c r="AH265" i="7" s="1"/>
  <c r="AF263" i="7"/>
  <c r="AF262" i="7"/>
  <c r="AF261" i="7"/>
  <c r="AF260" i="7"/>
  <c r="AF259" i="7"/>
  <c r="AF258" i="7"/>
  <c r="AF257" i="7"/>
  <c r="AF256" i="7"/>
  <c r="AF255" i="7"/>
  <c r="AF254" i="7"/>
  <c r="AF253" i="7"/>
  <c r="AF251" i="7"/>
  <c r="AF250" i="7"/>
  <c r="AF247" i="7"/>
  <c r="AF246" i="7"/>
  <c r="AF245" i="7"/>
  <c r="AF244" i="7"/>
  <c r="AF243" i="7"/>
  <c r="AF242" i="7"/>
  <c r="AF241" i="7"/>
  <c r="AF239" i="7"/>
  <c r="AF218" i="7"/>
  <c r="AF215" i="7"/>
  <c r="AF213" i="7"/>
  <c r="AF211" i="7"/>
  <c r="AF210" i="7"/>
  <c r="AF209" i="7"/>
  <c r="AF208" i="7"/>
  <c r="AF207" i="7"/>
  <c r="AF205" i="7"/>
  <c r="AF204" i="7"/>
  <c r="AF203" i="7"/>
  <c r="AG203" i="7" s="1"/>
  <c r="AH203" i="7" s="1"/>
  <c r="AF202" i="7"/>
  <c r="AF201" i="7"/>
  <c r="AF200" i="7"/>
  <c r="AF199" i="7"/>
  <c r="AF198" i="7"/>
  <c r="AF197" i="7"/>
  <c r="AF196" i="7"/>
  <c r="AF195" i="7"/>
  <c r="AF194" i="7"/>
  <c r="AF193" i="7"/>
  <c r="AG193" i="7" s="1"/>
  <c r="AH193" i="7" s="1"/>
  <c r="AF192" i="7"/>
  <c r="AF191" i="7"/>
  <c r="AF190" i="7"/>
  <c r="AF189" i="7"/>
  <c r="AF188" i="7"/>
  <c r="AF186" i="7"/>
  <c r="AF185" i="7"/>
  <c r="AF184" i="7"/>
  <c r="AF183" i="7"/>
  <c r="AF180" i="7"/>
  <c r="AF179" i="7"/>
  <c r="AF178" i="7"/>
  <c r="AF177" i="7"/>
  <c r="AF176" i="7"/>
  <c r="AF175" i="7"/>
  <c r="AF174" i="7"/>
  <c r="AF173" i="7"/>
  <c r="AF172" i="7"/>
  <c r="AF171" i="7"/>
  <c r="AF170" i="7"/>
  <c r="AF169" i="7"/>
  <c r="AF168" i="7"/>
  <c r="AF167" i="7"/>
  <c r="AF166" i="7"/>
  <c r="AF165" i="7"/>
  <c r="AF164" i="7"/>
  <c r="AF163" i="7"/>
  <c r="AF162" i="7"/>
  <c r="AF161" i="7"/>
  <c r="AF160" i="7"/>
  <c r="AF142" i="7"/>
  <c r="AF141" i="7"/>
  <c r="AF136" i="7"/>
  <c r="AF135" i="7"/>
  <c r="AF134" i="7"/>
  <c r="AF133" i="7"/>
  <c r="AF132" i="7"/>
  <c r="AF130" i="7"/>
  <c r="AF129" i="7"/>
  <c r="AF128" i="7"/>
  <c r="AF127" i="7"/>
  <c r="AF126" i="7"/>
  <c r="AF125" i="7"/>
  <c r="AF124" i="7"/>
  <c r="AF123" i="7"/>
  <c r="AF122" i="7"/>
  <c r="AF121" i="7"/>
  <c r="AF120" i="7"/>
  <c r="AF119" i="7"/>
  <c r="AF118" i="7"/>
  <c r="AF113" i="7"/>
  <c r="AF112" i="7"/>
  <c r="AF111" i="7"/>
  <c r="AF110" i="7"/>
  <c r="AF108" i="7"/>
  <c r="AF107" i="7"/>
  <c r="AF106" i="7"/>
  <c r="AF87" i="7"/>
  <c r="AF83" i="7"/>
  <c r="AF82" i="7"/>
  <c r="AF81" i="7"/>
  <c r="AF80" i="7"/>
  <c r="AF79" i="7"/>
  <c r="AF78" i="7"/>
  <c r="AF77" i="7"/>
  <c r="AF69" i="7"/>
  <c r="AF55" i="7"/>
  <c r="AG55" i="7" s="1"/>
  <c r="AH55" i="7" s="1"/>
  <c r="AF54" i="7"/>
  <c r="AG54" i="7" s="1"/>
  <c r="AH54" i="7" s="1"/>
  <c r="AF53" i="7"/>
  <c r="AG53" i="7" s="1"/>
  <c r="AH53" i="7" s="1"/>
  <c r="AF49" i="7"/>
  <c r="AF48" i="7"/>
  <c r="AF47" i="7"/>
  <c r="AF46" i="7"/>
  <c r="AF45" i="7"/>
  <c r="AF44" i="7"/>
  <c r="AF42" i="7"/>
  <c r="AF41" i="7"/>
  <c r="AF40" i="7"/>
  <c r="AF39" i="7"/>
  <c r="AF36" i="7"/>
  <c r="AF35" i="7"/>
  <c r="AF33" i="7"/>
  <c r="AF32" i="7"/>
  <c r="AF28" i="7"/>
  <c r="AF27" i="7"/>
  <c r="AF26" i="7"/>
  <c r="AF25" i="7"/>
  <c r="AF24" i="7"/>
  <c r="AF23" i="7"/>
  <c r="AF22" i="7"/>
  <c r="AF21" i="7"/>
  <c r="AF20" i="7"/>
  <c r="AF18" i="7"/>
  <c r="AF17" i="7"/>
  <c r="AF16" i="7"/>
  <c r="AF15" i="7"/>
  <c r="AF14" i="7"/>
  <c r="AF13" i="7"/>
  <c r="AF12" i="7"/>
  <c r="AF11" i="7"/>
  <c r="AF8" i="7"/>
  <c r="A12" i="2"/>
  <c r="AF541" i="6"/>
  <c r="AF540" i="6"/>
  <c r="AF539" i="6"/>
  <c r="AF510" i="6"/>
  <c r="AF509" i="6"/>
  <c r="AF508" i="6"/>
  <c r="AF507" i="6"/>
  <c r="AF506" i="6"/>
  <c r="AF505" i="6"/>
  <c r="AF504" i="6"/>
  <c r="AF502" i="6"/>
  <c r="AF501" i="6"/>
  <c r="AF500" i="6"/>
  <c r="AF499" i="6"/>
  <c r="AF498" i="6"/>
  <c r="AF491" i="6"/>
  <c r="AF490" i="6"/>
  <c r="AF489" i="6"/>
  <c r="AF488" i="6"/>
  <c r="AF487" i="6"/>
  <c r="AF486" i="6"/>
  <c r="AF485" i="6"/>
  <c r="AF484" i="6"/>
  <c r="AF483" i="6"/>
  <c r="AF482" i="6"/>
  <c r="AF481" i="6"/>
  <c r="AF480" i="6"/>
  <c r="AF477" i="6"/>
  <c r="AF476" i="6"/>
  <c r="AF475" i="6"/>
  <c r="AF474" i="6"/>
  <c r="AF473" i="6"/>
  <c r="AF472" i="6"/>
  <c r="AF471" i="6"/>
  <c r="AF470" i="6"/>
  <c r="AF469" i="6"/>
  <c r="AF468" i="6"/>
  <c r="AF467" i="6"/>
  <c r="AF466" i="6"/>
  <c r="AF465" i="6"/>
  <c r="AF464" i="6"/>
  <c r="AF462" i="6"/>
  <c r="AF461" i="6"/>
  <c r="AF460" i="6"/>
  <c r="AF459" i="6"/>
  <c r="AF457" i="6"/>
  <c r="AF456" i="6"/>
  <c r="AF454" i="6"/>
  <c r="AF453" i="6"/>
  <c r="AF451" i="6"/>
  <c r="AF449" i="6"/>
  <c r="AF448" i="6"/>
  <c r="AF447" i="6"/>
  <c r="AF445" i="6"/>
  <c r="AF444" i="6"/>
  <c r="AF443" i="6"/>
  <c r="AF442" i="6"/>
  <c r="AF441" i="6"/>
  <c r="AF440" i="6"/>
  <c r="AF438" i="6"/>
  <c r="AF437" i="6"/>
  <c r="AF435" i="6"/>
  <c r="AF434" i="6"/>
  <c r="AF433" i="6"/>
  <c r="AF432" i="6"/>
  <c r="AF431" i="6"/>
  <c r="AF430" i="6"/>
  <c r="AF429" i="6"/>
  <c r="AF427" i="6"/>
  <c r="AF426" i="6"/>
  <c r="AF425" i="6"/>
  <c r="AF424" i="6"/>
  <c r="AF423" i="6"/>
  <c r="AF422" i="6"/>
  <c r="AF420" i="6"/>
  <c r="AF419" i="6"/>
  <c r="AF418" i="6"/>
  <c r="AF327" i="6"/>
  <c r="AF325" i="6"/>
  <c r="AF324" i="6"/>
  <c r="AF323" i="6"/>
  <c r="AF322" i="6"/>
  <c r="AF320" i="6"/>
  <c r="AF313" i="6"/>
  <c r="AF312" i="6"/>
  <c r="AF311" i="6"/>
  <c r="AF309" i="6"/>
  <c r="AF308" i="6"/>
  <c r="AF307" i="6"/>
  <c r="AF306" i="6"/>
  <c r="AF305" i="6"/>
  <c r="AF304" i="6"/>
  <c r="AF303" i="6"/>
  <c r="AF302" i="6"/>
  <c r="AF301" i="6"/>
  <c r="AF300" i="6"/>
  <c r="AF155" i="6"/>
  <c r="AF154" i="6"/>
  <c r="AF108" i="6"/>
  <c r="AF107" i="6"/>
  <c r="AF106" i="6"/>
  <c r="AF105" i="6"/>
  <c r="AF103" i="6"/>
  <c r="AF101" i="6"/>
  <c r="AF99" i="6"/>
  <c r="AF98" i="6"/>
  <c r="AF97" i="6"/>
  <c r="AF96" i="6"/>
  <c r="AF95" i="6"/>
  <c r="AF94" i="6"/>
  <c r="AF93" i="6"/>
  <c r="AF92" i="6"/>
  <c r="AF91" i="6"/>
  <c r="AF90" i="6"/>
  <c r="AF89" i="6"/>
  <c r="AF88" i="6"/>
  <c r="AF87" i="6"/>
  <c r="AF86" i="6"/>
  <c r="AF83" i="6"/>
  <c r="AF82" i="6"/>
  <c r="AF81" i="6"/>
  <c r="AF80" i="6"/>
  <c r="AF79" i="6"/>
  <c r="AF78" i="6"/>
  <c r="AF77" i="6"/>
  <c r="AF76" i="6"/>
  <c r="AF75" i="6"/>
  <c r="AF74" i="6"/>
  <c r="AF73" i="6"/>
  <c r="AF72" i="6"/>
  <c r="AF71" i="6"/>
  <c r="AF70" i="6"/>
  <c r="AF69" i="6"/>
  <c r="AF68" i="6"/>
  <c r="AF67" i="6"/>
  <c r="AF66" i="6"/>
  <c r="AF65" i="6"/>
  <c r="AF64" i="6"/>
  <c r="AF63" i="6"/>
  <c r="AF62" i="6"/>
  <c r="AF61" i="6"/>
  <c r="AF60" i="6"/>
  <c r="AF59" i="6"/>
  <c r="AF58" i="6"/>
  <c r="AF57" i="6"/>
  <c r="AF51" i="6"/>
  <c r="AF50" i="6"/>
  <c r="AF450" i="6"/>
  <c r="AG450" i="6" s="1"/>
  <c r="AH450" i="6" s="1"/>
  <c r="AF552" i="6"/>
  <c r="AG552" i="6" s="1"/>
  <c r="AH552" i="6" s="1"/>
  <c r="AF551" i="6"/>
  <c r="AG551" i="6" s="1"/>
  <c r="AH551" i="6" s="1"/>
  <c r="AF550" i="6"/>
  <c r="AG550" i="6" s="1"/>
  <c r="AH550" i="6" s="1"/>
  <c r="AF549" i="6"/>
  <c r="AG549" i="6" s="1"/>
  <c r="AH549" i="6" s="1"/>
  <c r="AF548" i="6"/>
  <c r="AG548" i="6" s="1"/>
  <c r="AH548" i="6" s="1"/>
  <c r="AF547" i="6"/>
  <c r="AG547" i="6" s="1"/>
  <c r="AH547" i="6" s="1"/>
  <c r="AF546" i="6"/>
  <c r="AF545" i="6"/>
  <c r="AF544" i="6"/>
  <c r="AF543" i="6"/>
  <c r="AF538" i="6"/>
  <c r="AG538" i="6" s="1"/>
  <c r="AH538" i="6" s="1"/>
  <c r="AF512" i="6"/>
  <c r="AF503" i="6"/>
  <c r="AG503" i="6" s="1"/>
  <c r="AH503" i="6" s="1"/>
  <c r="AF497" i="6"/>
  <c r="AG497" i="6" s="1"/>
  <c r="AH497" i="6" s="1"/>
  <c r="AF496" i="6"/>
  <c r="AG496" i="6" s="1"/>
  <c r="AH496" i="6" s="1"/>
  <c r="AF495" i="6"/>
  <c r="AG495" i="6" s="1"/>
  <c r="AH495" i="6" s="1"/>
  <c r="AF494" i="6"/>
  <c r="AG494" i="6" s="1"/>
  <c r="AH494" i="6" s="1"/>
  <c r="AF493" i="6"/>
  <c r="AG493" i="6" s="1"/>
  <c r="AH493" i="6" s="1"/>
  <c r="AF492" i="6"/>
  <c r="AG492" i="6" s="1"/>
  <c r="AH492" i="6" s="1"/>
  <c r="AF479" i="6"/>
  <c r="AG479" i="6" s="1"/>
  <c r="AH479" i="6" s="1"/>
  <c r="AF478" i="6"/>
  <c r="AG478" i="6" s="1"/>
  <c r="AH478" i="6" s="1"/>
  <c r="AF463" i="6"/>
  <c r="AG463" i="6" s="1"/>
  <c r="AH463" i="6" s="1"/>
  <c r="AF458" i="6"/>
  <c r="AG458" i="6" s="1"/>
  <c r="AH458" i="6" s="1"/>
  <c r="AF455" i="6"/>
  <c r="AG455" i="6" s="1"/>
  <c r="AH455" i="6" s="1"/>
  <c r="AF452" i="6"/>
  <c r="AG452" i="6" s="1"/>
  <c r="AH452" i="6" s="1"/>
  <c r="AF446" i="6"/>
  <c r="AG446" i="6" s="1"/>
  <c r="AH446" i="6" s="1"/>
  <c r="AF439" i="6"/>
  <c r="AG439" i="6" s="1"/>
  <c r="AH439" i="6" s="1"/>
  <c r="AF428" i="6"/>
  <c r="AG428" i="6" s="1"/>
  <c r="AH428" i="6" s="1"/>
  <c r="AF421" i="6"/>
  <c r="AG421" i="6" s="1"/>
  <c r="AH421" i="6" s="1"/>
  <c r="AF417" i="6"/>
  <c r="AG417" i="6" s="1"/>
  <c r="AH417" i="6" s="1"/>
  <c r="AF385" i="6"/>
  <c r="AF382" i="6"/>
  <c r="AG382" i="6" s="1"/>
  <c r="AH382" i="6" s="1"/>
  <c r="AF381" i="6"/>
  <c r="AG381" i="6" s="1"/>
  <c r="AH381" i="6" s="1"/>
  <c r="AF380" i="6"/>
  <c r="AF379" i="6"/>
  <c r="AG379" i="6" s="1"/>
  <c r="AH379" i="6" s="1"/>
  <c r="AF378" i="6"/>
  <c r="AF377" i="6"/>
  <c r="AF376" i="6"/>
  <c r="AF375" i="6"/>
  <c r="AF374" i="6"/>
  <c r="AF373" i="6"/>
  <c r="AF372" i="6"/>
  <c r="AF371" i="6"/>
  <c r="AF370" i="6"/>
  <c r="AF369" i="6"/>
  <c r="AF368" i="6"/>
  <c r="AF367" i="6"/>
  <c r="AG367" i="6" s="1"/>
  <c r="AH367" i="6" s="1"/>
  <c r="AF366" i="6"/>
  <c r="AG366" i="6" s="1"/>
  <c r="AH366" i="6" s="1"/>
  <c r="AF365" i="6"/>
  <c r="AF364" i="6"/>
  <c r="AF363" i="6"/>
  <c r="AF362" i="6"/>
  <c r="AF361" i="6"/>
  <c r="AF360" i="6"/>
  <c r="AF359" i="6"/>
  <c r="AF358" i="6"/>
  <c r="AF357" i="6"/>
  <c r="AF356" i="6"/>
  <c r="AF355" i="6"/>
  <c r="AG355" i="6" s="1"/>
  <c r="AH355" i="6" s="1"/>
  <c r="AF354" i="6"/>
  <c r="AF353" i="6"/>
  <c r="AF352" i="6"/>
  <c r="AG352" i="6" s="1"/>
  <c r="AH352" i="6" s="1"/>
  <c r="AF351" i="6"/>
  <c r="AF350" i="6"/>
  <c r="AF349" i="6"/>
  <c r="AG349" i="6" s="1"/>
  <c r="AH349" i="6" s="1"/>
  <c r="AF348" i="6"/>
  <c r="AF347" i="6"/>
  <c r="AF346" i="6"/>
  <c r="AF345" i="6"/>
  <c r="AF344" i="6"/>
  <c r="AF343" i="6"/>
  <c r="AF342" i="6"/>
  <c r="AF341" i="6"/>
  <c r="AF340" i="6"/>
  <c r="AF339" i="6"/>
  <c r="AF338" i="6"/>
  <c r="AG338" i="6" s="1"/>
  <c r="AH338" i="6" s="1"/>
  <c r="AF337" i="6"/>
  <c r="AF336" i="6"/>
  <c r="AF335" i="6"/>
  <c r="AG335" i="6" s="1"/>
  <c r="AH335" i="6" s="1"/>
  <c r="AF334" i="6"/>
  <c r="AF333" i="6"/>
  <c r="AF332" i="6"/>
  <c r="AF331" i="6"/>
  <c r="AG331" i="6" s="1"/>
  <c r="AH331" i="6" s="1"/>
  <c r="AF330" i="6"/>
  <c r="AF329" i="6"/>
  <c r="AF328" i="6"/>
  <c r="AF326" i="6"/>
  <c r="AG326" i="6" s="1"/>
  <c r="AH326" i="6" s="1"/>
  <c r="AF310" i="6"/>
  <c r="AG310" i="6" s="1"/>
  <c r="AH310" i="6" s="1"/>
  <c r="AF299" i="6"/>
  <c r="AG299" i="6" s="1"/>
  <c r="AH299" i="6" s="1"/>
  <c r="AF273" i="6"/>
  <c r="AF271" i="6"/>
  <c r="AG271" i="6" s="1"/>
  <c r="AH271" i="6" s="1"/>
  <c r="AF270" i="6"/>
  <c r="AG270" i="6" s="1"/>
  <c r="AH270" i="6" s="1"/>
  <c r="AF269" i="6"/>
  <c r="AF268" i="6"/>
  <c r="AF267" i="6"/>
  <c r="AF266" i="6"/>
  <c r="AF265" i="6"/>
  <c r="AF264" i="6"/>
  <c r="AF263" i="6"/>
  <c r="AG263" i="6" s="1"/>
  <c r="AH263" i="6" s="1"/>
  <c r="AF262" i="6"/>
  <c r="AF261" i="6"/>
  <c r="AG261" i="6" s="1"/>
  <c r="AH261" i="6" s="1"/>
  <c r="AF260" i="6"/>
  <c r="AG260" i="6" s="1"/>
  <c r="AH260" i="6" s="1"/>
  <c r="AF259" i="6"/>
  <c r="AF258" i="6"/>
  <c r="AF257" i="6"/>
  <c r="AF256" i="6"/>
  <c r="AF255" i="6"/>
  <c r="AF254" i="6"/>
  <c r="AF253" i="6"/>
  <c r="AF252" i="6"/>
  <c r="AF251" i="6"/>
  <c r="AF250" i="6"/>
  <c r="AF249" i="6"/>
  <c r="AF248" i="6"/>
  <c r="AF247" i="6"/>
  <c r="AF246" i="6"/>
  <c r="AF245" i="6"/>
  <c r="AF244" i="6"/>
  <c r="AF243" i="6"/>
  <c r="AF242" i="6"/>
  <c r="AF241" i="6"/>
  <c r="AF240" i="6"/>
  <c r="AF239" i="6"/>
  <c r="AG239" i="6" s="1"/>
  <c r="AH239" i="6" s="1"/>
  <c r="AF238" i="6"/>
  <c r="AF237" i="6"/>
  <c r="AF236" i="6"/>
  <c r="AF235" i="6"/>
  <c r="AF234" i="6"/>
  <c r="AG234" i="6" s="1"/>
  <c r="AH234" i="6" s="1"/>
  <c r="AF233" i="6"/>
  <c r="AF232" i="6"/>
  <c r="AF231" i="6"/>
  <c r="AF230" i="6"/>
  <c r="AF229" i="6"/>
  <c r="AF228" i="6"/>
  <c r="AF227" i="6"/>
  <c r="AG227" i="6" s="1"/>
  <c r="AH227" i="6" s="1"/>
  <c r="AF226" i="6"/>
  <c r="AF225" i="6"/>
  <c r="AF224" i="6"/>
  <c r="AF223" i="6"/>
  <c r="AF222" i="6"/>
  <c r="AF221" i="6"/>
  <c r="AG221" i="6" s="1"/>
  <c r="AH221" i="6" s="1"/>
  <c r="AF220" i="6"/>
  <c r="AF219" i="6"/>
  <c r="AF217" i="6"/>
  <c r="AF216" i="6"/>
  <c r="AF215" i="6"/>
  <c r="AF214" i="6"/>
  <c r="AF213" i="6"/>
  <c r="AF212" i="6"/>
  <c r="AF211" i="6"/>
  <c r="AF210" i="6"/>
  <c r="AF209" i="6"/>
  <c r="AF208" i="6"/>
  <c r="AF207" i="6"/>
  <c r="AF206" i="6"/>
  <c r="AF205" i="6"/>
  <c r="AF204" i="6"/>
  <c r="AG204" i="6" s="1"/>
  <c r="AH204" i="6" s="1"/>
  <c r="AF203" i="6"/>
  <c r="AF202" i="6"/>
  <c r="AF201" i="6"/>
  <c r="AF200" i="6"/>
  <c r="AF199" i="6"/>
  <c r="AF198" i="6"/>
  <c r="AF197" i="6"/>
  <c r="AF196" i="6"/>
  <c r="AF195" i="6"/>
  <c r="AF194" i="6"/>
  <c r="AG194" i="6" s="1"/>
  <c r="AH194" i="6" s="1"/>
  <c r="AF193" i="6"/>
  <c r="AF192" i="6"/>
  <c r="AF191" i="6"/>
  <c r="AF190" i="6"/>
  <c r="AF189" i="6"/>
  <c r="AF188" i="6"/>
  <c r="AF187" i="6"/>
  <c r="AF186" i="6"/>
  <c r="AF185" i="6"/>
  <c r="AF184" i="6"/>
  <c r="AF183" i="6"/>
  <c r="AF182" i="6"/>
  <c r="AF181" i="6"/>
  <c r="AF180" i="6"/>
  <c r="AF179" i="6"/>
  <c r="AF178" i="6"/>
  <c r="AF177" i="6"/>
  <c r="AF176" i="6"/>
  <c r="AF175" i="6"/>
  <c r="AF174" i="6"/>
  <c r="AF173" i="6"/>
  <c r="AF172" i="6"/>
  <c r="AF171" i="6"/>
  <c r="AF170" i="6"/>
  <c r="AF169" i="6"/>
  <c r="AF168" i="6"/>
  <c r="AF167" i="6"/>
  <c r="AF166" i="6"/>
  <c r="AF165" i="6"/>
  <c r="AF164" i="6"/>
  <c r="AF163" i="6"/>
  <c r="AF162" i="6"/>
  <c r="AF161" i="6"/>
  <c r="AF160" i="6"/>
  <c r="AF159" i="6"/>
  <c r="AG159" i="6" s="1"/>
  <c r="AH159" i="6" s="1"/>
  <c r="AF158" i="6"/>
  <c r="AF157" i="6"/>
  <c r="AF156" i="6"/>
  <c r="AF153" i="6"/>
  <c r="AG153" i="6" s="1"/>
  <c r="AH153" i="6" s="1"/>
  <c r="AF152" i="6"/>
  <c r="AF151" i="6"/>
  <c r="AF150" i="6"/>
  <c r="AF149" i="6"/>
  <c r="AG149" i="6" s="1"/>
  <c r="AH149" i="6" s="1"/>
  <c r="AF148" i="6"/>
  <c r="AF147" i="6"/>
  <c r="AF146" i="6"/>
  <c r="AF145" i="6"/>
  <c r="AF144" i="6"/>
  <c r="AF143" i="6"/>
  <c r="AF142" i="6"/>
  <c r="AF141" i="6"/>
  <c r="AF140" i="6"/>
  <c r="AF139" i="6"/>
  <c r="AG139" i="6" s="1"/>
  <c r="AH139" i="6" s="1"/>
  <c r="AF138" i="6"/>
  <c r="AG138" i="6" s="1"/>
  <c r="AH138" i="6" s="1"/>
  <c r="AF137" i="6"/>
  <c r="AF136" i="6"/>
  <c r="AF135" i="6"/>
  <c r="AF134" i="6"/>
  <c r="AF133" i="6"/>
  <c r="AF132" i="6"/>
  <c r="AF131" i="6"/>
  <c r="AF130" i="6"/>
  <c r="AF129" i="6"/>
  <c r="AF128" i="6"/>
  <c r="AF127" i="6"/>
  <c r="AF126" i="6"/>
  <c r="AF125" i="6"/>
  <c r="AF124" i="6"/>
  <c r="AF123" i="6"/>
  <c r="AF122" i="6"/>
  <c r="AF121" i="6"/>
  <c r="AF120" i="6"/>
  <c r="AF119" i="6"/>
  <c r="AF118" i="6"/>
  <c r="AF117" i="6"/>
  <c r="AF116" i="6"/>
  <c r="AG116" i="6" s="1"/>
  <c r="AH116" i="6" s="1"/>
  <c r="AF115" i="6"/>
  <c r="AF114" i="6"/>
  <c r="AF113" i="6"/>
  <c r="AF112" i="6"/>
  <c r="AF111" i="6"/>
  <c r="AF110" i="6"/>
  <c r="AF109" i="6"/>
  <c r="AF104" i="6"/>
  <c r="AG104" i="6" s="1"/>
  <c r="AH104" i="6" s="1"/>
  <c r="AF102" i="6"/>
  <c r="AG102" i="6" s="1"/>
  <c r="AH102" i="6" s="1"/>
  <c r="AF85" i="6"/>
  <c r="AG85" i="6" s="1"/>
  <c r="AH85" i="6" s="1"/>
  <c r="AF84" i="6"/>
  <c r="AG84" i="6" s="1"/>
  <c r="AH84" i="6" s="1"/>
  <c r="AF56" i="6"/>
  <c r="AG56" i="6" s="1"/>
  <c r="AH56" i="6" s="1"/>
  <c r="AF55" i="6"/>
  <c r="AG55" i="6" s="1"/>
  <c r="AH55" i="6" s="1"/>
  <c r="AF54" i="6"/>
  <c r="AG54" i="6" s="1"/>
  <c r="AH54" i="6" s="1"/>
  <c r="AF53" i="6"/>
  <c r="AF52" i="6"/>
  <c r="AF49" i="6"/>
  <c r="AF48" i="6"/>
  <c r="AF47" i="6"/>
  <c r="AF46" i="6"/>
  <c r="AF45" i="6"/>
  <c r="AF44" i="6"/>
  <c r="AF43" i="6"/>
  <c r="AF42" i="6"/>
  <c r="AF41" i="6"/>
  <c r="AF40" i="6"/>
  <c r="AF39" i="6"/>
  <c r="AF38" i="6"/>
  <c r="AF37" i="6"/>
  <c r="AF36" i="6"/>
  <c r="AF35" i="6"/>
  <c r="AF34" i="6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R552" i="6"/>
  <c r="Q552" i="6"/>
  <c r="P552" i="6"/>
  <c r="O552" i="6"/>
  <c r="R551" i="6"/>
  <c r="Q551" i="6"/>
  <c r="P551" i="6"/>
  <c r="O551" i="6"/>
  <c r="R550" i="6"/>
  <c r="Q550" i="6"/>
  <c r="P550" i="6"/>
  <c r="O550" i="6"/>
  <c r="R549" i="6"/>
  <c r="Q549" i="6"/>
  <c r="P549" i="6"/>
  <c r="O549" i="6"/>
  <c r="R548" i="6"/>
  <c r="Q548" i="6"/>
  <c r="P548" i="6"/>
  <c r="O548" i="6"/>
  <c r="R547" i="6"/>
  <c r="Q547" i="6"/>
  <c r="P547" i="6"/>
  <c r="O547" i="6"/>
  <c r="R542" i="6"/>
  <c r="Q542" i="6"/>
  <c r="P542" i="6"/>
  <c r="O542" i="6"/>
  <c r="R538" i="6"/>
  <c r="Q538" i="6"/>
  <c r="P538" i="6"/>
  <c r="O538" i="6"/>
  <c r="R537" i="6"/>
  <c r="Q537" i="6"/>
  <c r="P537" i="6"/>
  <c r="O537" i="6"/>
  <c r="R536" i="6"/>
  <c r="Q536" i="6"/>
  <c r="P536" i="6"/>
  <c r="O536" i="6"/>
  <c r="R535" i="6"/>
  <c r="Q535" i="6"/>
  <c r="P535" i="6"/>
  <c r="O535" i="6"/>
  <c r="R534" i="6"/>
  <c r="Q534" i="6"/>
  <c r="P534" i="6"/>
  <c r="O534" i="6"/>
  <c r="R533" i="6"/>
  <c r="Q533" i="6"/>
  <c r="P533" i="6"/>
  <c r="O533" i="6"/>
  <c r="R532" i="6"/>
  <c r="Q532" i="6"/>
  <c r="P532" i="6"/>
  <c r="O532" i="6"/>
  <c r="R531" i="6"/>
  <c r="Q531" i="6"/>
  <c r="P531" i="6"/>
  <c r="O531" i="6"/>
  <c r="R530" i="6"/>
  <c r="Q530" i="6"/>
  <c r="P530" i="6"/>
  <c r="O530" i="6"/>
  <c r="R529" i="6"/>
  <c r="Q529" i="6"/>
  <c r="P529" i="6"/>
  <c r="O529" i="6"/>
  <c r="R528" i="6"/>
  <c r="Q528" i="6"/>
  <c r="P528" i="6"/>
  <c r="O528" i="6"/>
  <c r="R527" i="6"/>
  <c r="Q527" i="6"/>
  <c r="P527" i="6"/>
  <c r="O527" i="6"/>
  <c r="R526" i="6"/>
  <c r="Q526" i="6"/>
  <c r="P526" i="6"/>
  <c r="O526" i="6"/>
  <c r="R525" i="6"/>
  <c r="Q525" i="6"/>
  <c r="P525" i="6"/>
  <c r="O525" i="6"/>
  <c r="R524" i="6"/>
  <c r="Q524" i="6"/>
  <c r="P524" i="6"/>
  <c r="O524" i="6"/>
  <c r="R523" i="6"/>
  <c r="Q523" i="6"/>
  <c r="P523" i="6"/>
  <c r="O523" i="6"/>
  <c r="R522" i="6"/>
  <c r="Q522" i="6"/>
  <c r="P522" i="6"/>
  <c r="O522" i="6"/>
  <c r="R521" i="6"/>
  <c r="Q521" i="6"/>
  <c r="P521" i="6"/>
  <c r="O521" i="6"/>
  <c r="R520" i="6"/>
  <c r="Q520" i="6"/>
  <c r="P520" i="6"/>
  <c r="O520" i="6"/>
  <c r="R519" i="6"/>
  <c r="Q519" i="6"/>
  <c r="P519" i="6"/>
  <c r="O519" i="6"/>
  <c r="R518" i="6"/>
  <c r="Q518" i="6"/>
  <c r="P518" i="6"/>
  <c r="O518" i="6"/>
  <c r="R517" i="6"/>
  <c r="Q517" i="6"/>
  <c r="P517" i="6"/>
  <c r="O517" i="6"/>
  <c r="R516" i="6"/>
  <c r="Q516" i="6"/>
  <c r="P516" i="6"/>
  <c r="O516" i="6"/>
  <c r="R515" i="6"/>
  <c r="Q515" i="6"/>
  <c r="P515" i="6"/>
  <c r="O515" i="6"/>
  <c r="R514" i="6"/>
  <c r="Q514" i="6"/>
  <c r="P514" i="6"/>
  <c r="O514" i="6"/>
  <c r="R513" i="6"/>
  <c r="Q513" i="6"/>
  <c r="P513" i="6"/>
  <c r="O513" i="6"/>
  <c r="R511" i="6"/>
  <c r="Q511" i="6"/>
  <c r="P511" i="6"/>
  <c r="O511" i="6"/>
  <c r="R503" i="6"/>
  <c r="Q503" i="6"/>
  <c r="P503" i="6"/>
  <c r="O503" i="6"/>
  <c r="R497" i="6"/>
  <c r="Q497" i="6"/>
  <c r="P497" i="6"/>
  <c r="O497" i="6"/>
  <c r="R496" i="6"/>
  <c r="Q496" i="6"/>
  <c r="P496" i="6"/>
  <c r="O496" i="6"/>
  <c r="R495" i="6"/>
  <c r="Q495" i="6"/>
  <c r="P495" i="6"/>
  <c r="O495" i="6"/>
  <c r="R494" i="6"/>
  <c r="Q494" i="6"/>
  <c r="P494" i="6"/>
  <c r="O494" i="6"/>
  <c r="R493" i="6"/>
  <c r="Q493" i="6"/>
  <c r="P493" i="6"/>
  <c r="O493" i="6"/>
  <c r="R492" i="6"/>
  <c r="Q492" i="6"/>
  <c r="P492" i="6"/>
  <c r="O492" i="6"/>
  <c r="R479" i="6"/>
  <c r="Q479" i="6"/>
  <c r="P479" i="6"/>
  <c r="O479" i="6"/>
  <c r="R478" i="6"/>
  <c r="Q478" i="6"/>
  <c r="P478" i="6"/>
  <c r="O478" i="6"/>
  <c r="R463" i="6"/>
  <c r="Q463" i="6"/>
  <c r="P463" i="6"/>
  <c r="O463" i="6"/>
  <c r="R458" i="6"/>
  <c r="Q458" i="6"/>
  <c r="P458" i="6"/>
  <c r="O458" i="6"/>
  <c r="R455" i="6"/>
  <c r="Q455" i="6"/>
  <c r="P455" i="6"/>
  <c r="O455" i="6"/>
  <c r="R452" i="6"/>
  <c r="Q452" i="6"/>
  <c r="P452" i="6"/>
  <c r="O452" i="6"/>
  <c r="R450" i="6"/>
  <c r="Q450" i="6"/>
  <c r="P450" i="6"/>
  <c r="O450" i="6"/>
  <c r="R446" i="6"/>
  <c r="Q446" i="6"/>
  <c r="P446" i="6"/>
  <c r="O446" i="6"/>
  <c r="R439" i="6"/>
  <c r="Q439" i="6"/>
  <c r="P439" i="6"/>
  <c r="O439" i="6"/>
  <c r="R436" i="6"/>
  <c r="Q436" i="6"/>
  <c r="P436" i="6"/>
  <c r="O436" i="6"/>
  <c r="R428" i="6"/>
  <c r="Q428" i="6"/>
  <c r="P428" i="6"/>
  <c r="O428" i="6"/>
  <c r="R421" i="6"/>
  <c r="Q421" i="6"/>
  <c r="P421" i="6"/>
  <c r="O421" i="6"/>
  <c r="R417" i="6"/>
  <c r="Q417" i="6"/>
  <c r="P417" i="6"/>
  <c r="O417" i="6"/>
  <c r="R416" i="6"/>
  <c r="Q416" i="6"/>
  <c r="P416" i="6"/>
  <c r="O416" i="6"/>
  <c r="R415" i="6"/>
  <c r="Q415" i="6"/>
  <c r="P415" i="6"/>
  <c r="O415" i="6"/>
  <c r="R414" i="6"/>
  <c r="Q414" i="6"/>
  <c r="P414" i="6"/>
  <c r="O414" i="6"/>
  <c r="R413" i="6"/>
  <c r="Q413" i="6"/>
  <c r="P413" i="6"/>
  <c r="O413" i="6"/>
  <c r="R412" i="6"/>
  <c r="Q412" i="6"/>
  <c r="P412" i="6"/>
  <c r="O412" i="6"/>
  <c r="R411" i="6"/>
  <c r="Q411" i="6"/>
  <c r="P411" i="6"/>
  <c r="O411" i="6"/>
  <c r="R410" i="6"/>
  <c r="Q410" i="6"/>
  <c r="P410" i="6"/>
  <c r="O410" i="6"/>
  <c r="R409" i="6"/>
  <c r="Q409" i="6"/>
  <c r="P409" i="6"/>
  <c r="O409" i="6"/>
  <c r="R408" i="6"/>
  <c r="Q408" i="6"/>
  <c r="P408" i="6"/>
  <c r="O408" i="6"/>
  <c r="R407" i="6"/>
  <c r="Q407" i="6"/>
  <c r="P407" i="6"/>
  <c r="O407" i="6"/>
  <c r="R406" i="6"/>
  <c r="Q406" i="6"/>
  <c r="P406" i="6"/>
  <c r="O406" i="6"/>
  <c r="R405" i="6"/>
  <c r="Q405" i="6"/>
  <c r="P405" i="6"/>
  <c r="O405" i="6"/>
  <c r="R404" i="6"/>
  <c r="Q404" i="6"/>
  <c r="P404" i="6"/>
  <c r="O404" i="6"/>
  <c r="R403" i="6"/>
  <c r="Q403" i="6"/>
  <c r="P403" i="6"/>
  <c r="O403" i="6"/>
  <c r="R402" i="6"/>
  <c r="Q402" i="6"/>
  <c r="P402" i="6"/>
  <c r="O402" i="6"/>
  <c r="R401" i="6"/>
  <c r="Q401" i="6"/>
  <c r="P401" i="6"/>
  <c r="O401" i="6"/>
  <c r="R400" i="6"/>
  <c r="Q400" i="6"/>
  <c r="P400" i="6"/>
  <c r="O400" i="6"/>
  <c r="R399" i="6"/>
  <c r="Q399" i="6"/>
  <c r="P399" i="6"/>
  <c r="O399" i="6"/>
  <c r="R398" i="6"/>
  <c r="Q398" i="6"/>
  <c r="P398" i="6"/>
  <c r="O398" i="6"/>
  <c r="R397" i="6"/>
  <c r="Q397" i="6"/>
  <c r="P397" i="6"/>
  <c r="O397" i="6"/>
  <c r="R396" i="6"/>
  <c r="Q396" i="6"/>
  <c r="P396" i="6"/>
  <c r="O396" i="6"/>
  <c r="R395" i="6"/>
  <c r="Q395" i="6"/>
  <c r="P395" i="6"/>
  <c r="O395" i="6"/>
  <c r="R394" i="6"/>
  <c r="Q394" i="6"/>
  <c r="P394" i="6"/>
  <c r="O394" i="6"/>
  <c r="R393" i="6"/>
  <c r="Q393" i="6"/>
  <c r="P393" i="6"/>
  <c r="O393" i="6"/>
  <c r="R392" i="6"/>
  <c r="Q392" i="6"/>
  <c r="P392" i="6"/>
  <c r="O392" i="6"/>
  <c r="R391" i="6"/>
  <c r="Q391" i="6"/>
  <c r="P391" i="6"/>
  <c r="O391" i="6"/>
  <c r="R390" i="6"/>
  <c r="Q390" i="6"/>
  <c r="P390" i="6"/>
  <c r="O390" i="6"/>
  <c r="R389" i="6"/>
  <c r="Q389" i="6"/>
  <c r="P389" i="6"/>
  <c r="O389" i="6"/>
  <c r="R388" i="6"/>
  <c r="Q388" i="6"/>
  <c r="P388" i="6"/>
  <c r="O388" i="6"/>
  <c r="R387" i="6"/>
  <c r="Q387" i="6"/>
  <c r="P387" i="6"/>
  <c r="O387" i="6"/>
  <c r="R384" i="6"/>
  <c r="Q384" i="6"/>
  <c r="P384" i="6"/>
  <c r="O384" i="6"/>
  <c r="R383" i="6"/>
  <c r="Q383" i="6"/>
  <c r="P383" i="6"/>
  <c r="O383" i="6"/>
  <c r="R382" i="6"/>
  <c r="Q382" i="6"/>
  <c r="P382" i="6"/>
  <c r="O382" i="6"/>
  <c r="R381" i="6"/>
  <c r="Q381" i="6"/>
  <c r="P381" i="6"/>
  <c r="O381" i="6"/>
  <c r="R379" i="6"/>
  <c r="Q379" i="6"/>
  <c r="P379" i="6"/>
  <c r="O379" i="6"/>
  <c r="R367" i="6"/>
  <c r="Q367" i="6"/>
  <c r="P367" i="6"/>
  <c r="O367" i="6"/>
  <c r="R366" i="6"/>
  <c r="Q366" i="6"/>
  <c r="P366" i="6"/>
  <c r="O366" i="6"/>
  <c r="R355" i="6"/>
  <c r="Q355" i="6"/>
  <c r="P355" i="6"/>
  <c r="O355" i="6"/>
  <c r="R352" i="6"/>
  <c r="Q352" i="6"/>
  <c r="P352" i="6"/>
  <c r="O352" i="6"/>
  <c r="R349" i="6"/>
  <c r="Q349" i="6"/>
  <c r="P349" i="6"/>
  <c r="O349" i="6"/>
  <c r="R338" i="6"/>
  <c r="Q338" i="6"/>
  <c r="P338" i="6"/>
  <c r="O338" i="6"/>
  <c r="R335" i="6"/>
  <c r="Q335" i="6"/>
  <c r="P335" i="6"/>
  <c r="O335" i="6"/>
  <c r="R331" i="6"/>
  <c r="Q331" i="6"/>
  <c r="P331" i="6"/>
  <c r="O331" i="6"/>
  <c r="R326" i="6"/>
  <c r="Q326" i="6"/>
  <c r="P326" i="6"/>
  <c r="O326" i="6"/>
  <c r="R321" i="6"/>
  <c r="Q321" i="6"/>
  <c r="P321" i="6"/>
  <c r="O321" i="6"/>
  <c r="R319" i="6"/>
  <c r="Q319" i="6"/>
  <c r="P319" i="6"/>
  <c r="O319" i="6"/>
  <c r="R318" i="6"/>
  <c r="Q318" i="6"/>
  <c r="P318" i="6"/>
  <c r="O318" i="6"/>
  <c r="R317" i="6"/>
  <c r="Q317" i="6"/>
  <c r="P317" i="6"/>
  <c r="O317" i="6"/>
  <c r="R316" i="6"/>
  <c r="Q316" i="6"/>
  <c r="P316" i="6"/>
  <c r="O316" i="6"/>
  <c r="R315" i="6"/>
  <c r="Q315" i="6"/>
  <c r="P315" i="6"/>
  <c r="O315" i="6"/>
  <c r="R314" i="6"/>
  <c r="Q314" i="6"/>
  <c r="P314" i="6"/>
  <c r="O314" i="6"/>
  <c r="R310" i="6"/>
  <c r="Q310" i="6"/>
  <c r="P310" i="6"/>
  <c r="O310" i="6"/>
  <c r="R299" i="6"/>
  <c r="Q299" i="6"/>
  <c r="P299" i="6"/>
  <c r="O299" i="6"/>
  <c r="R298" i="6"/>
  <c r="Q298" i="6"/>
  <c r="P298" i="6"/>
  <c r="O298" i="6"/>
  <c r="R297" i="6"/>
  <c r="Q297" i="6"/>
  <c r="P297" i="6"/>
  <c r="O297" i="6"/>
  <c r="R296" i="6"/>
  <c r="Q296" i="6"/>
  <c r="P296" i="6"/>
  <c r="O296" i="6"/>
  <c r="R295" i="6"/>
  <c r="Q295" i="6"/>
  <c r="P295" i="6"/>
  <c r="O295" i="6"/>
  <c r="R294" i="6"/>
  <c r="Q294" i="6"/>
  <c r="P294" i="6"/>
  <c r="O294" i="6"/>
  <c r="R293" i="6"/>
  <c r="Q293" i="6"/>
  <c r="P293" i="6"/>
  <c r="O293" i="6"/>
  <c r="R292" i="6"/>
  <c r="Q292" i="6"/>
  <c r="P292" i="6"/>
  <c r="O292" i="6"/>
  <c r="R291" i="6"/>
  <c r="Q291" i="6"/>
  <c r="P291" i="6"/>
  <c r="O291" i="6"/>
  <c r="R290" i="6"/>
  <c r="Q290" i="6"/>
  <c r="P290" i="6"/>
  <c r="O290" i="6"/>
  <c r="R289" i="6"/>
  <c r="Q289" i="6"/>
  <c r="P289" i="6"/>
  <c r="O289" i="6"/>
  <c r="R288" i="6"/>
  <c r="Q288" i="6"/>
  <c r="P288" i="6"/>
  <c r="O288" i="6"/>
  <c r="R287" i="6"/>
  <c r="Q287" i="6"/>
  <c r="P287" i="6"/>
  <c r="O287" i="6"/>
  <c r="R286" i="6"/>
  <c r="Q286" i="6"/>
  <c r="P286" i="6"/>
  <c r="O286" i="6"/>
  <c r="R285" i="6"/>
  <c r="Q285" i="6"/>
  <c r="P285" i="6"/>
  <c r="O285" i="6"/>
  <c r="R284" i="6"/>
  <c r="Q284" i="6"/>
  <c r="P284" i="6"/>
  <c r="O284" i="6"/>
  <c r="R283" i="6"/>
  <c r="Q283" i="6"/>
  <c r="P283" i="6"/>
  <c r="O283" i="6"/>
  <c r="R282" i="6"/>
  <c r="Q282" i="6"/>
  <c r="P282" i="6"/>
  <c r="O282" i="6"/>
  <c r="R281" i="6"/>
  <c r="Q281" i="6"/>
  <c r="P281" i="6"/>
  <c r="O281" i="6"/>
  <c r="R280" i="6"/>
  <c r="Q280" i="6"/>
  <c r="P280" i="6"/>
  <c r="O280" i="6"/>
  <c r="R279" i="6"/>
  <c r="Q279" i="6"/>
  <c r="P279" i="6"/>
  <c r="O279" i="6"/>
  <c r="R278" i="6"/>
  <c r="Q278" i="6"/>
  <c r="P278" i="6"/>
  <c r="O278" i="6"/>
  <c r="R277" i="6"/>
  <c r="Q277" i="6"/>
  <c r="P277" i="6"/>
  <c r="O277" i="6"/>
  <c r="R276" i="6"/>
  <c r="Q276" i="6"/>
  <c r="P276" i="6"/>
  <c r="O276" i="6"/>
  <c r="R275" i="6"/>
  <c r="Q275" i="6"/>
  <c r="P275" i="6"/>
  <c r="O275" i="6"/>
  <c r="R274" i="6"/>
  <c r="Q274" i="6"/>
  <c r="P274" i="6"/>
  <c r="O274" i="6"/>
  <c r="R272" i="6"/>
  <c r="Q272" i="6"/>
  <c r="P272" i="6"/>
  <c r="O272" i="6"/>
  <c r="R271" i="6"/>
  <c r="Q271" i="6"/>
  <c r="P271" i="6"/>
  <c r="O271" i="6"/>
  <c r="R270" i="6"/>
  <c r="Q270" i="6"/>
  <c r="P270" i="6"/>
  <c r="O270" i="6"/>
  <c r="R263" i="6"/>
  <c r="Q263" i="6"/>
  <c r="P263" i="6"/>
  <c r="O263" i="6"/>
  <c r="R261" i="6"/>
  <c r="Q261" i="6"/>
  <c r="P261" i="6"/>
  <c r="O261" i="6"/>
  <c r="R260" i="6"/>
  <c r="Q260" i="6"/>
  <c r="P260" i="6"/>
  <c r="O260" i="6"/>
  <c r="R239" i="6"/>
  <c r="Q239" i="6"/>
  <c r="P239" i="6"/>
  <c r="O239" i="6"/>
  <c r="R234" i="6"/>
  <c r="Q234" i="6"/>
  <c r="P234" i="6"/>
  <c r="O234" i="6"/>
  <c r="R227" i="6"/>
  <c r="Q227" i="6"/>
  <c r="P227" i="6"/>
  <c r="O227" i="6"/>
  <c r="R221" i="6"/>
  <c r="Q221" i="6"/>
  <c r="P221" i="6"/>
  <c r="O221" i="6"/>
  <c r="R218" i="6"/>
  <c r="Q218" i="6"/>
  <c r="P218" i="6"/>
  <c r="O218" i="6"/>
  <c r="R194" i="6"/>
  <c r="Q194" i="6"/>
  <c r="P194" i="6"/>
  <c r="O194" i="6"/>
  <c r="R159" i="6"/>
  <c r="Q159" i="6"/>
  <c r="P159" i="6"/>
  <c r="O159" i="6"/>
  <c r="R153" i="6"/>
  <c r="Q153" i="6"/>
  <c r="P153" i="6"/>
  <c r="O153" i="6"/>
  <c r="R149" i="6"/>
  <c r="Q149" i="6"/>
  <c r="P149" i="6"/>
  <c r="O149" i="6"/>
  <c r="R139" i="6"/>
  <c r="Q139" i="6"/>
  <c r="P139" i="6"/>
  <c r="O139" i="6"/>
  <c r="R138" i="6"/>
  <c r="Q138" i="6"/>
  <c r="P138" i="6"/>
  <c r="O138" i="6"/>
  <c r="R116" i="6"/>
  <c r="Q116" i="6"/>
  <c r="P116" i="6"/>
  <c r="O116" i="6"/>
  <c r="R104" i="6"/>
  <c r="Q104" i="6"/>
  <c r="P104" i="6"/>
  <c r="O104" i="6"/>
  <c r="R102" i="6"/>
  <c r="Q102" i="6"/>
  <c r="P102" i="6"/>
  <c r="O102" i="6"/>
  <c r="R100" i="6"/>
  <c r="Q100" i="6"/>
  <c r="P100" i="6"/>
  <c r="O100" i="6"/>
  <c r="R85" i="6"/>
  <c r="Q85" i="6"/>
  <c r="P85" i="6"/>
  <c r="O85" i="6"/>
  <c r="R84" i="6"/>
  <c r="Q84" i="6"/>
  <c r="P84" i="6"/>
  <c r="O84" i="6"/>
  <c r="R54" i="6"/>
  <c r="Q54" i="6"/>
  <c r="P54" i="6"/>
  <c r="O54" i="6"/>
  <c r="H552" i="6"/>
  <c r="H551" i="6"/>
  <c r="H550" i="6"/>
  <c r="H549" i="6"/>
  <c r="H548" i="6"/>
  <c r="H547" i="6"/>
  <c r="H546" i="6"/>
  <c r="H545" i="6"/>
  <c r="H544" i="6"/>
  <c r="H543" i="6"/>
  <c r="H542" i="6"/>
  <c r="H541" i="6"/>
  <c r="H540" i="6"/>
  <c r="H539" i="6"/>
  <c r="H538" i="6"/>
  <c r="H537" i="6"/>
  <c r="H536" i="6"/>
  <c r="H535" i="6"/>
  <c r="H534" i="6"/>
  <c r="H533" i="6"/>
  <c r="H532" i="6"/>
  <c r="H531" i="6"/>
  <c r="H530" i="6"/>
  <c r="H529" i="6"/>
  <c r="H528" i="6"/>
  <c r="H527" i="6"/>
  <c r="H526" i="6"/>
  <c r="H525" i="6"/>
  <c r="H524" i="6"/>
  <c r="H523" i="6"/>
  <c r="H522" i="6"/>
  <c r="H521" i="6"/>
  <c r="H520" i="6"/>
  <c r="H519" i="6"/>
  <c r="H518" i="6"/>
  <c r="H517" i="6"/>
  <c r="H516" i="6"/>
  <c r="H515" i="6"/>
  <c r="H514" i="6"/>
  <c r="H513" i="6"/>
  <c r="H512" i="6"/>
  <c r="H510" i="6"/>
  <c r="H509" i="6"/>
  <c r="H508" i="6"/>
  <c r="H507" i="6"/>
  <c r="H506" i="6"/>
  <c r="H505" i="6"/>
  <c r="H504" i="6"/>
  <c r="H503" i="6"/>
  <c r="H502" i="6"/>
  <c r="H501" i="6"/>
  <c r="H500" i="6"/>
  <c r="H499" i="6"/>
  <c r="H498" i="6"/>
  <c r="H497" i="6"/>
  <c r="H496" i="6"/>
  <c r="H495" i="6"/>
  <c r="H494" i="6"/>
  <c r="H493" i="6"/>
  <c r="H492" i="6"/>
  <c r="H491" i="6"/>
  <c r="H490" i="6"/>
  <c r="H489" i="6"/>
  <c r="H488" i="6"/>
  <c r="H487" i="6"/>
  <c r="H486" i="6"/>
  <c r="H485" i="6"/>
  <c r="H484" i="6"/>
  <c r="H483" i="6"/>
  <c r="H482" i="6"/>
  <c r="H481" i="6"/>
  <c r="H480" i="6"/>
  <c r="H479" i="6"/>
  <c r="H478" i="6"/>
  <c r="H477" i="6"/>
  <c r="H476" i="6"/>
  <c r="H475" i="6"/>
  <c r="H474" i="6"/>
  <c r="H473" i="6"/>
  <c r="H472" i="6"/>
  <c r="H471" i="6"/>
  <c r="H470" i="6"/>
  <c r="H469" i="6"/>
  <c r="H468" i="6"/>
  <c r="H467" i="6"/>
  <c r="H466" i="6"/>
  <c r="H465" i="6"/>
  <c r="H464" i="6"/>
  <c r="H463" i="6"/>
  <c r="H462" i="6"/>
  <c r="H461" i="6"/>
  <c r="H460" i="6"/>
  <c r="H459" i="6"/>
  <c r="H458" i="6"/>
  <c r="H457" i="6"/>
  <c r="H456" i="6"/>
  <c r="H455" i="6"/>
  <c r="H454" i="6"/>
  <c r="H453" i="6"/>
  <c r="H452" i="6"/>
  <c r="H451" i="6"/>
  <c r="H450" i="6"/>
  <c r="H449" i="6"/>
  <c r="H448" i="6"/>
  <c r="H447" i="6"/>
  <c r="H446" i="6"/>
  <c r="H445" i="6"/>
  <c r="H444" i="6"/>
  <c r="H443" i="6"/>
  <c r="H442" i="6"/>
  <c r="H441" i="6"/>
  <c r="H440" i="6"/>
  <c r="H439" i="6"/>
  <c r="H438" i="6"/>
  <c r="H437" i="6"/>
  <c r="H436" i="6"/>
  <c r="H435" i="6"/>
  <c r="H434" i="6"/>
  <c r="H433" i="6"/>
  <c r="H432" i="6"/>
  <c r="H431" i="6"/>
  <c r="H430" i="6"/>
  <c r="H429" i="6"/>
  <c r="H428" i="6"/>
  <c r="H427" i="6"/>
  <c r="H426" i="6"/>
  <c r="H425" i="6"/>
  <c r="H424" i="6"/>
  <c r="H423" i="6"/>
  <c r="H422" i="6"/>
  <c r="H421" i="6"/>
  <c r="H420" i="6"/>
  <c r="H419" i="6"/>
  <c r="H418" i="6"/>
  <c r="H417" i="6"/>
  <c r="H416" i="6"/>
  <c r="H415" i="6"/>
  <c r="H414" i="6"/>
  <c r="H413" i="6"/>
  <c r="H412" i="6"/>
  <c r="H411" i="6"/>
  <c r="H410" i="6"/>
  <c r="H409" i="6"/>
  <c r="H408" i="6"/>
  <c r="H407" i="6"/>
  <c r="H406" i="6"/>
  <c r="H405" i="6"/>
  <c r="H404" i="6"/>
  <c r="H403" i="6"/>
  <c r="H402" i="6"/>
  <c r="H401" i="6"/>
  <c r="H400" i="6"/>
  <c r="H399" i="6"/>
  <c r="H398" i="6"/>
  <c r="H397" i="6"/>
  <c r="H396" i="6"/>
  <c r="H395" i="6"/>
  <c r="H394" i="6"/>
  <c r="H393" i="6"/>
  <c r="H392" i="6"/>
  <c r="H391" i="6"/>
  <c r="H390" i="6"/>
  <c r="H389" i="6"/>
  <c r="H388" i="6"/>
  <c r="H387" i="6"/>
  <c r="H385" i="6"/>
  <c r="H382" i="6"/>
  <c r="H381" i="6"/>
  <c r="H380" i="6"/>
  <c r="H379" i="6"/>
  <c r="H378" i="6"/>
  <c r="H377" i="6"/>
  <c r="H376" i="6"/>
  <c r="H375" i="6"/>
  <c r="H374" i="6"/>
  <c r="H373" i="6"/>
  <c r="H372" i="6"/>
  <c r="H371" i="6"/>
  <c r="H370" i="6"/>
  <c r="H369" i="6"/>
  <c r="H368" i="6"/>
  <c r="H367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4" i="6"/>
  <c r="H353" i="6"/>
  <c r="H352" i="6"/>
  <c r="H351" i="6"/>
  <c r="H350" i="6"/>
  <c r="H349" i="6"/>
  <c r="H348" i="6"/>
  <c r="H347" i="6"/>
  <c r="H346" i="6"/>
  <c r="H345" i="6"/>
  <c r="H344" i="6"/>
  <c r="H343" i="6"/>
  <c r="H342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20" i="6"/>
  <c r="H319" i="6"/>
  <c r="H318" i="6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AI553" i="6"/>
  <c r="E33" i="2"/>
  <c r="E32" i="2"/>
  <c r="E31" i="2"/>
  <c r="E30" i="2"/>
  <c r="E27" i="2"/>
  <c r="E26" i="2"/>
  <c r="E24" i="2"/>
  <c r="E23" i="2"/>
  <c r="E21" i="2"/>
  <c r="E19" i="2"/>
  <c r="E16" i="2"/>
  <c r="AI387" i="5"/>
  <c r="D11" i="2" s="1"/>
  <c r="AF380" i="5"/>
  <c r="AF386" i="5"/>
  <c r="AG386" i="5" s="1"/>
  <c r="AH386" i="5" s="1"/>
  <c r="AF384" i="5"/>
  <c r="AF383" i="5"/>
  <c r="AG383" i="5" s="1"/>
  <c r="AH383" i="5" s="1"/>
  <c r="AF382" i="5"/>
  <c r="AG382" i="5" s="1"/>
  <c r="AH382" i="5" s="1"/>
  <c r="AF381" i="5"/>
  <c r="AF379" i="5"/>
  <c r="AF378" i="5"/>
  <c r="AF377" i="5"/>
  <c r="AF376" i="5"/>
  <c r="AF337" i="5"/>
  <c r="AF334" i="5"/>
  <c r="AF333" i="5"/>
  <c r="AF332" i="5"/>
  <c r="AF331" i="5"/>
  <c r="AF330" i="5"/>
  <c r="AG330" i="5" s="1"/>
  <c r="AH330" i="5" s="1"/>
  <c r="AF329" i="5"/>
  <c r="AF328" i="5"/>
  <c r="AF327" i="5"/>
  <c r="AG327" i="5" s="1"/>
  <c r="AH327" i="5" s="1"/>
  <c r="AF326" i="5"/>
  <c r="AG326" i="5" s="1"/>
  <c r="AH326" i="5" s="1"/>
  <c r="AF325" i="5"/>
  <c r="AF324" i="5"/>
  <c r="AF323" i="5"/>
  <c r="AF322" i="5"/>
  <c r="AF321" i="5"/>
  <c r="AF320" i="5"/>
  <c r="AF319" i="5"/>
  <c r="AF318" i="5"/>
  <c r="AF317" i="5"/>
  <c r="AF316" i="5"/>
  <c r="AF315" i="5"/>
  <c r="AF314" i="5"/>
  <c r="AF313" i="5"/>
  <c r="AF312" i="5"/>
  <c r="AF311" i="5"/>
  <c r="AF310" i="5"/>
  <c r="AF309" i="5"/>
  <c r="AF308" i="5"/>
  <c r="AF307" i="5"/>
  <c r="AF306" i="5"/>
  <c r="AF305" i="5"/>
  <c r="AF304" i="5"/>
  <c r="AF303" i="5"/>
  <c r="AF302" i="5"/>
  <c r="AF301" i="5"/>
  <c r="AF300" i="5"/>
  <c r="AF299" i="5"/>
  <c r="AF298" i="5"/>
  <c r="AF297" i="5"/>
  <c r="AF296" i="5"/>
  <c r="AF295" i="5"/>
  <c r="AF294" i="5"/>
  <c r="AF293" i="5"/>
  <c r="AF292" i="5"/>
  <c r="AF291" i="5"/>
  <c r="AF290" i="5"/>
  <c r="AF248" i="5"/>
  <c r="AF245" i="5"/>
  <c r="AF244" i="5"/>
  <c r="AG244" i="5" s="1"/>
  <c r="AH244" i="5" s="1"/>
  <c r="AF243" i="5"/>
  <c r="AF242" i="5"/>
  <c r="AF241" i="5"/>
  <c r="AG241" i="5" s="1"/>
  <c r="AH241" i="5" s="1"/>
  <c r="AF240" i="5"/>
  <c r="AF239" i="5"/>
  <c r="AF238" i="5"/>
  <c r="AF237" i="5"/>
  <c r="AF236" i="5"/>
  <c r="AF235" i="5"/>
  <c r="AF234" i="5"/>
  <c r="AF233" i="5"/>
  <c r="AF232" i="5"/>
  <c r="AF231" i="5"/>
  <c r="AF230" i="5"/>
  <c r="AF229" i="5"/>
  <c r="AF228" i="5"/>
  <c r="AF227" i="5"/>
  <c r="AF226" i="5"/>
  <c r="AF225" i="5"/>
  <c r="AF224" i="5"/>
  <c r="AF223" i="5"/>
  <c r="AF222" i="5"/>
  <c r="AF221" i="5"/>
  <c r="AF220" i="5"/>
  <c r="AF219" i="5"/>
  <c r="AF218" i="5"/>
  <c r="AF217" i="5"/>
  <c r="AF216" i="5"/>
  <c r="AF215" i="5"/>
  <c r="AF214" i="5"/>
  <c r="AF213" i="5"/>
  <c r="AF212" i="5"/>
  <c r="AF211" i="5"/>
  <c r="AF210" i="5"/>
  <c r="AG210" i="5" s="1"/>
  <c r="AH210" i="5" s="1"/>
  <c r="AF209" i="5"/>
  <c r="AF208" i="5"/>
  <c r="AF207" i="5"/>
  <c r="AF206" i="5"/>
  <c r="AF205" i="5"/>
  <c r="AF204" i="5"/>
  <c r="AF203" i="5"/>
  <c r="AF202" i="5"/>
  <c r="AF201" i="5"/>
  <c r="AF200" i="5"/>
  <c r="AF199" i="5"/>
  <c r="AF198" i="5"/>
  <c r="AF197" i="5"/>
  <c r="AF196" i="5"/>
  <c r="AF195" i="5"/>
  <c r="AF154" i="5"/>
  <c r="AF151" i="5"/>
  <c r="AF150" i="5"/>
  <c r="AF149" i="5"/>
  <c r="AG149" i="5" s="1"/>
  <c r="AH149" i="5" s="1"/>
  <c r="AF148" i="5"/>
  <c r="AF147" i="5"/>
  <c r="AF146" i="5"/>
  <c r="AF145" i="5"/>
  <c r="AF144" i="5"/>
  <c r="AF143" i="5"/>
  <c r="AG143" i="5" s="1"/>
  <c r="AH143" i="5" s="1"/>
  <c r="AF142" i="5"/>
  <c r="AG142" i="5" s="1"/>
  <c r="AH142" i="5" s="1"/>
  <c r="AF141" i="5"/>
  <c r="AF140" i="5"/>
  <c r="AF139" i="5"/>
  <c r="AF138" i="5"/>
  <c r="AF137" i="5"/>
  <c r="AF136" i="5"/>
  <c r="AF135" i="5"/>
  <c r="AF134" i="5"/>
  <c r="AF133" i="5"/>
  <c r="AF132" i="5"/>
  <c r="AF131" i="5"/>
  <c r="AF130" i="5"/>
  <c r="AF129" i="5"/>
  <c r="AF128" i="5"/>
  <c r="AF127" i="5"/>
  <c r="AF126" i="5"/>
  <c r="AF125" i="5"/>
  <c r="AF124" i="5"/>
  <c r="AF123" i="5"/>
  <c r="AF122" i="5"/>
  <c r="AF121" i="5"/>
  <c r="AF120" i="5"/>
  <c r="AF119" i="5"/>
  <c r="AF118" i="5"/>
  <c r="AF117" i="5"/>
  <c r="AF116" i="5"/>
  <c r="AF115" i="5"/>
  <c r="AF114" i="5"/>
  <c r="AF113" i="5"/>
  <c r="AF112" i="5"/>
  <c r="AF111" i="5"/>
  <c r="AF110" i="5"/>
  <c r="AF109" i="5"/>
  <c r="AF108" i="5"/>
  <c r="AF107" i="5"/>
  <c r="AF66" i="5"/>
  <c r="AF65" i="5"/>
  <c r="AF49" i="5"/>
  <c r="AF48" i="5"/>
  <c r="AF47" i="5"/>
  <c r="AG47" i="5" s="1"/>
  <c r="AH47" i="5" s="1"/>
  <c r="AF46" i="5"/>
  <c r="AF45" i="5"/>
  <c r="AG45" i="5" s="1"/>
  <c r="AH45" i="5" s="1"/>
  <c r="AF44" i="5"/>
  <c r="AG44" i="5" s="1"/>
  <c r="AH44" i="5" s="1"/>
  <c r="AF43" i="5"/>
  <c r="AF42" i="5"/>
  <c r="AF41" i="5"/>
  <c r="AF40" i="5"/>
  <c r="AF39" i="5"/>
  <c r="AF38" i="5"/>
  <c r="AF37" i="5"/>
  <c r="AF36" i="5"/>
  <c r="AF35" i="5"/>
  <c r="AF34" i="5"/>
  <c r="AF33" i="5"/>
  <c r="AG33" i="5" s="1"/>
  <c r="AH33" i="5" s="1"/>
  <c r="AF32" i="5"/>
  <c r="AF31" i="5"/>
  <c r="AF30" i="5"/>
  <c r="AF29" i="5"/>
  <c r="AF28" i="5"/>
  <c r="AG28" i="5" s="1"/>
  <c r="AH28" i="5" s="1"/>
  <c r="AF27" i="5"/>
  <c r="AG27" i="5" s="1"/>
  <c r="AH27" i="5" s="1"/>
  <c r="AF26" i="5"/>
  <c r="AG26" i="5" s="1"/>
  <c r="AH26" i="5" s="1"/>
  <c r="AF25" i="5"/>
  <c r="AF24" i="5"/>
  <c r="AF23" i="5"/>
  <c r="AF22" i="5"/>
  <c r="AF21" i="5"/>
  <c r="AF20" i="5"/>
  <c r="AF19" i="5"/>
  <c r="AF18" i="5"/>
  <c r="AF17" i="5"/>
  <c r="AG17" i="5" s="1"/>
  <c r="AH17" i="5" s="1"/>
  <c r="AF16" i="5"/>
  <c r="AF15" i="5"/>
  <c r="AF14" i="5"/>
  <c r="AF13" i="5"/>
  <c r="AF12" i="5"/>
  <c r="AF11" i="5"/>
  <c r="AF10" i="5"/>
  <c r="AF9" i="5"/>
  <c r="AF8" i="5"/>
  <c r="Q386" i="5"/>
  <c r="Q385" i="5"/>
  <c r="Q383" i="5"/>
  <c r="Q382" i="5"/>
  <c r="Q375" i="5"/>
  <c r="Q374" i="5"/>
  <c r="Q373" i="5"/>
  <c r="Q372" i="5"/>
  <c r="Q371" i="5"/>
  <c r="Q370" i="5"/>
  <c r="Q369" i="5"/>
  <c r="Q368" i="5"/>
  <c r="Q367" i="5"/>
  <c r="Q366" i="5"/>
  <c r="Q365" i="5"/>
  <c r="Q364" i="5"/>
  <c r="Q363" i="5"/>
  <c r="Q362" i="5"/>
  <c r="Q361" i="5"/>
  <c r="Q360" i="5"/>
  <c r="Q359" i="5"/>
  <c r="Q358" i="5"/>
  <c r="Q357" i="5"/>
  <c r="Q356" i="5"/>
  <c r="Q355" i="5"/>
  <c r="Q354" i="5"/>
  <c r="Q353" i="5"/>
  <c r="Q352" i="5"/>
  <c r="Q351" i="5"/>
  <c r="Q350" i="5"/>
  <c r="Q349" i="5"/>
  <c r="Q348" i="5"/>
  <c r="Q347" i="5"/>
  <c r="Q346" i="5"/>
  <c r="Q345" i="5"/>
  <c r="Q344" i="5"/>
  <c r="Q343" i="5"/>
  <c r="Q342" i="5"/>
  <c r="Q341" i="5"/>
  <c r="Q340" i="5"/>
  <c r="Q339" i="5"/>
  <c r="Q338" i="5"/>
  <c r="Q336" i="5"/>
  <c r="Q335" i="5"/>
  <c r="Q330" i="5"/>
  <c r="Q327" i="5"/>
  <c r="Q326" i="5"/>
  <c r="Q289" i="5"/>
  <c r="Q288" i="5"/>
  <c r="Q287" i="5"/>
  <c r="Q286" i="5"/>
  <c r="Q285" i="5"/>
  <c r="Q284" i="5"/>
  <c r="Q283" i="5"/>
  <c r="Q282" i="5"/>
  <c r="Q281" i="5"/>
  <c r="Q280" i="5"/>
  <c r="Q279" i="5"/>
  <c r="Q278" i="5"/>
  <c r="Q277" i="5"/>
  <c r="Q276" i="5"/>
  <c r="Q275" i="5"/>
  <c r="Q274" i="5"/>
  <c r="Q273" i="5"/>
  <c r="Q272" i="5"/>
  <c r="Q271" i="5"/>
  <c r="Q270" i="5"/>
  <c r="Q269" i="5"/>
  <c r="Q268" i="5"/>
  <c r="Q267" i="5"/>
  <c r="Q266" i="5"/>
  <c r="Q265" i="5"/>
  <c r="Q264" i="5"/>
  <c r="Q263" i="5"/>
  <c r="Q262" i="5"/>
  <c r="Q261" i="5"/>
  <c r="Q260" i="5"/>
  <c r="Q259" i="5"/>
  <c r="Q258" i="5"/>
  <c r="Q257" i="5"/>
  <c r="Q256" i="5"/>
  <c r="Q255" i="5"/>
  <c r="Q254" i="5"/>
  <c r="Q253" i="5"/>
  <c r="Q252" i="5"/>
  <c r="Q251" i="5"/>
  <c r="Q250" i="5"/>
  <c r="Q249" i="5"/>
  <c r="Q247" i="5"/>
  <c r="Q246" i="5"/>
  <c r="Q244" i="5"/>
  <c r="Q241" i="5"/>
  <c r="Q210" i="5"/>
  <c r="Q194" i="5"/>
  <c r="Q193" i="5"/>
  <c r="Q192" i="5"/>
  <c r="Q191" i="5"/>
  <c r="Q190" i="5"/>
  <c r="Q189" i="5"/>
  <c r="Q188" i="5"/>
  <c r="Q187" i="5"/>
  <c r="Q186" i="5"/>
  <c r="Q185" i="5"/>
  <c r="Q184" i="5"/>
  <c r="Q183" i="5"/>
  <c r="Q182" i="5"/>
  <c r="Q181" i="5"/>
  <c r="Q180" i="5"/>
  <c r="Q179" i="5"/>
  <c r="Q178" i="5"/>
  <c r="Q177" i="5"/>
  <c r="Q176" i="5"/>
  <c r="Q175" i="5"/>
  <c r="Q174" i="5"/>
  <c r="Q173" i="5"/>
  <c r="Q172" i="5"/>
  <c r="Q171" i="5"/>
  <c r="Q170" i="5"/>
  <c r="Q169" i="5"/>
  <c r="Q168" i="5"/>
  <c r="Q167" i="5"/>
  <c r="Q166" i="5"/>
  <c r="Q165" i="5"/>
  <c r="Q164" i="5"/>
  <c r="Q163" i="5"/>
  <c r="Q162" i="5"/>
  <c r="Q161" i="5"/>
  <c r="Q160" i="5"/>
  <c r="Q159" i="5"/>
  <c r="Q158" i="5"/>
  <c r="Q157" i="5"/>
  <c r="Q156" i="5"/>
  <c r="Q155" i="5"/>
  <c r="Q153" i="5"/>
  <c r="Q152" i="5"/>
  <c r="Q149" i="5"/>
  <c r="Q143" i="5"/>
  <c r="Q142" i="5"/>
  <c r="Q106" i="5"/>
  <c r="Q105" i="5"/>
  <c r="Q104" i="5"/>
  <c r="Q103" i="5"/>
  <c r="Q102" i="5"/>
  <c r="Q101" i="5"/>
  <c r="Q100" i="5"/>
  <c r="Q99" i="5"/>
  <c r="Q98" i="5"/>
  <c r="Q97" i="5"/>
  <c r="Q96" i="5"/>
  <c r="Q95" i="5"/>
  <c r="Q94" i="5"/>
  <c r="Q93" i="5"/>
  <c r="Q92" i="5"/>
  <c r="Q91" i="5"/>
  <c r="Q90" i="5"/>
  <c r="Q89" i="5"/>
  <c r="Q88" i="5"/>
  <c r="Q87" i="5"/>
  <c r="Q86" i="5"/>
  <c r="Q85" i="5"/>
  <c r="Q84" i="5"/>
  <c r="Q83" i="5"/>
  <c r="Q82" i="5"/>
  <c r="Q81" i="5"/>
  <c r="Q80" i="5"/>
  <c r="Q79" i="5"/>
  <c r="Q78" i="5"/>
  <c r="Q77" i="5"/>
  <c r="Q76" i="5"/>
  <c r="Q75" i="5"/>
  <c r="Q74" i="5"/>
  <c r="Q73" i="5"/>
  <c r="Q72" i="5"/>
  <c r="Q71" i="5"/>
  <c r="Q70" i="5"/>
  <c r="Q69" i="5"/>
  <c r="Q68" i="5"/>
  <c r="Q67" i="5"/>
  <c r="Q64" i="5"/>
  <c r="Q63" i="5"/>
  <c r="Q62" i="5"/>
  <c r="Q61" i="5"/>
  <c r="Q60" i="5"/>
  <c r="Q59" i="5"/>
  <c r="Q58" i="5"/>
  <c r="Q57" i="5"/>
  <c r="Q56" i="5"/>
  <c r="Q55" i="5"/>
  <c r="Q54" i="5"/>
  <c r="Q53" i="5"/>
  <c r="Q52" i="5"/>
  <c r="Q51" i="5"/>
  <c r="Q50" i="5"/>
  <c r="Q47" i="5"/>
  <c r="Q45" i="5"/>
  <c r="Q44" i="5"/>
  <c r="Q33" i="5"/>
  <c r="Q28" i="5"/>
  <c r="Q27" i="5"/>
  <c r="Q26" i="5"/>
  <c r="Q17" i="5"/>
  <c r="R386" i="5"/>
  <c r="R385" i="5"/>
  <c r="R383" i="5"/>
  <c r="R382" i="5"/>
  <c r="R375" i="5"/>
  <c r="R374" i="5"/>
  <c r="R373" i="5"/>
  <c r="R372" i="5"/>
  <c r="R371" i="5"/>
  <c r="R370" i="5"/>
  <c r="R369" i="5"/>
  <c r="R368" i="5"/>
  <c r="R367" i="5"/>
  <c r="R366" i="5"/>
  <c r="R365" i="5"/>
  <c r="R364" i="5"/>
  <c r="R363" i="5"/>
  <c r="R362" i="5"/>
  <c r="R361" i="5"/>
  <c r="R360" i="5"/>
  <c r="R359" i="5"/>
  <c r="R358" i="5"/>
  <c r="R357" i="5"/>
  <c r="R356" i="5"/>
  <c r="R355" i="5"/>
  <c r="R354" i="5"/>
  <c r="R353" i="5"/>
  <c r="R352" i="5"/>
  <c r="R351" i="5"/>
  <c r="R350" i="5"/>
  <c r="R349" i="5"/>
  <c r="R348" i="5"/>
  <c r="R347" i="5"/>
  <c r="R346" i="5"/>
  <c r="R345" i="5"/>
  <c r="R344" i="5"/>
  <c r="R343" i="5"/>
  <c r="R342" i="5"/>
  <c r="R341" i="5"/>
  <c r="R340" i="5"/>
  <c r="R339" i="5"/>
  <c r="R338" i="5"/>
  <c r="R336" i="5"/>
  <c r="R335" i="5"/>
  <c r="R330" i="5"/>
  <c r="R327" i="5"/>
  <c r="R326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7" i="5"/>
  <c r="R246" i="5"/>
  <c r="R244" i="5"/>
  <c r="R241" i="5"/>
  <c r="R210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3" i="5"/>
  <c r="R152" i="5"/>
  <c r="R149" i="5"/>
  <c r="R143" i="5"/>
  <c r="R142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7" i="5"/>
  <c r="R45" i="5"/>
  <c r="R44" i="5"/>
  <c r="R33" i="5"/>
  <c r="R28" i="5"/>
  <c r="R27" i="5"/>
  <c r="R26" i="5"/>
  <c r="R17" i="5"/>
  <c r="P386" i="5"/>
  <c r="O386" i="5"/>
  <c r="P385" i="5"/>
  <c r="O385" i="5"/>
  <c r="P383" i="5"/>
  <c r="O383" i="5"/>
  <c r="P382" i="5"/>
  <c r="O382" i="5"/>
  <c r="P375" i="5"/>
  <c r="O375" i="5"/>
  <c r="P374" i="5"/>
  <c r="O374" i="5"/>
  <c r="P373" i="5"/>
  <c r="O373" i="5"/>
  <c r="P372" i="5"/>
  <c r="O372" i="5"/>
  <c r="P371" i="5"/>
  <c r="O371" i="5"/>
  <c r="P370" i="5"/>
  <c r="O370" i="5"/>
  <c r="P369" i="5"/>
  <c r="O369" i="5"/>
  <c r="P368" i="5"/>
  <c r="O368" i="5"/>
  <c r="P367" i="5"/>
  <c r="O367" i="5"/>
  <c r="P366" i="5"/>
  <c r="O366" i="5"/>
  <c r="P365" i="5"/>
  <c r="O365" i="5"/>
  <c r="P364" i="5"/>
  <c r="O364" i="5"/>
  <c r="P363" i="5"/>
  <c r="O363" i="5"/>
  <c r="P362" i="5"/>
  <c r="O362" i="5"/>
  <c r="P361" i="5"/>
  <c r="O361" i="5"/>
  <c r="P360" i="5"/>
  <c r="O360" i="5"/>
  <c r="P359" i="5"/>
  <c r="O359" i="5"/>
  <c r="P358" i="5"/>
  <c r="O358" i="5"/>
  <c r="P357" i="5"/>
  <c r="O357" i="5"/>
  <c r="P356" i="5"/>
  <c r="O356" i="5"/>
  <c r="P355" i="5"/>
  <c r="O355" i="5"/>
  <c r="P354" i="5"/>
  <c r="O354" i="5"/>
  <c r="P353" i="5"/>
  <c r="O353" i="5"/>
  <c r="P352" i="5"/>
  <c r="O352" i="5"/>
  <c r="P351" i="5"/>
  <c r="O351" i="5"/>
  <c r="P350" i="5"/>
  <c r="O350" i="5"/>
  <c r="P349" i="5"/>
  <c r="O349" i="5"/>
  <c r="P348" i="5"/>
  <c r="O348" i="5"/>
  <c r="P347" i="5"/>
  <c r="O347" i="5"/>
  <c r="P346" i="5"/>
  <c r="O346" i="5"/>
  <c r="P345" i="5"/>
  <c r="O345" i="5"/>
  <c r="P344" i="5"/>
  <c r="O344" i="5"/>
  <c r="P343" i="5"/>
  <c r="O343" i="5"/>
  <c r="P342" i="5"/>
  <c r="O342" i="5"/>
  <c r="P341" i="5"/>
  <c r="O341" i="5"/>
  <c r="P340" i="5"/>
  <c r="O340" i="5"/>
  <c r="P339" i="5"/>
  <c r="O339" i="5"/>
  <c r="P338" i="5"/>
  <c r="O338" i="5"/>
  <c r="P336" i="5"/>
  <c r="O336" i="5"/>
  <c r="P335" i="5"/>
  <c r="O335" i="5"/>
  <c r="P330" i="5"/>
  <c r="O330" i="5"/>
  <c r="P327" i="5"/>
  <c r="O327" i="5"/>
  <c r="P326" i="5"/>
  <c r="O326" i="5"/>
  <c r="P289" i="5"/>
  <c r="O289" i="5"/>
  <c r="P288" i="5"/>
  <c r="O288" i="5"/>
  <c r="P287" i="5"/>
  <c r="O287" i="5"/>
  <c r="P286" i="5"/>
  <c r="O286" i="5"/>
  <c r="P285" i="5"/>
  <c r="O285" i="5"/>
  <c r="P284" i="5"/>
  <c r="O284" i="5"/>
  <c r="P283" i="5"/>
  <c r="O283" i="5"/>
  <c r="P282" i="5"/>
  <c r="O282" i="5"/>
  <c r="P281" i="5"/>
  <c r="O281" i="5"/>
  <c r="P280" i="5"/>
  <c r="O280" i="5"/>
  <c r="P279" i="5"/>
  <c r="O279" i="5"/>
  <c r="P278" i="5"/>
  <c r="O278" i="5"/>
  <c r="P277" i="5"/>
  <c r="O277" i="5"/>
  <c r="P276" i="5"/>
  <c r="O276" i="5"/>
  <c r="P275" i="5"/>
  <c r="O275" i="5"/>
  <c r="P274" i="5"/>
  <c r="O274" i="5"/>
  <c r="P273" i="5"/>
  <c r="O273" i="5"/>
  <c r="P272" i="5"/>
  <c r="O272" i="5"/>
  <c r="P271" i="5"/>
  <c r="O271" i="5"/>
  <c r="P270" i="5"/>
  <c r="O270" i="5"/>
  <c r="P269" i="5"/>
  <c r="O269" i="5"/>
  <c r="P268" i="5"/>
  <c r="O268" i="5"/>
  <c r="P267" i="5"/>
  <c r="O267" i="5"/>
  <c r="P266" i="5"/>
  <c r="O266" i="5"/>
  <c r="P265" i="5"/>
  <c r="O265" i="5"/>
  <c r="P264" i="5"/>
  <c r="O264" i="5"/>
  <c r="P263" i="5"/>
  <c r="O263" i="5"/>
  <c r="P262" i="5"/>
  <c r="O262" i="5"/>
  <c r="P261" i="5"/>
  <c r="O261" i="5"/>
  <c r="P260" i="5"/>
  <c r="O260" i="5"/>
  <c r="P259" i="5"/>
  <c r="O259" i="5"/>
  <c r="P258" i="5"/>
  <c r="O258" i="5"/>
  <c r="P257" i="5"/>
  <c r="O257" i="5"/>
  <c r="P256" i="5"/>
  <c r="O256" i="5"/>
  <c r="P255" i="5"/>
  <c r="O255" i="5"/>
  <c r="P254" i="5"/>
  <c r="O254" i="5"/>
  <c r="P253" i="5"/>
  <c r="O253" i="5"/>
  <c r="P252" i="5"/>
  <c r="O252" i="5"/>
  <c r="P251" i="5"/>
  <c r="O251" i="5"/>
  <c r="P250" i="5"/>
  <c r="O250" i="5"/>
  <c r="P249" i="5"/>
  <c r="O249" i="5"/>
  <c r="P247" i="5"/>
  <c r="O247" i="5"/>
  <c r="P246" i="5"/>
  <c r="O246" i="5"/>
  <c r="P244" i="5"/>
  <c r="O244" i="5"/>
  <c r="P241" i="5"/>
  <c r="O241" i="5"/>
  <c r="P210" i="5"/>
  <c r="O210" i="5"/>
  <c r="P194" i="5"/>
  <c r="O194" i="5"/>
  <c r="P193" i="5"/>
  <c r="O193" i="5"/>
  <c r="P192" i="5"/>
  <c r="O192" i="5"/>
  <c r="P191" i="5"/>
  <c r="O191" i="5"/>
  <c r="P190" i="5"/>
  <c r="O190" i="5"/>
  <c r="P189" i="5"/>
  <c r="O189" i="5"/>
  <c r="P188" i="5"/>
  <c r="O188" i="5"/>
  <c r="P187" i="5"/>
  <c r="O187" i="5"/>
  <c r="P186" i="5"/>
  <c r="O186" i="5"/>
  <c r="P185" i="5"/>
  <c r="O185" i="5"/>
  <c r="P184" i="5"/>
  <c r="O184" i="5"/>
  <c r="P183" i="5"/>
  <c r="O183" i="5"/>
  <c r="P182" i="5"/>
  <c r="O182" i="5"/>
  <c r="P181" i="5"/>
  <c r="O181" i="5"/>
  <c r="P180" i="5"/>
  <c r="O180" i="5"/>
  <c r="P179" i="5"/>
  <c r="O179" i="5"/>
  <c r="P178" i="5"/>
  <c r="O178" i="5"/>
  <c r="P177" i="5"/>
  <c r="O177" i="5"/>
  <c r="P176" i="5"/>
  <c r="O176" i="5"/>
  <c r="P175" i="5"/>
  <c r="O175" i="5"/>
  <c r="P174" i="5"/>
  <c r="O174" i="5"/>
  <c r="P173" i="5"/>
  <c r="O173" i="5"/>
  <c r="P172" i="5"/>
  <c r="O172" i="5"/>
  <c r="P171" i="5"/>
  <c r="O171" i="5"/>
  <c r="P170" i="5"/>
  <c r="O170" i="5"/>
  <c r="P169" i="5"/>
  <c r="O169" i="5"/>
  <c r="P168" i="5"/>
  <c r="O168" i="5"/>
  <c r="P167" i="5"/>
  <c r="O167" i="5"/>
  <c r="P166" i="5"/>
  <c r="O166" i="5"/>
  <c r="P165" i="5"/>
  <c r="O165" i="5"/>
  <c r="P164" i="5"/>
  <c r="O164" i="5"/>
  <c r="P163" i="5"/>
  <c r="O163" i="5"/>
  <c r="P162" i="5"/>
  <c r="O162" i="5"/>
  <c r="P161" i="5"/>
  <c r="O161" i="5"/>
  <c r="P160" i="5"/>
  <c r="O160" i="5"/>
  <c r="P159" i="5"/>
  <c r="O159" i="5"/>
  <c r="P158" i="5"/>
  <c r="O158" i="5"/>
  <c r="P157" i="5"/>
  <c r="O157" i="5"/>
  <c r="P156" i="5"/>
  <c r="O156" i="5"/>
  <c r="P155" i="5"/>
  <c r="O155" i="5"/>
  <c r="P153" i="5"/>
  <c r="O153" i="5"/>
  <c r="P152" i="5"/>
  <c r="O152" i="5"/>
  <c r="P149" i="5"/>
  <c r="O149" i="5"/>
  <c r="P143" i="5"/>
  <c r="O143" i="5"/>
  <c r="P142" i="5"/>
  <c r="O142" i="5"/>
  <c r="P106" i="5"/>
  <c r="O106" i="5"/>
  <c r="P105" i="5"/>
  <c r="O105" i="5"/>
  <c r="P104" i="5"/>
  <c r="O104" i="5"/>
  <c r="P103" i="5"/>
  <c r="O103" i="5"/>
  <c r="P102" i="5"/>
  <c r="O102" i="5"/>
  <c r="P101" i="5"/>
  <c r="O101" i="5"/>
  <c r="P100" i="5"/>
  <c r="O100" i="5"/>
  <c r="P99" i="5"/>
  <c r="O99" i="5"/>
  <c r="P98" i="5"/>
  <c r="O98" i="5"/>
  <c r="P97" i="5"/>
  <c r="O97" i="5"/>
  <c r="P96" i="5"/>
  <c r="O96" i="5"/>
  <c r="P95" i="5"/>
  <c r="O95" i="5"/>
  <c r="P94" i="5"/>
  <c r="O94" i="5"/>
  <c r="P93" i="5"/>
  <c r="O93" i="5"/>
  <c r="P92" i="5"/>
  <c r="O92" i="5"/>
  <c r="P91" i="5"/>
  <c r="O91" i="5"/>
  <c r="P90" i="5"/>
  <c r="O90" i="5"/>
  <c r="P89" i="5"/>
  <c r="O89" i="5"/>
  <c r="P88" i="5"/>
  <c r="O88" i="5"/>
  <c r="P87" i="5"/>
  <c r="O87" i="5"/>
  <c r="P86" i="5"/>
  <c r="O86" i="5"/>
  <c r="P85" i="5"/>
  <c r="O85" i="5"/>
  <c r="P84" i="5"/>
  <c r="O84" i="5"/>
  <c r="P83" i="5"/>
  <c r="O83" i="5"/>
  <c r="P82" i="5"/>
  <c r="O82" i="5"/>
  <c r="P81" i="5"/>
  <c r="O81" i="5"/>
  <c r="P80" i="5"/>
  <c r="O80" i="5"/>
  <c r="P79" i="5"/>
  <c r="O79" i="5"/>
  <c r="P78" i="5"/>
  <c r="O78" i="5"/>
  <c r="P77" i="5"/>
  <c r="O77" i="5"/>
  <c r="P76" i="5"/>
  <c r="O76" i="5"/>
  <c r="P75" i="5"/>
  <c r="O75" i="5"/>
  <c r="P74" i="5"/>
  <c r="O74" i="5"/>
  <c r="P73" i="5"/>
  <c r="O73" i="5"/>
  <c r="P72" i="5"/>
  <c r="O72" i="5"/>
  <c r="P71" i="5"/>
  <c r="O71" i="5"/>
  <c r="P70" i="5"/>
  <c r="O70" i="5"/>
  <c r="P69" i="5"/>
  <c r="O69" i="5"/>
  <c r="P68" i="5"/>
  <c r="O68" i="5"/>
  <c r="P67" i="5"/>
  <c r="O67" i="5"/>
  <c r="P64" i="5"/>
  <c r="O64" i="5"/>
  <c r="P63" i="5"/>
  <c r="O63" i="5"/>
  <c r="P62" i="5"/>
  <c r="O62" i="5"/>
  <c r="P61" i="5"/>
  <c r="O61" i="5"/>
  <c r="P60" i="5"/>
  <c r="O60" i="5"/>
  <c r="P59" i="5"/>
  <c r="O59" i="5"/>
  <c r="P58" i="5"/>
  <c r="O58" i="5"/>
  <c r="P57" i="5"/>
  <c r="O57" i="5"/>
  <c r="P56" i="5"/>
  <c r="O56" i="5"/>
  <c r="P55" i="5"/>
  <c r="O55" i="5"/>
  <c r="P54" i="5"/>
  <c r="O54" i="5"/>
  <c r="P53" i="5"/>
  <c r="O53" i="5"/>
  <c r="P52" i="5"/>
  <c r="O52" i="5"/>
  <c r="P51" i="5"/>
  <c r="O51" i="5"/>
  <c r="P50" i="5"/>
  <c r="O50" i="5"/>
  <c r="P47" i="5"/>
  <c r="O47" i="5"/>
  <c r="P45" i="5"/>
  <c r="O45" i="5"/>
  <c r="P44" i="5"/>
  <c r="O44" i="5"/>
  <c r="P33" i="5"/>
  <c r="O33" i="5"/>
  <c r="P28" i="5"/>
  <c r="O28" i="5"/>
  <c r="P27" i="5"/>
  <c r="O27" i="5"/>
  <c r="P26" i="5"/>
  <c r="O26" i="5"/>
  <c r="P17" i="5"/>
  <c r="O17" i="5"/>
  <c r="F4" i="1"/>
  <c r="Q9" i="16" s="1"/>
  <c r="F2" i="1"/>
  <c r="O9" i="16" s="1"/>
  <c r="E3" i="1"/>
  <c r="D3" i="1"/>
  <c r="C3" i="1"/>
  <c r="B3" i="1"/>
  <c r="F3" i="1" s="1"/>
  <c r="P9" i="16" s="1"/>
  <c r="R9" i="16" s="1"/>
  <c r="AG9" i="16" s="1"/>
  <c r="AH9" i="16" s="1"/>
  <c r="H384" i="5"/>
  <c r="H383" i="5"/>
  <c r="H382" i="5"/>
  <c r="H381" i="5"/>
  <c r="H380" i="5"/>
  <c r="H379" i="5"/>
  <c r="H378" i="5"/>
  <c r="H377" i="5"/>
  <c r="H376" i="5"/>
  <c r="H375" i="5"/>
  <c r="H374" i="5"/>
  <c r="H373" i="5"/>
  <c r="H372" i="5"/>
  <c r="H371" i="5"/>
  <c r="H370" i="5"/>
  <c r="H369" i="5"/>
  <c r="H368" i="5"/>
  <c r="H367" i="5"/>
  <c r="H366" i="5"/>
  <c r="H365" i="5"/>
  <c r="H364" i="5"/>
  <c r="H363" i="5"/>
  <c r="H362" i="5"/>
  <c r="H361" i="5"/>
  <c r="H360" i="5"/>
  <c r="H359" i="5"/>
  <c r="H358" i="5"/>
  <c r="H357" i="5"/>
  <c r="H356" i="5"/>
  <c r="H355" i="5"/>
  <c r="H354" i="5"/>
  <c r="H353" i="5"/>
  <c r="H352" i="5"/>
  <c r="H351" i="5"/>
  <c r="H350" i="5"/>
  <c r="H349" i="5"/>
  <c r="H348" i="5"/>
  <c r="H347" i="5"/>
  <c r="H346" i="5"/>
  <c r="H345" i="5"/>
  <c r="H344" i="5"/>
  <c r="H343" i="5"/>
  <c r="H342" i="5"/>
  <c r="H341" i="5"/>
  <c r="H340" i="5"/>
  <c r="H339" i="5"/>
  <c r="H338" i="5"/>
  <c r="H337" i="5"/>
  <c r="H334" i="5"/>
  <c r="H333" i="5"/>
  <c r="H332" i="5"/>
  <c r="H331" i="5"/>
  <c r="H330" i="5"/>
  <c r="H329" i="5"/>
  <c r="H328" i="5"/>
  <c r="H327" i="5"/>
  <c r="H326" i="5"/>
  <c r="H325" i="5"/>
  <c r="H324" i="5"/>
  <c r="H323" i="5"/>
  <c r="H322" i="5"/>
  <c r="H321" i="5"/>
  <c r="H320" i="5"/>
  <c r="H319" i="5"/>
  <c r="H318" i="5"/>
  <c r="H317" i="5"/>
  <c r="H316" i="5"/>
  <c r="H315" i="5"/>
  <c r="H314" i="5"/>
  <c r="H313" i="5"/>
  <c r="H312" i="5"/>
  <c r="H311" i="5"/>
  <c r="H310" i="5"/>
  <c r="H309" i="5"/>
  <c r="H308" i="5"/>
  <c r="H307" i="5"/>
  <c r="H306" i="5"/>
  <c r="H305" i="5"/>
  <c r="H304" i="5"/>
  <c r="H303" i="5"/>
  <c r="H302" i="5"/>
  <c r="H301" i="5"/>
  <c r="H300" i="5"/>
  <c r="H299" i="5"/>
  <c r="H298" i="5"/>
  <c r="H297" i="5"/>
  <c r="H296" i="5"/>
  <c r="H295" i="5"/>
  <c r="H294" i="5"/>
  <c r="H293" i="5"/>
  <c r="H292" i="5"/>
  <c r="H291" i="5"/>
  <c r="H290" i="5"/>
  <c r="H289" i="5"/>
  <c r="H288" i="5"/>
  <c r="H287" i="5"/>
  <c r="H286" i="5"/>
  <c r="H285" i="5"/>
  <c r="H284" i="5"/>
  <c r="H283" i="5"/>
  <c r="H282" i="5"/>
  <c r="H281" i="5"/>
  <c r="H280" i="5"/>
  <c r="H279" i="5"/>
  <c r="H278" i="5"/>
  <c r="H277" i="5"/>
  <c r="H276" i="5"/>
  <c r="H275" i="5"/>
  <c r="H274" i="5"/>
  <c r="H273" i="5"/>
  <c r="H272" i="5"/>
  <c r="H271" i="5"/>
  <c r="H270" i="5"/>
  <c r="H269" i="5"/>
  <c r="H268" i="5"/>
  <c r="H267" i="5"/>
  <c r="H266" i="5"/>
  <c r="H265" i="5"/>
  <c r="H264" i="5"/>
  <c r="H263" i="5"/>
  <c r="H262" i="5"/>
  <c r="H261" i="5"/>
  <c r="H260" i="5"/>
  <c r="H259" i="5"/>
  <c r="H258" i="5"/>
  <c r="H257" i="5"/>
  <c r="H256" i="5"/>
  <c r="H255" i="5"/>
  <c r="H254" i="5"/>
  <c r="H253" i="5"/>
  <c r="H252" i="5"/>
  <c r="H251" i="5"/>
  <c r="H250" i="5"/>
  <c r="H249" i="5"/>
  <c r="H248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1" i="5"/>
  <c r="H60" i="5"/>
  <c r="H59" i="5"/>
  <c r="H58" i="5"/>
  <c r="H57" i="5"/>
  <c r="H56" i="5"/>
  <c r="H55" i="5"/>
  <c r="H54" i="5"/>
  <c r="H53" i="5"/>
  <c r="H52" i="5"/>
  <c r="H51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H9" i="5"/>
  <c r="H8" i="5"/>
  <c r="A11" i="2"/>
  <c r="K30" i="3"/>
  <c r="K29" i="3"/>
  <c r="I28" i="3"/>
  <c r="I27" i="3"/>
  <c r="I26" i="3"/>
  <c r="I25" i="3"/>
  <c r="I24" i="3"/>
  <c r="I23" i="3"/>
  <c r="I22" i="3"/>
  <c r="I21" i="3"/>
  <c r="I20" i="3"/>
  <c r="I19" i="3"/>
  <c r="I18" i="3"/>
  <c r="I17" i="3"/>
  <c r="I16" i="3"/>
  <c r="I15" i="3"/>
  <c r="I14" i="3"/>
  <c r="K13" i="3"/>
  <c r="I12" i="3"/>
  <c r="I11" i="3"/>
  <c r="I10" i="3"/>
  <c r="I9" i="3"/>
  <c r="D22" i="2" l="1"/>
  <c r="E22" i="2" s="1"/>
  <c r="D15" i="2"/>
  <c r="E15" i="2" s="1"/>
  <c r="D14" i="2"/>
  <c r="E14" i="2" s="1"/>
  <c r="D13" i="2"/>
  <c r="E13" i="2" s="1"/>
  <c r="D12" i="2"/>
  <c r="E12" i="2" s="1"/>
  <c r="D29" i="2"/>
  <c r="E29" i="2" s="1"/>
  <c r="P218" i="27"/>
  <c r="P217" i="27"/>
  <c r="P214" i="27"/>
  <c r="P213" i="27"/>
  <c r="P210" i="27"/>
  <c r="P209" i="27"/>
  <c r="P219" i="27"/>
  <c r="P212" i="27"/>
  <c r="P211" i="27"/>
  <c r="P206" i="27"/>
  <c r="P205" i="27"/>
  <c r="P202" i="27"/>
  <c r="P201" i="27"/>
  <c r="P198" i="27"/>
  <c r="P197" i="27"/>
  <c r="P194" i="27"/>
  <c r="P193" i="27"/>
  <c r="P190" i="27"/>
  <c r="P189" i="27"/>
  <c r="P186" i="27"/>
  <c r="P185" i="27"/>
  <c r="P182" i="27"/>
  <c r="P181" i="27"/>
  <c r="P178" i="27"/>
  <c r="P177" i="27"/>
  <c r="P174" i="27"/>
  <c r="P173" i="27"/>
  <c r="P171" i="27"/>
  <c r="P168" i="27"/>
  <c r="P167" i="27"/>
  <c r="P164" i="27"/>
  <c r="P163" i="27"/>
  <c r="P160" i="27"/>
  <c r="P159" i="27"/>
  <c r="P156" i="27"/>
  <c r="P155" i="27"/>
  <c r="P152" i="27"/>
  <c r="P151" i="27"/>
  <c r="P148" i="27"/>
  <c r="P147" i="27"/>
  <c r="P144" i="27"/>
  <c r="P143" i="27"/>
  <c r="P140" i="27"/>
  <c r="P139" i="27"/>
  <c r="P136" i="27"/>
  <c r="P135" i="27"/>
  <c r="P132" i="27"/>
  <c r="P131" i="27"/>
  <c r="P128" i="27"/>
  <c r="P127" i="27"/>
  <c r="P125" i="27"/>
  <c r="P122" i="27"/>
  <c r="P121" i="27"/>
  <c r="P118" i="27"/>
  <c r="P117" i="27"/>
  <c r="P216" i="27"/>
  <c r="P207" i="27"/>
  <c r="P200" i="27"/>
  <c r="P199" i="27"/>
  <c r="P192" i="27"/>
  <c r="P191" i="27"/>
  <c r="P184" i="27"/>
  <c r="P183" i="27"/>
  <c r="P176" i="27"/>
  <c r="P175" i="27"/>
  <c r="P166" i="27"/>
  <c r="P165" i="27"/>
  <c r="P158" i="27"/>
  <c r="P157" i="27"/>
  <c r="P150" i="27"/>
  <c r="P149" i="27"/>
  <c r="P142" i="27"/>
  <c r="P141" i="27"/>
  <c r="P134" i="27"/>
  <c r="P133" i="27"/>
  <c r="P124" i="27"/>
  <c r="P123" i="27"/>
  <c r="P116" i="27"/>
  <c r="P115" i="27"/>
  <c r="P114" i="27"/>
  <c r="P113" i="27"/>
  <c r="P110" i="27"/>
  <c r="P109" i="27"/>
  <c r="P106" i="27"/>
  <c r="P105" i="27"/>
  <c r="P102" i="27"/>
  <c r="P101" i="27"/>
  <c r="P98" i="27"/>
  <c r="P97" i="27"/>
  <c r="P94" i="27"/>
  <c r="P93" i="27"/>
  <c r="P90" i="27"/>
  <c r="P89" i="27"/>
  <c r="P86" i="27"/>
  <c r="P85" i="27"/>
  <c r="P83" i="27"/>
  <c r="P81" i="27"/>
  <c r="P79" i="27"/>
  <c r="P77" i="27"/>
  <c r="P74" i="27"/>
  <c r="P73" i="27"/>
  <c r="P71" i="27"/>
  <c r="P69" i="27"/>
  <c r="P66" i="27"/>
  <c r="P65" i="27"/>
  <c r="P62" i="27"/>
  <c r="P61" i="27"/>
  <c r="P58" i="27"/>
  <c r="P57" i="27"/>
  <c r="P54" i="27"/>
  <c r="P53" i="27"/>
  <c r="P50" i="27"/>
  <c r="P49" i="27"/>
  <c r="P46" i="27"/>
  <c r="P45" i="27"/>
  <c r="P42" i="27"/>
  <c r="P41" i="27"/>
  <c r="P38" i="27"/>
  <c r="P37" i="27"/>
  <c r="P34" i="27"/>
  <c r="P32" i="27"/>
  <c r="P30" i="27"/>
  <c r="P28" i="27"/>
  <c r="P26" i="27"/>
  <c r="P24" i="27"/>
  <c r="P22" i="27"/>
  <c r="P20" i="27"/>
  <c r="P18" i="27"/>
  <c r="P16" i="27"/>
  <c r="P14" i="27"/>
  <c r="P10" i="27"/>
  <c r="P8" i="27"/>
  <c r="P215" i="27"/>
  <c r="P208" i="27"/>
  <c r="P204" i="27"/>
  <c r="P203" i="27"/>
  <c r="P196" i="27"/>
  <c r="P195" i="27"/>
  <c r="P187" i="27"/>
  <c r="P180" i="27"/>
  <c r="P170" i="27"/>
  <c r="P161" i="27"/>
  <c r="P154" i="27"/>
  <c r="P145" i="27"/>
  <c r="P138" i="27"/>
  <c r="P129" i="27"/>
  <c r="P119" i="27"/>
  <c r="P112" i="27"/>
  <c r="P111" i="27"/>
  <c r="P104" i="27"/>
  <c r="P103" i="27"/>
  <c r="P96" i="27"/>
  <c r="P95" i="27"/>
  <c r="P88" i="27"/>
  <c r="P87" i="27"/>
  <c r="P82" i="27"/>
  <c r="P78" i="27"/>
  <c r="P68" i="27"/>
  <c r="P67" i="27"/>
  <c r="P60" i="27"/>
  <c r="P59" i="27"/>
  <c r="P52" i="27"/>
  <c r="P51" i="27"/>
  <c r="P44" i="27"/>
  <c r="P43" i="27"/>
  <c r="P36" i="27"/>
  <c r="P35" i="27"/>
  <c r="P31" i="27"/>
  <c r="P27" i="27"/>
  <c r="P23" i="27"/>
  <c r="P19" i="27"/>
  <c r="P15" i="27"/>
  <c r="P9" i="27"/>
  <c r="P188" i="27"/>
  <c r="P179" i="27"/>
  <c r="P169" i="27"/>
  <c r="P162" i="27"/>
  <c r="P153" i="27"/>
  <c r="P146" i="27"/>
  <c r="P137" i="27"/>
  <c r="P130" i="27"/>
  <c r="P120" i="27"/>
  <c r="P108" i="27"/>
  <c r="P107" i="27"/>
  <c r="P100" i="27"/>
  <c r="P99" i="27"/>
  <c r="P92" i="27"/>
  <c r="P91" i="27"/>
  <c r="P84" i="27"/>
  <c r="P80" i="27"/>
  <c r="P76" i="27"/>
  <c r="P75" i="27"/>
  <c r="P64" i="27"/>
  <c r="P63" i="27"/>
  <c r="P56" i="27"/>
  <c r="P55" i="27"/>
  <c r="P48" i="27"/>
  <c r="P47" i="27"/>
  <c r="P40" i="27"/>
  <c r="P39" i="27"/>
  <c r="P33" i="27"/>
  <c r="P29" i="27"/>
  <c r="P25" i="27"/>
  <c r="P21" i="27"/>
  <c r="P17" i="27"/>
  <c r="P12" i="27"/>
  <c r="O219" i="27"/>
  <c r="R219" i="27" s="1"/>
  <c r="AG219" i="27" s="1"/>
  <c r="AH219" i="27" s="1"/>
  <c r="O216" i="27"/>
  <c r="O215" i="27"/>
  <c r="R215" i="27" s="1"/>
  <c r="AG215" i="27" s="1"/>
  <c r="AH215" i="27" s="1"/>
  <c r="O212" i="27"/>
  <c r="O211" i="27"/>
  <c r="R211" i="27" s="1"/>
  <c r="AG211" i="27" s="1"/>
  <c r="AH211" i="27" s="1"/>
  <c r="O208" i="27"/>
  <c r="O218" i="27"/>
  <c r="O217" i="27"/>
  <c r="R217" i="27" s="1"/>
  <c r="O210" i="27"/>
  <c r="O209" i="27"/>
  <c r="R209" i="27" s="1"/>
  <c r="O207" i="27"/>
  <c r="R207" i="27" s="1"/>
  <c r="AG207" i="27" s="1"/>
  <c r="AH207" i="27" s="1"/>
  <c r="O204" i="27"/>
  <c r="O203" i="27"/>
  <c r="O200" i="27"/>
  <c r="O199" i="27"/>
  <c r="O196" i="27"/>
  <c r="O195" i="27"/>
  <c r="O192" i="27"/>
  <c r="O191" i="27"/>
  <c r="R191" i="27" s="1"/>
  <c r="AG191" i="27" s="1"/>
  <c r="AH191" i="27" s="1"/>
  <c r="O188" i="27"/>
  <c r="O187" i="27"/>
  <c r="R187" i="27" s="1"/>
  <c r="O184" i="27"/>
  <c r="O183" i="27"/>
  <c r="O180" i="27"/>
  <c r="O179" i="27"/>
  <c r="R179" i="27" s="1"/>
  <c r="AG179" i="27" s="1"/>
  <c r="AH179" i="27" s="1"/>
  <c r="O176" i="27"/>
  <c r="O175" i="27"/>
  <c r="R175" i="27" s="1"/>
  <c r="AG175" i="27" s="1"/>
  <c r="AH175" i="27" s="1"/>
  <c r="O170" i="27"/>
  <c r="R170" i="27" s="1"/>
  <c r="O169" i="27"/>
  <c r="O166" i="27"/>
  <c r="R166" i="27" s="1"/>
  <c r="O165" i="27"/>
  <c r="O162" i="27"/>
  <c r="R162" i="27" s="1"/>
  <c r="O161" i="27"/>
  <c r="O158" i="27"/>
  <c r="R158" i="27" s="1"/>
  <c r="AG158" i="27" s="1"/>
  <c r="AH158" i="27" s="1"/>
  <c r="O157" i="27"/>
  <c r="R157" i="27" s="1"/>
  <c r="O154" i="27"/>
  <c r="O153" i="27"/>
  <c r="O150" i="27"/>
  <c r="R150" i="27" s="1"/>
  <c r="AG150" i="27" s="1"/>
  <c r="AH150" i="27" s="1"/>
  <c r="O149" i="27"/>
  <c r="O146" i="27"/>
  <c r="O145" i="27"/>
  <c r="O142" i="27"/>
  <c r="R142" i="27" s="1"/>
  <c r="AG142" i="27" s="1"/>
  <c r="AH142" i="27" s="1"/>
  <c r="O141" i="27"/>
  <c r="R141" i="27" s="1"/>
  <c r="O138" i="27"/>
  <c r="R138" i="27" s="1"/>
  <c r="AG138" i="27" s="1"/>
  <c r="AH138" i="27" s="1"/>
  <c r="O137" i="27"/>
  <c r="O134" i="27"/>
  <c r="R134" i="27" s="1"/>
  <c r="O133" i="27"/>
  <c r="O130" i="27"/>
  <c r="R130" i="27" s="1"/>
  <c r="AG130" i="27" s="1"/>
  <c r="AH130" i="27" s="1"/>
  <c r="O129" i="27"/>
  <c r="O124" i="27"/>
  <c r="R124" i="27" s="1"/>
  <c r="AG124" i="27" s="1"/>
  <c r="AH124" i="27" s="1"/>
  <c r="O123" i="27"/>
  <c r="R123" i="27" s="1"/>
  <c r="O120" i="27"/>
  <c r="O119" i="27"/>
  <c r="R119" i="27" s="1"/>
  <c r="O116" i="27"/>
  <c r="O115" i="27"/>
  <c r="O214" i="27"/>
  <c r="O206" i="27"/>
  <c r="O205" i="27"/>
  <c r="O198" i="27"/>
  <c r="O197" i="27"/>
  <c r="O190" i="27"/>
  <c r="O189" i="27"/>
  <c r="O182" i="27"/>
  <c r="O181" i="27"/>
  <c r="O174" i="27"/>
  <c r="O173" i="27"/>
  <c r="O171" i="27"/>
  <c r="O164" i="27"/>
  <c r="O163" i="27"/>
  <c r="O156" i="27"/>
  <c r="O155" i="27"/>
  <c r="O148" i="27"/>
  <c r="O147" i="27"/>
  <c r="O140" i="27"/>
  <c r="O139" i="27"/>
  <c r="O132" i="27"/>
  <c r="O131" i="27"/>
  <c r="O122" i="27"/>
  <c r="R122" i="27" s="1"/>
  <c r="AG122" i="27" s="1"/>
  <c r="AH122" i="27" s="1"/>
  <c r="O121" i="27"/>
  <c r="R121" i="27" s="1"/>
  <c r="AG121" i="27" s="1"/>
  <c r="AH121" i="27" s="1"/>
  <c r="O112" i="27"/>
  <c r="O111" i="27"/>
  <c r="R111" i="27" s="1"/>
  <c r="AG111" i="27" s="1"/>
  <c r="AH111" i="27" s="1"/>
  <c r="O108" i="27"/>
  <c r="O107" i="27"/>
  <c r="O104" i="27"/>
  <c r="O103" i="27"/>
  <c r="R103" i="27" s="1"/>
  <c r="O100" i="27"/>
  <c r="O99" i="27"/>
  <c r="O96" i="27"/>
  <c r="O95" i="27"/>
  <c r="R95" i="27" s="1"/>
  <c r="AG95" i="27" s="1"/>
  <c r="AH95" i="27" s="1"/>
  <c r="O92" i="27"/>
  <c r="O91" i="27"/>
  <c r="O88" i="27"/>
  <c r="O87" i="27"/>
  <c r="R87" i="27" s="1"/>
  <c r="AG87" i="27" s="1"/>
  <c r="AH87" i="27" s="1"/>
  <c r="O84" i="27"/>
  <c r="O82" i="27"/>
  <c r="O80" i="27"/>
  <c r="O78" i="27"/>
  <c r="O76" i="27"/>
  <c r="O75" i="27"/>
  <c r="O68" i="27"/>
  <c r="O67" i="27"/>
  <c r="R67" i="27" s="1"/>
  <c r="O64" i="27"/>
  <c r="O63" i="27"/>
  <c r="O60" i="27"/>
  <c r="O59" i="27"/>
  <c r="R59" i="27" s="1"/>
  <c r="AG59" i="27" s="1"/>
  <c r="AH59" i="27" s="1"/>
  <c r="O56" i="27"/>
  <c r="O55" i="27"/>
  <c r="O52" i="27"/>
  <c r="O51" i="27"/>
  <c r="R51" i="27" s="1"/>
  <c r="O48" i="27"/>
  <c r="O47" i="27"/>
  <c r="O44" i="27"/>
  <c r="O43" i="27"/>
  <c r="R43" i="27" s="1"/>
  <c r="AG43" i="27" s="1"/>
  <c r="AH43" i="27" s="1"/>
  <c r="O40" i="27"/>
  <c r="O39" i="27"/>
  <c r="O36" i="27"/>
  <c r="O35" i="27"/>
  <c r="R35" i="27" s="1"/>
  <c r="AG35" i="27" s="1"/>
  <c r="AH35" i="27" s="1"/>
  <c r="O33" i="27"/>
  <c r="O31" i="27"/>
  <c r="O29" i="27"/>
  <c r="R29" i="27" s="1"/>
  <c r="AG29" i="27" s="1"/>
  <c r="AH29" i="27" s="1"/>
  <c r="O27" i="27"/>
  <c r="R27" i="27" s="1"/>
  <c r="AG27" i="27" s="1"/>
  <c r="AH27" i="27" s="1"/>
  <c r="O25" i="27"/>
  <c r="O23" i="27"/>
  <c r="O21" i="27"/>
  <c r="R21" i="27" s="1"/>
  <c r="AG21" i="27" s="1"/>
  <c r="AH21" i="27" s="1"/>
  <c r="O19" i="27"/>
  <c r="R19" i="27" s="1"/>
  <c r="AG19" i="27" s="1"/>
  <c r="AH19" i="27" s="1"/>
  <c r="O17" i="27"/>
  <c r="R17" i="27" s="1"/>
  <c r="AG17" i="27" s="1"/>
  <c r="AH17" i="27" s="1"/>
  <c r="O15" i="27"/>
  <c r="O12" i="27"/>
  <c r="R12" i="27" s="1"/>
  <c r="AG12" i="27" s="1"/>
  <c r="AH12" i="27" s="1"/>
  <c r="O9" i="27"/>
  <c r="R9" i="27" s="1"/>
  <c r="AG9" i="27" s="1"/>
  <c r="AH9" i="27" s="1"/>
  <c r="O213" i="27"/>
  <c r="R213" i="27" s="1"/>
  <c r="O202" i="27"/>
  <c r="O201" i="27"/>
  <c r="R201" i="27" s="1"/>
  <c r="O194" i="27"/>
  <c r="O193" i="27"/>
  <c r="R193" i="27" s="1"/>
  <c r="O185" i="27"/>
  <c r="R185" i="27" s="1"/>
  <c r="AG185" i="27" s="1"/>
  <c r="AH185" i="27" s="1"/>
  <c r="O178" i="27"/>
  <c r="O168" i="27"/>
  <c r="R168" i="27" s="1"/>
  <c r="AG168" i="27" s="1"/>
  <c r="AH168" i="27" s="1"/>
  <c r="O159" i="27"/>
  <c r="R159" i="27" s="1"/>
  <c r="AG159" i="27" s="1"/>
  <c r="AH159" i="27" s="1"/>
  <c r="O152" i="27"/>
  <c r="R152" i="27" s="1"/>
  <c r="AG152" i="27" s="1"/>
  <c r="AH152" i="27" s="1"/>
  <c r="O143" i="27"/>
  <c r="R143" i="27" s="1"/>
  <c r="AG143" i="27" s="1"/>
  <c r="AH143" i="27" s="1"/>
  <c r="O136" i="27"/>
  <c r="R136" i="27" s="1"/>
  <c r="O127" i="27"/>
  <c r="R127" i="27" s="1"/>
  <c r="AG127" i="27" s="1"/>
  <c r="AH127" i="27" s="1"/>
  <c r="O117" i="27"/>
  <c r="O110" i="27"/>
  <c r="O109" i="27"/>
  <c r="R109" i="27" s="1"/>
  <c r="O102" i="27"/>
  <c r="O101" i="27"/>
  <c r="O94" i="27"/>
  <c r="O93" i="27"/>
  <c r="R93" i="27" s="1"/>
  <c r="O86" i="27"/>
  <c r="O85" i="27"/>
  <c r="O81" i="27"/>
  <c r="R81" i="27" s="1"/>
  <c r="O77" i="27"/>
  <c r="R77" i="27" s="1"/>
  <c r="AG77" i="27" s="1"/>
  <c r="AH77" i="27" s="1"/>
  <c r="O66" i="27"/>
  <c r="O65" i="27"/>
  <c r="R65" i="27" s="1"/>
  <c r="O58" i="27"/>
  <c r="O57" i="27"/>
  <c r="R57" i="27" s="1"/>
  <c r="AG57" i="27" s="1"/>
  <c r="AH57" i="27" s="1"/>
  <c r="O50" i="27"/>
  <c r="O49" i="27"/>
  <c r="R49" i="27" s="1"/>
  <c r="O42" i="27"/>
  <c r="O41" i="27"/>
  <c r="R41" i="27" s="1"/>
  <c r="AG41" i="27" s="1"/>
  <c r="AH41" i="27" s="1"/>
  <c r="O34" i="27"/>
  <c r="O30" i="27"/>
  <c r="O26" i="27"/>
  <c r="R26" i="27" s="1"/>
  <c r="AG26" i="27" s="1"/>
  <c r="AH26" i="27" s="1"/>
  <c r="O22" i="27"/>
  <c r="O18" i="27"/>
  <c r="R18" i="27" s="1"/>
  <c r="AG18" i="27" s="1"/>
  <c r="AH18" i="27" s="1"/>
  <c r="O14" i="27"/>
  <c r="O8" i="27"/>
  <c r="R8" i="27" s="1"/>
  <c r="AG8" i="27" s="1"/>
  <c r="AH8" i="27" s="1"/>
  <c r="O186" i="27"/>
  <c r="O177" i="27"/>
  <c r="R177" i="27" s="1"/>
  <c r="AG177" i="27" s="1"/>
  <c r="AH177" i="27" s="1"/>
  <c r="O167" i="27"/>
  <c r="O160" i="27"/>
  <c r="R160" i="27" s="1"/>
  <c r="AG160" i="27" s="1"/>
  <c r="AH160" i="27" s="1"/>
  <c r="O151" i="27"/>
  <c r="O144" i="27"/>
  <c r="R144" i="27" s="1"/>
  <c r="AG144" i="27" s="1"/>
  <c r="AH144" i="27" s="1"/>
  <c r="O135" i="27"/>
  <c r="O128" i="27"/>
  <c r="R128" i="27" s="1"/>
  <c r="O125" i="27"/>
  <c r="R125" i="27" s="1"/>
  <c r="AG125" i="27" s="1"/>
  <c r="AH125" i="27" s="1"/>
  <c r="O118" i="27"/>
  <c r="O114" i="27"/>
  <c r="O113" i="27"/>
  <c r="R113" i="27" s="1"/>
  <c r="AG113" i="27" s="1"/>
  <c r="AH113" i="27" s="1"/>
  <c r="O106" i="27"/>
  <c r="O105" i="27"/>
  <c r="R105" i="27" s="1"/>
  <c r="O98" i="27"/>
  <c r="O97" i="27"/>
  <c r="R97" i="27" s="1"/>
  <c r="AG97" i="27" s="1"/>
  <c r="AH97" i="27" s="1"/>
  <c r="O90" i="27"/>
  <c r="O89" i="27"/>
  <c r="R89" i="27" s="1"/>
  <c r="AG89" i="27" s="1"/>
  <c r="AH89" i="27" s="1"/>
  <c r="O83" i="27"/>
  <c r="O79" i="27"/>
  <c r="R79" i="27" s="1"/>
  <c r="O74" i="27"/>
  <c r="O73" i="27"/>
  <c r="R73" i="27" s="1"/>
  <c r="AG73" i="27" s="1"/>
  <c r="AH73" i="27" s="1"/>
  <c r="O71" i="27"/>
  <c r="O69" i="27"/>
  <c r="O62" i="27"/>
  <c r="O61" i="27"/>
  <c r="O54" i="27"/>
  <c r="O53" i="27"/>
  <c r="O46" i="27"/>
  <c r="O45" i="27"/>
  <c r="O38" i="27"/>
  <c r="O37" i="27"/>
  <c r="O32" i="27"/>
  <c r="R32" i="27" s="1"/>
  <c r="AG32" i="27" s="1"/>
  <c r="AH32" i="27" s="1"/>
  <c r="O28" i="27"/>
  <c r="O24" i="27"/>
  <c r="R24" i="27" s="1"/>
  <c r="AG24" i="27" s="1"/>
  <c r="AH24" i="27" s="1"/>
  <c r="O20" i="27"/>
  <c r="O16" i="27"/>
  <c r="R16" i="27" s="1"/>
  <c r="AG16" i="27" s="1"/>
  <c r="AH16" i="27" s="1"/>
  <c r="O10" i="27"/>
  <c r="Q141" i="9"/>
  <c r="Q219" i="27"/>
  <c r="Q216" i="27"/>
  <c r="Q215" i="27"/>
  <c r="Q212" i="27"/>
  <c r="Q211" i="27"/>
  <c r="Q208" i="27"/>
  <c r="Q207" i="27"/>
  <c r="Q214" i="27"/>
  <c r="Q213" i="27"/>
  <c r="Q204" i="27"/>
  <c r="Q203" i="27"/>
  <c r="Q200" i="27"/>
  <c r="Q199" i="27"/>
  <c r="Q196" i="27"/>
  <c r="Q195" i="27"/>
  <c r="Q192" i="27"/>
  <c r="Q191" i="27"/>
  <c r="Q188" i="27"/>
  <c r="Q187" i="27"/>
  <c r="Q184" i="27"/>
  <c r="Q183" i="27"/>
  <c r="Q180" i="27"/>
  <c r="Q179" i="27"/>
  <c r="Q176" i="27"/>
  <c r="Q175" i="27"/>
  <c r="Q170" i="27"/>
  <c r="Q169" i="27"/>
  <c r="Q166" i="27"/>
  <c r="Q165" i="27"/>
  <c r="Q162" i="27"/>
  <c r="Q161" i="27"/>
  <c r="Q158" i="27"/>
  <c r="Q157" i="27"/>
  <c r="Q154" i="27"/>
  <c r="Q153" i="27"/>
  <c r="Q150" i="27"/>
  <c r="Q149" i="27"/>
  <c r="Q146" i="27"/>
  <c r="Q145" i="27"/>
  <c r="Q142" i="27"/>
  <c r="Q141" i="27"/>
  <c r="Q138" i="27"/>
  <c r="Q137" i="27"/>
  <c r="Q134" i="27"/>
  <c r="Q133" i="27"/>
  <c r="Q130" i="27"/>
  <c r="Q129" i="27"/>
  <c r="Q124" i="27"/>
  <c r="Q123" i="27"/>
  <c r="Q120" i="27"/>
  <c r="Q119" i="27"/>
  <c r="Q116" i="27"/>
  <c r="Q115" i="27"/>
  <c r="Q218" i="27"/>
  <c r="Q209" i="27"/>
  <c r="Q202" i="27"/>
  <c r="Q201" i="27"/>
  <c r="Q194" i="27"/>
  <c r="Q193" i="27"/>
  <c r="Q186" i="27"/>
  <c r="Q185" i="27"/>
  <c r="Q178" i="27"/>
  <c r="Q177" i="27"/>
  <c r="Q168" i="27"/>
  <c r="Q167" i="27"/>
  <c r="Q160" i="27"/>
  <c r="Q159" i="27"/>
  <c r="Q152" i="27"/>
  <c r="Q151" i="27"/>
  <c r="Q144" i="27"/>
  <c r="Q143" i="27"/>
  <c r="Q136" i="27"/>
  <c r="Q135" i="27"/>
  <c r="Q128" i="27"/>
  <c r="Q127" i="27"/>
  <c r="Q125" i="27"/>
  <c r="Q118" i="27"/>
  <c r="Q117" i="27"/>
  <c r="Q112" i="27"/>
  <c r="Q111" i="27"/>
  <c r="Q108" i="27"/>
  <c r="Q107" i="27"/>
  <c r="Q104" i="27"/>
  <c r="Q103" i="27"/>
  <c r="Q100" i="27"/>
  <c r="Q99" i="27"/>
  <c r="Q96" i="27"/>
  <c r="Q95" i="27"/>
  <c r="Q92" i="27"/>
  <c r="Q91" i="27"/>
  <c r="Q88" i="27"/>
  <c r="Q87" i="27"/>
  <c r="Q84" i="27"/>
  <c r="Q82" i="27"/>
  <c r="Q80" i="27"/>
  <c r="Q78" i="27"/>
  <c r="Q76" i="27"/>
  <c r="Q75" i="27"/>
  <c r="Q68" i="27"/>
  <c r="Q67" i="27"/>
  <c r="Q64" i="27"/>
  <c r="Q63" i="27"/>
  <c r="Q60" i="27"/>
  <c r="Q59" i="27"/>
  <c r="Q56" i="27"/>
  <c r="Q55" i="27"/>
  <c r="Q52" i="27"/>
  <c r="Q51" i="27"/>
  <c r="Q48" i="27"/>
  <c r="Q47" i="27"/>
  <c r="Q44" i="27"/>
  <c r="Q43" i="27"/>
  <c r="Q40" i="27"/>
  <c r="Q39" i="27"/>
  <c r="Q36" i="27"/>
  <c r="Q35" i="27"/>
  <c r="Q33" i="27"/>
  <c r="Q31" i="27"/>
  <c r="Q29" i="27"/>
  <c r="Q27" i="27"/>
  <c r="Q25" i="27"/>
  <c r="Q23" i="27"/>
  <c r="Q21" i="27"/>
  <c r="Q19" i="27"/>
  <c r="Q17" i="27"/>
  <c r="Q15" i="27"/>
  <c r="Q12" i="27"/>
  <c r="Q9" i="27"/>
  <c r="Q217" i="27"/>
  <c r="Q210" i="27"/>
  <c r="Q206" i="27"/>
  <c r="Q205" i="27"/>
  <c r="Q198" i="27"/>
  <c r="Q197" i="27"/>
  <c r="Q190" i="27"/>
  <c r="Q189" i="27"/>
  <c r="Q182" i="27"/>
  <c r="Q173" i="27"/>
  <c r="Q163" i="27"/>
  <c r="Q156" i="27"/>
  <c r="Q147" i="27"/>
  <c r="Q140" i="27"/>
  <c r="Q131" i="27"/>
  <c r="Q121" i="27"/>
  <c r="Q114" i="27"/>
  <c r="Q113" i="27"/>
  <c r="Q106" i="27"/>
  <c r="Q105" i="27"/>
  <c r="Q98" i="27"/>
  <c r="Q97" i="27"/>
  <c r="Q90" i="27"/>
  <c r="Q89" i="27"/>
  <c r="Q83" i="27"/>
  <c r="Q79" i="27"/>
  <c r="Q74" i="27"/>
  <c r="Q73" i="27"/>
  <c r="Q71" i="27"/>
  <c r="Q69" i="27"/>
  <c r="Q62" i="27"/>
  <c r="Q61" i="27"/>
  <c r="Q54" i="27"/>
  <c r="Q53" i="27"/>
  <c r="Q46" i="27"/>
  <c r="Q45" i="27"/>
  <c r="Q38" i="27"/>
  <c r="Q37" i="27"/>
  <c r="Q32" i="27"/>
  <c r="Q28" i="27"/>
  <c r="Q24" i="27"/>
  <c r="Q20" i="27"/>
  <c r="Q16" i="27"/>
  <c r="Q10" i="27"/>
  <c r="Q181" i="27"/>
  <c r="Q174" i="27"/>
  <c r="Q171" i="27"/>
  <c r="Q164" i="27"/>
  <c r="Q155" i="27"/>
  <c r="Q148" i="27"/>
  <c r="Q139" i="27"/>
  <c r="Q132" i="27"/>
  <c r="Q122" i="27"/>
  <c r="Q110" i="27"/>
  <c r="Q109" i="27"/>
  <c r="Q102" i="27"/>
  <c r="Q101" i="27"/>
  <c r="Q94" i="27"/>
  <c r="Q93" i="27"/>
  <c r="Q86" i="27"/>
  <c r="Q85" i="27"/>
  <c r="Q81" i="27"/>
  <c r="Q77" i="27"/>
  <c r="Q66" i="27"/>
  <c r="Q65" i="27"/>
  <c r="Q58" i="27"/>
  <c r="Q57" i="27"/>
  <c r="Q50" i="27"/>
  <c r="Q49" i="27"/>
  <c r="Q42" i="27"/>
  <c r="Q41" i="27"/>
  <c r="Q34" i="27"/>
  <c r="Q30" i="27"/>
  <c r="Q26" i="27"/>
  <c r="Q22" i="27"/>
  <c r="Q18" i="27"/>
  <c r="Q14" i="27"/>
  <c r="Q8" i="27"/>
  <c r="P121" i="26"/>
  <c r="P119" i="26"/>
  <c r="P117" i="26"/>
  <c r="P115" i="26"/>
  <c r="P113" i="26"/>
  <c r="P110" i="26"/>
  <c r="P108" i="26"/>
  <c r="P120" i="26"/>
  <c r="P116" i="26"/>
  <c r="P112" i="26"/>
  <c r="P111" i="26"/>
  <c r="P107" i="26"/>
  <c r="P120" i="25"/>
  <c r="P118" i="25"/>
  <c r="P116" i="25"/>
  <c r="P114" i="25"/>
  <c r="P112" i="25"/>
  <c r="P110" i="25"/>
  <c r="P108" i="25"/>
  <c r="P106" i="25"/>
  <c r="P104" i="25"/>
  <c r="P102" i="25"/>
  <c r="P100" i="25"/>
  <c r="P98" i="25"/>
  <c r="P96" i="25"/>
  <c r="P94" i="25"/>
  <c r="P92" i="25"/>
  <c r="P90" i="25"/>
  <c r="P88" i="25"/>
  <c r="P86" i="25"/>
  <c r="P83" i="25"/>
  <c r="P82" i="25"/>
  <c r="P79" i="25"/>
  <c r="P77" i="25"/>
  <c r="P75" i="25"/>
  <c r="P73" i="25"/>
  <c r="P71" i="25"/>
  <c r="P69" i="25"/>
  <c r="P68" i="25"/>
  <c r="P65" i="25"/>
  <c r="P62" i="25"/>
  <c r="P61" i="25"/>
  <c r="P58" i="25"/>
  <c r="P57" i="25"/>
  <c r="P54" i="25"/>
  <c r="P52" i="25"/>
  <c r="P50" i="25"/>
  <c r="P48" i="25"/>
  <c r="P46" i="25"/>
  <c r="P45" i="25"/>
  <c r="P42" i="25"/>
  <c r="P41" i="25"/>
  <c r="P38" i="25"/>
  <c r="P36" i="25"/>
  <c r="P34" i="25"/>
  <c r="P32" i="25"/>
  <c r="P122" i="26"/>
  <c r="P114" i="26"/>
  <c r="P109" i="26"/>
  <c r="P117" i="25"/>
  <c r="P113" i="25"/>
  <c r="P109" i="25"/>
  <c r="P105" i="25"/>
  <c r="P101" i="25"/>
  <c r="P97" i="25"/>
  <c r="P93" i="25"/>
  <c r="P89" i="25"/>
  <c r="P85" i="25"/>
  <c r="P84" i="25"/>
  <c r="P78" i="25"/>
  <c r="P74" i="25"/>
  <c r="P70" i="25"/>
  <c r="P63" i="25"/>
  <c r="P56" i="25"/>
  <c r="P55" i="25"/>
  <c r="P51" i="25"/>
  <c r="P47" i="25"/>
  <c r="P40" i="25"/>
  <c r="P39" i="25"/>
  <c r="P35" i="25"/>
  <c r="P31" i="25"/>
  <c r="P30" i="25"/>
  <c r="P28" i="25"/>
  <c r="P27" i="25"/>
  <c r="P24" i="25"/>
  <c r="P23" i="25"/>
  <c r="P21" i="25"/>
  <c r="P19" i="25"/>
  <c r="P17" i="25"/>
  <c r="P15" i="25"/>
  <c r="P13" i="25"/>
  <c r="P10" i="25"/>
  <c r="P9" i="25"/>
  <c r="P118" i="26"/>
  <c r="P119" i="25"/>
  <c r="P115" i="25"/>
  <c r="P111" i="25"/>
  <c r="P107" i="25"/>
  <c r="P103" i="25"/>
  <c r="P99" i="25"/>
  <c r="P95" i="25"/>
  <c r="P91" i="25"/>
  <c r="P87" i="25"/>
  <c r="P81" i="25"/>
  <c r="P80" i="25"/>
  <c r="P76" i="25"/>
  <c r="P72" i="25"/>
  <c r="P67" i="25"/>
  <c r="P66" i="25"/>
  <c r="P60" i="25"/>
  <c r="P59" i="25"/>
  <c r="P53" i="25"/>
  <c r="P49" i="25"/>
  <c r="P44" i="25"/>
  <c r="P43" i="25"/>
  <c r="P37" i="25"/>
  <c r="P33" i="25"/>
  <c r="P29" i="25"/>
  <c r="P22" i="25"/>
  <c r="P18" i="25"/>
  <c r="P14" i="25"/>
  <c r="P8" i="25"/>
  <c r="P463" i="24"/>
  <c r="P457" i="24"/>
  <c r="P454" i="24"/>
  <c r="P453" i="24"/>
  <c r="P450" i="24"/>
  <c r="P449" i="24"/>
  <c r="P446" i="24"/>
  <c r="P445" i="24"/>
  <c r="P442" i="24"/>
  <c r="P441" i="24"/>
  <c r="P438" i="24"/>
  <c r="P437" i="24"/>
  <c r="P434" i="24"/>
  <c r="P433" i="24"/>
  <c r="P430" i="24"/>
  <c r="P429" i="24"/>
  <c r="P426" i="24"/>
  <c r="P425" i="24"/>
  <c r="P422" i="24"/>
  <c r="P421" i="24"/>
  <c r="P418" i="24"/>
  <c r="P417" i="24"/>
  <c r="P414" i="24"/>
  <c r="P413" i="24"/>
  <c r="P26" i="25"/>
  <c r="P25" i="25"/>
  <c r="P20" i="25"/>
  <c r="P16" i="25"/>
  <c r="P12" i="25"/>
  <c r="P11" i="25"/>
  <c r="P452" i="24"/>
  <c r="P451" i="24"/>
  <c r="P444" i="24"/>
  <c r="P443" i="24"/>
  <c r="P436" i="24"/>
  <c r="P435" i="24"/>
  <c r="P428" i="24"/>
  <c r="P427" i="24"/>
  <c r="P420" i="24"/>
  <c r="P419" i="24"/>
  <c r="P410" i="24"/>
  <c r="P409" i="24"/>
  <c r="P406" i="24"/>
  <c r="P405" i="24"/>
  <c r="P400" i="24"/>
  <c r="P399" i="24"/>
  <c r="P396" i="24"/>
  <c r="P395" i="24"/>
  <c r="P392" i="24"/>
  <c r="P391" i="24"/>
  <c r="P388" i="24"/>
  <c r="P387" i="24"/>
  <c r="P384" i="24"/>
  <c r="P383" i="24"/>
  <c r="P380" i="24"/>
  <c r="P379" i="24"/>
  <c r="P376" i="24"/>
  <c r="P375" i="24"/>
  <c r="P372" i="24"/>
  <c r="P371" i="24"/>
  <c r="P368" i="24"/>
  <c r="P367" i="24"/>
  <c r="P364" i="24"/>
  <c r="P363" i="24"/>
  <c r="P360" i="24"/>
  <c r="P359" i="24"/>
  <c r="P356" i="24"/>
  <c r="P355" i="24"/>
  <c r="P352" i="24"/>
  <c r="P351" i="24"/>
  <c r="P348" i="24"/>
  <c r="P347" i="24"/>
  <c r="P345" i="24"/>
  <c r="P342" i="24"/>
  <c r="P341" i="24"/>
  <c r="P338" i="24"/>
  <c r="P337" i="24"/>
  <c r="P334" i="24"/>
  <c r="P333" i="24"/>
  <c r="P330" i="24"/>
  <c r="P329" i="24"/>
  <c r="P326" i="24"/>
  <c r="P325" i="24"/>
  <c r="P322" i="24"/>
  <c r="P321" i="24"/>
  <c r="P318" i="24"/>
  <c r="P317" i="24"/>
  <c r="P314" i="24"/>
  <c r="P313" i="24"/>
  <c r="P310" i="24"/>
  <c r="P309" i="24"/>
  <c r="P306" i="24"/>
  <c r="P305" i="24"/>
  <c r="P302" i="24"/>
  <c r="P301" i="24"/>
  <c r="P298" i="24"/>
  <c r="P297" i="24"/>
  <c r="P294" i="24"/>
  <c r="P293" i="24"/>
  <c r="P288" i="24"/>
  <c r="P287" i="24"/>
  <c r="P284" i="24"/>
  <c r="P283" i="24"/>
  <c r="P456" i="24"/>
  <c r="P455" i="24"/>
  <c r="P448" i="24"/>
  <c r="P447" i="24"/>
  <c r="P440" i="24"/>
  <c r="P439" i="24"/>
  <c r="P432" i="24"/>
  <c r="P431" i="24"/>
  <c r="P424" i="24"/>
  <c r="P423" i="24"/>
  <c r="P416" i="24"/>
  <c r="P415" i="24"/>
  <c r="P412" i="24"/>
  <c r="P411" i="24"/>
  <c r="P408" i="24"/>
  <c r="P407" i="24"/>
  <c r="P404" i="24"/>
  <c r="P403" i="24"/>
  <c r="P401" i="24"/>
  <c r="P398" i="24"/>
  <c r="P397" i="24"/>
  <c r="P394" i="24"/>
  <c r="P393" i="24"/>
  <c r="P390" i="24"/>
  <c r="P389" i="24"/>
  <c r="P386" i="24"/>
  <c r="P385" i="24"/>
  <c r="P382" i="24"/>
  <c r="P381" i="24"/>
  <c r="P378" i="24"/>
  <c r="P377" i="24"/>
  <c r="P374" i="24"/>
  <c r="P373" i="24"/>
  <c r="P370" i="24"/>
  <c r="P369" i="24"/>
  <c r="P366" i="24"/>
  <c r="P365" i="24"/>
  <c r="P362" i="24"/>
  <c r="P361" i="24"/>
  <c r="P358" i="24"/>
  <c r="P357" i="24"/>
  <c r="P354" i="24"/>
  <c r="P353" i="24"/>
  <c r="P350" i="24"/>
  <c r="P349" i="24"/>
  <c r="P344" i="24"/>
  <c r="P343" i="24"/>
  <c r="P340" i="24"/>
  <c r="P339" i="24"/>
  <c r="P336" i="24"/>
  <c r="P335" i="24"/>
  <c r="P332" i="24"/>
  <c r="P331" i="24"/>
  <c r="P328" i="24"/>
  <c r="P327" i="24"/>
  <c r="P324" i="24"/>
  <c r="P323" i="24"/>
  <c r="P320" i="24"/>
  <c r="P319" i="24"/>
  <c r="P316" i="24"/>
  <c r="P315" i="24"/>
  <c r="P312" i="24"/>
  <c r="P311" i="24"/>
  <c r="P308" i="24"/>
  <c r="P307" i="24"/>
  <c r="P304" i="24"/>
  <c r="P303" i="24"/>
  <c r="P300" i="24"/>
  <c r="P299" i="24"/>
  <c r="P296" i="24"/>
  <c r="P295" i="24"/>
  <c r="P292" i="24"/>
  <c r="P291" i="24"/>
  <c r="P289" i="24"/>
  <c r="P286" i="24"/>
  <c r="P285" i="24"/>
  <c r="P282" i="24"/>
  <c r="P281" i="24"/>
  <c r="P280" i="24"/>
  <c r="P279" i="24"/>
  <c r="P278" i="24"/>
  <c r="P277" i="24"/>
  <c r="P276" i="24"/>
  <c r="P275" i="24"/>
  <c r="P274" i="24"/>
  <c r="P273" i="24"/>
  <c r="P272" i="24"/>
  <c r="P271" i="24"/>
  <c r="P270" i="24"/>
  <c r="P269" i="24"/>
  <c r="P268" i="24"/>
  <c r="P267" i="24"/>
  <c r="P266" i="24"/>
  <c r="P265" i="24"/>
  <c r="P264" i="24"/>
  <c r="P263" i="24"/>
  <c r="P262" i="24"/>
  <c r="P261" i="24"/>
  <c r="P260" i="24"/>
  <c r="P259" i="24"/>
  <c r="P258" i="24"/>
  <c r="P257" i="24"/>
  <c r="P256" i="24"/>
  <c r="P255" i="24"/>
  <c r="P254" i="24"/>
  <c r="P253" i="24"/>
  <c r="P252" i="24"/>
  <c r="P251" i="24"/>
  <c r="P250" i="24"/>
  <c r="P249" i="24"/>
  <c r="P248" i="24"/>
  <c r="P247" i="24"/>
  <c r="P246" i="24"/>
  <c r="P245" i="24"/>
  <c r="P244" i="24"/>
  <c r="P243" i="24"/>
  <c r="P242" i="24"/>
  <c r="P241" i="24"/>
  <c r="P240" i="24"/>
  <c r="P239" i="24"/>
  <c r="P238" i="24"/>
  <c r="P237" i="24"/>
  <c r="P236" i="24"/>
  <c r="P235" i="24"/>
  <c r="P234" i="24"/>
  <c r="P233" i="24"/>
  <c r="P232" i="24"/>
  <c r="P231" i="24"/>
  <c r="P230" i="24"/>
  <c r="P229" i="24"/>
  <c r="P227" i="24"/>
  <c r="P226" i="24"/>
  <c r="P225" i="24"/>
  <c r="P224" i="24"/>
  <c r="P223" i="24"/>
  <c r="P222" i="24"/>
  <c r="P221" i="24"/>
  <c r="P220" i="24"/>
  <c r="P219" i="24"/>
  <c r="P218" i="24"/>
  <c r="P217" i="24"/>
  <c r="P216" i="24"/>
  <c r="P215" i="24"/>
  <c r="P214" i="24"/>
  <c r="P213" i="24"/>
  <c r="P212" i="24"/>
  <c r="P211" i="24"/>
  <c r="P210" i="24"/>
  <c r="P209" i="24"/>
  <c r="P208" i="24"/>
  <c r="P207" i="24"/>
  <c r="P206" i="24"/>
  <c r="P205" i="24"/>
  <c r="P204" i="24"/>
  <c r="P203" i="24"/>
  <c r="P202" i="24"/>
  <c r="P201" i="24"/>
  <c r="P200" i="24"/>
  <c r="P199" i="24"/>
  <c r="P198" i="24"/>
  <c r="P197" i="24"/>
  <c r="P196" i="24"/>
  <c r="P195" i="24"/>
  <c r="P194" i="24"/>
  <c r="P193" i="24"/>
  <c r="P192" i="24"/>
  <c r="P191" i="24"/>
  <c r="P190" i="24"/>
  <c r="P189" i="24"/>
  <c r="P188" i="24"/>
  <c r="P187" i="24"/>
  <c r="P186" i="24"/>
  <c r="P185" i="24"/>
  <c r="P184" i="24"/>
  <c r="P183" i="24"/>
  <c r="P182" i="24"/>
  <c r="P181" i="24"/>
  <c r="P180" i="24"/>
  <c r="P179" i="24"/>
  <c r="P178" i="24"/>
  <c r="P177" i="24"/>
  <c r="P176" i="24"/>
  <c r="P175" i="24"/>
  <c r="P174" i="24"/>
  <c r="P173" i="24"/>
  <c r="P171" i="24"/>
  <c r="P170" i="24"/>
  <c r="P169" i="24"/>
  <c r="P168" i="24"/>
  <c r="P167" i="24"/>
  <c r="P166" i="24"/>
  <c r="P165" i="24"/>
  <c r="P164" i="24"/>
  <c r="P163" i="24"/>
  <c r="P162" i="24"/>
  <c r="P161" i="24"/>
  <c r="P160" i="24"/>
  <c r="P159" i="24"/>
  <c r="P158" i="24"/>
  <c r="P157" i="24"/>
  <c r="P156" i="24"/>
  <c r="P155" i="24"/>
  <c r="P154" i="24"/>
  <c r="P153" i="24"/>
  <c r="P152" i="24"/>
  <c r="P151" i="24"/>
  <c r="P150" i="24"/>
  <c r="P149" i="24"/>
  <c r="P148" i="24"/>
  <c r="P147" i="24"/>
  <c r="P98" i="24"/>
  <c r="P97" i="24"/>
  <c r="P96" i="24"/>
  <c r="P95" i="24"/>
  <c r="P94" i="24"/>
  <c r="P93" i="24"/>
  <c r="P92" i="24"/>
  <c r="P91" i="24"/>
  <c r="P90" i="24"/>
  <c r="P89" i="24"/>
  <c r="P88" i="24"/>
  <c r="P87" i="24"/>
  <c r="P86" i="24"/>
  <c r="P85" i="24"/>
  <c r="P84" i="24"/>
  <c r="P83" i="24"/>
  <c r="P82" i="24"/>
  <c r="P81" i="24"/>
  <c r="P80" i="24"/>
  <c r="P78" i="24"/>
  <c r="P77" i="24"/>
  <c r="P76" i="24"/>
  <c r="P75" i="24"/>
  <c r="P74" i="24"/>
  <c r="P73" i="24"/>
  <c r="P72" i="24"/>
  <c r="P71" i="24"/>
  <c r="P70" i="24"/>
  <c r="P69" i="24"/>
  <c r="P68" i="24"/>
  <c r="P67" i="24"/>
  <c r="P66" i="24"/>
  <c r="P65" i="24"/>
  <c r="P64" i="24"/>
  <c r="P63" i="24"/>
  <c r="P62" i="24"/>
  <c r="P61" i="24"/>
  <c r="P60" i="24"/>
  <c r="P59" i="24"/>
  <c r="P58" i="24"/>
  <c r="P57" i="24"/>
  <c r="P54" i="24"/>
  <c r="P53" i="24"/>
  <c r="P52" i="24"/>
  <c r="P51" i="24"/>
  <c r="P50" i="24"/>
  <c r="P49" i="24"/>
  <c r="P48" i="24"/>
  <c r="P47" i="24"/>
  <c r="P46" i="24"/>
  <c r="P45" i="24"/>
  <c r="P44" i="24"/>
  <c r="P43" i="24"/>
  <c r="P42" i="24"/>
  <c r="P41" i="24"/>
  <c r="P40" i="24"/>
  <c r="P39" i="24"/>
  <c r="P38" i="24"/>
  <c r="P37" i="24"/>
  <c r="P36" i="24"/>
  <c r="P33" i="24"/>
  <c r="P32" i="24"/>
  <c r="P30" i="24"/>
  <c r="P29" i="24"/>
  <c r="P28" i="24"/>
  <c r="P27" i="24"/>
  <c r="P26" i="24"/>
  <c r="P24" i="24"/>
  <c r="P21" i="24"/>
  <c r="P19" i="24"/>
  <c r="P18" i="24"/>
  <c r="P17" i="24"/>
  <c r="P16" i="24"/>
  <c r="P15" i="24"/>
  <c r="P14" i="24"/>
  <c r="P13" i="24"/>
  <c r="P10" i="24"/>
  <c r="P9" i="24"/>
  <c r="P8" i="24"/>
  <c r="P593" i="23"/>
  <c r="P589" i="23"/>
  <c r="P587" i="23"/>
  <c r="P584" i="23"/>
  <c r="P580" i="23"/>
  <c r="P579" i="23"/>
  <c r="P576" i="23"/>
  <c r="P575" i="23"/>
  <c r="P572" i="23"/>
  <c r="P571" i="23"/>
  <c r="P568" i="23"/>
  <c r="P567" i="23"/>
  <c r="P564" i="23"/>
  <c r="P563" i="23"/>
  <c r="P560" i="23"/>
  <c r="P559" i="23"/>
  <c r="P556" i="23"/>
  <c r="P552" i="23"/>
  <c r="P551" i="23"/>
  <c r="P548" i="23"/>
  <c r="P547" i="23"/>
  <c r="P544" i="23"/>
  <c r="P543" i="23"/>
  <c r="P540" i="23"/>
  <c r="P539" i="23"/>
  <c r="P536" i="23"/>
  <c r="P535" i="23"/>
  <c r="P524" i="23"/>
  <c r="P523" i="23"/>
  <c r="P520" i="23"/>
  <c r="P519" i="23"/>
  <c r="P516" i="23"/>
  <c r="P515" i="23"/>
  <c r="P512" i="23"/>
  <c r="P511" i="23"/>
  <c r="P508" i="23"/>
  <c r="P507" i="23"/>
  <c r="P504" i="23"/>
  <c r="P503" i="23"/>
  <c r="P500" i="23"/>
  <c r="P499" i="23"/>
  <c r="P496" i="23"/>
  <c r="P492" i="23"/>
  <c r="P491" i="23"/>
  <c r="P488" i="23"/>
  <c r="P487" i="23"/>
  <c r="P146" i="24"/>
  <c r="P145" i="24"/>
  <c r="P144" i="24"/>
  <c r="P143" i="24"/>
  <c r="P142" i="24"/>
  <c r="P141" i="24"/>
  <c r="P140" i="24"/>
  <c r="P139" i="24"/>
  <c r="P138" i="24"/>
  <c r="P137" i="24"/>
  <c r="P136" i="24"/>
  <c r="P135" i="24"/>
  <c r="P134" i="24"/>
  <c r="P133" i="24"/>
  <c r="P132" i="24"/>
  <c r="P131" i="24"/>
  <c r="P130" i="24"/>
  <c r="P129" i="24"/>
  <c r="P128" i="24"/>
  <c r="P127" i="24"/>
  <c r="P126" i="24"/>
  <c r="P125" i="24"/>
  <c r="P124" i="24"/>
  <c r="P123" i="24"/>
  <c r="P122" i="24"/>
  <c r="P121" i="24"/>
  <c r="P120" i="24"/>
  <c r="P119" i="24"/>
  <c r="P118" i="24"/>
  <c r="P117" i="24"/>
  <c r="P115" i="24"/>
  <c r="P114" i="24"/>
  <c r="P113" i="24"/>
  <c r="P112" i="24"/>
  <c r="P111" i="24"/>
  <c r="P110" i="24"/>
  <c r="P109" i="24"/>
  <c r="P108" i="24"/>
  <c r="P107" i="24"/>
  <c r="P106" i="24"/>
  <c r="P105" i="24"/>
  <c r="P104" i="24"/>
  <c r="P103" i="24"/>
  <c r="P102" i="24"/>
  <c r="P101" i="24"/>
  <c r="P100" i="24"/>
  <c r="P99" i="24"/>
  <c r="P594" i="23"/>
  <c r="P590" i="23"/>
  <c r="P586" i="23"/>
  <c r="P585" i="23"/>
  <c r="P582" i="23"/>
  <c r="P581" i="23"/>
  <c r="P578" i="23"/>
  <c r="P577" i="23"/>
  <c r="P574" i="23"/>
  <c r="P573" i="23"/>
  <c r="P570" i="23"/>
  <c r="P569" i="23"/>
  <c r="P566" i="23"/>
  <c r="P565" i="23"/>
  <c r="P562" i="23"/>
  <c r="P561" i="23"/>
  <c r="P558" i="23"/>
  <c r="P557" i="23"/>
  <c r="P550" i="23"/>
  <c r="P549" i="23"/>
  <c r="P546" i="23"/>
  <c r="P545" i="23"/>
  <c r="P542" i="23"/>
  <c r="P541" i="23"/>
  <c r="P538" i="23"/>
  <c r="P537" i="23"/>
  <c r="P534" i="23"/>
  <c r="P533" i="23"/>
  <c r="P531" i="23"/>
  <c r="P527" i="23"/>
  <c r="P525" i="23"/>
  <c r="P522" i="23"/>
  <c r="P518" i="23"/>
  <c r="P517" i="23"/>
  <c r="P514" i="23"/>
  <c r="P513" i="23"/>
  <c r="P510" i="23"/>
  <c r="P509" i="23"/>
  <c r="P506" i="23"/>
  <c r="P505" i="23"/>
  <c r="P502" i="23"/>
  <c r="P501" i="23"/>
  <c r="P498" i="23"/>
  <c r="P497" i="23"/>
  <c r="P494" i="23"/>
  <c r="P490" i="23"/>
  <c r="P489" i="23"/>
  <c r="P486" i="23"/>
  <c r="P485" i="23"/>
  <c r="P482" i="23"/>
  <c r="P481" i="23"/>
  <c r="P478" i="23"/>
  <c r="P477" i="23"/>
  <c r="P474" i="23"/>
  <c r="P473" i="23"/>
  <c r="P471" i="23"/>
  <c r="P467" i="23"/>
  <c r="P465" i="23"/>
  <c r="P462" i="23"/>
  <c r="P458" i="23"/>
  <c r="P457" i="23"/>
  <c r="P454" i="23"/>
  <c r="P453" i="23"/>
  <c r="P450" i="23"/>
  <c r="P449" i="23"/>
  <c r="P446" i="23"/>
  <c r="P445" i="23"/>
  <c r="P442" i="23"/>
  <c r="P441" i="23"/>
  <c r="P438" i="23"/>
  <c r="P437" i="23"/>
  <c r="P434" i="23"/>
  <c r="P431" i="23"/>
  <c r="P429" i="23"/>
  <c r="P426" i="23"/>
  <c r="P425" i="23"/>
  <c r="P422" i="23"/>
  <c r="P421" i="23"/>
  <c r="P418" i="23"/>
  <c r="P416" i="23"/>
  <c r="P415" i="23"/>
  <c r="P484" i="23"/>
  <c r="P483" i="23"/>
  <c r="P476" i="23"/>
  <c r="P475" i="23"/>
  <c r="P460" i="23"/>
  <c r="P459" i="23"/>
  <c r="P452" i="23"/>
  <c r="P451" i="23"/>
  <c r="P444" i="23"/>
  <c r="P443" i="23"/>
  <c r="P436" i="23"/>
  <c r="P435" i="23"/>
  <c r="P424" i="23"/>
  <c r="P423" i="23"/>
  <c r="P417" i="23"/>
  <c r="P412" i="23"/>
  <c r="P411" i="23"/>
  <c r="P405" i="23"/>
  <c r="P403" i="23"/>
  <c r="P400" i="23"/>
  <c r="P399" i="23"/>
  <c r="P396" i="23"/>
  <c r="P395" i="23"/>
  <c r="P293" i="23"/>
  <c r="P289" i="23"/>
  <c r="P288" i="23"/>
  <c r="P285" i="23"/>
  <c r="P284" i="23"/>
  <c r="P281" i="23"/>
  <c r="P280" i="23"/>
  <c r="P277" i="23"/>
  <c r="P273" i="23"/>
  <c r="P272" i="23"/>
  <c r="P269" i="23"/>
  <c r="P268" i="23"/>
  <c r="P263" i="23"/>
  <c r="P262" i="23"/>
  <c r="P195" i="23"/>
  <c r="P192" i="23"/>
  <c r="P190" i="23"/>
  <c r="P185" i="23"/>
  <c r="P184" i="23"/>
  <c r="P181" i="23"/>
  <c r="P180" i="23"/>
  <c r="P175" i="23"/>
  <c r="P174" i="23"/>
  <c r="P171" i="23"/>
  <c r="P170" i="23"/>
  <c r="P165" i="23"/>
  <c r="P164" i="23"/>
  <c r="P161" i="23"/>
  <c r="P149" i="23"/>
  <c r="P148" i="23"/>
  <c r="P145" i="23"/>
  <c r="P144" i="23"/>
  <c r="P142" i="23"/>
  <c r="P127" i="23"/>
  <c r="P126" i="23"/>
  <c r="P123" i="23"/>
  <c r="P122" i="23"/>
  <c r="P119" i="23"/>
  <c r="P118" i="23"/>
  <c r="P81" i="23"/>
  <c r="P75" i="23"/>
  <c r="P65" i="23"/>
  <c r="P64" i="23"/>
  <c r="P61" i="23"/>
  <c r="P60" i="23"/>
  <c r="P57" i="23"/>
  <c r="P56" i="23"/>
  <c r="P53" i="23"/>
  <c r="P52" i="23"/>
  <c r="P47" i="23"/>
  <c r="P46" i="23"/>
  <c r="P43" i="23"/>
  <c r="P42" i="23"/>
  <c r="P40" i="23"/>
  <c r="P35" i="23"/>
  <c r="P166" i="21"/>
  <c r="P162" i="21"/>
  <c r="P159" i="21"/>
  <c r="P157" i="21"/>
  <c r="P155" i="21"/>
  <c r="P154" i="21"/>
  <c r="P151" i="21"/>
  <c r="P150" i="21"/>
  <c r="P147" i="21"/>
  <c r="P146" i="21"/>
  <c r="P143" i="21"/>
  <c r="P142" i="21"/>
  <c r="P139" i="21"/>
  <c r="P138" i="21"/>
  <c r="P135" i="21"/>
  <c r="P134" i="21"/>
  <c r="P131" i="21"/>
  <c r="P130" i="21"/>
  <c r="P127" i="21"/>
  <c r="P123" i="21"/>
  <c r="P122" i="21"/>
  <c r="P115" i="21"/>
  <c r="P114" i="21"/>
  <c r="P111" i="21"/>
  <c r="P110" i="21"/>
  <c r="P107" i="21"/>
  <c r="P106" i="21"/>
  <c r="P103" i="21"/>
  <c r="P102" i="21"/>
  <c r="P99" i="21"/>
  <c r="P98" i="21"/>
  <c r="P95" i="21"/>
  <c r="P94" i="21"/>
  <c r="P91" i="21"/>
  <c r="P90" i="21"/>
  <c r="P87" i="21"/>
  <c r="P86" i="21"/>
  <c r="P79" i="21"/>
  <c r="P78" i="21"/>
  <c r="P75" i="21"/>
  <c r="P71" i="21"/>
  <c r="P70" i="21"/>
  <c r="P67" i="21"/>
  <c r="P66" i="21"/>
  <c r="P63" i="21"/>
  <c r="P62" i="21"/>
  <c r="P59" i="21"/>
  <c r="P58" i="21"/>
  <c r="P55" i="21"/>
  <c r="P54" i="21"/>
  <c r="P51" i="21"/>
  <c r="P50" i="21"/>
  <c r="P47" i="21"/>
  <c r="P46" i="21"/>
  <c r="P43" i="21"/>
  <c r="P39" i="21"/>
  <c r="P38" i="21"/>
  <c r="P480" i="23"/>
  <c r="P479" i="23"/>
  <c r="P464" i="23"/>
  <c r="P463" i="23"/>
  <c r="P456" i="23"/>
  <c r="P455" i="23"/>
  <c r="P448" i="23"/>
  <c r="P447" i="23"/>
  <c r="P440" i="23"/>
  <c r="P439" i="23"/>
  <c r="P428" i="23"/>
  <c r="P427" i="23"/>
  <c r="P420" i="23"/>
  <c r="P419" i="23"/>
  <c r="P414" i="23"/>
  <c r="P413" i="23"/>
  <c r="P402" i="23"/>
  <c r="P398" i="23"/>
  <c r="P397" i="23"/>
  <c r="P394" i="23"/>
  <c r="P393" i="23"/>
  <c r="P392" i="23"/>
  <c r="P391" i="23"/>
  <c r="P390" i="23"/>
  <c r="P389" i="23"/>
  <c r="P388" i="23"/>
  <c r="P387" i="23"/>
  <c r="P386" i="23"/>
  <c r="P385" i="23"/>
  <c r="P384" i="23"/>
  <c r="P383" i="23"/>
  <c r="P382" i="23"/>
  <c r="P381" i="23"/>
  <c r="P380" i="23"/>
  <c r="P379" i="23"/>
  <c r="P378" i="23"/>
  <c r="P377" i="23"/>
  <c r="P376" i="23"/>
  <c r="P375" i="23"/>
  <c r="P374" i="23"/>
  <c r="P369" i="23"/>
  <c r="P368" i="23"/>
  <c r="P367" i="23"/>
  <c r="P366" i="23"/>
  <c r="P365" i="23"/>
  <c r="P364" i="23"/>
  <c r="P363" i="23"/>
  <c r="P362" i="23"/>
  <c r="P361" i="23"/>
  <c r="P360" i="23"/>
  <c r="P359" i="23"/>
  <c r="P358" i="23"/>
  <c r="P357" i="23"/>
  <c r="P356" i="23"/>
  <c r="P355" i="23"/>
  <c r="P354" i="23"/>
  <c r="P353" i="23"/>
  <c r="P352" i="23"/>
  <c r="P351" i="23"/>
  <c r="P345" i="23"/>
  <c r="P291" i="23"/>
  <c r="P290" i="23"/>
  <c r="P287" i="23"/>
  <c r="P286" i="23"/>
  <c r="P283" i="23"/>
  <c r="P282" i="23"/>
  <c r="P279" i="23"/>
  <c r="P278" i="23"/>
  <c r="P275" i="23"/>
  <c r="P274" i="23"/>
  <c r="P271" i="23"/>
  <c r="P270" i="23"/>
  <c r="P267" i="23"/>
  <c r="P266" i="23"/>
  <c r="P264" i="23"/>
  <c r="P261" i="23"/>
  <c r="P189" i="23"/>
  <c r="P186" i="23"/>
  <c r="P183" i="23"/>
  <c r="P182" i="23"/>
  <c r="P179" i="23"/>
  <c r="P178" i="23"/>
  <c r="P176" i="23"/>
  <c r="P173" i="23"/>
  <c r="P172" i="23"/>
  <c r="P169" i="23"/>
  <c r="P168" i="23"/>
  <c r="P166" i="23"/>
  <c r="P163" i="23"/>
  <c r="P162" i="23"/>
  <c r="P151" i="23"/>
  <c r="P150" i="23"/>
  <c r="P147" i="23"/>
  <c r="P146" i="23"/>
  <c r="P141" i="23"/>
  <c r="P125" i="23"/>
  <c r="P124" i="23"/>
  <c r="P121" i="23"/>
  <c r="P120" i="23"/>
  <c r="P117" i="23"/>
  <c r="P77" i="23"/>
  <c r="P76" i="23"/>
  <c r="P67" i="23"/>
  <c r="P66" i="23"/>
  <c r="P63" i="23"/>
  <c r="P62" i="23"/>
  <c r="P59" i="23"/>
  <c r="P58" i="23"/>
  <c r="P55" i="23"/>
  <c r="P54" i="23"/>
  <c r="P51" i="23"/>
  <c r="P50" i="23"/>
  <c r="P48" i="23"/>
  <c r="P45" i="23"/>
  <c r="P44" i="23"/>
  <c r="P39" i="23"/>
  <c r="P9" i="23"/>
  <c r="P165" i="21"/>
  <c r="P161" i="21"/>
  <c r="P158" i="21"/>
  <c r="P156" i="21"/>
  <c r="P153" i="21"/>
  <c r="P152" i="21"/>
  <c r="P149" i="21"/>
  <c r="P148" i="21"/>
  <c r="P145" i="21"/>
  <c r="P144" i="21"/>
  <c r="P141" i="21"/>
  <c r="P140" i="21"/>
  <c r="P137" i="21"/>
  <c r="P136" i="21"/>
  <c r="P133" i="21"/>
  <c r="P132" i="21"/>
  <c r="P129" i="21"/>
  <c r="P128" i="21"/>
  <c r="P125" i="21"/>
  <c r="P121" i="21"/>
  <c r="P120" i="21"/>
  <c r="P118" i="21"/>
  <c r="P116" i="21"/>
  <c r="P113" i="21"/>
  <c r="P112" i="21"/>
  <c r="P109" i="21"/>
  <c r="P108" i="21"/>
  <c r="P105" i="21"/>
  <c r="P101" i="21"/>
  <c r="P100" i="21"/>
  <c r="P93" i="21"/>
  <c r="P92" i="21"/>
  <c r="P85" i="21"/>
  <c r="P84" i="21"/>
  <c r="P82" i="21"/>
  <c r="P80" i="21"/>
  <c r="P73" i="21"/>
  <c r="P72" i="21"/>
  <c r="P65" i="21"/>
  <c r="P64" i="21"/>
  <c r="P57" i="21"/>
  <c r="P56" i="21"/>
  <c r="P49" i="21"/>
  <c r="P41" i="21"/>
  <c r="P40" i="21"/>
  <c r="P33" i="21"/>
  <c r="P32" i="21"/>
  <c r="P29" i="21"/>
  <c r="P28" i="21"/>
  <c r="P25" i="21"/>
  <c r="P24" i="21"/>
  <c r="P19" i="21"/>
  <c r="P18" i="21"/>
  <c r="P15" i="21"/>
  <c r="P14" i="21"/>
  <c r="P11" i="21"/>
  <c r="P10" i="21"/>
  <c r="P95" i="20"/>
  <c r="P93" i="20"/>
  <c r="P91" i="20"/>
  <c r="P89" i="20"/>
  <c r="P87" i="20"/>
  <c r="P85" i="20"/>
  <c r="P83" i="20"/>
  <c r="P81" i="20"/>
  <c r="P79" i="20"/>
  <c r="P75" i="20"/>
  <c r="P73" i="20"/>
  <c r="P71" i="20"/>
  <c r="P69" i="20"/>
  <c r="P67" i="20"/>
  <c r="P64" i="20"/>
  <c r="P62" i="20"/>
  <c r="P59" i="20"/>
  <c r="P58" i="20"/>
  <c r="P55" i="20"/>
  <c r="P51" i="20"/>
  <c r="P50" i="20"/>
  <c r="P47" i="20"/>
  <c r="P46" i="20"/>
  <c r="P43" i="20"/>
  <c r="P39" i="20"/>
  <c r="P38" i="20"/>
  <c r="P35" i="20"/>
  <c r="P34" i="20"/>
  <c r="P31" i="20"/>
  <c r="P30" i="20"/>
  <c r="P25" i="20"/>
  <c r="P24" i="20"/>
  <c r="P17" i="20"/>
  <c r="P16" i="20"/>
  <c r="P13" i="20"/>
  <c r="P12" i="20"/>
  <c r="P320" i="19"/>
  <c r="P311" i="19"/>
  <c r="P309" i="19"/>
  <c r="P307" i="19"/>
  <c r="P305" i="19"/>
  <c r="P303" i="19"/>
  <c r="P301" i="19"/>
  <c r="P299" i="19"/>
  <c r="P297" i="19"/>
  <c r="P295" i="19"/>
  <c r="P293" i="19"/>
  <c r="P291" i="19"/>
  <c r="P290" i="19"/>
  <c r="P287" i="19"/>
  <c r="P286" i="19"/>
  <c r="P283" i="19"/>
  <c r="P282" i="19"/>
  <c r="P279" i="19"/>
  <c r="P278" i="19"/>
  <c r="P276" i="19"/>
  <c r="P273" i="19"/>
  <c r="P272" i="19"/>
  <c r="P270" i="19"/>
  <c r="P267" i="19"/>
  <c r="P266" i="19"/>
  <c r="P263" i="19"/>
  <c r="P262" i="19"/>
  <c r="P259" i="19"/>
  <c r="P258" i="19"/>
  <c r="P251" i="19"/>
  <c r="P247" i="19"/>
  <c r="P246" i="19"/>
  <c r="P243" i="19"/>
  <c r="P242" i="19"/>
  <c r="P239" i="19"/>
  <c r="P238" i="19"/>
  <c r="P235" i="19"/>
  <c r="P234" i="19"/>
  <c r="P231" i="19"/>
  <c r="P230" i="19"/>
  <c r="P227" i="19"/>
  <c r="P226" i="19"/>
  <c r="P223" i="19"/>
  <c r="P222" i="19"/>
  <c r="P219" i="19"/>
  <c r="P218" i="19"/>
  <c r="P213" i="19"/>
  <c r="P212" i="19"/>
  <c r="P207" i="19"/>
  <c r="P203" i="19"/>
  <c r="P202" i="19"/>
  <c r="P199" i="19"/>
  <c r="P198" i="19"/>
  <c r="P193" i="19"/>
  <c r="P192" i="19"/>
  <c r="P187" i="19"/>
  <c r="P186" i="19"/>
  <c r="P183" i="19"/>
  <c r="P182" i="19"/>
  <c r="P179" i="19"/>
  <c r="P178" i="19"/>
  <c r="P175" i="19"/>
  <c r="P174" i="19"/>
  <c r="P171" i="19"/>
  <c r="P170" i="19"/>
  <c r="P167" i="19"/>
  <c r="P166" i="19"/>
  <c r="P163" i="19"/>
  <c r="P162" i="19"/>
  <c r="P159" i="19"/>
  <c r="P158" i="19"/>
  <c r="P155" i="19"/>
  <c r="P154" i="19"/>
  <c r="P151" i="19"/>
  <c r="P150" i="19"/>
  <c r="P148" i="19"/>
  <c r="P145" i="19"/>
  <c r="P144" i="19"/>
  <c r="P142" i="19"/>
  <c r="P139" i="19"/>
  <c r="P138" i="19"/>
  <c r="P135" i="19"/>
  <c r="P134" i="19"/>
  <c r="P131" i="19"/>
  <c r="P130" i="19"/>
  <c r="P72" i="19"/>
  <c r="P100" i="19"/>
  <c r="P99" i="19"/>
  <c r="P98" i="19"/>
  <c r="P96" i="19"/>
  <c r="P95" i="19"/>
  <c r="P93" i="19"/>
  <c r="P92" i="19"/>
  <c r="P91" i="19"/>
  <c r="P90" i="19"/>
  <c r="P89" i="19"/>
  <c r="P88" i="19"/>
  <c r="P87" i="19"/>
  <c r="P86" i="19"/>
  <c r="P85" i="19"/>
  <c r="P66" i="19"/>
  <c r="P65" i="19"/>
  <c r="P48" i="19"/>
  <c r="P46" i="19"/>
  <c r="P45" i="19"/>
  <c r="P43" i="19"/>
  <c r="P41" i="19"/>
  <c r="P39" i="19"/>
  <c r="P37" i="19"/>
  <c r="P35" i="19"/>
  <c r="P32" i="19"/>
  <c r="P30" i="19"/>
  <c r="P29" i="19"/>
  <c r="P27" i="19"/>
  <c r="P24" i="19"/>
  <c r="P22" i="19"/>
  <c r="P20" i="19"/>
  <c r="P18" i="19"/>
  <c r="P17" i="19"/>
  <c r="P15" i="19"/>
  <c r="P12" i="19"/>
  <c r="P10" i="19"/>
  <c r="P8" i="19"/>
  <c r="P24" i="18"/>
  <c r="P23" i="18"/>
  <c r="P20" i="18"/>
  <c r="P19" i="18"/>
  <c r="P16" i="18"/>
  <c r="P15" i="18"/>
  <c r="P12" i="18"/>
  <c r="P8" i="18"/>
  <c r="P67" i="17"/>
  <c r="P66" i="17"/>
  <c r="P56" i="17"/>
  <c r="P54" i="17"/>
  <c r="P52" i="17"/>
  <c r="P51" i="17"/>
  <c r="P48" i="17"/>
  <c r="P45" i="17"/>
  <c r="P10" i="17"/>
  <c r="P8" i="17"/>
  <c r="P10" i="16"/>
  <c r="P8" i="16"/>
  <c r="P7" i="16"/>
  <c r="P205" i="15"/>
  <c r="P191" i="15"/>
  <c r="P190" i="15"/>
  <c r="P189" i="15"/>
  <c r="P188" i="15"/>
  <c r="P187" i="15"/>
  <c r="P186" i="15"/>
  <c r="P185" i="15"/>
  <c r="P184" i="15"/>
  <c r="P183" i="15"/>
  <c r="P182" i="15"/>
  <c r="P181" i="15"/>
  <c r="P180" i="15"/>
  <c r="P179" i="15"/>
  <c r="P178" i="15"/>
  <c r="P177" i="15"/>
  <c r="P174" i="15"/>
  <c r="P173" i="15"/>
  <c r="P172" i="15"/>
  <c r="P171" i="15"/>
  <c r="P170" i="15"/>
  <c r="P167" i="15"/>
  <c r="P166" i="15"/>
  <c r="P155" i="15"/>
  <c r="P154" i="15"/>
  <c r="P153" i="15"/>
  <c r="P152" i="15"/>
  <c r="P151" i="15"/>
  <c r="P150" i="15"/>
  <c r="P149" i="15"/>
  <c r="P148" i="15"/>
  <c r="P147" i="15"/>
  <c r="P146" i="15"/>
  <c r="P145" i="15"/>
  <c r="P143" i="15"/>
  <c r="P142" i="15"/>
  <c r="P141" i="15"/>
  <c r="P140" i="15"/>
  <c r="P139" i="15"/>
  <c r="P137" i="15"/>
  <c r="P133" i="15"/>
  <c r="P132" i="15"/>
  <c r="P131" i="15"/>
  <c r="P130" i="15"/>
  <c r="P125" i="15"/>
  <c r="P124" i="15"/>
  <c r="P123" i="15"/>
  <c r="P122" i="15"/>
  <c r="P120" i="15"/>
  <c r="P119" i="15"/>
  <c r="P118" i="15"/>
  <c r="P117" i="15"/>
  <c r="P116" i="15"/>
  <c r="P112" i="15"/>
  <c r="P105" i="15"/>
  <c r="P104" i="15"/>
  <c r="P103" i="15"/>
  <c r="P102" i="15"/>
  <c r="P101" i="15"/>
  <c r="P100" i="15"/>
  <c r="P99" i="15"/>
  <c r="P98" i="15"/>
  <c r="P97" i="15"/>
  <c r="P96" i="15"/>
  <c r="P72" i="15"/>
  <c r="P71" i="15"/>
  <c r="P33" i="15"/>
  <c r="P20" i="15"/>
  <c r="P19" i="15"/>
  <c r="P18" i="15"/>
  <c r="P17" i="15"/>
  <c r="P11" i="15"/>
  <c r="P9" i="15"/>
  <c r="P200" i="14"/>
  <c r="P198" i="14"/>
  <c r="P196" i="14"/>
  <c r="P194" i="14"/>
  <c r="P192" i="14"/>
  <c r="P189" i="14"/>
  <c r="P187" i="14"/>
  <c r="P185" i="14"/>
  <c r="P183" i="14"/>
  <c r="P181" i="14"/>
  <c r="P179" i="14"/>
  <c r="P177" i="14"/>
  <c r="P175" i="14"/>
  <c r="P173" i="14"/>
  <c r="P171" i="14"/>
  <c r="P168" i="14"/>
  <c r="P164" i="14"/>
  <c r="P162" i="14"/>
  <c r="P159" i="14"/>
  <c r="P157" i="14"/>
  <c r="P154" i="14"/>
  <c r="P152" i="14"/>
  <c r="P150" i="14"/>
  <c r="P148" i="14"/>
  <c r="P146" i="14"/>
  <c r="P144" i="14"/>
  <c r="P142" i="14"/>
  <c r="P140" i="14"/>
  <c r="P138" i="14"/>
  <c r="P136" i="14"/>
  <c r="P134" i="14"/>
  <c r="P131" i="14"/>
  <c r="P128" i="14"/>
  <c r="P126" i="14"/>
  <c r="P124" i="14"/>
  <c r="P122" i="14"/>
  <c r="P116" i="14"/>
  <c r="P114" i="14"/>
  <c r="P112" i="14"/>
  <c r="P108" i="14"/>
  <c r="P106" i="14"/>
  <c r="P104" i="14"/>
  <c r="P102" i="14"/>
  <c r="P47" i="14"/>
  <c r="P40" i="14"/>
  <c r="P104" i="21"/>
  <c r="P97" i="21"/>
  <c r="P96" i="21"/>
  <c r="P89" i="21"/>
  <c r="P88" i="21"/>
  <c r="P77" i="21"/>
  <c r="P69" i="21"/>
  <c r="P68" i="21"/>
  <c r="P61" i="21"/>
  <c r="P60" i="21"/>
  <c r="P53" i="21"/>
  <c r="P52" i="21"/>
  <c r="P45" i="21"/>
  <c r="P44" i="21"/>
  <c r="P37" i="21"/>
  <c r="P36" i="21"/>
  <c r="P34" i="21"/>
  <c r="P31" i="21"/>
  <c r="P30" i="21"/>
  <c r="P27" i="21"/>
  <c r="P26" i="21"/>
  <c r="P23" i="21"/>
  <c r="P22" i="21"/>
  <c r="P20" i="21"/>
  <c r="P17" i="21"/>
  <c r="P16" i="21"/>
  <c r="P13" i="21"/>
  <c r="P12" i="21"/>
  <c r="P9" i="21"/>
  <c r="P8" i="21"/>
  <c r="P94" i="20"/>
  <c r="P92" i="20"/>
  <c r="P90" i="20"/>
  <c r="P88" i="20"/>
  <c r="P86" i="20"/>
  <c r="P84" i="20"/>
  <c r="P82" i="20"/>
  <c r="P80" i="20"/>
  <c r="P77" i="20"/>
  <c r="P74" i="20"/>
  <c r="P72" i="20"/>
  <c r="P70" i="20"/>
  <c r="P68" i="20"/>
  <c r="P66" i="20"/>
  <c r="P63" i="20"/>
  <c r="P61" i="20"/>
  <c r="P60" i="20"/>
  <c r="P57" i="20"/>
  <c r="P56" i="20"/>
  <c r="P53" i="20"/>
  <c r="P52" i="20"/>
  <c r="P49" i="20"/>
  <c r="P48" i="20"/>
  <c r="P45" i="20"/>
  <c r="P44" i="20"/>
  <c r="P41" i="20"/>
  <c r="P40" i="20"/>
  <c r="P37" i="20"/>
  <c r="P33" i="20"/>
  <c r="P32" i="20"/>
  <c r="P29" i="20"/>
  <c r="P28" i="20"/>
  <c r="P19" i="20"/>
  <c r="P18" i="20"/>
  <c r="P15" i="20"/>
  <c r="P14" i="20"/>
  <c r="P11" i="20"/>
  <c r="P10" i="20"/>
  <c r="P312" i="19"/>
  <c r="P310" i="19"/>
  <c r="P308" i="19"/>
  <c r="P306" i="19"/>
  <c r="P304" i="19"/>
  <c r="P302" i="19"/>
  <c r="P300" i="19"/>
  <c r="P298" i="19"/>
  <c r="P296" i="19"/>
  <c r="P294" i="19"/>
  <c r="P292" i="19"/>
  <c r="P289" i="19"/>
  <c r="P288" i="19"/>
  <c r="P285" i="19"/>
  <c r="P284" i="19"/>
  <c r="P281" i="19"/>
  <c r="P280" i="19"/>
  <c r="P275" i="19"/>
  <c r="P274" i="19"/>
  <c r="P269" i="19"/>
  <c r="P265" i="19"/>
  <c r="P264" i="19"/>
  <c r="P261" i="19"/>
  <c r="P260" i="19"/>
  <c r="P255" i="19"/>
  <c r="P254" i="19"/>
  <c r="P249" i="19"/>
  <c r="P248" i="19"/>
  <c r="P245" i="19"/>
  <c r="P244" i="19"/>
  <c r="P241" i="19"/>
  <c r="P240" i="19"/>
  <c r="P237" i="19"/>
  <c r="P236" i="19"/>
  <c r="P233" i="19"/>
  <c r="P232" i="19"/>
  <c r="P229" i="19"/>
  <c r="P228" i="19"/>
  <c r="P225" i="19"/>
  <c r="P224" i="19"/>
  <c r="P221" i="19"/>
  <c r="P220" i="19"/>
  <c r="P217" i="19"/>
  <c r="P216" i="19"/>
  <c r="P214" i="19"/>
  <c r="P211" i="19"/>
  <c r="P210" i="19"/>
  <c r="P208" i="19"/>
  <c r="P205" i="19"/>
  <c r="P204" i="19"/>
  <c r="P201" i="19"/>
  <c r="P200" i="19"/>
  <c r="P197" i="19"/>
  <c r="P196" i="19"/>
  <c r="P189" i="19"/>
  <c r="P188" i="19"/>
  <c r="P185" i="19"/>
  <c r="P181" i="19"/>
  <c r="P180" i="19"/>
  <c r="P177" i="19"/>
  <c r="P176" i="19"/>
  <c r="P173" i="19"/>
  <c r="P172" i="19"/>
  <c r="P169" i="19"/>
  <c r="P168" i="19"/>
  <c r="P165" i="19"/>
  <c r="P164" i="19"/>
  <c r="P161" i="19"/>
  <c r="P160" i="19"/>
  <c r="P157" i="19"/>
  <c r="P156" i="19"/>
  <c r="P153" i="19"/>
  <c r="P152" i="19"/>
  <c r="P147" i="19"/>
  <c r="P146" i="19"/>
  <c r="P141" i="19"/>
  <c r="P137" i="19"/>
  <c r="P136" i="19"/>
  <c r="P133" i="19"/>
  <c r="P132" i="19"/>
  <c r="P127" i="19"/>
  <c r="P126" i="19"/>
  <c r="P102" i="19"/>
  <c r="P101" i="19"/>
  <c r="P84" i="19"/>
  <c r="P83" i="19"/>
  <c r="P82" i="19"/>
  <c r="P80" i="19"/>
  <c r="P79" i="19"/>
  <c r="P78" i="19"/>
  <c r="P77" i="19"/>
  <c r="P76" i="19"/>
  <c r="P75" i="19"/>
  <c r="P74" i="19"/>
  <c r="P73" i="19"/>
  <c r="P68" i="19"/>
  <c r="P67" i="19"/>
  <c r="P64" i="19"/>
  <c r="P63" i="19"/>
  <c r="P62" i="19"/>
  <c r="P59" i="19"/>
  <c r="P58" i="19"/>
  <c r="P57" i="19"/>
  <c r="P56" i="19"/>
  <c r="P55" i="19"/>
  <c r="P54" i="19"/>
  <c r="P53" i="19"/>
  <c r="P52" i="19"/>
  <c r="P51" i="19"/>
  <c r="P47" i="19"/>
  <c r="P44" i="19"/>
  <c r="P42" i="19"/>
  <c r="P40" i="19"/>
  <c r="P38" i="19"/>
  <c r="P36" i="19"/>
  <c r="P34" i="19"/>
  <c r="P33" i="19"/>
  <c r="P31" i="19"/>
  <c r="P28" i="19"/>
  <c r="P26" i="19"/>
  <c r="P25" i="19"/>
  <c r="P23" i="19"/>
  <c r="P21" i="19"/>
  <c r="P19" i="19"/>
  <c r="P16" i="19"/>
  <c r="P14" i="19"/>
  <c r="P13" i="19"/>
  <c r="P11" i="19"/>
  <c r="P9" i="19"/>
  <c r="P25" i="18"/>
  <c r="P22" i="18"/>
  <c r="P21" i="18"/>
  <c r="P18" i="18"/>
  <c r="P17" i="18"/>
  <c r="P14" i="18"/>
  <c r="P13" i="18"/>
  <c r="P10" i="18"/>
  <c r="P9" i="18"/>
  <c r="P58" i="17"/>
  <c r="P55" i="17"/>
  <c r="P53" i="17"/>
  <c r="P50" i="17"/>
  <c r="P49" i="17"/>
  <c r="P46" i="17"/>
  <c r="P44" i="17"/>
  <c r="P9" i="17"/>
  <c r="P199" i="14"/>
  <c r="P197" i="14"/>
  <c r="P195" i="14"/>
  <c r="P193" i="14"/>
  <c r="P191" i="14"/>
  <c r="P188" i="14"/>
  <c r="P186" i="14"/>
  <c r="P184" i="14"/>
  <c r="P182" i="14"/>
  <c r="P180" i="14"/>
  <c r="P178" i="14"/>
  <c r="P176" i="14"/>
  <c r="P174" i="14"/>
  <c r="P172" i="14"/>
  <c r="P170" i="14"/>
  <c r="P167" i="14"/>
  <c r="P163" i="14"/>
  <c r="P160" i="14"/>
  <c r="P158" i="14"/>
  <c r="P155" i="14"/>
  <c r="P153" i="14"/>
  <c r="P151" i="14"/>
  <c r="P149" i="14"/>
  <c r="P147" i="14"/>
  <c r="P145" i="14"/>
  <c r="P143" i="14"/>
  <c r="P141" i="14"/>
  <c r="P139" i="14"/>
  <c r="P137" i="14"/>
  <c r="P135" i="14"/>
  <c r="P133" i="14"/>
  <c r="P129" i="14"/>
  <c r="P127" i="14"/>
  <c r="P125" i="14"/>
  <c r="P123" i="14"/>
  <c r="P121" i="14"/>
  <c r="P115" i="14"/>
  <c r="P113" i="14"/>
  <c r="P111" i="14"/>
  <c r="P107" i="14"/>
  <c r="P105" i="14"/>
  <c r="P103" i="14"/>
  <c r="P101" i="14"/>
  <c r="P41" i="14"/>
  <c r="P115" i="13"/>
  <c r="P113" i="13"/>
  <c r="P111" i="13"/>
  <c r="P109" i="13"/>
  <c r="P107" i="13"/>
  <c r="P105" i="13"/>
  <c r="P103" i="13"/>
  <c r="P101" i="13"/>
  <c r="P98" i="13"/>
  <c r="P96" i="13"/>
  <c r="P94" i="13"/>
  <c r="P90" i="13"/>
  <c r="P88" i="13"/>
  <c r="P86" i="13"/>
  <c r="P84" i="13"/>
  <c r="P82" i="13"/>
  <c r="P79" i="13"/>
  <c r="P77" i="13"/>
  <c r="P75" i="13"/>
  <c r="P73" i="13"/>
  <c r="P70" i="13"/>
  <c r="P68" i="13"/>
  <c r="P66" i="13"/>
  <c r="P64" i="13"/>
  <c r="P62" i="13"/>
  <c r="P61" i="13"/>
  <c r="P59" i="13"/>
  <c r="P57" i="13"/>
  <c r="P55" i="13"/>
  <c r="P53" i="13"/>
  <c r="P50" i="13"/>
  <c r="P48" i="13"/>
  <c r="P116" i="13"/>
  <c r="P112" i="13"/>
  <c r="P108" i="13"/>
  <c r="P104" i="13"/>
  <c r="P99" i="13"/>
  <c r="P95" i="13"/>
  <c r="P89" i="13"/>
  <c r="P85" i="13"/>
  <c r="P81" i="13"/>
  <c r="P76" i="13"/>
  <c r="P72" i="13"/>
  <c r="P67" i="13"/>
  <c r="P63" i="13"/>
  <c r="P58" i="13"/>
  <c r="P54" i="13"/>
  <c r="P49" i="13"/>
  <c r="P46" i="13"/>
  <c r="P44" i="13"/>
  <c r="P42" i="13"/>
  <c r="P40" i="13"/>
  <c r="P35" i="13"/>
  <c r="P33" i="13"/>
  <c r="P31" i="13"/>
  <c r="P28" i="13"/>
  <c r="P26" i="13"/>
  <c r="P24" i="13"/>
  <c r="P22" i="13"/>
  <c r="P19" i="13"/>
  <c r="P16" i="13"/>
  <c r="P13" i="13"/>
  <c r="P11" i="13"/>
  <c r="P9" i="13"/>
  <c r="P146" i="12"/>
  <c r="P144" i="12"/>
  <c r="P142" i="12"/>
  <c r="P139" i="12"/>
  <c r="P137" i="12"/>
  <c r="P134" i="12"/>
  <c r="P132" i="12"/>
  <c r="P130" i="12"/>
  <c r="P128" i="12"/>
  <c r="P126" i="12"/>
  <c r="P123" i="12"/>
  <c r="P121" i="12"/>
  <c r="P119" i="12"/>
  <c r="P117" i="12"/>
  <c r="P115" i="12"/>
  <c r="P113" i="12"/>
  <c r="P111" i="12"/>
  <c r="P107" i="12"/>
  <c r="P105" i="12"/>
  <c r="P103" i="12"/>
  <c r="P100" i="12"/>
  <c r="P98" i="12"/>
  <c r="P96" i="12"/>
  <c r="P92" i="12"/>
  <c r="P90" i="12"/>
  <c r="P88" i="12"/>
  <c r="P85" i="12"/>
  <c r="P83" i="12"/>
  <c r="P81" i="12"/>
  <c r="P79" i="12"/>
  <c r="P77" i="12"/>
  <c r="P74" i="12"/>
  <c r="P70" i="12"/>
  <c r="P68" i="12"/>
  <c r="P65" i="12"/>
  <c r="P62" i="12"/>
  <c r="P60" i="12"/>
  <c r="P58" i="12"/>
  <c r="P56" i="12"/>
  <c r="P54" i="12"/>
  <c r="P52" i="12"/>
  <c r="P50" i="12"/>
  <c r="P47" i="12"/>
  <c r="P44" i="12"/>
  <c r="P42" i="12"/>
  <c r="P40" i="12"/>
  <c r="P37" i="12"/>
  <c r="P35" i="12"/>
  <c r="P32" i="12"/>
  <c r="P30" i="12"/>
  <c r="P28" i="12"/>
  <c r="P25" i="12"/>
  <c r="P23" i="12"/>
  <c r="P21" i="12"/>
  <c r="P17" i="12"/>
  <c r="P83" i="11"/>
  <c r="P81" i="11"/>
  <c r="P79" i="11"/>
  <c r="P77" i="11"/>
  <c r="P75" i="11"/>
  <c r="P73" i="11"/>
  <c r="P71" i="11"/>
  <c r="P69" i="11"/>
  <c r="P67" i="11"/>
  <c r="P65" i="11"/>
  <c r="P115" i="10"/>
  <c r="P113" i="10"/>
  <c r="P108" i="10"/>
  <c r="P106" i="10"/>
  <c r="P104" i="10"/>
  <c r="P102" i="10"/>
  <c r="P100" i="10"/>
  <c r="P98" i="10"/>
  <c r="P96" i="10"/>
  <c r="P94" i="10"/>
  <c r="P92" i="10"/>
  <c r="P90" i="10"/>
  <c r="P88" i="10"/>
  <c r="P85" i="10"/>
  <c r="P82" i="10"/>
  <c r="P79" i="10"/>
  <c r="P77" i="10"/>
  <c r="P75" i="10"/>
  <c r="P72" i="10"/>
  <c r="P70" i="10"/>
  <c r="P68" i="10"/>
  <c r="P66" i="10"/>
  <c r="P64" i="10"/>
  <c r="P62" i="10"/>
  <c r="P59" i="10"/>
  <c r="P57" i="10"/>
  <c r="P55" i="10"/>
  <c r="P53" i="10"/>
  <c r="P51" i="10"/>
  <c r="P49" i="10"/>
  <c r="P47" i="10"/>
  <c r="P45" i="10"/>
  <c r="P43" i="10"/>
  <c r="P41" i="10"/>
  <c r="P39" i="10"/>
  <c r="P37" i="10"/>
  <c r="P29" i="10"/>
  <c r="P27" i="10"/>
  <c r="P25" i="10"/>
  <c r="P22" i="10"/>
  <c r="P20" i="10"/>
  <c r="P18" i="10"/>
  <c r="P16" i="10"/>
  <c r="P14" i="10"/>
  <c r="P12" i="10"/>
  <c r="P10" i="10"/>
  <c r="P8" i="10"/>
  <c r="P143" i="9"/>
  <c r="P141" i="9"/>
  <c r="P139" i="9"/>
  <c r="P138" i="9"/>
  <c r="P136" i="9"/>
  <c r="P134" i="9"/>
  <c r="P131" i="9"/>
  <c r="P129" i="9"/>
  <c r="P127" i="9"/>
  <c r="P125" i="9"/>
  <c r="P123" i="9"/>
  <c r="P121" i="9"/>
  <c r="P119" i="9"/>
  <c r="P117" i="9"/>
  <c r="P104" i="9"/>
  <c r="P100" i="9"/>
  <c r="P98" i="9"/>
  <c r="P96" i="9"/>
  <c r="P94" i="9"/>
  <c r="P92" i="9"/>
  <c r="P89" i="9"/>
  <c r="P87" i="9"/>
  <c r="P85" i="9"/>
  <c r="P84" i="9"/>
  <c r="P82" i="9"/>
  <c r="P80" i="9"/>
  <c r="P78" i="9"/>
  <c r="P70" i="9"/>
  <c r="P68" i="9"/>
  <c r="P65" i="9"/>
  <c r="P64" i="9"/>
  <c r="P62" i="9"/>
  <c r="P60" i="9"/>
  <c r="P58" i="9"/>
  <c r="P56" i="9"/>
  <c r="P53" i="9"/>
  <c r="P50" i="9"/>
  <c r="P47" i="9"/>
  <c r="P45" i="9"/>
  <c r="P43" i="9"/>
  <c r="P41" i="9"/>
  <c r="P38" i="9"/>
  <c r="P35" i="9"/>
  <c r="P33" i="9"/>
  <c r="P31" i="9"/>
  <c r="P28" i="9"/>
  <c r="P26" i="9"/>
  <c r="P24" i="9"/>
  <c r="P22" i="9"/>
  <c r="P19" i="9"/>
  <c r="P16" i="9"/>
  <c r="P13" i="9"/>
  <c r="P12" i="9"/>
  <c r="P10" i="9"/>
  <c r="P8" i="9"/>
  <c r="P130" i="8"/>
  <c r="P128" i="8"/>
  <c r="P126" i="8"/>
  <c r="P124" i="8"/>
  <c r="P122" i="8"/>
  <c r="P120" i="8"/>
  <c r="P118" i="8"/>
  <c r="P116" i="8"/>
  <c r="P114" i="8"/>
  <c r="P112" i="8"/>
  <c r="P110" i="8"/>
  <c r="P107" i="8"/>
  <c r="P104" i="8"/>
  <c r="P103" i="8"/>
  <c r="P101" i="8"/>
  <c r="P99" i="8"/>
  <c r="P97" i="8"/>
  <c r="P95" i="8"/>
  <c r="P93" i="8"/>
  <c r="P91" i="8"/>
  <c r="P80" i="8"/>
  <c r="P77" i="8"/>
  <c r="P75" i="8"/>
  <c r="P72" i="8"/>
  <c r="P70" i="8"/>
  <c r="P68" i="8"/>
  <c r="P66" i="8"/>
  <c r="P64" i="8"/>
  <c r="P63" i="8"/>
  <c r="P60" i="8"/>
  <c r="P59" i="8"/>
  <c r="P57" i="8"/>
  <c r="P55" i="8"/>
  <c r="P53" i="8"/>
  <c r="P51" i="8"/>
  <c r="P49" i="8"/>
  <c r="P47" i="8"/>
  <c r="P42" i="8"/>
  <c r="P40" i="8"/>
  <c r="P38" i="8"/>
  <c r="P36" i="8"/>
  <c r="P32" i="8"/>
  <c r="P30" i="8"/>
  <c r="P28" i="8"/>
  <c r="P27" i="8"/>
  <c r="P24" i="8"/>
  <c r="P22" i="8"/>
  <c r="P20" i="8"/>
  <c r="P18" i="8"/>
  <c r="P16" i="8"/>
  <c r="P14" i="8"/>
  <c r="P12" i="8"/>
  <c r="P10" i="8"/>
  <c r="P276" i="7"/>
  <c r="P274" i="7"/>
  <c r="P272" i="7"/>
  <c r="P269" i="7"/>
  <c r="P267" i="7"/>
  <c r="P264" i="7"/>
  <c r="P262" i="7"/>
  <c r="P260" i="7"/>
  <c r="P258" i="7"/>
  <c r="P256" i="7"/>
  <c r="P254" i="7"/>
  <c r="P251" i="7"/>
  <c r="P247" i="7"/>
  <c r="P245" i="7"/>
  <c r="P243" i="7"/>
  <c r="P241" i="7"/>
  <c r="P238" i="7"/>
  <c r="P236" i="7"/>
  <c r="P234" i="7"/>
  <c r="P232" i="7"/>
  <c r="P230" i="7"/>
  <c r="P228" i="7"/>
  <c r="P226" i="7"/>
  <c r="P224" i="7"/>
  <c r="P222" i="7"/>
  <c r="P220" i="7"/>
  <c r="P218" i="7"/>
  <c r="P216" i="7"/>
  <c r="P213" i="7"/>
  <c r="P210" i="7"/>
  <c r="P208" i="7"/>
  <c r="P205" i="7"/>
  <c r="P202" i="7"/>
  <c r="P200" i="7"/>
  <c r="P198" i="7"/>
  <c r="P196" i="7"/>
  <c r="P194" i="7"/>
  <c r="P192" i="7"/>
  <c r="P190" i="7"/>
  <c r="P188" i="7"/>
  <c r="P185" i="7"/>
  <c r="P183" i="7"/>
  <c r="P179" i="7"/>
  <c r="P177" i="7"/>
  <c r="P175" i="7"/>
  <c r="P173" i="7"/>
  <c r="P171" i="7"/>
  <c r="P169" i="7"/>
  <c r="P167" i="7"/>
  <c r="P165" i="7"/>
  <c r="P163" i="7"/>
  <c r="P161" i="7"/>
  <c r="P159" i="7"/>
  <c r="P157" i="7"/>
  <c r="P155" i="7"/>
  <c r="P153" i="7"/>
  <c r="P151" i="7"/>
  <c r="P149" i="7"/>
  <c r="P142" i="7"/>
  <c r="P140" i="7"/>
  <c r="P138" i="7"/>
  <c r="P136" i="7"/>
  <c r="P134" i="7"/>
  <c r="P132" i="7"/>
  <c r="P129" i="7"/>
  <c r="P127" i="7"/>
  <c r="P125" i="7"/>
  <c r="P123" i="7"/>
  <c r="P121" i="7"/>
  <c r="P119" i="7"/>
  <c r="P117" i="7"/>
  <c r="P115" i="7"/>
  <c r="P113" i="7"/>
  <c r="P111" i="7"/>
  <c r="P108" i="7"/>
  <c r="P106" i="7"/>
  <c r="P104" i="7"/>
  <c r="P102" i="7"/>
  <c r="P86" i="7"/>
  <c r="P84" i="7"/>
  <c r="P82" i="7"/>
  <c r="P80" i="7"/>
  <c r="P78" i="7"/>
  <c r="P76" i="7"/>
  <c r="P74" i="7"/>
  <c r="P72" i="7"/>
  <c r="P69" i="7"/>
  <c r="P48" i="7"/>
  <c r="P46" i="7"/>
  <c r="P44" i="7"/>
  <c r="P41" i="7"/>
  <c r="P39" i="7"/>
  <c r="P35" i="7"/>
  <c r="P32" i="7"/>
  <c r="P27" i="7"/>
  <c r="P25" i="7"/>
  <c r="P23" i="7"/>
  <c r="P21" i="7"/>
  <c r="P18" i="7"/>
  <c r="P16" i="7"/>
  <c r="P14" i="7"/>
  <c r="P12" i="7"/>
  <c r="P8" i="7"/>
  <c r="P545" i="6"/>
  <c r="P543" i="6"/>
  <c r="P540" i="6"/>
  <c r="P512" i="6"/>
  <c r="P509" i="6"/>
  <c r="P507" i="6"/>
  <c r="P505" i="6"/>
  <c r="P502" i="6"/>
  <c r="P500" i="6"/>
  <c r="P498" i="6"/>
  <c r="P490" i="6"/>
  <c r="P488" i="6"/>
  <c r="P486" i="6"/>
  <c r="P483" i="6"/>
  <c r="P481" i="6"/>
  <c r="P477" i="6"/>
  <c r="P475" i="6"/>
  <c r="P473" i="6"/>
  <c r="P471" i="6"/>
  <c r="P469" i="6"/>
  <c r="P467" i="6"/>
  <c r="P465" i="6"/>
  <c r="P462" i="6"/>
  <c r="P460" i="6"/>
  <c r="P457" i="6"/>
  <c r="P454" i="6"/>
  <c r="P451" i="6"/>
  <c r="P448" i="6"/>
  <c r="P445" i="6"/>
  <c r="P443" i="6"/>
  <c r="P441" i="6"/>
  <c r="P438" i="6"/>
  <c r="P435" i="6"/>
  <c r="P433" i="6"/>
  <c r="P431" i="6"/>
  <c r="P429" i="6"/>
  <c r="P426" i="6"/>
  <c r="P424" i="6"/>
  <c r="P422" i="6"/>
  <c r="P419" i="6"/>
  <c r="P114" i="13"/>
  <c r="P110" i="13"/>
  <c r="P106" i="13"/>
  <c r="P102" i="13"/>
  <c r="P97" i="13"/>
  <c r="P93" i="13"/>
  <c r="P91" i="13"/>
  <c r="P87" i="13"/>
  <c r="P83" i="13"/>
  <c r="P78" i="13"/>
  <c r="P74" i="13"/>
  <c r="P69" i="13"/>
  <c r="P65" i="13"/>
  <c r="P60" i="13"/>
  <c r="P56" i="13"/>
  <c r="P51" i="13"/>
  <c r="P47" i="13"/>
  <c r="P45" i="13"/>
  <c r="P43" i="13"/>
  <c r="P41" i="13"/>
  <c r="P39" i="13"/>
  <c r="P34" i="13"/>
  <c r="P32" i="13"/>
  <c r="P29" i="13"/>
  <c r="P27" i="13"/>
  <c r="P25" i="13"/>
  <c r="P23" i="13"/>
  <c r="P20" i="13"/>
  <c r="P18" i="13"/>
  <c r="P14" i="13"/>
  <c r="P12" i="13"/>
  <c r="P10" i="13"/>
  <c r="P145" i="12"/>
  <c r="P143" i="12"/>
  <c r="P141" i="12"/>
  <c r="P138" i="12"/>
  <c r="P135" i="12"/>
  <c r="P133" i="12"/>
  <c r="P131" i="12"/>
  <c r="P129" i="12"/>
  <c r="P127" i="12"/>
  <c r="P125" i="12"/>
  <c r="P122" i="12"/>
  <c r="P120" i="12"/>
  <c r="P118" i="12"/>
  <c r="P116" i="12"/>
  <c r="P114" i="12"/>
  <c r="P112" i="12"/>
  <c r="P108" i="12"/>
  <c r="P106" i="12"/>
  <c r="P104" i="12"/>
  <c r="P102" i="12"/>
  <c r="P99" i="12"/>
  <c r="P97" i="12"/>
  <c r="P93" i="12"/>
  <c r="P91" i="12"/>
  <c r="P89" i="12"/>
  <c r="P86" i="12"/>
  <c r="P84" i="12"/>
  <c r="P82" i="12"/>
  <c r="P80" i="12"/>
  <c r="P78" i="12"/>
  <c r="P76" i="12"/>
  <c r="P73" i="12"/>
  <c r="P69" i="12"/>
  <c r="P67" i="12"/>
  <c r="P64" i="12"/>
  <c r="P61" i="12"/>
  <c r="P59" i="12"/>
  <c r="P57" i="12"/>
  <c r="P55" i="12"/>
  <c r="P53" i="12"/>
  <c r="P51" i="12"/>
  <c r="P48" i="12"/>
  <c r="P46" i="12"/>
  <c r="P43" i="12"/>
  <c r="P41" i="12"/>
  <c r="P39" i="12"/>
  <c r="P36" i="12"/>
  <c r="P34" i="12"/>
  <c r="P31" i="12"/>
  <c r="P29" i="12"/>
  <c r="P26" i="12"/>
  <c r="P24" i="12"/>
  <c r="P22" i="12"/>
  <c r="P20" i="12"/>
  <c r="P84" i="11"/>
  <c r="P82" i="11"/>
  <c r="P80" i="11"/>
  <c r="P78" i="11"/>
  <c r="P76" i="11"/>
  <c r="P74" i="11"/>
  <c r="P72" i="11"/>
  <c r="P70" i="11"/>
  <c r="P68" i="11"/>
  <c r="P66" i="11"/>
  <c r="P64" i="11"/>
  <c r="P114" i="10"/>
  <c r="P111" i="10"/>
  <c r="P107" i="10"/>
  <c r="P105" i="10"/>
  <c r="P103" i="10"/>
  <c r="P101" i="10"/>
  <c r="P99" i="10"/>
  <c r="P97" i="10"/>
  <c r="P95" i="10"/>
  <c r="P93" i="10"/>
  <c r="P91" i="10"/>
  <c r="P89" i="10"/>
  <c r="P86" i="10"/>
  <c r="P84" i="10"/>
  <c r="P81" i="10"/>
  <c r="P78" i="10"/>
  <c r="P76" i="10"/>
  <c r="P73" i="10"/>
  <c r="P71" i="10"/>
  <c r="P69" i="10"/>
  <c r="P67" i="10"/>
  <c r="P65" i="10"/>
  <c r="P63" i="10"/>
  <c r="P61" i="10"/>
  <c r="P58" i="10"/>
  <c r="P56" i="10"/>
  <c r="P54" i="10"/>
  <c r="P52" i="10"/>
  <c r="P50" i="10"/>
  <c r="P48" i="10"/>
  <c r="P46" i="10"/>
  <c r="P44" i="10"/>
  <c r="P42" i="10"/>
  <c r="P40" i="10"/>
  <c r="P38" i="10"/>
  <c r="P36" i="10"/>
  <c r="P28" i="10"/>
  <c r="P26" i="10"/>
  <c r="P23" i="10"/>
  <c r="P21" i="10"/>
  <c r="P19" i="10"/>
  <c r="P17" i="10"/>
  <c r="P15" i="10"/>
  <c r="P13" i="10"/>
  <c r="P11" i="10"/>
  <c r="P9" i="10"/>
  <c r="P142" i="9"/>
  <c r="P137" i="9"/>
  <c r="P132" i="9"/>
  <c r="P128" i="9"/>
  <c r="P124" i="9"/>
  <c r="P120" i="9"/>
  <c r="P116" i="9"/>
  <c r="P99" i="9"/>
  <c r="P95" i="9"/>
  <c r="P91" i="9"/>
  <c r="P90" i="9"/>
  <c r="P86" i="9"/>
  <c r="P81" i="9"/>
  <c r="P77" i="9"/>
  <c r="P67" i="9"/>
  <c r="P61" i="9"/>
  <c r="P57" i="9"/>
  <c r="P52" i="9"/>
  <c r="P46" i="9"/>
  <c r="P42" i="9"/>
  <c r="P37" i="9"/>
  <c r="P36" i="9"/>
  <c r="P32" i="9"/>
  <c r="P27" i="9"/>
  <c r="P23" i="9"/>
  <c r="P18" i="9"/>
  <c r="P11" i="9"/>
  <c r="P131" i="8"/>
  <c r="P127" i="8"/>
  <c r="P123" i="8"/>
  <c r="P119" i="8"/>
  <c r="P115" i="8"/>
  <c r="P111" i="8"/>
  <c r="P106" i="8"/>
  <c r="P105" i="8"/>
  <c r="P100" i="8"/>
  <c r="P96" i="8"/>
  <c r="P92" i="8"/>
  <c r="P76" i="8"/>
  <c r="P71" i="8"/>
  <c r="P67" i="8"/>
  <c r="P62" i="8"/>
  <c r="P61" i="8"/>
  <c r="P56" i="8"/>
  <c r="P52" i="8"/>
  <c r="P48" i="8"/>
  <c r="P41" i="8"/>
  <c r="P37" i="8"/>
  <c r="P31" i="8"/>
  <c r="P26" i="8"/>
  <c r="P25" i="8"/>
  <c r="P21" i="8"/>
  <c r="P17" i="8"/>
  <c r="P13" i="8"/>
  <c r="P9" i="8"/>
  <c r="P278" i="7"/>
  <c r="P273" i="7"/>
  <c r="P268" i="7"/>
  <c r="P263" i="7"/>
  <c r="P259" i="7"/>
  <c r="P255" i="7"/>
  <c r="P250" i="7"/>
  <c r="P244" i="7"/>
  <c r="P239" i="7"/>
  <c r="P235" i="7"/>
  <c r="R235" i="7" s="1"/>
  <c r="AG235" i="7" s="1"/>
  <c r="AH235" i="7" s="1"/>
  <c r="P231" i="7"/>
  <c r="P227" i="7"/>
  <c r="P223" i="7"/>
  <c r="P219" i="7"/>
  <c r="P215" i="7"/>
  <c r="P209" i="7"/>
  <c r="P204" i="7"/>
  <c r="P199" i="7"/>
  <c r="P195" i="7"/>
  <c r="P191" i="7"/>
  <c r="P186" i="7"/>
  <c r="P180" i="7"/>
  <c r="P176" i="7"/>
  <c r="P172" i="7"/>
  <c r="P168" i="7"/>
  <c r="P164" i="7"/>
  <c r="P160" i="7"/>
  <c r="P156" i="7"/>
  <c r="P152" i="7"/>
  <c r="P148" i="7"/>
  <c r="P139" i="7"/>
  <c r="P135" i="7"/>
  <c r="P130" i="7"/>
  <c r="P126" i="7"/>
  <c r="P122" i="7"/>
  <c r="P118" i="7"/>
  <c r="P114" i="7"/>
  <c r="P110" i="7"/>
  <c r="P105" i="7"/>
  <c r="P87" i="7"/>
  <c r="P83" i="7"/>
  <c r="P79" i="7"/>
  <c r="P75" i="7"/>
  <c r="P71" i="7"/>
  <c r="P47" i="7"/>
  <c r="P42" i="7"/>
  <c r="P36" i="7"/>
  <c r="P28" i="7"/>
  <c r="P24" i="7"/>
  <c r="P20" i="7"/>
  <c r="P15" i="7"/>
  <c r="P11" i="7"/>
  <c r="P544" i="6"/>
  <c r="P539" i="6"/>
  <c r="P508" i="6"/>
  <c r="P504" i="6"/>
  <c r="P499" i="6"/>
  <c r="P489" i="6"/>
  <c r="P485" i="6"/>
  <c r="P484" i="6"/>
  <c r="P480" i="6"/>
  <c r="P474" i="6"/>
  <c r="P470" i="6"/>
  <c r="P466" i="6"/>
  <c r="P461" i="6"/>
  <c r="P456" i="6"/>
  <c r="P449" i="6"/>
  <c r="P444" i="6"/>
  <c r="P440" i="6"/>
  <c r="P434" i="6"/>
  <c r="P430" i="6"/>
  <c r="P425" i="6"/>
  <c r="P420" i="6"/>
  <c r="P380" i="6"/>
  <c r="P377" i="6"/>
  <c r="P375" i="6"/>
  <c r="P373" i="6"/>
  <c r="P372" i="6"/>
  <c r="P370" i="6"/>
  <c r="P368" i="6"/>
  <c r="P364" i="6"/>
  <c r="P362" i="6"/>
  <c r="P360" i="6"/>
  <c r="P358" i="6"/>
  <c r="P356" i="6"/>
  <c r="P353" i="6"/>
  <c r="P350" i="6"/>
  <c r="P347" i="6"/>
  <c r="P345" i="6"/>
  <c r="P343" i="6"/>
  <c r="P341" i="6"/>
  <c r="P339" i="6"/>
  <c r="P336" i="6"/>
  <c r="P333" i="6"/>
  <c r="P329" i="6"/>
  <c r="P327" i="6"/>
  <c r="P324" i="6"/>
  <c r="P322" i="6"/>
  <c r="P313" i="6"/>
  <c r="P311" i="6"/>
  <c r="P308" i="6"/>
  <c r="P306" i="6"/>
  <c r="P304" i="6"/>
  <c r="P301" i="6"/>
  <c r="P273" i="6"/>
  <c r="P268" i="6"/>
  <c r="P266" i="6"/>
  <c r="P264" i="6"/>
  <c r="P259" i="6"/>
  <c r="P257" i="6"/>
  <c r="P255" i="6"/>
  <c r="P253" i="6"/>
  <c r="P251" i="6"/>
  <c r="P249" i="6"/>
  <c r="P247" i="6"/>
  <c r="P245" i="6"/>
  <c r="P243" i="6"/>
  <c r="P242" i="6"/>
  <c r="P240" i="6"/>
  <c r="P237" i="6"/>
  <c r="P235" i="6"/>
  <c r="P232" i="6"/>
  <c r="P230" i="6"/>
  <c r="P228" i="6"/>
  <c r="P225" i="6"/>
  <c r="P224" i="6"/>
  <c r="P219" i="6"/>
  <c r="P216" i="6"/>
  <c r="P214" i="6"/>
  <c r="P212" i="6"/>
  <c r="P209" i="6"/>
  <c r="P208" i="6"/>
  <c r="P206" i="6"/>
  <c r="P204" i="6"/>
  <c r="P202" i="6"/>
  <c r="P200" i="6"/>
  <c r="P198" i="6"/>
  <c r="P196" i="6"/>
  <c r="P193" i="6"/>
  <c r="P191" i="6"/>
  <c r="P189" i="6"/>
  <c r="P187" i="6"/>
  <c r="P185" i="6"/>
  <c r="P183" i="6"/>
  <c r="P181" i="6"/>
  <c r="P179" i="6"/>
  <c r="P177" i="6"/>
  <c r="P175" i="6"/>
  <c r="P173" i="6"/>
  <c r="P171" i="6"/>
  <c r="P169" i="6"/>
  <c r="P167" i="6"/>
  <c r="P165" i="6"/>
  <c r="P163" i="6"/>
  <c r="P161" i="6"/>
  <c r="P158" i="6"/>
  <c r="P156" i="6"/>
  <c r="P154" i="6"/>
  <c r="P151" i="6"/>
  <c r="P148" i="6"/>
  <c r="P146" i="6"/>
  <c r="P144" i="6"/>
  <c r="P142" i="6"/>
  <c r="P140" i="6"/>
  <c r="P135" i="6"/>
  <c r="P134" i="6"/>
  <c r="P132" i="6"/>
  <c r="P130" i="6"/>
  <c r="P128" i="6"/>
  <c r="P126" i="6"/>
  <c r="P124" i="6"/>
  <c r="P122" i="6"/>
  <c r="P119" i="6"/>
  <c r="P118" i="6"/>
  <c r="P115" i="6"/>
  <c r="P113" i="6"/>
  <c r="P111" i="6"/>
  <c r="P109" i="6"/>
  <c r="P107" i="6"/>
  <c r="P105" i="6"/>
  <c r="P101" i="6"/>
  <c r="P98" i="6"/>
  <c r="P96" i="6"/>
  <c r="P94" i="6"/>
  <c r="P92" i="6"/>
  <c r="P90" i="6"/>
  <c r="P87" i="6"/>
  <c r="P86" i="6"/>
  <c r="P82" i="6"/>
  <c r="P80" i="6"/>
  <c r="P78" i="6"/>
  <c r="P76" i="6"/>
  <c r="P74" i="6"/>
  <c r="P72" i="6"/>
  <c r="P69" i="6"/>
  <c r="P68" i="6"/>
  <c r="P66" i="6"/>
  <c r="P64" i="6"/>
  <c r="P62" i="6"/>
  <c r="P60" i="6"/>
  <c r="P58" i="6"/>
  <c r="P56" i="6"/>
  <c r="P53" i="6"/>
  <c r="P51" i="6"/>
  <c r="P49" i="6"/>
  <c r="P47" i="6"/>
  <c r="P45" i="6"/>
  <c r="P43" i="6"/>
  <c r="P41" i="6"/>
  <c r="P40" i="6"/>
  <c r="P37" i="6"/>
  <c r="P35" i="6"/>
  <c r="P33" i="6"/>
  <c r="P31" i="6"/>
  <c r="P29" i="6"/>
  <c r="P27" i="6"/>
  <c r="P25" i="6"/>
  <c r="P24" i="6"/>
  <c r="P21" i="6"/>
  <c r="P19" i="6"/>
  <c r="P17" i="6"/>
  <c r="P15" i="6"/>
  <c r="P13" i="6"/>
  <c r="P11" i="6"/>
  <c r="P9" i="6"/>
  <c r="P8" i="6"/>
  <c r="P140" i="9"/>
  <c r="P135" i="9"/>
  <c r="P130" i="9"/>
  <c r="P126" i="9"/>
  <c r="P122" i="9"/>
  <c r="P118" i="9"/>
  <c r="P97" i="9"/>
  <c r="P93" i="9"/>
  <c r="P88" i="9"/>
  <c r="P83" i="9"/>
  <c r="P79" i="9"/>
  <c r="P69" i="9"/>
  <c r="P63" i="9"/>
  <c r="P59" i="9"/>
  <c r="P55" i="9"/>
  <c r="P54" i="9"/>
  <c r="P49" i="9"/>
  <c r="P48" i="9"/>
  <c r="P44" i="9"/>
  <c r="P39" i="9"/>
  <c r="P34" i="9"/>
  <c r="P29" i="9"/>
  <c r="P25" i="9"/>
  <c r="P21" i="9"/>
  <c r="P20" i="9"/>
  <c r="P15" i="9"/>
  <c r="P14" i="9"/>
  <c r="P9" i="9"/>
  <c r="P129" i="8"/>
  <c r="P125" i="8"/>
  <c r="P121" i="8"/>
  <c r="P117" i="8"/>
  <c r="P113" i="8"/>
  <c r="P108" i="8"/>
  <c r="P102" i="8"/>
  <c r="P98" i="8"/>
  <c r="P94" i="8"/>
  <c r="P90" i="8"/>
  <c r="P73" i="8"/>
  <c r="P69" i="8"/>
  <c r="P65" i="8"/>
  <c r="P58" i="8"/>
  <c r="P54" i="8"/>
  <c r="P50" i="8"/>
  <c r="P39" i="8"/>
  <c r="P33" i="8"/>
  <c r="P29" i="8"/>
  <c r="P23" i="8"/>
  <c r="P19" i="8"/>
  <c r="P15" i="8"/>
  <c r="P11" i="8"/>
  <c r="P275" i="7"/>
  <c r="R275" i="7" s="1"/>
  <c r="AG275" i="7" s="1"/>
  <c r="AH275" i="7" s="1"/>
  <c r="P271" i="7"/>
  <c r="P266" i="7"/>
  <c r="P261" i="7"/>
  <c r="P257" i="7"/>
  <c r="R257" i="7" s="1"/>
  <c r="AG257" i="7" s="1"/>
  <c r="AH257" i="7" s="1"/>
  <c r="P253" i="7"/>
  <c r="P246" i="7"/>
  <c r="R246" i="7" s="1"/>
  <c r="AG246" i="7" s="1"/>
  <c r="AH246" i="7" s="1"/>
  <c r="P242" i="7"/>
  <c r="P237" i="7"/>
  <c r="P233" i="7"/>
  <c r="P229" i="7"/>
  <c r="P225" i="7"/>
  <c r="P221" i="7"/>
  <c r="R221" i="7" s="1"/>
  <c r="AG221" i="7" s="1"/>
  <c r="AH221" i="7" s="1"/>
  <c r="P217" i="7"/>
  <c r="P211" i="7"/>
  <c r="P207" i="7"/>
  <c r="P201" i="7"/>
  <c r="R201" i="7" s="1"/>
  <c r="AG201" i="7" s="1"/>
  <c r="AH201" i="7" s="1"/>
  <c r="P197" i="7"/>
  <c r="P193" i="7"/>
  <c r="P189" i="7"/>
  <c r="P184" i="7"/>
  <c r="R184" i="7" s="1"/>
  <c r="AG184" i="7" s="1"/>
  <c r="AH184" i="7" s="1"/>
  <c r="P178" i="7"/>
  <c r="P174" i="7"/>
  <c r="P170" i="7"/>
  <c r="P166" i="7"/>
  <c r="R166" i="7" s="1"/>
  <c r="AG166" i="7" s="1"/>
  <c r="AH166" i="7" s="1"/>
  <c r="P162" i="7"/>
  <c r="P158" i="7"/>
  <c r="P154" i="7"/>
  <c r="P150" i="7"/>
  <c r="P141" i="7"/>
  <c r="P137" i="7"/>
  <c r="P133" i="7"/>
  <c r="P128" i="7"/>
  <c r="R128" i="7" s="1"/>
  <c r="AG128" i="7" s="1"/>
  <c r="AH128" i="7" s="1"/>
  <c r="P124" i="7"/>
  <c r="P120" i="7"/>
  <c r="P116" i="7"/>
  <c r="P112" i="7"/>
  <c r="R112" i="7" s="1"/>
  <c r="AG112" i="7" s="1"/>
  <c r="AH112" i="7" s="1"/>
  <c r="P107" i="7"/>
  <c r="P103" i="7"/>
  <c r="P85" i="7"/>
  <c r="P81" i="7"/>
  <c r="R81" i="7" s="1"/>
  <c r="AG81" i="7" s="1"/>
  <c r="AH81" i="7" s="1"/>
  <c r="P77" i="7"/>
  <c r="P73" i="7"/>
  <c r="P49" i="7"/>
  <c r="P45" i="7"/>
  <c r="P40" i="7"/>
  <c r="P33" i="7"/>
  <c r="P26" i="7"/>
  <c r="P22" i="7"/>
  <c r="P17" i="7"/>
  <c r="P13" i="7"/>
  <c r="P546" i="6"/>
  <c r="P541" i="6"/>
  <c r="P510" i="6"/>
  <c r="P506" i="6"/>
  <c r="P501" i="6"/>
  <c r="P491" i="6"/>
  <c r="P487" i="6"/>
  <c r="P482" i="6"/>
  <c r="P476" i="6"/>
  <c r="P472" i="6"/>
  <c r="P468" i="6"/>
  <c r="P464" i="6"/>
  <c r="P459" i="6"/>
  <c r="P453" i="6"/>
  <c r="P447" i="6"/>
  <c r="P442" i="6"/>
  <c r="P437" i="6"/>
  <c r="P432" i="6"/>
  <c r="P427" i="6"/>
  <c r="P423" i="6"/>
  <c r="P418" i="6"/>
  <c r="P385" i="6"/>
  <c r="P378" i="6"/>
  <c r="P376" i="6"/>
  <c r="P374" i="6"/>
  <c r="P371" i="6"/>
  <c r="P369" i="6"/>
  <c r="P365" i="6"/>
  <c r="P363" i="6"/>
  <c r="P361" i="6"/>
  <c r="P359" i="6"/>
  <c r="P357" i="6"/>
  <c r="P354" i="6"/>
  <c r="P351" i="6"/>
  <c r="P348" i="6"/>
  <c r="P346" i="6"/>
  <c r="P344" i="6"/>
  <c r="P342" i="6"/>
  <c r="P340" i="6"/>
  <c r="P337" i="6"/>
  <c r="P334" i="6"/>
  <c r="P332" i="6"/>
  <c r="P330" i="6"/>
  <c r="P328" i="6"/>
  <c r="P325" i="6"/>
  <c r="P323" i="6"/>
  <c r="P320" i="6"/>
  <c r="P312" i="6"/>
  <c r="P309" i="6"/>
  <c r="P307" i="6"/>
  <c r="P305" i="6"/>
  <c r="P303" i="6"/>
  <c r="P302" i="6"/>
  <c r="P300" i="6"/>
  <c r="P269" i="6"/>
  <c r="P267" i="6"/>
  <c r="P265" i="6"/>
  <c r="P262" i="6"/>
  <c r="P258" i="6"/>
  <c r="P256" i="6"/>
  <c r="P254" i="6"/>
  <c r="P252" i="6"/>
  <c r="P250" i="6"/>
  <c r="P248" i="6"/>
  <c r="P246" i="6"/>
  <c r="P244" i="6"/>
  <c r="P241" i="6"/>
  <c r="P238" i="6"/>
  <c r="P236" i="6"/>
  <c r="P233" i="6"/>
  <c r="P231" i="6"/>
  <c r="P229" i="6"/>
  <c r="P226" i="6"/>
  <c r="P223" i="6"/>
  <c r="P222" i="6"/>
  <c r="P220" i="6"/>
  <c r="P217" i="6"/>
  <c r="P215" i="6"/>
  <c r="P213" i="6"/>
  <c r="P211" i="6"/>
  <c r="P210" i="6"/>
  <c r="P207" i="6"/>
  <c r="P205" i="6"/>
  <c r="P203" i="6"/>
  <c r="P201" i="6"/>
  <c r="P199" i="6"/>
  <c r="P197" i="6"/>
  <c r="P195" i="6"/>
  <c r="P192" i="6"/>
  <c r="P190" i="6"/>
  <c r="P188" i="6"/>
  <c r="P186" i="6"/>
  <c r="P184" i="6"/>
  <c r="P182" i="6"/>
  <c r="P180" i="6"/>
  <c r="P178" i="6"/>
  <c r="P176" i="6"/>
  <c r="P174" i="6"/>
  <c r="P172" i="6"/>
  <c r="P170" i="6"/>
  <c r="P168" i="6"/>
  <c r="P166" i="6"/>
  <c r="P164" i="6"/>
  <c r="P162" i="6"/>
  <c r="P160" i="6"/>
  <c r="P157" i="6"/>
  <c r="P155" i="6"/>
  <c r="P152" i="6"/>
  <c r="P150" i="6"/>
  <c r="P147" i="6"/>
  <c r="P145" i="6"/>
  <c r="P143" i="6"/>
  <c r="P141" i="6"/>
  <c r="P137" i="6"/>
  <c r="P136" i="6"/>
  <c r="P133" i="6"/>
  <c r="P131" i="6"/>
  <c r="P129" i="6"/>
  <c r="P127" i="6"/>
  <c r="P125" i="6"/>
  <c r="P123" i="6"/>
  <c r="P121" i="6"/>
  <c r="P120" i="6"/>
  <c r="P117" i="6"/>
  <c r="P114" i="6"/>
  <c r="P112" i="6"/>
  <c r="P110" i="6"/>
  <c r="P108" i="6"/>
  <c r="P106" i="6"/>
  <c r="P103" i="6"/>
  <c r="P99" i="6"/>
  <c r="P97" i="6"/>
  <c r="P95" i="6"/>
  <c r="P93" i="6"/>
  <c r="P91" i="6"/>
  <c r="P89" i="6"/>
  <c r="P88" i="6"/>
  <c r="P83" i="6"/>
  <c r="P81" i="6"/>
  <c r="P79" i="6"/>
  <c r="P77" i="6"/>
  <c r="P75" i="6"/>
  <c r="P73" i="6"/>
  <c r="P71" i="6"/>
  <c r="P70" i="6"/>
  <c r="P67" i="6"/>
  <c r="P65" i="6"/>
  <c r="P63" i="6"/>
  <c r="P61" i="6"/>
  <c r="P59" i="6"/>
  <c r="P57" i="6"/>
  <c r="P55" i="6"/>
  <c r="P52" i="6"/>
  <c r="P50" i="6"/>
  <c r="P48" i="6"/>
  <c r="P46" i="6"/>
  <c r="P44" i="6"/>
  <c r="P42" i="6"/>
  <c r="P39" i="6"/>
  <c r="P38" i="6"/>
  <c r="P36" i="6"/>
  <c r="P34" i="6"/>
  <c r="P32" i="6"/>
  <c r="P30" i="6"/>
  <c r="P28" i="6"/>
  <c r="P26" i="6"/>
  <c r="P23" i="6"/>
  <c r="P22" i="6"/>
  <c r="P20" i="6"/>
  <c r="P18" i="6"/>
  <c r="P16" i="6"/>
  <c r="P14" i="6"/>
  <c r="P12" i="6"/>
  <c r="P10" i="6"/>
  <c r="P384" i="5"/>
  <c r="P381" i="5"/>
  <c r="P380" i="5"/>
  <c r="P379" i="5"/>
  <c r="P378" i="5"/>
  <c r="P377" i="5"/>
  <c r="P376" i="5"/>
  <c r="P337" i="5"/>
  <c r="P334" i="5"/>
  <c r="P333" i="5"/>
  <c r="P332" i="5"/>
  <c r="P331" i="5"/>
  <c r="P329" i="5"/>
  <c r="P328" i="5"/>
  <c r="P325" i="5"/>
  <c r="P324" i="5"/>
  <c r="P323" i="5"/>
  <c r="P322" i="5"/>
  <c r="P321" i="5"/>
  <c r="P320" i="5"/>
  <c r="P319" i="5"/>
  <c r="P318" i="5"/>
  <c r="P317" i="5"/>
  <c r="P316" i="5"/>
  <c r="P315" i="5"/>
  <c r="P314" i="5"/>
  <c r="P313" i="5"/>
  <c r="P312" i="5"/>
  <c r="P311" i="5"/>
  <c r="P310" i="5"/>
  <c r="P309" i="5"/>
  <c r="P308" i="5"/>
  <c r="P307" i="5"/>
  <c r="P306" i="5"/>
  <c r="P305" i="5"/>
  <c r="P304" i="5"/>
  <c r="P303" i="5"/>
  <c r="P302" i="5"/>
  <c r="P301" i="5"/>
  <c r="P300" i="5"/>
  <c r="P299" i="5"/>
  <c r="P298" i="5"/>
  <c r="P297" i="5"/>
  <c r="P296" i="5"/>
  <c r="P295" i="5"/>
  <c r="P294" i="5"/>
  <c r="P293" i="5"/>
  <c r="P292" i="5"/>
  <c r="P291" i="5"/>
  <c r="P290" i="5"/>
  <c r="P248" i="5"/>
  <c r="P245" i="5"/>
  <c r="P243" i="5"/>
  <c r="P242" i="5"/>
  <c r="P240" i="5"/>
  <c r="P239" i="5"/>
  <c r="P238" i="5"/>
  <c r="P237" i="5"/>
  <c r="P236" i="5"/>
  <c r="P235" i="5"/>
  <c r="P234" i="5"/>
  <c r="P233" i="5"/>
  <c r="P232" i="5"/>
  <c r="P231" i="5"/>
  <c r="P230" i="5"/>
  <c r="P229" i="5"/>
  <c r="P228" i="5"/>
  <c r="P227" i="5"/>
  <c r="P226" i="5"/>
  <c r="P225" i="5"/>
  <c r="P224" i="5"/>
  <c r="P223" i="5"/>
  <c r="P222" i="5"/>
  <c r="P221" i="5"/>
  <c r="P220" i="5"/>
  <c r="P219" i="5"/>
  <c r="P218" i="5"/>
  <c r="P217" i="5"/>
  <c r="P216" i="5"/>
  <c r="P215" i="5"/>
  <c r="P214" i="5"/>
  <c r="P213" i="5"/>
  <c r="P212" i="5"/>
  <c r="P211" i="5"/>
  <c r="P209" i="5"/>
  <c r="P208" i="5"/>
  <c r="P207" i="5"/>
  <c r="P206" i="5"/>
  <c r="P205" i="5"/>
  <c r="P204" i="5"/>
  <c r="P203" i="5"/>
  <c r="P202" i="5"/>
  <c r="P201" i="5"/>
  <c r="P200" i="5"/>
  <c r="P199" i="5"/>
  <c r="P198" i="5"/>
  <c r="P197" i="5"/>
  <c r="P196" i="5"/>
  <c r="P195" i="5"/>
  <c r="P154" i="5"/>
  <c r="P151" i="5"/>
  <c r="P150" i="5"/>
  <c r="P148" i="5"/>
  <c r="P147" i="5"/>
  <c r="P146" i="5"/>
  <c r="P145" i="5"/>
  <c r="P144" i="5"/>
  <c r="P141" i="5"/>
  <c r="P140" i="5"/>
  <c r="P139" i="5"/>
  <c r="P138" i="5"/>
  <c r="P137" i="5"/>
  <c r="P136" i="5"/>
  <c r="P135" i="5"/>
  <c r="P134" i="5"/>
  <c r="P133" i="5"/>
  <c r="P132" i="5"/>
  <c r="P131" i="5"/>
  <c r="P130" i="5"/>
  <c r="P129" i="5"/>
  <c r="P128" i="5"/>
  <c r="P127" i="5"/>
  <c r="P126" i="5"/>
  <c r="P125" i="5"/>
  <c r="P124" i="5"/>
  <c r="P123" i="5"/>
  <c r="P122" i="5"/>
  <c r="P121" i="5"/>
  <c r="P120" i="5"/>
  <c r="P119" i="5"/>
  <c r="P118" i="5"/>
  <c r="P117" i="5"/>
  <c r="P116" i="5"/>
  <c r="P115" i="5"/>
  <c r="P114" i="5"/>
  <c r="P113" i="5"/>
  <c r="P112" i="5"/>
  <c r="P111" i="5"/>
  <c r="P110" i="5"/>
  <c r="P109" i="5"/>
  <c r="P108" i="5"/>
  <c r="P107" i="5"/>
  <c r="P66" i="5"/>
  <c r="P65" i="5"/>
  <c r="P49" i="5"/>
  <c r="P48" i="5"/>
  <c r="P46" i="5"/>
  <c r="P43" i="5"/>
  <c r="P42" i="5"/>
  <c r="P41" i="5"/>
  <c r="P40" i="5"/>
  <c r="P39" i="5"/>
  <c r="P38" i="5"/>
  <c r="P37" i="5"/>
  <c r="P36" i="5"/>
  <c r="P35" i="5"/>
  <c r="P34" i="5"/>
  <c r="P32" i="5"/>
  <c r="P31" i="5"/>
  <c r="P30" i="5"/>
  <c r="P29" i="5"/>
  <c r="P25" i="5"/>
  <c r="P24" i="5"/>
  <c r="P23" i="5"/>
  <c r="P22" i="5"/>
  <c r="P21" i="5"/>
  <c r="P20" i="5"/>
  <c r="P19" i="5"/>
  <c r="P18" i="5"/>
  <c r="P16" i="5"/>
  <c r="P15" i="5"/>
  <c r="P14" i="5"/>
  <c r="P13" i="5"/>
  <c r="P12" i="5"/>
  <c r="P11" i="5"/>
  <c r="P10" i="5"/>
  <c r="P9" i="5"/>
  <c r="P8" i="5"/>
  <c r="O122" i="26"/>
  <c r="O120" i="26"/>
  <c r="R120" i="26" s="1"/>
  <c r="O118" i="26"/>
  <c r="R118" i="26" s="1"/>
  <c r="O116" i="26"/>
  <c r="O114" i="26"/>
  <c r="O112" i="26"/>
  <c r="O111" i="26"/>
  <c r="R111" i="26" s="1"/>
  <c r="O109" i="26"/>
  <c r="O107" i="26"/>
  <c r="O119" i="26"/>
  <c r="O115" i="26"/>
  <c r="R115" i="26" s="1"/>
  <c r="O110" i="26"/>
  <c r="O119" i="25"/>
  <c r="R119" i="25" s="1"/>
  <c r="O117" i="25"/>
  <c r="O115" i="25"/>
  <c r="O113" i="25"/>
  <c r="R113" i="25" s="1"/>
  <c r="O111" i="25"/>
  <c r="R111" i="25" s="1"/>
  <c r="O109" i="25"/>
  <c r="R109" i="25" s="1"/>
  <c r="O107" i="25"/>
  <c r="O105" i="25"/>
  <c r="R105" i="25" s="1"/>
  <c r="O103" i="25"/>
  <c r="R103" i="25" s="1"/>
  <c r="O101" i="25"/>
  <c r="R101" i="25" s="1"/>
  <c r="O99" i="25"/>
  <c r="O97" i="25"/>
  <c r="R97" i="25" s="1"/>
  <c r="O95" i="25"/>
  <c r="R95" i="25" s="1"/>
  <c r="O93" i="25"/>
  <c r="R93" i="25" s="1"/>
  <c r="O91" i="25"/>
  <c r="R91" i="25" s="1"/>
  <c r="O89" i="25"/>
  <c r="O87" i="25"/>
  <c r="R87" i="25" s="1"/>
  <c r="O85" i="25"/>
  <c r="O84" i="25"/>
  <c r="R84" i="25" s="1"/>
  <c r="O81" i="25"/>
  <c r="O80" i="25"/>
  <c r="R80" i="25" s="1"/>
  <c r="O78" i="25"/>
  <c r="R78" i="25" s="1"/>
  <c r="O76" i="25"/>
  <c r="R76" i="25" s="1"/>
  <c r="O74" i="25"/>
  <c r="R74" i="25" s="1"/>
  <c r="O72" i="25"/>
  <c r="O70" i="25"/>
  <c r="R70" i="25" s="1"/>
  <c r="O67" i="25"/>
  <c r="R67" i="25" s="1"/>
  <c r="O66" i="25"/>
  <c r="R66" i="25" s="1"/>
  <c r="O63" i="25"/>
  <c r="R63" i="25" s="1"/>
  <c r="O60" i="25"/>
  <c r="O59" i="25"/>
  <c r="R59" i="25" s="1"/>
  <c r="O56" i="25"/>
  <c r="O55" i="25"/>
  <c r="R55" i="25" s="1"/>
  <c r="O53" i="25"/>
  <c r="R53" i="25" s="1"/>
  <c r="O51" i="25"/>
  <c r="R51" i="25" s="1"/>
  <c r="O49" i="25"/>
  <c r="R49" i="25" s="1"/>
  <c r="O47" i="25"/>
  <c r="O44" i="25"/>
  <c r="O43" i="25"/>
  <c r="R43" i="25" s="1"/>
  <c r="O40" i="25"/>
  <c r="R40" i="25" s="1"/>
  <c r="O39" i="25"/>
  <c r="R39" i="25" s="1"/>
  <c r="O37" i="25"/>
  <c r="R37" i="25" s="1"/>
  <c r="O35" i="25"/>
  <c r="R35" i="25" s="1"/>
  <c r="O33" i="25"/>
  <c r="R33" i="25" s="1"/>
  <c r="O31" i="25"/>
  <c r="O117" i="26"/>
  <c r="R117" i="26" s="1"/>
  <c r="O120" i="25"/>
  <c r="O116" i="25"/>
  <c r="R116" i="25" s="1"/>
  <c r="O112" i="25"/>
  <c r="O108" i="25"/>
  <c r="O104" i="25"/>
  <c r="O100" i="25"/>
  <c r="O96" i="25"/>
  <c r="O92" i="25"/>
  <c r="R92" i="25" s="1"/>
  <c r="O88" i="25"/>
  <c r="R88" i="25" s="1"/>
  <c r="O83" i="25"/>
  <c r="R83" i="25" s="1"/>
  <c r="O82" i="25"/>
  <c r="R82" i="25" s="1"/>
  <c r="O77" i="25"/>
  <c r="R77" i="25" s="1"/>
  <c r="O73" i="25"/>
  <c r="O69" i="25"/>
  <c r="O68" i="25"/>
  <c r="R68" i="25" s="1"/>
  <c r="O62" i="25"/>
  <c r="R62" i="25" s="1"/>
  <c r="O61" i="25"/>
  <c r="R61" i="25" s="1"/>
  <c r="O54" i="25"/>
  <c r="R54" i="25" s="1"/>
  <c r="O50" i="25"/>
  <c r="O46" i="25"/>
  <c r="R46" i="25" s="1"/>
  <c r="O45" i="25"/>
  <c r="R45" i="25" s="1"/>
  <c r="O38" i="25"/>
  <c r="R38" i="25" s="1"/>
  <c r="O34" i="25"/>
  <c r="R34" i="25" s="1"/>
  <c r="O29" i="25"/>
  <c r="R29" i="25" s="1"/>
  <c r="O26" i="25"/>
  <c r="R26" i="25" s="1"/>
  <c r="AG26" i="25" s="1"/>
  <c r="AH26" i="25" s="1"/>
  <c r="O25" i="25"/>
  <c r="R25" i="25" s="1"/>
  <c r="AG25" i="25" s="1"/>
  <c r="AH25" i="25" s="1"/>
  <c r="O22" i="25"/>
  <c r="R22" i="25" s="1"/>
  <c r="O20" i="25"/>
  <c r="R20" i="25" s="1"/>
  <c r="O18" i="25"/>
  <c r="R18" i="25" s="1"/>
  <c r="O16" i="25"/>
  <c r="O14" i="25"/>
  <c r="O12" i="25"/>
  <c r="O11" i="25"/>
  <c r="R11" i="25" s="1"/>
  <c r="O8" i="25"/>
  <c r="O121" i="26"/>
  <c r="R121" i="26" s="1"/>
  <c r="O113" i="26"/>
  <c r="R113" i="26" s="1"/>
  <c r="O108" i="26"/>
  <c r="O118" i="25"/>
  <c r="O114" i="25"/>
  <c r="O110" i="25"/>
  <c r="O106" i="25"/>
  <c r="R106" i="25" s="1"/>
  <c r="O102" i="25"/>
  <c r="O98" i="25"/>
  <c r="R98" i="25" s="1"/>
  <c r="O94" i="25"/>
  <c r="R94" i="25" s="1"/>
  <c r="O90" i="25"/>
  <c r="R90" i="25" s="1"/>
  <c r="O86" i="25"/>
  <c r="R86" i="25" s="1"/>
  <c r="O79" i="25"/>
  <c r="R79" i="25" s="1"/>
  <c r="O75" i="25"/>
  <c r="R75" i="25" s="1"/>
  <c r="AG75" i="25" s="1"/>
  <c r="AH75" i="25" s="1"/>
  <c r="O71" i="25"/>
  <c r="R71" i="25" s="1"/>
  <c r="O65" i="25"/>
  <c r="O58" i="25"/>
  <c r="R58" i="25" s="1"/>
  <c r="O57" i="25"/>
  <c r="R57" i="25" s="1"/>
  <c r="O52" i="25"/>
  <c r="R52" i="25" s="1"/>
  <c r="O48" i="25"/>
  <c r="O42" i="25"/>
  <c r="R42" i="25" s="1"/>
  <c r="O41" i="25"/>
  <c r="R41" i="25" s="1"/>
  <c r="O36" i="25"/>
  <c r="R36" i="25" s="1"/>
  <c r="O32" i="25"/>
  <c r="O30" i="25"/>
  <c r="R30" i="25" s="1"/>
  <c r="O28" i="25"/>
  <c r="O27" i="25"/>
  <c r="R27" i="25" s="1"/>
  <c r="O21" i="25"/>
  <c r="R21" i="25" s="1"/>
  <c r="O17" i="25"/>
  <c r="R17" i="25" s="1"/>
  <c r="O13" i="25"/>
  <c r="R13" i="25" s="1"/>
  <c r="O456" i="24"/>
  <c r="R456" i="24" s="1"/>
  <c r="O455" i="24"/>
  <c r="R455" i="24" s="1"/>
  <c r="O452" i="24"/>
  <c r="R452" i="24" s="1"/>
  <c r="AG452" i="24" s="1"/>
  <c r="AH452" i="24" s="1"/>
  <c r="O451" i="24"/>
  <c r="R451" i="24" s="1"/>
  <c r="O448" i="24"/>
  <c r="R448" i="24" s="1"/>
  <c r="O447" i="24"/>
  <c r="R447" i="24" s="1"/>
  <c r="AG447" i="24" s="1"/>
  <c r="AH447" i="24" s="1"/>
  <c r="O444" i="24"/>
  <c r="R444" i="24" s="1"/>
  <c r="O443" i="24"/>
  <c r="R443" i="24" s="1"/>
  <c r="AG443" i="24" s="1"/>
  <c r="AH443" i="24" s="1"/>
  <c r="O440" i="24"/>
  <c r="R440" i="24" s="1"/>
  <c r="O439" i="24"/>
  <c r="R439" i="24" s="1"/>
  <c r="O436" i="24"/>
  <c r="R436" i="24" s="1"/>
  <c r="AG436" i="24" s="1"/>
  <c r="AH436" i="24" s="1"/>
  <c r="O435" i="24"/>
  <c r="R435" i="24" s="1"/>
  <c r="O432" i="24"/>
  <c r="O431" i="24"/>
  <c r="R431" i="24" s="1"/>
  <c r="AG431" i="24" s="1"/>
  <c r="AH431" i="24" s="1"/>
  <c r="O428" i="24"/>
  <c r="R428" i="24" s="1"/>
  <c r="O427" i="24"/>
  <c r="R427" i="24" s="1"/>
  <c r="AG427" i="24" s="1"/>
  <c r="AH427" i="24" s="1"/>
  <c r="O424" i="24"/>
  <c r="R424" i="24" s="1"/>
  <c r="O423" i="24"/>
  <c r="R423" i="24" s="1"/>
  <c r="AG423" i="24" s="1"/>
  <c r="AH423" i="24" s="1"/>
  <c r="O420" i="24"/>
  <c r="R420" i="24" s="1"/>
  <c r="O419" i="24"/>
  <c r="R419" i="24" s="1"/>
  <c r="AG419" i="24" s="1"/>
  <c r="AH419" i="24" s="1"/>
  <c r="O416" i="24"/>
  <c r="O415" i="24"/>
  <c r="R415" i="24" s="1"/>
  <c r="O24" i="25"/>
  <c r="O23" i="25"/>
  <c r="R23" i="25" s="1"/>
  <c r="O19" i="25"/>
  <c r="R19" i="25" s="1"/>
  <c r="O15" i="25"/>
  <c r="O10" i="25"/>
  <c r="R10" i="25" s="1"/>
  <c r="AG10" i="25" s="1"/>
  <c r="AH10" i="25" s="1"/>
  <c r="O9" i="25"/>
  <c r="R9" i="25" s="1"/>
  <c r="O463" i="24"/>
  <c r="R463" i="24" s="1"/>
  <c r="O457" i="24"/>
  <c r="R457" i="24" s="1"/>
  <c r="O450" i="24"/>
  <c r="R450" i="24" s="1"/>
  <c r="O449" i="24"/>
  <c r="R449" i="24" s="1"/>
  <c r="O442" i="24"/>
  <c r="R442" i="24" s="1"/>
  <c r="O441" i="24"/>
  <c r="R441" i="24" s="1"/>
  <c r="O434" i="24"/>
  <c r="R434" i="24" s="1"/>
  <c r="O433" i="24"/>
  <c r="R433" i="24" s="1"/>
  <c r="O426" i="24"/>
  <c r="R426" i="24" s="1"/>
  <c r="O425" i="24"/>
  <c r="R425" i="24" s="1"/>
  <c r="O418" i="24"/>
  <c r="R418" i="24" s="1"/>
  <c r="O417" i="24"/>
  <c r="R417" i="24" s="1"/>
  <c r="O412" i="24"/>
  <c r="R412" i="24" s="1"/>
  <c r="AG412" i="24" s="1"/>
  <c r="AH412" i="24" s="1"/>
  <c r="O411" i="24"/>
  <c r="R411" i="24" s="1"/>
  <c r="O408" i="24"/>
  <c r="R408" i="24" s="1"/>
  <c r="O407" i="24"/>
  <c r="R407" i="24" s="1"/>
  <c r="O404" i="24"/>
  <c r="R404" i="24" s="1"/>
  <c r="AG404" i="24" s="1"/>
  <c r="AH404" i="24" s="1"/>
  <c r="O403" i="24"/>
  <c r="R403" i="24" s="1"/>
  <c r="O401" i="24"/>
  <c r="R401" i="24" s="1"/>
  <c r="O398" i="24"/>
  <c r="O397" i="24"/>
  <c r="R397" i="24" s="1"/>
  <c r="AG397" i="24" s="1"/>
  <c r="AH397" i="24" s="1"/>
  <c r="O394" i="24"/>
  <c r="R394" i="24" s="1"/>
  <c r="O393" i="24"/>
  <c r="R393" i="24" s="1"/>
  <c r="O390" i="24"/>
  <c r="R390" i="24" s="1"/>
  <c r="O389" i="24"/>
  <c r="R389" i="24" s="1"/>
  <c r="O386" i="24"/>
  <c r="R386" i="24" s="1"/>
  <c r="O385" i="24"/>
  <c r="R385" i="24" s="1"/>
  <c r="O382" i="24"/>
  <c r="O381" i="24"/>
  <c r="R381" i="24" s="1"/>
  <c r="O378" i="24"/>
  <c r="R378" i="24" s="1"/>
  <c r="O377" i="24"/>
  <c r="R377" i="24" s="1"/>
  <c r="O374" i="24"/>
  <c r="R374" i="24" s="1"/>
  <c r="AG374" i="24" s="1"/>
  <c r="AH374" i="24" s="1"/>
  <c r="O373" i="24"/>
  <c r="R373" i="24" s="1"/>
  <c r="AG373" i="24" s="1"/>
  <c r="AH373" i="24" s="1"/>
  <c r="O370" i="24"/>
  <c r="R370" i="24" s="1"/>
  <c r="O369" i="24"/>
  <c r="R369" i="24" s="1"/>
  <c r="O366" i="24"/>
  <c r="O365" i="24"/>
  <c r="R365" i="24" s="1"/>
  <c r="AG365" i="24" s="1"/>
  <c r="AH365" i="24" s="1"/>
  <c r="O362" i="24"/>
  <c r="R362" i="24" s="1"/>
  <c r="O361" i="24"/>
  <c r="R361" i="24" s="1"/>
  <c r="O358" i="24"/>
  <c r="R358" i="24" s="1"/>
  <c r="O357" i="24"/>
  <c r="R357" i="24" s="1"/>
  <c r="O354" i="24"/>
  <c r="R354" i="24" s="1"/>
  <c r="O353" i="24"/>
  <c r="R353" i="24" s="1"/>
  <c r="O350" i="24"/>
  <c r="O349" i="24"/>
  <c r="R349" i="24" s="1"/>
  <c r="AG349" i="24" s="1"/>
  <c r="AH349" i="24" s="1"/>
  <c r="O344" i="24"/>
  <c r="R344" i="24" s="1"/>
  <c r="O343" i="24"/>
  <c r="R343" i="24" s="1"/>
  <c r="AG343" i="24" s="1"/>
  <c r="AH343" i="24" s="1"/>
  <c r="O340" i="24"/>
  <c r="R340" i="24" s="1"/>
  <c r="O339" i="24"/>
  <c r="R339" i="24" s="1"/>
  <c r="O336" i="24"/>
  <c r="R336" i="24" s="1"/>
  <c r="O335" i="24"/>
  <c r="R335" i="24" s="1"/>
  <c r="O332" i="24"/>
  <c r="O331" i="24"/>
  <c r="R331" i="24" s="1"/>
  <c r="O328" i="24"/>
  <c r="R328" i="24" s="1"/>
  <c r="O327" i="24"/>
  <c r="R327" i="24" s="1"/>
  <c r="AG327" i="24" s="1"/>
  <c r="AH327" i="24" s="1"/>
  <c r="O324" i="24"/>
  <c r="R324" i="24" s="1"/>
  <c r="O323" i="24"/>
  <c r="R323" i="24" s="1"/>
  <c r="O320" i="24"/>
  <c r="R320" i="24" s="1"/>
  <c r="O319" i="24"/>
  <c r="R319" i="24" s="1"/>
  <c r="O316" i="24"/>
  <c r="O315" i="24"/>
  <c r="R315" i="24" s="1"/>
  <c r="O312" i="24"/>
  <c r="R312" i="24" s="1"/>
  <c r="O311" i="24"/>
  <c r="R311" i="24" s="1"/>
  <c r="O308" i="24"/>
  <c r="R308" i="24" s="1"/>
  <c r="AG308" i="24" s="1"/>
  <c r="AH308" i="24" s="1"/>
  <c r="O307" i="24"/>
  <c r="R307" i="24" s="1"/>
  <c r="O304" i="24"/>
  <c r="R304" i="24" s="1"/>
  <c r="O303" i="24"/>
  <c r="R303" i="24" s="1"/>
  <c r="AG303" i="24" s="1"/>
  <c r="AH303" i="24" s="1"/>
  <c r="O300" i="24"/>
  <c r="O299" i="24"/>
  <c r="R299" i="24" s="1"/>
  <c r="O296" i="24"/>
  <c r="R296" i="24" s="1"/>
  <c r="O295" i="24"/>
  <c r="R295" i="24" s="1"/>
  <c r="O292" i="24"/>
  <c r="R292" i="24" s="1"/>
  <c r="AG292" i="24" s="1"/>
  <c r="AH292" i="24" s="1"/>
  <c r="O291" i="24"/>
  <c r="R291" i="24" s="1"/>
  <c r="O289" i="24"/>
  <c r="R289" i="24" s="1"/>
  <c r="O286" i="24"/>
  <c r="R286" i="24" s="1"/>
  <c r="O285" i="24"/>
  <c r="R285" i="24" s="1"/>
  <c r="O282" i="24"/>
  <c r="O281" i="24"/>
  <c r="R281" i="24" s="1"/>
  <c r="O280" i="24"/>
  <c r="R280" i="24" s="1"/>
  <c r="O279" i="24"/>
  <c r="R279" i="24" s="1"/>
  <c r="O278" i="24"/>
  <c r="R278" i="24" s="1"/>
  <c r="O277" i="24"/>
  <c r="R277" i="24" s="1"/>
  <c r="O276" i="24"/>
  <c r="R276" i="24" s="1"/>
  <c r="O275" i="24"/>
  <c r="R275" i="24" s="1"/>
  <c r="O274" i="24"/>
  <c r="R274" i="24" s="1"/>
  <c r="O273" i="24"/>
  <c r="R273" i="24" s="1"/>
  <c r="O454" i="24"/>
  <c r="O453" i="24"/>
  <c r="R453" i="24" s="1"/>
  <c r="O446" i="24"/>
  <c r="O445" i="24"/>
  <c r="R445" i="24" s="1"/>
  <c r="AG445" i="24" s="1"/>
  <c r="AH445" i="24" s="1"/>
  <c r="O438" i="24"/>
  <c r="O437" i="24"/>
  <c r="R437" i="24" s="1"/>
  <c r="O430" i="24"/>
  <c r="O429" i="24"/>
  <c r="R429" i="24" s="1"/>
  <c r="AG429" i="24" s="1"/>
  <c r="AH429" i="24" s="1"/>
  <c r="O422" i="24"/>
  <c r="O421" i="24"/>
  <c r="R421" i="24" s="1"/>
  <c r="AG421" i="24" s="1"/>
  <c r="AH421" i="24" s="1"/>
  <c r="O414" i="24"/>
  <c r="O413" i="24"/>
  <c r="R413" i="24" s="1"/>
  <c r="O410" i="24"/>
  <c r="R410" i="24" s="1"/>
  <c r="O409" i="24"/>
  <c r="R409" i="24" s="1"/>
  <c r="O406" i="24"/>
  <c r="O405" i="24"/>
  <c r="R405" i="24" s="1"/>
  <c r="O400" i="24"/>
  <c r="R400" i="24" s="1"/>
  <c r="AG400" i="24" s="1"/>
  <c r="AH400" i="24" s="1"/>
  <c r="O399" i="24"/>
  <c r="R399" i="24" s="1"/>
  <c r="O396" i="24"/>
  <c r="O395" i="24"/>
  <c r="R395" i="24" s="1"/>
  <c r="O392" i="24"/>
  <c r="R392" i="24" s="1"/>
  <c r="O391" i="24"/>
  <c r="R391" i="24" s="1"/>
  <c r="AG391" i="24" s="1"/>
  <c r="AH391" i="24" s="1"/>
  <c r="O388" i="24"/>
  <c r="O387" i="24"/>
  <c r="R387" i="24" s="1"/>
  <c r="AG387" i="24" s="1"/>
  <c r="AH387" i="24" s="1"/>
  <c r="O384" i="24"/>
  <c r="R384" i="24" s="1"/>
  <c r="O383" i="24"/>
  <c r="R383" i="24" s="1"/>
  <c r="O380" i="24"/>
  <c r="O379" i="24"/>
  <c r="R379" i="24" s="1"/>
  <c r="O376" i="24"/>
  <c r="R376" i="24" s="1"/>
  <c r="O375" i="24"/>
  <c r="R375" i="24" s="1"/>
  <c r="AG375" i="24" s="1"/>
  <c r="AH375" i="24" s="1"/>
  <c r="O372" i="24"/>
  <c r="O371" i="24"/>
  <c r="R371" i="24" s="1"/>
  <c r="AG371" i="24" s="1"/>
  <c r="AH371" i="24" s="1"/>
  <c r="O368" i="24"/>
  <c r="R368" i="24" s="1"/>
  <c r="O367" i="24"/>
  <c r="R367" i="24" s="1"/>
  <c r="AG367" i="24" s="1"/>
  <c r="AH367" i="24" s="1"/>
  <c r="O364" i="24"/>
  <c r="O363" i="24"/>
  <c r="R363" i="24" s="1"/>
  <c r="AG363" i="24" s="1"/>
  <c r="AH363" i="24" s="1"/>
  <c r="O360" i="24"/>
  <c r="R360" i="24" s="1"/>
  <c r="O359" i="24"/>
  <c r="R359" i="24" s="1"/>
  <c r="O356" i="24"/>
  <c r="O355" i="24"/>
  <c r="R355" i="24" s="1"/>
  <c r="O352" i="24"/>
  <c r="R352" i="24" s="1"/>
  <c r="O351" i="24"/>
  <c r="R351" i="24" s="1"/>
  <c r="AG351" i="24" s="1"/>
  <c r="AH351" i="24" s="1"/>
  <c r="O348" i="24"/>
  <c r="O347" i="24"/>
  <c r="R347" i="24" s="1"/>
  <c r="AG347" i="24" s="1"/>
  <c r="AH347" i="24" s="1"/>
  <c r="O345" i="24"/>
  <c r="R345" i="24" s="1"/>
  <c r="O342" i="24"/>
  <c r="R342" i="24" s="1"/>
  <c r="AG342" i="24" s="1"/>
  <c r="AH342" i="24" s="1"/>
  <c r="O341" i="24"/>
  <c r="R341" i="24" s="1"/>
  <c r="AG341" i="24" s="1"/>
  <c r="AH341" i="24" s="1"/>
  <c r="O338" i="24"/>
  <c r="O337" i="24"/>
  <c r="R337" i="24" s="1"/>
  <c r="O334" i="24"/>
  <c r="R334" i="24" s="1"/>
  <c r="O333" i="24"/>
  <c r="R333" i="24" s="1"/>
  <c r="O330" i="24"/>
  <c r="O329" i="24"/>
  <c r="R329" i="24" s="1"/>
  <c r="O326" i="24"/>
  <c r="R326" i="24" s="1"/>
  <c r="AG326" i="24" s="1"/>
  <c r="AH326" i="24" s="1"/>
  <c r="O325" i="24"/>
  <c r="R325" i="24" s="1"/>
  <c r="AG325" i="24" s="1"/>
  <c r="AH325" i="24" s="1"/>
  <c r="O322" i="24"/>
  <c r="O321" i="24"/>
  <c r="R321" i="24" s="1"/>
  <c r="O318" i="24"/>
  <c r="R318" i="24" s="1"/>
  <c r="O317" i="24"/>
  <c r="R317" i="24" s="1"/>
  <c r="O314" i="24"/>
  <c r="O313" i="24"/>
  <c r="R313" i="24" s="1"/>
  <c r="O310" i="24"/>
  <c r="R310" i="24" s="1"/>
  <c r="O309" i="24"/>
  <c r="R309" i="24" s="1"/>
  <c r="O306" i="24"/>
  <c r="O305" i="24"/>
  <c r="R305" i="24" s="1"/>
  <c r="O302" i="24"/>
  <c r="R302" i="24" s="1"/>
  <c r="AG302" i="24" s="1"/>
  <c r="AH302" i="24" s="1"/>
  <c r="O301" i="24"/>
  <c r="R301" i="24" s="1"/>
  <c r="AG301" i="24" s="1"/>
  <c r="AH301" i="24" s="1"/>
  <c r="O298" i="24"/>
  <c r="O297" i="24"/>
  <c r="R297" i="24" s="1"/>
  <c r="O294" i="24"/>
  <c r="R294" i="24" s="1"/>
  <c r="O293" i="24"/>
  <c r="R293" i="24" s="1"/>
  <c r="O288" i="24"/>
  <c r="O287" i="24"/>
  <c r="R287" i="24" s="1"/>
  <c r="O284" i="24"/>
  <c r="R284" i="24" s="1"/>
  <c r="O283" i="24"/>
  <c r="R283" i="24" s="1"/>
  <c r="O272" i="24"/>
  <c r="R272" i="24" s="1"/>
  <c r="O271" i="24"/>
  <c r="R271" i="24" s="1"/>
  <c r="O270" i="24"/>
  <c r="R270" i="24" s="1"/>
  <c r="O269" i="24"/>
  <c r="R269" i="24" s="1"/>
  <c r="O268" i="24"/>
  <c r="R268" i="24" s="1"/>
  <c r="O267" i="24"/>
  <c r="R267" i="24" s="1"/>
  <c r="O266" i="24"/>
  <c r="R266" i="24" s="1"/>
  <c r="O265" i="24"/>
  <c r="R265" i="24" s="1"/>
  <c r="O264" i="24"/>
  <c r="R264" i="24" s="1"/>
  <c r="O263" i="24"/>
  <c r="R263" i="24" s="1"/>
  <c r="O262" i="24"/>
  <c r="R262" i="24" s="1"/>
  <c r="AG262" i="24" s="1"/>
  <c r="AH262" i="24" s="1"/>
  <c r="O261" i="24"/>
  <c r="R261" i="24" s="1"/>
  <c r="O260" i="24"/>
  <c r="R260" i="24" s="1"/>
  <c r="O259" i="24"/>
  <c r="R259" i="24" s="1"/>
  <c r="O258" i="24"/>
  <c r="R258" i="24" s="1"/>
  <c r="O257" i="24"/>
  <c r="R257" i="24" s="1"/>
  <c r="O256" i="24"/>
  <c r="R256" i="24" s="1"/>
  <c r="O255" i="24"/>
  <c r="R255" i="24" s="1"/>
  <c r="AG255" i="24" s="1"/>
  <c r="AH255" i="24" s="1"/>
  <c r="O254" i="24"/>
  <c r="R254" i="24" s="1"/>
  <c r="AG254" i="24" s="1"/>
  <c r="AH254" i="24" s="1"/>
  <c r="O253" i="24"/>
  <c r="R253" i="24" s="1"/>
  <c r="O252" i="24"/>
  <c r="R252" i="24" s="1"/>
  <c r="O251" i="24"/>
  <c r="R251" i="24" s="1"/>
  <c r="O250" i="24"/>
  <c r="R250" i="24" s="1"/>
  <c r="O249" i="24"/>
  <c r="R249" i="24" s="1"/>
  <c r="O248" i="24"/>
  <c r="R248" i="24" s="1"/>
  <c r="O247" i="24"/>
  <c r="R247" i="24" s="1"/>
  <c r="AG247" i="24" s="1"/>
  <c r="AH247" i="24" s="1"/>
  <c r="O246" i="24"/>
  <c r="R246" i="24" s="1"/>
  <c r="AG246" i="24" s="1"/>
  <c r="AH246" i="24" s="1"/>
  <c r="O245" i="24"/>
  <c r="R245" i="24" s="1"/>
  <c r="O244" i="24"/>
  <c r="R244" i="24" s="1"/>
  <c r="O243" i="24"/>
  <c r="R243" i="24" s="1"/>
  <c r="O242" i="24"/>
  <c r="R242" i="24" s="1"/>
  <c r="O241" i="24"/>
  <c r="R241" i="24" s="1"/>
  <c r="O240" i="24"/>
  <c r="R240" i="24" s="1"/>
  <c r="O239" i="24"/>
  <c r="R239" i="24" s="1"/>
  <c r="AG239" i="24" s="1"/>
  <c r="AH239" i="24" s="1"/>
  <c r="O238" i="24"/>
  <c r="R238" i="24" s="1"/>
  <c r="AG238" i="24" s="1"/>
  <c r="AH238" i="24" s="1"/>
  <c r="O237" i="24"/>
  <c r="R237" i="24" s="1"/>
  <c r="O236" i="24"/>
  <c r="R236" i="24" s="1"/>
  <c r="O235" i="24"/>
  <c r="R235" i="24" s="1"/>
  <c r="O234" i="24"/>
  <c r="R234" i="24" s="1"/>
  <c r="O233" i="24"/>
  <c r="R233" i="24" s="1"/>
  <c r="O232" i="24"/>
  <c r="R232" i="24" s="1"/>
  <c r="O231" i="24"/>
  <c r="R231" i="24" s="1"/>
  <c r="O230" i="24"/>
  <c r="R230" i="24" s="1"/>
  <c r="O229" i="24"/>
  <c r="R229" i="24" s="1"/>
  <c r="O227" i="24"/>
  <c r="R227" i="24" s="1"/>
  <c r="O226" i="24"/>
  <c r="R226" i="24" s="1"/>
  <c r="O225" i="24"/>
  <c r="R225" i="24" s="1"/>
  <c r="AG225" i="24" s="1"/>
  <c r="AH225" i="24" s="1"/>
  <c r="O224" i="24"/>
  <c r="R224" i="24" s="1"/>
  <c r="O223" i="24"/>
  <c r="R223" i="24" s="1"/>
  <c r="O222" i="24"/>
  <c r="R222" i="24" s="1"/>
  <c r="O221" i="24"/>
  <c r="R221" i="24" s="1"/>
  <c r="O220" i="24"/>
  <c r="R220" i="24" s="1"/>
  <c r="O219" i="24"/>
  <c r="R219" i="24" s="1"/>
  <c r="O218" i="24"/>
  <c r="R218" i="24" s="1"/>
  <c r="O217" i="24"/>
  <c r="R217" i="24" s="1"/>
  <c r="AG217" i="24" s="1"/>
  <c r="AH217" i="24" s="1"/>
  <c r="O216" i="24"/>
  <c r="R216" i="24" s="1"/>
  <c r="O215" i="24"/>
  <c r="R215" i="24" s="1"/>
  <c r="O214" i="24"/>
  <c r="R214" i="24" s="1"/>
  <c r="O213" i="24"/>
  <c r="R213" i="24" s="1"/>
  <c r="O212" i="24"/>
  <c r="R212" i="24" s="1"/>
  <c r="O211" i="24"/>
  <c r="R211" i="24" s="1"/>
  <c r="O210" i="24"/>
  <c r="R210" i="24" s="1"/>
  <c r="O209" i="24"/>
  <c r="R209" i="24" s="1"/>
  <c r="AG209" i="24" s="1"/>
  <c r="AH209" i="24" s="1"/>
  <c r="O208" i="24"/>
  <c r="R208" i="24" s="1"/>
  <c r="O207" i="24"/>
  <c r="R207" i="24" s="1"/>
  <c r="O206" i="24"/>
  <c r="R206" i="24" s="1"/>
  <c r="O205" i="24"/>
  <c r="R205" i="24" s="1"/>
  <c r="O204" i="24"/>
  <c r="R204" i="24" s="1"/>
  <c r="O203" i="24"/>
  <c r="R203" i="24" s="1"/>
  <c r="O202" i="24"/>
  <c r="R202" i="24" s="1"/>
  <c r="O201" i="24"/>
  <c r="R201" i="24" s="1"/>
  <c r="O200" i="24"/>
  <c r="R200" i="24" s="1"/>
  <c r="O199" i="24"/>
  <c r="R199" i="24" s="1"/>
  <c r="O198" i="24"/>
  <c r="R198" i="24" s="1"/>
  <c r="AG198" i="24" s="1"/>
  <c r="AH198" i="24" s="1"/>
  <c r="O197" i="24"/>
  <c r="R197" i="24" s="1"/>
  <c r="AG197" i="24" s="1"/>
  <c r="AH197" i="24" s="1"/>
  <c r="O196" i="24"/>
  <c r="R196" i="24" s="1"/>
  <c r="O195" i="24"/>
  <c r="R195" i="24" s="1"/>
  <c r="O194" i="24"/>
  <c r="R194" i="24" s="1"/>
  <c r="O193" i="24"/>
  <c r="R193" i="24" s="1"/>
  <c r="AG193" i="24" s="1"/>
  <c r="AH193" i="24" s="1"/>
  <c r="O192" i="24"/>
  <c r="R192" i="24" s="1"/>
  <c r="O191" i="24"/>
  <c r="R191" i="24" s="1"/>
  <c r="O190" i="24"/>
  <c r="R190" i="24" s="1"/>
  <c r="AG190" i="24" s="1"/>
  <c r="AH190" i="24" s="1"/>
  <c r="O189" i="24"/>
  <c r="R189" i="24" s="1"/>
  <c r="AG189" i="24" s="1"/>
  <c r="AH189" i="24" s="1"/>
  <c r="O188" i="24"/>
  <c r="R188" i="24" s="1"/>
  <c r="O187" i="24"/>
  <c r="R187" i="24" s="1"/>
  <c r="O186" i="24"/>
  <c r="R186" i="24" s="1"/>
  <c r="O185" i="24"/>
  <c r="R185" i="24" s="1"/>
  <c r="O184" i="24"/>
  <c r="R184" i="24" s="1"/>
  <c r="O183" i="24"/>
  <c r="R183" i="24" s="1"/>
  <c r="O182" i="24"/>
  <c r="R182" i="24" s="1"/>
  <c r="AG182" i="24" s="1"/>
  <c r="AH182" i="24" s="1"/>
  <c r="O181" i="24"/>
  <c r="R181" i="24" s="1"/>
  <c r="AG181" i="24" s="1"/>
  <c r="AH181" i="24" s="1"/>
  <c r="O180" i="24"/>
  <c r="R180" i="24" s="1"/>
  <c r="O179" i="24"/>
  <c r="R179" i="24" s="1"/>
  <c r="O178" i="24"/>
  <c r="R178" i="24" s="1"/>
  <c r="O177" i="24"/>
  <c r="R177" i="24" s="1"/>
  <c r="O176" i="24"/>
  <c r="R176" i="24" s="1"/>
  <c r="O175" i="24"/>
  <c r="R175" i="24" s="1"/>
  <c r="O174" i="24"/>
  <c r="R174" i="24" s="1"/>
  <c r="AG174" i="24" s="1"/>
  <c r="AH174" i="24" s="1"/>
  <c r="O173" i="24"/>
  <c r="R173" i="24" s="1"/>
  <c r="AG173" i="24" s="1"/>
  <c r="AH173" i="24" s="1"/>
  <c r="O171" i="24"/>
  <c r="R171" i="24" s="1"/>
  <c r="O170" i="24"/>
  <c r="R170" i="24" s="1"/>
  <c r="O169" i="24"/>
  <c r="R169" i="24" s="1"/>
  <c r="AG169" i="24" s="1"/>
  <c r="AH169" i="24" s="1"/>
  <c r="O168" i="24"/>
  <c r="R168" i="24" s="1"/>
  <c r="O167" i="24"/>
  <c r="R167" i="24" s="1"/>
  <c r="O166" i="24"/>
  <c r="R166" i="24" s="1"/>
  <c r="O165" i="24"/>
  <c r="R165" i="24" s="1"/>
  <c r="O164" i="24"/>
  <c r="R164" i="24" s="1"/>
  <c r="O163" i="24"/>
  <c r="R163" i="24" s="1"/>
  <c r="O162" i="24"/>
  <c r="R162" i="24" s="1"/>
  <c r="O161" i="24"/>
  <c r="R161" i="24" s="1"/>
  <c r="AG161" i="24" s="1"/>
  <c r="AH161" i="24" s="1"/>
  <c r="O160" i="24"/>
  <c r="R160" i="24" s="1"/>
  <c r="O159" i="24"/>
  <c r="R159" i="24" s="1"/>
  <c r="O158" i="24"/>
  <c r="R158" i="24" s="1"/>
  <c r="O157" i="24"/>
  <c r="R157" i="24" s="1"/>
  <c r="O156" i="24"/>
  <c r="R156" i="24" s="1"/>
  <c r="O155" i="24"/>
  <c r="R155" i="24" s="1"/>
  <c r="O154" i="24"/>
  <c r="R154" i="24" s="1"/>
  <c r="O153" i="24"/>
  <c r="R153" i="24" s="1"/>
  <c r="AG153" i="24" s="1"/>
  <c r="AH153" i="24" s="1"/>
  <c r="O152" i="24"/>
  <c r="R152" i="24" s="1"/>
  <c r="O151" i="24"/>
  <c r="R151" i="24" s="1"/>
  <c r="O150" i="24"/>
  <c r="R150" i="24" s="1"/>
  <c r="O149" i="24"/>
  <c r="R149" i="24" s="1"/>
  <c r="O148" i="24"/>
  <c r="R148" i="24" s="1"/>
  <c r="O147" i="24"/>
  <c r="R147" i="24" s="1"/>
  <c r="O146" i="24"/>
  <c r="R146" i="24" s="1"/>
  <c r="O145" i="24"/>
  <c r="R145" i="24" s="1"/>
  <c r="O144" i="24"/>
  <c r="R144" i="24" s="1"/>
  <c r="O143" i="24"/>
  <c r="R143" i="24" s="1"/>
  <c r="O142" i="24"/>
  <c r="R142" i="24" s="1"/>
  <c r="AG142" i="24" s="1"/>
  <c r="AH142" i="24" s="1"/>
  <c r="O141" i="24"/>
  <c r="R141" i="24" s="1"/>
  <c r="AG141" i="24" s="1"/>
  <c r="AH141" i="24" s="1"/>
  <c r="O140" i="24"/>
  <c r="R140" i="24" s="1"/>
  <c r="O139" i="24"/>
  <c r="R139" i="24" s="1"/>
  <c r="O138" i="24"/>
  <c r="R138" i="24" s="1"/>
  <c r="O137" i="24"/>
  <c r="R137" i="24" s="1"/>
  <c r="AG137" i="24" s="1"/>
  <c r="AH137" i="24" s="1"/>
  <c r="O136" i="24"/>
  <c r="R136" i="24" s="1"/>
  <c r="O135" i="24"/>
  <c r="R135" i="24" s="1"/>
  <c r="O134" i="24"/>
  <c r="R134" i="24" s="1"/>
  <c r="AG134" i="24" s="1"/>
  <c r="AH134" i="24" s="1"/>
  <c r="O133" i="24"/>
  <c r="R133" i="24" s="1"/>
  <c r="AG133" i="24" s="1"/>
  <c r="AH133" i="24" s="1"/>
  <c r="O132" i="24"/>
  <c r="R132" i="24" s="1"/>
  <c r="O131" i="24"/>
  <c r="R131" i="24" s="1"/>
  <c r="O130" i="24"/>
  <c r="R130" i="24" s="1"/>
  <c r="O129" i="24"/>
  <c r="R129" i="24" s="1"/>
  <c r="O128" i="24"/>
  <c r="R128" i="24" s="1"/>
  <c r="O127" i="24"/>
  <c r="R127" i="24" s="1"/>
  <c r="O126" i="24"/>
  <c r="R126" i="24" s="1"/>
  <c r="AG126" i="24" s="1"/>
  <c r="AH126" i="24" s="1"/>
  <c r="O125" i="24"/>
  <c r="R125" i="24" s="1"/>
  <c r="AG125" i="24" s="1"/>
  <c r="AH125" i="24" s="1"/>
  <c r="O124" i="24"/>
  <c r="R124" i="24" s="1"/>
  <c r="O123" i="24"/>
  <c r="R123" i="24" s="1"/>
  <c r="O122" i="24"/>
  <c r="R122" i="24" s="1"/>
  <c r="O121" i="24"/>
  <c r="R121" i="24" s="1"/>
  <c r="O120" i="24"/>
  <c r="R120" i="24" s="1"/>
  <c r="O119" i="24"/>
  <c r="R119" i="24" s="1"/>
  <c r="O118" i="24"/>
  <c r="R118" i="24" s="1"/>
  <c r="AG118" i="24" s="1"/>
  <c r="AH118" i="24" s="1"/>
  <c r="O117" i="24"/>
  <c r="R117" i="24" s="1"/>
  <c r="AG117" i="24" s="1"/>
  <c r="AH117" i="24" s="1"/>
  <c r="O115" i="24"/>
  <c r="R115" i="24" s="1"/>
  <c r="AG115" i="24" s="1"/>
  <c r="AH115" i="24" s="1"/>
  <c r="O114" i="24"/>
  <c r="R114" i="24" s="1"/>
  <c r="O113" i="24"/>
  <c r="R113" i="24" s="1"/>
  <c r="O112" i="24"/>
  <c r="R112" i="24" s="1"/>
  <c r="O111" i="24"/>
  <c r="R111" i="24" s="1"/>
  <c r="AG111" i="24" s="1"/>
  <c r="AH111" i="24" s="1"/>
  <c r="O110" i="24"/>
  <c r="R110" i="24" s="1"/>
  <c r="O109" i="24"/>
  <c r="R109" i="24" s="1"/>
  <c r="O108" i="24"/>
  <c r="R108" i="24" s="1"/>
  <c r="O107" i="24"/>
  <c r="R107" i="24" s="1"/>
  <c r="AG107" i="24" s="1"/>
  <c r="AH107" i="24" s="1"/>
  <c r="O106" i="24"/>
  <c r="R106" i="24" s="1"/>
  <c r="O105" i="24"/>
  <c r="R105" i="24" s="1"/>
  <c r="O104" i="24"/>
  <c r="R104" i="24" s="1"/>
  <c r="O103" i="24"/>
  <c r="R103" i="24" s="1"/>
  <c r="AG103" i="24" s="1"/>
  <c r="AH103" i="24" s="1"/>
  <c r="O102" i="24"/>
  <c r="R102" i="24" s="1"/>
  <c r="O101" i="24"/>
  <c r="R101" i="24" s="1"/>
  <c r="O100" i="24"/>
  <c r="R100" i="24" s="1"/>
  <c r="O99" i="24"/>
  <c r="R99" i="24" s="1"/>
  <c r="AG99" i="24" s="1"/>
  <c r="AH99" i="24" s="1"/>
  <c r="O594" i="23"/>
  <c r="O590" i="23"/>
  <c r="O586" i="23"/>
  <c r="O585" i="23"/>
  <c r="O582" i="23"/>
  <c r="O581" i="23"/>
  <c r="O578" i="23"/>
  <c r="O577" i="23"/>
  <c r="O574" i="23"/>
  <c r="O573" i="23"/>
  <c r="O570" i="23"/>
  <c r="O569" i="23"/>
  <c r="O566" i="23"/>
  <c r="O565" i="23"/>
  <c r="O562" i="23"/>
  <c r="O561" i="23"/>
  <c r="O558" i="23"/>
  <c r="O557" i="23"/>
  <c r="O554" i="23"/>
  <c r="R554" i="23" s="1"/>
  <c r="O550" i="23"/>
  <c r="O549" i="23"/>
  <c r="R549" i="23" s="1"/>
  <c r="O546" i="23"/>
  <c r="O545" i="23"/>
  <c r="R545" i="23" s="1"/>
  <c r="AG545" i="23" s="1"/>
  <c r="AH545" i="23" s="1"/>
  <c r="O542" i="23"/>
  <c r="O541" i="23"/>
  <c r="R541" i="23" s="1"/>
  <c r="AG541" i="23" s="1"/>
  <c r="AH541" i="23" s="1"/>
  <c r="O538" i="23"/>
  <c r="O537" i="23"/>
  <c r="R537" i="23" s="1"/>
  <c r="AG537" i="23" s="1"/>
  <c r="AH537" i="23" s="1"/>
  <c r="O534" i="23"/>
  <c r="O533" i="23"/>
  <c r="R533" i="23" s="1"/>
  <c r="AG533" i="23" s="1"/>
  <c r="AH533" i="23" s="1"/>
  <c r="O531" i="23"/>
  <c r="O527" i="23"/>
  <c r="R527" i="23" s="1"/>
  <c r="AG527" i="23" s="1"/>
  <c r="AH527" i="23" s="1"/>
  <c r="O525" i="23"/>
  <c r="O522" i="23"/>
  <c r="R522" i="23" s="1"/>
  <c r="AG522" i="23" s="1"/>
  <c r="AH522" i="23" s="1"/>
  <c r="O518" i="23"/>
  <c r="O517" i="23"/>
  <c r="R517" i="23" s="1"/>
  <c r="AG517" i="23" s="1"/>
  <c r="AH517" i="23" s="1"/>
  <c r="O514" i="23"/>
  <c r="O513" i="23"/>
  <c r="R513" i="23" s="1"/>
  <c r="AG513" i="23" s="1"/>
  <c r="AH513" i="23" s="1"/>
  <c r="O510" i="23"/>
  <c r="O509" i="23"/>
  <c r="R509" i="23" s="1"/>
  <c r="AG509" i="23" s="1"/>
  <c r="AH509" i="23" s="1"/>
  <c r="O506" i="23"/>
  <c r="O505" i="23"/>
  <c r="R505" i="23" s="1"/>
  <c r="AG505" i="23" s="1"/>
  <c r="AH505" i="23" s="1"/>
  <c r="O502" i="23"/>
  <c r="O501" i="23"/>
  <c r="R501" i="23" s="1"/>
  <c r="AG501" i="23" s="1"/>
  <c r="AH501" i="23" s="1"/>
  <c r="O498" i="23"/>
  <c r="O497" i="23"/>
  <c r="R497" i="23" s="1"/>
  <c r="AG497" i="23" s="1"/>
  <c r="AH497" i="23" s="1"/>
  <c r="O494" i="23"/>
  <c r="O490" i="23"/>
  <c r="R490" i="23" s="1"/>
  <c r="AG490" i="23" s="1"/>
  <c r="AH490" i="23" s="1"/>
  <c r="O489" i="23"/>
  <c r="O98" i="24"/>
  <c r="R98" i="24" s="1"/>
  <c r="O97" i="24"/>
  <c r="R97" i="24" s="1"/>
  <c r="O96" i="24"/>
  <c r="R96" i="24" s="1"/>
  <c r="AG96" i="24" s="1"/>
  <c r="AH96" i="24" s="1"/>
  <c r="O95" i="24"/>
  <c r="R95" i="24" s="1"/>
  <c r="AG95" i="24" s="1"/>
  <c r="AH95" i="24" s="1"/>
  <c r="O94" i="24"/>
  <c r="R94" i="24" s="1"/>
  <c r="O93" i="24"/>
  <c r="R93" i="24" s="1"/>
  <c r="O92" i="24"/>
  <c r="R92" i="24" s="1"/>
  <c r="O91" i="24"/>
  <c r="R91" i="24" s="1"/>
  <c r="AG91" i="24" s="1"/>
  <c r="AH91" i="24" s="1"/>
  <c r="O90" i="24"/>
  <c r="R90" i="24" s="1"/>
  <c r="O89" i="24"/>
  <c r="R89" i="24" s="1"/>
  <c r="O88" i="24"/>
  <c r="R88" i="24" s="1"/>
  <c r="O87" i="24"/>
  <c r="R87" i="24" s="1"/>
  <c r="AG87" i="24" s="1"/>
  <c r="AH87" i="24" s="1"/>
  <c r="O86" i="24"/>
  <c r="R86" i="24" s="1"/>
  <c r="O85" i="24"/>
  <c r="R85" i="24" s="1"/>
  <c r="O84" i="24"/>
  <c r="R84" i="24" s="1"/>
  <c r="O83" i="24"/>
  <c r="R83" i="24" s="1"/>
  <c r="O82" i="24"/>
  <c r="R82" i="24" s="1"/>
  <c r="O81" i="24"/>
  <c r="R81" i="24" s="1"/>
  <c r="O80" i="24"/>
  <c r="R80" i="24" s="1"/>
  <c r="O78" i="24"/>
  <c r="R78" i="24" s="1"/>
  <c r="O77" i="24"/>
  <c r="R77" i="24" s="1"/>
  <c r="O76" i="24"/>
  <c r="R76" i="24" s="1"/>
  <c r="O75" i="24"/>
  <c r="R75" i="24" s="1"/>
  <c r="O74" i="24"/>
  <c r="R74" i="24" s="1"/>
  <c r="O73" i="24"/>
  <c r="R73" i="24" s="1"/>
  <c r="AG73" i="24" s="1"/>
  <c r="AH73" i="24" s="1"/>
  <c r="O72" i="24"/>
  <c r="R72" i="24" s="1"/>
  <c r="O71" i="24"/>
  <c r="R71" i="24" s="1"/>
  <c r="O70" i="24"/>
  <c r="R70" i="24" s="1"/>
  <c r="AG70" i="24" s="1"/>
  <c r="AH70" i="24" s="1"/>
  <c r="O69" i="24"/>
  <c r="R69" i="24" s="1"/>
  <c r="AG69" i="24" s="1"/>
  <c r="AH69" i="24" s="1"/>
  <c r="O68" i="24"/>
  <c r="R68" i="24" s="1"/>
  <c r="O67" i="24"/>
  <c r="R67" i="24" s="1"/>
  <c r="O66" i="24"/>
  <c r="R66" i="24" s="1"/>
  <c r="O65" i="24"/>
  <c r="R65" i="24" s="1"/>
  <c r="AG65" i="24" s="1"/>
  <c r="AH65" i="24" s="1"/>
  <c r="O64" i="24"/>
  <c r="R64" i="24" s="1"/>
  <c r="O63" i="24"/>
  <c r="R63" i="24" s="1"/>
  <c r="O62" i="24"/>
  <c r="R62" i="24" s="1"/>
  <c r="O61" i="24"/>
  <c r="R61" i="24" s="1"/>
  <c r="AG61" i="24" s="1"/>
  <c r="AH61" i="24" s="1"/>
  <c r="O60" i="24"/>
  <c r="R60" i="24" s="1"/>
  <c r="O59" i="24"/>
  <c r="R59" i="24" s="1"/>
  <c r="O58" i="24"/>
  <c r="R58" i="24" s="1"/>
  <c r="O57" i="24"/>
  <c r="R57" i="24" s="1"/>
  <c r="AG57" i="24" s="1"/>
  <c r="AH57" i="24" s="1"/>
  <c r="O54" i="24"/>
  <c r="R54" i="24" s="1"/>
  <c r="O53" i="24"/>
  <c r="R53" i="24" s="1"/>
  <c r="O52" i="24"/>
  <c r="R52" i="24" s="1"/>
  <c r="O51" i="24"/>
  <c r="R51" i="24" s="1"/>
  <c r="O50" i="24"/>
  <c r="R50" i="24" s="1"/>
  <c r="O49" i="24"/>
  <c r="R49" i="24" s="1"/>
  <c r="O48" i="24"/>
  <c r="R48" i="24" s="1"/>
  <c r="O47" i="24"/>
  <c r="R47" i="24" s="1"/>
  <c r="O46" i="24"/>
  <c r="R46" i="24" s="1"/>
  <c r="O45" i="24"/>
  <c r="R45" i="24" s="1"/>
  <c r="O44" i="24"/>
  <c r="R44" i="24" s="1"/>
  <c r="O43" i="24"/>
  <c r="R43" i="24" s="1"/>
  <c r="O42" i="24"/>
  <c r="R42" i="24" s="1"/>
  <c r="O41" i="24"/>
  <c r="R41" i="24" s="1"/>
  <c r="O40" i="24"/>
  <c r="R40" i="24" s="1"/>
  <c r="O39" i="24"/>
  <c r="R39" i="24" s="1"/>
  <c r="O38" i="24"/>
  <c r="R38" i="24" s="1"/>
  <c r="O37" i="24"/>
  <c r="R37" i="24" s="1"/>
  <c r="O36" i="24"/>
  <c r="R36" i="24" s="1"/>
  <c r="O33" i="24"/>
  <c r="R33" i="24" s="1"/>
  <c r="AG33" i="24" s="1"/>
  <c r="AH33" i="24" s="1"/>
  <c r="O32" i="24"/>
  <c r="R32" i="24" s="1"/>
  <c r="AG32" i="24" s="1"/>
  <c r="AH32" i="24" s="1"/>
  <c r="O30" i="24"/>
  <c r="R30" i="24" s="1"/>
  <c r="O29" i="24"/>
  <c r="R29" i="24" s="1"/>
  <c r="O28" i="24"/>
  <c r="R28" i="24" s="1"/>
  <c r="AG28" i="24" s="1"/>
  <c r="AH28" i="24" s="1"/>
  <c r="O27" i="24"/>
  <c r="R27" i="24" s="1"/>
  <c r="O26" i="24"/>
  <c r="R26" i="24" s="1"/>
  <c r="O24" i="24"/>
  <c r="R24" i="24" s="1"/>
  <c r="O21" i="24"/>
  <c r="R21" i="24" s="1"/>
  <c r="O19" i="24"/>
  <c r="R19" i="24" s="1"/>
  <c r="O18" i="24"/>
  <c r="R18" i="24" s="1"/>
  <c r="O17" i="24"/>
  <c r="R17" i="24" s="1"/>
  <c r="O16" i="24"/>
  <c r="R16" i="24" s="1"/>
  <c r="O15" i="24"/>
  <c r="R15" i="24" s="1"/>
  <c r="O14" i="24"/>
  <c r="R14" i="24" s="1"/>
  <c r="O13" i="24"/>
  <c r="R13" i="24" s="1"/>
  <c r="AG13" i="24" s="1"/>
  <c r="AH13" i="24" s="1"/>
  <c r="O10" i="24"/>
  <c r="R10" i="24" s="1"/>
  <c r="O9" i="24"/>
  <c r="R9" i="24" s="1"/>
  <c r="O8" i="24"/>
  <c r="R8" i="24" s="1"/>
  <c r="O593" i="23"/>
  <c r="O589" i="23"/>
  <c r="O587" i="23"/>
  <c r="O584" i="23"/>
  <c r="O580" i="23"/>
  <c r="O579" i="23"/>
  <c r="O576" i="23"/>
  <c r="O575" i="23"/>
  <c r="O572" i="23"/>
  <c r="O571" i="23"/>
  <c r="O568" i="23"/>
  <c r="O567" i="23"/>
  <c r="O564" i="23"/>
  <c r="O563" i="23"/>
  <c r="O560" i="23"/>
  <c r="O559" i="23"/>
  <c r="O556" i="23"/>
  <c r="O552" i="23"/>
  <c r="O551" i="23"/>
  <c r="O548" i="23"/>
  <c r="O547" i="23"/>
  <c r="O544" i="23"/>
  <c r="O543" i="23"/>
  <c r="O540" i="23"/>
  <c r="O539" i="23"/>
  <c r="O536" i="23"/>
  <c r="O535" i="23"/>
  <c r="O524" i="23"/>
  <c r="O523" i="23"/>
  <c r="O520" i="23"/>
  <c r="O519" i="23"/>
  <c r="O516" i="23"/>
  <c r="O515" i="23"/>
  <c r="O512" i="23"/>
  <c r="O511" i="23"/>
  <c r="O508" i="23"/>
  <c r="O507" i="23"/>
  <c r="O504" i="23"/>
  <c r="O503" i="23"/>
  <c r="O500" i="23"/>
  <c r="O499" i="23"/>
  <c r="O496" i="23"/>
  <c r="O492" i="23"/>
  <c r="O491" i="23"/>
  <c r="O488" i="23"/>
  <c r="O487" i="23"/>
  <c r="O484" i="23"/>
  <c r="O483" i="23"/>
  <c r="O480" i="23"/>
  <c r="O479" i="23"/>
  <c r="R479" i="23" s="1"/>
  <c r="AG479" i="23" s="1"/>
  <c r="AH479" i="23" s="1"/>
  <c r="O476" i="23"/>
  <c r="O475" i="23"/>
  <c r="O464" i="23"/>
  <c r="O463" i="23"/>
  <c r="R463" i="23" s="1"/>
  <c r="AG463" i="23" s="1"/>
  <c r="AH463" i="23" s="1"/>
  <c r="O460" i="23"/>
  <c r="O459" i="23"/>
  <c r="O456" i="23"/>
  <c r="O455" i="23"/>
  <c r="R455" i="23" s="1"/>
  <c r="AG455" i="23" s="1"/>
  <c r="AH455" i="23" s="1"/>
  <c r="O452" i="23"/>
  <c r="O451" i="23"/>
  <c r="O448" i="23"/>
  <c r="O447" i="23"/>
  <c r="R447" i="23" s="1"/>
  <c r="AG447" i="23" s="1"/>
  <c r="AH447" i="23" s="1"/>
  <c r="O444" i="23"/>
  <c r="O443" i="23"/>
  <c r="O440" i="23"/>
  <c r="O439" i="23"/>
  <c r="R439" i="23" s="1"/>
  <c r="O436" i="23"/>
  <c r="O435" i="23"/>
  <c r="O428" i="23"/>
  <c r="O427" i="23"/>
  <c r="R427" i="23" s="1"/>
  <c r="AG427" i="23" s="1"/>
  <c r="AH427" i="23" s="1"/>
  <c r="O424" i="23"/>
  <c r="O423" i="23"/>
  <c r="O420" i="23"/>
  <c r="O419" i="23"/>
  <c r="R419" i="23" s="1"/>
  <c r="AG419" i="23" s="1"/>
  <c r="AH419" i="23" s="1"/>
  <c r="O417" i="23"/>
  <c r="O482" i="23"/>
  <c r="R482" i="23" s="1"/>
  <c r="AG482" i="23" s="1"/>
  <c r="AH482" i="23" s="1"/>
  <c r="O481" i="23"/>
  <c r="O474" i="23"/>
  <c r="R474" i="23" s="1"/>
  <c r="AG474" i="23" s="1"/>
  <c r="AH474" i="23" s="1"/>
  <c r="O473" i="23"/>
  <c r="O471" i="23"/>
  <c r="R471" i="23" s="1"/>
  <c r="AG471" i="23" s="1"/>
  <c r="AH471" i="23" s="1"/>
  <c r="O467" i="23"/>
  <c r="O465" i="23"/>
  <c r="R465" i="23" s="1"/>
  <c r="AG465" i="23" s="1"/>
  <c r="AH465" i="23" s="1"/>
  <c r="O458" i="23"/>
  <c r="O457" i="23"/>
  <c r="O450" i="23"/>
  <c r="O449" i="23"/>
  <c r="O442" i="23"/>
  <c r="O441" i="23"/>
  <c r="O434" i="23"/>
  <c r="O431" i="23"/>
  <c r="O429" i="23"/>
  <c r="O422" i="23"/>
  <c r="O421" i="23"/>
  <c r="O416" i="23"/>
  <c r="R416" i="23" s="1"/>
  <c r="AG416" i="23" s="1"/>
  <c r="AH416" i="23" s="1"/>
  <c r="O415" i="23"/>
  <c r="O414" i="23"/>
  <c r="O413" i="23"/>
  <c r="O402" i="23"/>
  <c r="O398" i="23"/>
  <c r="O397" i="23"/>
  <c r="O394" i="23"/>
  <c r="O393" i="23"/>
  <c r="O392" i="23"/>
  <c r="O391" i="23"/>
  <c r="O390" i="23"/>
  <c r="O389" i="23"/>
  <c r="O388" i="23"/>
  <c r="O387" i="23"/>
  <c r="O386" i="23"/>
  <c r="O385" i="23"/>
  <c r="O384" i="23"/>
  <c r="O383" i="23"/>
  <c r="O382" i="23"/>
  <c r="O381" i="23"/>
  <c r="O380" i="23"/>
  <c r="O379" i="23"/>
  <c r="O378" i="23"/>
  <c r="O377" i="23"/>
  <c r="O376" i="23"/>
  <c r="O375" i="23"/>
  <c r="O374" i="23"/>
  <c r="O369" i="23"/>
  <c r="O368" i="23"/>
  <c r="O367" i="23"/>
  <c r="O366" i="23"/>
  <c r="O365" i="23"/>
  <c r="O364" i="23"/>
  <c r="O363" i="23"/>
  <c r="O362" i="23"/>
  <c r="O361" i="23"/>
  <c r="O360" i="23"/>
  <c r="O359" i="23"/>
  <c r="O358" i="23"/>
  <c r="O357" i="23"/>
  <c r="O356" i="23"/>
  <c r="O355" i="23"/>
  <c r="O354" i="23"/>
  <c r="O353" i="23"/>
  <c r="O352" i="23"/>
  <c r="O351" i="23"/>
  <c r="O345" i="23"/>
  <c r="O291" i="23"/>
  <c r="O290" i="23"/>
  <c r="O287" i="23"/>
  <c r="O286" i="23"/>
  <c r="O283" i="23"/>
  <c r="O282" i="23"/>
  <c r="O279" i="23"/>
  <c r="O278" i="23"/>
  <c r="O275" i="23"/>
  <c r="O274" i="23"/>
  <c r="O271" i="23"/>
  <c r="O270" i="23"/>
  <c r="O267" i="23"/>
  <c r="O266" i="23"/>
  <c r="O264" i="23"/>
  <c r="O261" i="23"/>
  <c r="O189" i="23"/>
  <c r="O186" i="23"/>
  <c r="O183" i="23"/>
  <c r="O182" i="23"/>
  <c r="O179" i="23"/>
  <c r="O178" i="23"/>
  <c r="O176" i="23"/>
  <c r="O173" i="23"/>
  <c r="O172" i="23"/>
  <c r="O169" i="23"/>
  <c r="O168" i="23"/>
  <c r="O166" i="23"/>
  <c r="O163" i="23"/>
  <c r="O162" i="23"/>
  <c r="O151" i="23"/>
  <c r="O150" i="23"/>
  <c r="O147" i="23"/>
  <c r="O146" i="23"/>
  <c r="O141" i="23"/>
  <c r="O125" i="23"/>
  <c r="O124" i="23"/>
  <c r="O121" i="23"/>
  <c r="O120" i="23"/>
  <c r="O117" i="23"/>
  <c r="O77" i="23"/>
  <c r="O76" i="23"/>
  <c r="O67" i="23"/>
  <c r="O66" i="23"/>
  <c r="O63" i="23"/>
  <c r="O62" i="23"/>
  <c r="O59" i="23"/>
  <c r="O58" i="23"/>
  <c r="O55" i="23"/>
  <c r="O54" i="23"/>
  <c r="O51" i="23"/>
  <c r="O50" i="23"/>
  <c r="O48" i="23"/>
  <c r="O45" i="23"/>
  <c r="O44" i="23"/>
  <c r="O39" i="23"/>
  <c r="O9" i="23"/>
  <c r="O165" i="21"/>
  <c r="R165" i="21" s="1"/>
  <c r="O161" i="21"/>
  <c r="R161" i="21" s="1"/>
  <c r="AG161" i="21" s="1"/>
  <c r="AH161" i="21" s="1"/>
  <c r="O158" i="21"/>
  <c r="R158" i="21" s="1"/>
  <c r="O156" i="21"/>
  <c r="R156" i="21" s="1"/>
  <c r="AG156" i="21" s="1"/>
  <c r="AH156" i="21" s="1"/>
  <c r="O153" i="21"/>
  <c r="R153" i="21" s="1"/>
  <c r="O152" i="21"/>
  <c r="R152" i="21" s="1"/>
  <c r="O149" i="21"/>
  <c r="R149" i="21" s="1"/>
  <c r="O148" i="21"/>
  <c r="R148" i="21" s="1"/>
  <c r="O145" i="21"/>
  <c r="R145" i="21" s="1"/>
  <c r="AG145" i="21" s="1"/>
  <c r="AH145" i="21" s="1"/>
  <c r="O144" i="21"/>
  <c r="R144" i="21" s="1"/>
  <c r="O141" i="21"/>
  <c r="R141" i="21" s="1"/>
  <c r="O140" i="21"/>
  <c r="R140" i="21" s="1"/>
  <c r="AG140" i="21" s="1"/>
  <c r="AH140" i="21" s="1"/>
  <c r="O137" i="21"/>
  <c r="R137" i="21" s="1"/>
  <c r="O136" i="21"/>
  <c r="R136" i="21" s="1"/>
  <c r="O133" i="21"/>
  <c r="R133" i="21" s="1"/>
  <c r="O132" i="21"/>
  <c r="R132" i="21" s="1"/>
  <c r="O129" i="21"/>
  <c r="R129" i="21" s="1"/>
  <c r="AG129" i="21" s="1"/>
  <c r="AH129" i="21" s="1"/>
  <c r="O128" i="21"/>
  <c r="R128" i="21" s="1"/>
  <c r="O125" i="21"/>
  <c r="R125" i="21" s="1"/>
  <c r="AG125" i="21" s="1"/>
  <c r="AH125" i="21" s="1"/>
  <c r="O121" i="21"/>
  <c r="R121" i="21" s="1"/>
  <c r="AG121" i="21" s="1"/>
  <c r="AH121" i="21" s="1"/>
  <c r="O120" i="21"/>
  <c r="R120" i="21" s="1"/>
  <c r="O118" i="21"/>
  <c r="R118" i="21" s="1"/>
  <c r="O116" i="21"/>
  <c r="R116" i="21" s="1"/>
  <c r="O113" i="21"/>
  <c r="R113" i="21" s="1"/>
  <c r="AG113" i="21" s="1"/>
  <c r="AH113" i="21" s="1"/>
  <c r="O112" i="21"/>
  <c r="R112" i="21" s="1"/>
  <c r="O109" i="21"/>
  <c r="R109" i="21" s="1"/>
  <c r="O108" i="21"/>
  <c r="R108" i="21" s="1"/>
  <c r="O105" i="21"/>
  <c r="R105" i="21" s="1"/>
  <c r="AG105" i="21" s="1"/>
  <c r="AH105" i="21" s="1"/>
  <c r="O104" i="21"/>
  <c r="R104" i="21" s="1"/>
  <c r="O101" i="21"/>
  <c r="R101" i="21" s="1"/>
  <c r="O100" i="21"/>
  <c r="R100" i="21" s="1"/>
  <c r="AG100" i="21" s="1"/>
  <c r="AH100" i="21" s="1"/>
  <c r="O97" i="21"/>
  <c r="R97" i="21" s="1"/>
  <c r="AG97" i="21" s="1"/>
  <c r="AH97" i="21" s="1"/>
  <c r="O96" i="21"/>
  <c r="R96" i="21" s="1"/>
  <c r="O93" i="21"/>
  <c r="R93" i="21" s="1"/>
  <c r="O92" i="21"/>
  <c r="R92" i="21" s="1"/>
  <c r="O89" i="21"/>
  <c r="R89" i="21" s="1"/>
  <c r="AG89" i="21" s="1"/>
  <c r="AH89" i="21" s="1"/>
  <c r="O88" i="21"/>
  <c r="R88" i="21" s="1"/>
  <c r="O85" i="21"/>
  <c r="R85" i="21" s="1"/>
  <c r="O84" i="21"/>
  <c r="R84" i="21" s="1"/>
  <c r="O82" i="21"/>
  <c r="R82" i="21" s="1"/>
  <c r="O80" i="21"/>
  <c r="R80" i="21" s="1"/>
  <c r="O77" i="21"/>
  <c r="R77" i="21" s="1"/>
  <c r="O73" i="21"/>
  <c r="R73" i="21" s="1"/>
  <c r="O72" i="21"/>
  <c r="R72" i="21" s="1"/>
  <c r="O69" i="21"/>
  <c r="R69" i="21" s="1"/>
  <c r="O68" i="21"/>
  <c r="R68" i="21" s="1"/>
  <c r="O65" i="21"/>
  <c r="R65" i="21" s="1"/>
  <c r="O64" i="21"/>
  <c r="R64" i="21" s="1"/>
  <c r="O61" i="21"/>
  <c r="R61" i="21" s="1"/>
  <c r="O60" i="21"/>
  <c r="R60" i="21" s="1"/>
  <c r="O57" i="21"/>
  <c r="R57" i="21" s="1"/>
  <c r="O56" i="21"/>
  <c r="R56" i="21" s="1"/>
  <c r="O53" i="21"/>
  <c r="R53" i="21" s="1"/>
  <c r="O52" i="21"/>
  <c r="R52" i="21" s="1"/>
  <c r="O49" i="21"/>
  <c r="R49" i="21" s="1"/>
  <c r="O45" i="21"/>
  <c r="R45" i="21" s="1"/>
  <c r="AG45" i="21" s="1"/>
  <c r="AH45" i="21" s="1"/>
  <c r="O44" i="21"/>
  <c r="R44" i="21" s="1"/>
  <c r="O41" i="21"/>
  <c r="R41" i="21" s="1"/>
  <c r="O40" i="21"/>
  <c r="R40" i="21" s="1"/>
  <c r="O37" i="21"/>
  <c r="R37" i="21" s="1"/>
  <c r="O36" i="21"/>
  <c r="R36" i="21" s="1"/>
  <c r="O486" i="23"/>
  <c r="R486" i="23" s="1"/>
  <c r="AG486" i="23" s="1"/>
  <c r="AH486" i="23" s="1"/>
  <c r="O485" i="23"/>
  <c r="O478" i="23"/>
  <c r="R478" i="23" s="1"/>
  <c r="AG478" i="23" s="1"/>
  <c r="AH478" i="23" s="1"/>
  <c r="O477" i="23"/>
  <c r="O462" i="23"/>
  <c r="O454" i="23"/>
  <c r="O453" i="23"/>
  <c r="O446" i="23"/>
  <c r="O445" i="23"/>
  <c r="O438" i="23"/>
  <c r="O437" i="23"/>
  <c r="O426" i="23"/>
  <c r="O425" i="23"/>
  <c r="R425" i="23" s="1"/>
  <c r="AG425" i="23" s="1"/>
  <c r="AH425" i="23" s="1"/>
  <c r="O418" i="23"/>
  <c r="O412" i="23"/>
  <c r="O411" i="23"/>
  <c r="O405" i="23"/>
  <c r="O403" i="23"/>
  <c r="O400" i="23"/>
  <c r="O399" i="23"/>
  <c r="O396" i="23"/>
  <c r="O395" i="23"/>
  <c r="O293" i="23"/>
  <c r="O289" i="23"/>
  <c r="O288" i="23"/>
  <c r="O285" i="23"/>
  <c r="O284" i="23"/>
  <c r="O281" i="23"/>
  <c r="O280" i="23"/>
  <c r="O277" i="23"/>
  <c r="O273" i="23"/>
  <c r="O272" i="23"/>
  <c r="O269" i="23"/>
  <c r="O268" i="23"/>
  <c r="O263" i="23"/>
  <c r="O262" i="23"/>
  <c r="O195" i="23"/>
  <c r="O192" i="23"/>
  <c r="O190" i="23"/>
  <c r="O185" i="23"/>
  <c r="O184" i="23"/>
  <c r="O181" i="23"/>
  <c r="O180" i="23"/>
  <c r="O175" i="23"/>
  <c r="O174" i="23"/>
  <c r="O171" i="23"/>
  <c r="O170" i="23"/>
  <c r="O165" i="23"/>
  <c r="O164" i="23"/>
  <c r="O161" i="23"/>
  <c r="O149" i="23"/>
  <c r="O148" i="23"/>
  <c r="O145" i="23"/>
  <c r="O144" i="23"/>
  <c r="O142" i="23"/>
  <c r="O127" i="23"/>
  <c r="O126" i="23"/>
  <c r="O123" i="23"/>
  <c r="O122" i="23"/>
  <c r="O119" i="23"/>
  <c r="O118" i="23"/>
  <c r="O81" i="23"/>
  <c r="O75" i="23"/>
  <c r="O65" i="23"/>
  <c r="O64" i="23"/>
  <c r="O61" i="23"/>
  <c r="O60" i="23"/>
  <c r="O57" i="23"/>
  <c r="O56" i="23"/>
  <c r="O53" i="23"/>
  <c r="O52" i="23"/>
  <c r="O47" i="23"/>
  <c r="O46" i="23"/>
  <c r="O43" i="23"/>
  <c r="O42" i="23"/>
  <c r="O40" i="23"/>
  <c r="O35" i="23"/>
  <c r="O166" i="21"/>
  <c r="R166" i="21" s="1"/>
  <c r="O162" i="21"/>
  <c r="R162" i="21" s="1"/>
  <c r="O159" i="21"/>
  <c r="R159" i="21" s="1"/>
  <c r="O157" i="21"/>
  <c r="R157" i="21" s="1"/>
  <c r="AG157" i="21" s="1"/>
  <c r="AH157" i="21" s="1"/>
  <c r="O155" i="21"/>
  <c r="R155" i="21" s="1"/>
  <c r="AG155" i="21" s="1"/>
  <c r="AH155" i="21" s="1"/>
  <c r="O154" i="21"/>
  <c r="R154" i="21" s="1"/>
  <c r="O151" i="21"/>
  <c r="R151" i="21" s="1"/>
  <c r="O150" i="21"/>
  <c r="R150" i="21" s="1"/>
  <c r="O147" i="21"/>
  <c r="R147" i="21" s="1"/>
  <c r="O146" i="21"/>
  <c r="R146" i="21" s="1"/>
  <c r="O143" i="21"/>
  <c r="R143" i="21" s="1"/>
  <c r="O142" i="21"/>
  <c r="R142" i="21" s="1"/>
  <c r="O139" i="21"/>
  <c r="R139" i="21" s="1"/>
  <c r="AG139" i="21" s="1"/>
  <c r="AH139" i="21" s="1"/>
  <c r="O138" i="21"/>
  <c r="R138" i="21" s="1"/>
  <c r="AG138" i="21" s="1"/>
  <c r="AH138" i="21" s="1"/>
  <c r="O135" i="21"/>
  <c r="R135" i="21" s="1"/>
  <c r="O134" i="21"/>
  <c r="R134" i="21" s="1"/>
  <c r="O131" i="21"/>
  <c r="R131" i="21" s="1"/>
  <c r="O130" i="21"/>
  <c r="R130" i="21" s="1"/>
  <c r="O127" i="21"/>
  <c r="R127" i="21" s="1"/>
  <c r="O123" i="21"/>
  <c r="R123" i="21" s="1"/>
  <c r="O122" i="21"/>
  <c r="R122" i="21" s="1"/>
  <c r="O115" i="21"/>
  <c r="R115" i="21" s="1"/>
  <c r="O114" i="21"/>
  <c r="R114" i="21" s="1"/>
  <c r="AG114" i="21" s="1"/>
  <c r="AH114" i="21" s="1"/>
  <c r="O111" i="21"/>
  <c r="R111" i="21" s="1"/>
  <c r="O110" i="21"/>
  <c r="R110" i="21" s="1"/>
  <c r="O107" i="21"/>
  <c r="R107" i="21" s="1"/>
  <c r="O106" i="21"/>
  <c r="R106" i="21" s="1"/>
  <c r="AG106" i="21" s="1"/>
  <c r="AH106" i="21" s="1"/>
  <c r="O99" i="21"/>
  <c r="R99" i="21" s="1"/>
  <c r="O98" i="21"/>
  <c r="R98" i="21" s="1"/>
  <c r="AG98" i="21" s="1"/>
  <c r="AH98" i="21" s="1"/>
  <c r="O91" i="21"/>
  <c r="R91" i="21" s="1"/>
  <c r="O90" i="21"/>
  <c r="R90" i="21" s="1"/>
  <c r="AG90" i="21" s="1"/>
  <c r="AH90" i="21" s="1"/>
  <c r="O79" i="21"/>
  <c r="R79" i="21" s="1"/>
  <c r="O78" i="21"/>
  <c r="R78" i="21" s="1"/>
  <c r="AG78" i="21" s="1"/>
  <c r="AH78" i="21" s="1"/>
  <c r="O71" i="21"/>
  <c r="R71" i="21" s="1"/>
  <c r="O70" i="21"/>
  <c r="R70" i="21" s="1"/>
  <c r="O63" i="21"/>
  <c r="R63" i="21" s="1"/>
  <c r="AG63" i="21" s="1"/>
  <c r="AH63" i="21" s="1"/>
  <c r="O62" i="21"/>
  <c r="R62" i="21" s="1"/>
  <c r="O55" i="21"/>
  <c r="R55" i="21" s="1"/>
  <c r="AG55" i="21" s="1"/>
  <c r="AH55" i="21" s="1"/>
  <c r="O54" i="21"/>
  <c r="R54" i="21" s="1"/>
  <c r="O47" i="21"/>
  <c r="R47" i="21" s="1"/>
  <c r="O46" i="21"/>
  <c r="R46" i="21" s="1"/>
  <c r="O39" i="21"/>
  <c r="R39" i="21" s="1"/>
  <c r="AG39" i="21" s="1"/>
  <c r="AH39" i="21" s="1"/>
  <c r="O38" i="21"/>
  <c r="R38" i="21" s="1"/>
  <c r="O34" i="21"/>
  <c r="R34" i="21" s="1"/>
  <c r="AG34" i="21" s="1"/>
  <c r="AH34" i="21" s="1"/>
  <c r="O31" i="21"/>
  <c r="R31" i="21" s="1"/>
  <c r="AG31" i="21" s="1"/>
  <c r="AH31" i="21" s="1"/>
  <c r="O30" i="21"/>
  <c r="R30" i="21" s="1"/>
  <c r="O27" i="21"/>
  <c r="R27" i="21" s="1"/>
  <c r="O26" i="21"/>
  <c r="R26" i="21" s="1"/>
  <c r="O23" i="21"/>
  <c r="R23" i="21" s="1"/>
  <c r="AG23" i="21" s="1"/>
  <c r="AH23" i="21" s="1"/>
  <c r="O22" i="21"/>
  <c r="R22" i="21" s="1"/>
  <c r="O20" i="21"/>
  <c r="R20" i="21" s="1"/>
  <c r="O17" i="21"/>
  <c r="R17" i="21" s="1"/>
  <c r="O16" i="21"/>
  <c r="R16" i="21" s="1"/>
  <c r="O13" i="21"/>
  <c r="R13" i="21" s="1"/>
  <c r="O12" i="21"/>
  <c r="R12" i="21" s="1"/>
  <c r="O9" i="21"/>
  <c r="R9" i="21" s="1"/>
  <c r="O8" i="21"/>
  <c r="R8" i="21" s="1"/>
  <c r="AG8" i="21" s="1"/>
  <c r="AH8" i="21" s="1"/>
  <c r="O94" i="20"/>
  <c r="R94" i="20" s="1"/>
  <c r="AG94" i="20" s="1"/>
  <c r="AH94" i="20" s="1"/>
  <c r="O92" i="20"/>
  <c r="R92" i="20" s="1"/>
  <c r="O90" i="20"/>
  <c r="R90" i="20" s="1"/>
  <c r="O88" i="20"/>
  <c r="R88" i="20" s="1"/>
  <c r="O86" i="20"/>
  <c r="R86" i="20" s="1"/>
  <c r="O84" i="20"/>
  <c r="R84" i="20" s="1"/>
  <c r="O82" i="20"/>
  <c r="R82" i="20" s="1"/>
  <c r="O80" i="20"/>
  <c r="R80" i="20" s="1"/>
  <c r="O77" i="20"/>
  <c r="R77" i="20" s="1"/>
  <c r="O74" i="20"/>
  <c r="R74" i="20" s="1"/>
  <c r="O72" i="20"/>
  <c r="R72" i="20" s="1"/>
  <c r="O70" i="20"/>
  <c r="R70" i="20" s="1"/>
  <c r="O68" i="20"/>
  <c r="R68" i="20" s="1"/>
  <c r="O66" i="20"/>
  <c r="R66" i="20" s="1"/>
  <c r="AG66" i="20" s="1"/>
  <c r="AH66" i="20" s="1"/>
  <c r="O63" i="20"/>
  <c r="R63" i="20" s="1"/>
  <c r="AG63" i="20" s="1"/>
  <c r="AH63" i="20" s="1"/>
  <c r="O61" i="20"/>
  <c r="R61" i="20" s="1"/>
  <c r="O60" i="20"/>
  <c r="R60" i="20" s="1"/>
  <c r="O57" i="20"/>
  <c r="R57" i="20" s="1"/>
  <c r="O56" i="20"/>
  <c r="R56" i="20" s="1"/>
  <c r="AG56" i="20" s="1"/>
  <c r="AH56" i="20" s="1"/>
  <c r="O53" i="20"/>
  <c r="R53" i="20" s="1"/>
  <c r="O52" i="20"/>
  <c r="R52" i="20" s="1"/>
  <c r="O49" i="20"/>
  <c r="R49" i="20" s="1"/>
  <c r="O48" i="20"/>
  <c r="R48" i="20" s="1"/>
  <c r="O45" i="20"/>
  <c r="R45" i="20" s="1"/>
  <c r="O44" i="20"/>
  <c r="R44" i="20" s="1"/>
  <c r="O41" i="20"/>
  <c r="R41" i="20" s="1"/>
  <c r="O40" i="20"/>
  <c r="R40" i="20" s="1"/>
  <c r="O37" i="20"/>
  <c r="R37" i="20" s="1"/>
  <c r="O33" i="20"/>
  <c r="R33" i="20" s="1"/>
  <c r="O32" i="20"/>
  <c r="R32" i="20" s="1"/>
  <c r="AG32" i="20" s="1"/>
  <c r="AH32" i="20" s="1"/>
  <c r="O29" i="20"/>
  <c r="R29" i="20" s="1"/>
  <c r="O28" i="20"/>
  <c r="R28" i="20" s="1"/>
  <c r="O19" i="20"/>
  <c r="R19" i="20" s="1"/>
  <c r="O18" i="20"/>
  <c r="R18" i="20" s="1"/>
  <c r="O15" i="20"/>
  <c r="R15" i="20" s="1"/>
  <c r="O14" i="20"/>
  <c r="R14" i="20" s="1"/>
  <c r="O11" i="20"/>
  <c r="R11" i="20" s="1"/>
  <c r="O10" i="20"/>
  <c r="R10" i="20" s="1"/>
  <c r="O312" i="19"/>
  <c r="R312" i="19" s="1"/>
  <c r="AG312" i="19" s="1"/>
  <c r="AH312" i="19" s="1"/>
  <c r="O310" i="19"/>
  <c r="R310" i="19" s="1"/>
  <c r="AG310" i="19" s="1"/>
  <c r="AH310" i="19" s="1"/>
  <c r="O308" i="19"/>
  <c r="R308" i="19" s="1"/>
  <c r="O306" i="19"/>
  <c r="O304" i="19"/>
  <c r="R304" i="19" s="1"/>
  <c r="O302" i="19"/>
  <c r="R302" i="19" s="1"/>
  <c r="AG302" i="19" s="1"/>
  <c r="AH302" i="19" s="1"/>
  <c r="O300" i="19"/>
  <c r="R300" i="19" s="1"/>
  <c r="O298" i="19"/>
  <c r="O296" i="19"/>
  <c r="O294" i="19"/>
  <c r="O292" i="19"/>
  <c r="O289" i="19"/>
  <c r="O288" i="19"/>
  <c r="R288" i="19" s="1"/>
  <c r="AG288" i="19" s="1"/>
  <c r="AH288" i="19" s="1"/>
  <c r="O285" i="19"/>
  <c r="R285" i="19" s="1"/>
  <c r="AG285" i="19" s="1"/>
  <c r="AH285" i="19" s="1"/>
  <c r="O284" i="19"/>
  <c r="R284" i="19" s="1"/>
  <c r="O281" i="19"/>
  <c r="O280" i="19"/>
  <c r="R280" i="19" s="1"/>
  <c r="AG280" i="19" s="1"/>
  <c r="AH280" i="19" s="1"/>
  <c r="O275" i="19"/>
  <c r="R275" i="19" s="1"/>
  <c r="AG275" i="19" s="1"/>
  <c r="AH275" i="19" s="1"/>
  <c r="O274" i="19"/>
  <c r="R274" i="19" s="1"/>
  <c r="O269" i="19"/>
  <c r="O265" i="19"/>
  <c r="R265" i="19" s="1"/>
  <c r="O264" i="19"/>
  <c r="R264" i="19" s="1"/>
  <c r="AG264" i="19" s="1"/>
  <c r="AH264" i="19" s="1"/>
  <c r="O261" i="19"/>
  <c r="R261" i="19" s="1"/>
  <c r="O260" i="19"/>
  <c r="O255" i="19"/>
  <c r="R255" i="19" s="1"/>
  <c r="AG255" i="19" s="1"/>
  <c r="AH255" i="19" s="1"/>
  <c r="O254" i="19"/>
  <c r="R254" i="19" s="1"/>
  <c r="AG254" i="19" s="1"/>
  <c r="AH254" i="19" s="1"/>
  <c r="O249" i="19"/>
  <c r="R249" i="19" s="1"/>
  <c r="AG249" i="19" s="1"/>
  <c r="AH249" i="19" s="1"/>
  <c r="O248" i="19"/>
  <c r="O245" i="19"/>
  <c r="R245" i="19" s="1"/>
  <c r="AG245" i="19" s="1"/>
  <c r="AH245" i="19" s="1"/>
  <c r="O244" i="19"/>
  <c r="R244" i="19" s="1"/>
  <c r="AG244" i="19" s="1"/>
  <c r="AH244" i="19" s="1"/>
  <c r="O241" i="19"/>
  <c r="R241" i="19" s="1"/>
  <c r="AG241" i="19" s="1"/>
  <c r="AH241" i="19" s="1"/>
  <c r="O240" i="19"/>
  <c r="O237" i="19"/>
  <c r="R237" i="19" s="1"/>
  <c r="AG237" i="19" s="1"/>
  <c r="AH237" i="19" s="1"/>
  <c r="O236" i="19"/>
  <c r="R236" i="19" s="1"/>
  <c r="AG236" i="19" s="1"/>
  <c r="AH236" i="19" s="1"/>
  <c r="O233" i="19"/>
  <c r="R233" i="19" s="1"/>
  <c r="O232" i="19"/>
  <c r="O229" i="19"/>
  <c r="R229" i="19" s="1"/>
  <c r="O228" i="19"/>
  <c r="R228" i="19" s="1"/>
  <c r="AG228" i="19" s="1"/>
  <c r="AH228" i="19" s="1"/>
  <c r="O225" i="19"/>
  <c r="R225" i="19" s="1"/>
  <c r="AG225" i="19" s="1"/>
  <c r="AH225" i="19" s="1"/>
  <c r="O224" i="19"/>
  <c r="O221" i="19"/>
  <c r="R221" i="19" s="1"/>
  <c r="AG221" i="19" s="1"/>
  <c r="AH221" i="19" s="1"/>
  <c r="O220" i="19"/>
  <c r="R220" i="19" s="1"/>
  <c r="AG220" i="19" s="1"/>
  <c r="AH220" i="19" s="1"/>
  <c r="O217" i="19"/>
  <c r="R217" i="19" s="1"/>
  <c r="O216" i="19"/>
  <c r="O214" i="19"/>
  <c r="R214" i="19" s="1"/>
  <c r="AG214" i="19" s="1"/>
  <c r="AH214" i="19" s="1"/>
  <c r="O211" i="19"/>
  <c r="R211" i="19" s="1"/>
  <c r="AG211" i="19" s="1"/>
  <c r="AH211" i="19" s="1"/>
  <c r="O210" i="19"/>
  <c r="R210" i="19" s="1"/>
  <c r="O208" i="19"/>
  <c r="O205" i="19"/>
  <c r="R205" i="19" s="1"/>
  <c r="AG205" i="19" s="1"/>
  <c r="AH205" i="19" s="1"/>
  <c r="O204" i="19"/>
  <c r="R204" i="19" s="1"/>
  <c r="AG204" i="19" s="1"/>
  <c r="AH204" i="19" s="1"/>
  <c r="O201" i="19"/>
  <c r="R201" i="19" s="1"/>
  <c r="O200" i="19"/>
  <c r="O197" i="19"/>
  <c r="R197" i="19" s="1"/>
  <c r="AG197" i="19" s="1"/>
  <c r="AH197" i="19" s="1"/>
  <c r="O196" i="19"/>
  <c r="R196" i="19" s="1"/>
  <c r="AG196" i="19" s="1"/>
  <c r="AH196" i="19" s="1"/>
  <c r="O189" i="19"/>
  <c r="R189" i="19" s="1"/>
  <c r="O188" i="19"/>
  <c r="O185" i="19"/>
  <c r="R185" i="19" s="1"/>
  <c r="O181" i="19"/>
  <c r="R181" i="19" s="1"/>
  <c r="AG181" i="19" s="1"/>
  <c r="AH181" i="19" s="1"/>
  <c r="O180" i="19"/>
  <c r="R180" i="19" s="1"/>
  <c r="O177" i="19"/>
  <c r="O176" i="19"/>
  <c r="R176" i="19" s="1"/>
  <c r="AG176" i="19" s="1"/>
  <c r="AH176" i="19" s="1"/>
  <c r="O173" i="19"/>
  <c r="R173" i="19" s="1"/>
  <c r="AG173" i="19" s="1"/>
  <c r="AH173" i="19" s="1"/>
  <c r="O172" i="19"/>
  <c r="R172" i="19" s="1"/>
  <c r="O169" i="19"/>
  <c r="O168" i="19"/>
  <c r="R168" i="19" s="1"/>
  <c r="AG168" i="19" s="1"/>
  <c r="AH168" i="19" s="1"/>
  <c r="O165" i="19"/>
  <c r="R165" i="19" s="1"/>
  <c r="AG165" i="19" s="1"/>
  <c r="AH165" i="19" s="1"/>
  <c r="O164" i="19"/>
  <c r="R164" i="19" s="1"/>
  <c r="O161" i="19"/>
  <c r="O160" i="19"/>
  <c r="R160" i="19" s="1"/>
  <c r="AG160" i="19" s="1"/>
  <c r="AH160" i="19" s="1"/>
  <c r="O157" i="19"/>
  <c r="R157" i="19" s="1"/>
  <c r="AG157" i="19" s="1"/>
  <c r="AH157" i="19" s="1"/>
  <c r="O156" i="19"/>
  <c r="R156" i="19" s="1"/>
  <c r="O153" i="19"/>
  <c r="O152" i="19"/>
  <c r="R152" i="19" s="1"/>
  <c r="AG152" i="19" s="1"/>
  <c r="AH152" i="19" s="1"/>
  <c r="O147" i="19"/>
  <c r="R147" i="19" s="1"/>
  <c r="AG147" i="19" s="1"/>
  <c r="AH147" i="19" s="1"/>
  <c r="O146" i="19"/>
  <c r="R146" i="19" s="1"/>
  <c r="O141" i="19"/>
  <c r="O137" i="19"/>
  <c r="R137" i="19" s="1"/>
  <c r="O136" i="19"/>
  <c r="R136" i="19" s="1"/>
  <c r="AG136" i="19" s="1"/>
  <c r="AH136" i="19" s="1"/>
  <c r="O133" i="19"/>
  <c r="R133" i="19" s="1"/>
  <c r="O132" i="19"/>
  <c r="O127" i="19"/>
  <c r="R127" i="19" s="1"/>
  <c r="O126" i="19"/>
  <c r="R126" i="19" s="1"/>
  <c r="AG126" i="19" s="1"/>
  <c r="AH126" i="19" s="1"/>
  <c r="O102" i="19"/>
  <c r="R102" i="19" s="1"/>
  <c r="O101" i="19"/>
  <c r="R101" i="19" s="1"/>
  <c r="O84" i="19"/>
  <c r="R84" i="19" s="1"/>
  <c r="O83" i="19"/>
  <c r="R83" i="19" s="1"/>
  <c r="O82" i="19"/>
  <c r="R82" i="19" s="1"/>
  <c r="O80" i="19"/>
  <c r="R80" i="19" s="1"/>
  <c r="O79" i="19"/>
  <c r="R79" i="19" s="1"/>
  <c r="O78" i="19"/>
  <c r="R78" i="19" s="1"/>
  <c r="O77" i="19"/>
  <c r="R77" i="19" s="1"/>
  <c r="O76" i="19"/>
  <c r="R76" i="19" s="1"/>
  <c r="O75" i="19"/>
  <c r="R75" i="19" s="1"/>
  <c r="O74" i="19"/>
  <c r="R74" i="19" s="1"/>
  <c r="O73" i="19"/>
  <c r="R73" i="19" s="1"/>
  <c r="O68" i="19"/>
  <c r="O67" i="19"/>
  <c r="R67" i="19" s="1"/>
  <c r="AG67" i="19" s="1"/>
  <c r="AH67" i="19" s="1"/>
  <c r="O64" i="19"/>
  <c r="R64" i="19" s="1"/>
  <c r="O63" i="19"/>
  <c r="R63" i="19" s="1"/>
  <c r="AG63" i="19" s="1"/>
  <c r="AH63" i="19" s="1"/>
  <c r="O62" i="19"/>
  <c r="O59" i="19"/>
  <c r="R59" i="19" s="1"/>
  <c r="AG59" i="19" s="1"/>
  <c r="AH59" i="19" s="1"/>
  <c r="O58" i="19"/>
  <c r="R58" i="19" s="1"/>
  <c r="O57" i="19"/>
  <c r="R57" i="19" s="1"/>
  <c r="O56" i="19"/>
  <c r="O55" i="19"/>
  <c r="R55" i="19" s="1"/>
  <c r="AG55" i="19" s="1"/>
  <c r="AH55" i="19" s="1"/>
  <c r="O54" i="19"/>
  <c r="R54" i="19" s="1"/>
  <c r="O53" i="19"/>
  <c r="R53" i="19" s="1"/>
  <c r="AG53" i="19" s="1"/>
  <c r="AH53" i="19" s="1"/>
  <c r="O52" i="19"/>
  <c r="O51" i="19"/>
  <c r="R51" i="19" s="1"/>
  <c r="AG51" i="19" s="1"/>
  <c r="AH51" i="19" s="1"/>
  <c r="O47" i="19"/>
  <c r="R47" i="19" s="1"/>
  <c r="AG47" i="19" s="1"/>
  <c r="AH47" i="19" s="1"/>
  <c r="O44" i="19"/>
  <c r="R44" i="19" s="1"/>
  <c r="AG44" i="19" s="1"/>
  <c r="AH44" i="19" s="1"/>
  <c r="O42" i="19"/>
  <c r="O40" i="19"/>
  <c r="R40" i="19" s="1"/>
  <c r="AG40" i="19" s="1"/>
  <c r="AH40" i="19" s="1"/>
  <c r="O38" i="19"/>
  <c r="O36" i="19"/>
  <c r="R36" i="19" s="1"/>
  <c r="AG36" i="19" s="1"/>
  <c r="AH36" i="19" s="1"/>
  <c r="O34" i="19"/>
  <c r="O33" i="19"/>
  <c r="R33" i="19" s="1"/>
  <c r="AG33" i="19" s="1"/>
  <c r="AH33" i="19" s="1"/>
  <c r="O31" i="19"/>
  <c r="R31" i="19" s="1"/>
  <c r="AG31" i="19" s="1"/>
  <c r="AH31" i="19" s="1"/>
  <c r="O28" i="19"/>
  <c r="O26" i="19"/>
  <c r="O25" i="19"/>
  <c r="R25" i="19" s="1"/>
  <c r="AG25" i="19" s="1"/>
  <c r="AH25" i="19" s="1"/>
  <c r="O23" i="19"/>
  <c r="R23" i="19" s="1"/>
  <c r="O21" i="19"/>
  <c r="R21" i="19" s="1"/>
  <c r="AG21" i="19" s="1"/>
  <c r="AH21" i="19" s="1"/>
  <c r="O19" i="19"/>
  <c r="O16" i="19"/>
  <c r="R16" i="19" s="1"/>
  <c r="AG16" i="19" s="1"/>
  <c r="AH16" i="19" s="1"/>
  <c r="O14" i="19"/>
  <c r="R14" i="19" s="1"/>
  <c r="AG14" i="19" s="1"/>
  <c r="AH14" i="19" s="1"/>
  <c r="O13" i="19"/>
  <c r="R13" i="19" s="1"/>
  <c r="AG13" i="19" s="1"/>
  <c r="AH13" i="19" s="1"/>
  <c r="O11" i="19"/>
  <c r="O9" i="19"/>
  <c r="R9" i="19" s="1"/>
  <c r="AG9" i="19" s="1"/>
  <c r="AH9" i="19" s="1"/>
  <c r="O25" i="18"/>
  <c r="R25" i="18" s="1"/>
  <c r="O22" i="18"/>
  <c r="R22" i="18" s="1"/>
  <c r="O21" i="18"/>
  <c r="R21" i="18" s="1"/>
  <c r="O18" i="18"/>
  <c r="R18" i="18" s="1"/>
  <c r="O17" i="18"/>
  <c r="R17" i="18" s="1"/>
  <c r="O14" i="18"/>
  <c r="R14" i="18" s="1"/>
  <c r="O13" i="18"/>
  <c r="R13" i="18" s="1"/>
  <c r="O10" i="18"/>
  <c r="R10" i="18" s="1"/>
  <c r="AG10" i="18" s="1"/>
  <c r="AH10" i="18" s="1"/>
  <c r="O9" i="18"/>
  <c r="R9" i="18" s="1"/>
  <c r="O58" i="17"/>
  <c r="O55" i="17"/>
  <c r="R55" i="17" s="1"/>
  <c r="O53" i="17"/>
  <c r="R53" i="17" s="1"/>
  <c r="O50" i="17"/>
  <c r="R50" i="17" s="1"/>
  <c r="AG50" i="17" s="1"/>
  <c r="AH50" i="17" s="1"/>
  <c r="O49" i="17"/>
  <c r="R49" i="17" s="1"/>
  <c r="O46" i="17"/>
  <c r="R46" i="17" s="1"/>
  <c r="O44" i="17"/>
  <c r="O9" i="17"/>
  <c r="R9" i="17" s="1"/>
  <c r="O199" i="14"/>
  <c r="R199" i="14" s="1"/>
  <c r="O197" i="14"/>
  <c r="R197" i="14" s="1"/>
  <c r="AG197" i="14" s="1"/>
  <c r="AH197" i="14" s="1"/>
  <c r="O195" i="14"/>
  <c r="R195" i="14" s="1"/>
  <c r="AG195" i="14" s="1"/>
  <c r="AH195" i="14" s="1"/>
  <c r="O193" i="14"/>
  <c r="R193" i="14" s="1"/>
  <c r="O191" i="14"/>
  <c r="R191" i="14" s="1"/>
  <c r="O188" i="14"/>
  <c r="R188" i="14" s="1"/>
  <c r="O186" i="14"/>
  <c r="R186" i="14" s="1"/>
  <c r="AG186" i="14" s="1"/>
  <c r="AH186" i="14" s="1"/>
  <c r="O184" i="14"/>
  <c r="R184" i="14" s="1"/>
  <c r="O182" i="14"/>
  <c r="R182" i="14" s="1"/>
  <c r="AG182" i="14" s="1"/>
  <c r="AH182" i="14" s="1"/>
  <c r="O180" i="14"/>
  <c r="R180" i="14" s="1"/>
  <c r="O178" i="14"/>
  <c r="R178" i="14" s="1"/>
  <c r="AG178" i="14" s="1"/>
  <c r="AH178" i="14" s="1"/>
  <c r="O176" i="14"/>
  <c r="R176" i="14" s="1"/>
  <c r="O174" i="14"/>
  <c r="R174" i="14" s="1"/>
  <c r="AG174" i="14" s="1"/>
  <c r="AH174" i="14" s="1"/>
  <c r="O172" i="14"/>
  <c r="R172" i="14" s="1"/>
  <c r="O170" i="14"/>
  <c r="R170" i="14" s="1"/>
  <c r="AG170" i="14" s="1"/>
  <c r="AH170" i="14" s="1"/>
  <c r="O167" i="14"/>
  <c r="R167" i="14" s="1"/>
  <c r="O163" i="14"/>
  <c r="R163" i="14" s="1"/>
  <c r="AG163" i="14" s="1"/>
  <c r="AH163" i="14" s="1"/>
  <c r="O160" i="14"/>
  <c r="R160" i="14" s="1"/>
  <c r="O158" i="14"/>
  <c r="R158" i="14" s="1"/>
  <c r="AG158" i="14" s="1"/>
  <c r="AH158" i="14" s="1"/>
  <c r="O155" i="14"/>
  <c r="R155" i="14" s="1"/>
  <c r="AG155" i="14" s="1"/>
  <c r="AH155" i="14" s="1"/>
  <c r="O153" i="14"/>
  <c r="R153" i="14" s="1"/>
  <c r="O151" i="14"/>
  <c r="R151" i="14" s="1"/>
  <c r="O149" i="14"/>
  <c r="R149" i="14" s="1"/>
  <c r="AG149" i="14" s="1"/>
  <c r="AH149" i="14" s="1"/>
  <c r="O147" i="14"/>
  <c r="R147" i="14" s="1"/>
  <c r="AG147" i="14" s="1"/>
  <c r="AH147" i="14" s="1"/>
  <c r="O145" i="14"/>
  <c r="R145" i="14" s="1"/>
  <c r="O143" i="14"/>
  <c r="R143" i="14" s="1"/>
  <c r="O141" i="14"/>
  <c r="R141" i="14" s="1"/>
  <c r="O139" i="14"/>
  <c r="R139" i="14" s="1"/>
  <c r="AG139" i="14" s="1"/>
  <c r="AH139" i="14" s="1"/>
  <c r="O137" i="14"/>
  <c r="R137" i="14" s="1"/>
  <c r="O135" i="14"/>
  <c r="R135" i="14" s="1"/>
  <c r="O133" i="14"/>
  <c r="R133" i="14" s="1"/>
  <c r="AG133" i="14" s="1"/>
  <c r="AH133" i="14" s="1"/>
  <c r="O129" i="14"/>
  <c r="R129" i="14" s="1"/>
  <c r="O127" i="14"/>
  <c r="R127" i="14" s="1"/>
  <c r="AG127" i="14" s="1"/>
  <c r="AH127" i="14" s="1"/>
  <c r="O125" i="14"/>
  <c r="R125" i="14" s="1"/>
  <c r="O123" i="14"/>
  <c r="R123" i="14" s="1"/>
  <c r="AG123" i="14" s="1"/>
  <c r="AH123" i="14" s="1"/>
  <c r="O121" i="14"/>
  <c r="R121" i="14" s="1"/>
  <c r="O115" i="14"/>
  <c r="R115" i="14" s="1"/>
  <c r="AG115" i="14" s="1"/>
  <c r="AH115" i="14" s="1"/>
  <c r="O113" i="14"/>
  <c r="R113" i="14" s="1"/>
  <c r="O111" i="14"/>
  <c r="R111" i="14" s="1"/>
  <c r="AG111" i="14" s="1"/>
  <c r="AH111" i="14" s="1"/>
  <c r="O107" i="14"/>
  <c r="R107" i="14" s="1"/>
  <c r="AG107" i="14" s="1"/>
  <c r="AH107" i="14" s="1"/>
  <c r="O105" i="14"/>
  <c r="R105" i="14" s="1"/>
  <c r="O103" i="14"/>
  <c r="R103" i="14" s="1"/>
  <c r="O101" i="14"/>
  <c r="R101" i="14" s="1"/>
  <c r="O41" i="14"/>
  <c r="R41" i="14" s="1"/>
  <c r="O103" i="21"/>
  <c r="R103" i="21" s="1"/>
  <c r="O102" i="21"/>
  <c r="R102" i="21" s="1"/>
  <c r="O95" i="21"/>
  <c r="R95" i="21" s="1"/>
  <c r="O94" i="21"/>
  <c r="R94" i="21" s="1"/>
  <c r="O87" i="21"/>
  <c r="R87" i="21" s="1"/>
  <c r="O86" i="21"/>
  <c r="R86" i="21" s="1"/>
  <c r="O75" i="21"/>
  <c r="R75" i="21" s="1"/>
  <c r="O67" i="21"/>
  <c r="R67" i="21" s="1"/>
  <c r="AG67" i="21" s="1"/>
  <c r="AH67" i="21" s="1"/>
  <c r="O66" i="21"/>
  <c r="R66" i="21" s="1"/>
  <c r="O59" i="21"/>
  <c r="R59" i="21" s="1"/>
  <c r="AG59" i="21" s="1"/>
  <c r="AH59" i="21" s="1"/>
  <c r="O58" i="21"/>
  <c r="R58" i="21" s="1"/>
  <c r="O51" i="21"/>
  <c r="R51" i="21" s="1"/>
  <c r="AG51" i="21" s="1"/>
  <c r="AH51" i="21" s="1"/>
  <c r="O50" i="21"/>
  <c r="R50" i="21" s="1"/>
  <c r="O43" i="21"/>
  <c r="R43" i="21" s="1"/>
  <c r="O33" i="21"/>
  <c r="R33" i="21" s="1"/>
  <c r="O32" i="21"/>
  <c r="R32" i="21" s="1"/>
  <c r="O29" i="21"/>
  <c r="R29" i="21" s="1"/>
  <c r="O28" i="21"/>
  <c r="R28" i="21" s="1"/>
  <c r="O25" i="21"/>
  <c r="R25" i="21" s="1"/>
  <c r="O24" i="21"/>
  <c r="R24" i="21" s="1"/>
  <c r="AG24" i="21" s="1"/>
  <c r="AH24" i="21" s="1"/>
  <c r="O19" i="21"/>
  <c r="R19" i="21" s="1"/>
  <c r="O18" i="21"/>
  <c r="R18" i="21" s="1"/>
  <c r="AG18" i="21" s="1"/>
  <c r="AH18" i="21" s="1"/>
  <c r="O15" i="21"/>
  <c r="R15" i="21" s="1"/>
  <c r="AG15" i="21" s="1"/>
  <c r="AH15" i="21" s="1"/>
  <c r="O14" i="21"/>
  <c r="R14" i="21" s="1"/>
  <c r="AG14" i="21" s="1"/>
  <c r="AH14" i="21" s="1"/>
  <c r="O11" i="21"/>
  <c r="R11" i="21" s="1"/>
  <c r="O10" i="21"/>
  <c r="R10" i="21" s="1"/>
  <c r="O95" i="20"/>
  <c r="R95" i="20" s="1"/>
  <c r="AG95" i="20" s="1"/>
  <c r="AH95" i="20" s="1"/>
  <c r="O93" i="20"/>
  <c r="R93" i="20" s="1"/>
  <c r="AG93" i="20" s="1"/>
  <c r="AH93" i="20" s="1"/>
  <c r="O91" i="20"/>
  <c r="R91" i="20" s="1"/>
  <c r="AG91" i="20" s="1"/>
  <c r="AH91" i="20" s="1"/>
  <c r="O89" i="20"/>
  <c r="R89" i="20" s="1"/>
  <c r="O87" i="20"/>
  <c r="R87" i="20" s="1"/>
  <c r="O85" i="20"/>
  <c r="R85" i="20" s="1"/>
  <c r="O83" i="20"/>
  <c r="R83" i="20" s="1"/>
  <c r="O81" i="20"/>
  <c r="R81" i="20" s="1"/>
  <c r="O79" i="20"/>
  <c r="R79" i="20" s="1"/>
  <c r="AG79" i="20" s="1"/>
  <c r="AH79" i="20" s="1"/>
  <c r="O75" i="20"/>
  <c r="R75" i="20" s="1"/>
  <c r="O73" i="20"/>
  <c r="R73" i="20" s="1"/>
  <c r="O71" i="20"/>
  <c r="R71" i="20" s="1"/>
  <c r="O69" i="20"/>
  <c r="R69" i="20" s="1"/>
  <c r="O67" i="20"/>
  <c r="R67" i="20" s="1"/>
  <c r="AG67" i="20" s="1"/>
  <c r="AH67" i="20" s="1"/>
  <c r="O64" i="20"/>
  <c r="R64" i="20" s="1"/>
  <c r="O62" i="20"/>
  <c r="R62" i="20" s="1"/>
  <c r="O59" i="20"/>
  <c r="R59" i="20" s="1"/>
  <c r="O58" i="20"/>
  <c r="R58" i="20" s="1"/>
  <c r="O55" i="20"/>
  <c r="R55" i="20" s="1"/>
  <c r="O51" i="20"/>
  <c r="R51" i="20" s="1"/>
  <c r="O50" i="20"/>
  <c r="R50" i="20" s="1"/>
  <c r="O47" i="20"/>
  <c r="R47" i="20" s="1"/>
  <c r="AG47" i="20" s="1"/>
  <c r="AH47" i="20" s="1"/>
  <c r="O46" i="20"/>
  <c r="R46" i="20" s="1"/>
  <c r="O43" i="20"/>
  <c r="R43" i="20" s="1"/>
  <c r="O39" i="20"/>
  <c r="R39" i="20" s="1"/>
  <c r="O38" i="20"/>
  <c r="R38" i="20" s="1"/>
  <c r="O35" i="20"/>
  <c r="R35" i="20" s="1"/>
  <c r="O34" i="20"/>
  <c r="R34" i="20" s="1"/>
  <c r="O31" i="20"/>
  <c r="R31" i="20" s="1"/>
  <c r="AG31" i="20" s="1"/>
  <c r="AH31" i="20" s="1"/>
  <c r="O30" i="20"/>
  <c r="R30" i="20" s="1"/>
  <c r="O25" i="20"/>
  <c r="R25" i="20" s="1"/>
  <c r="O24" i="20"/>
  <c r="R24" i="20" s="1"/>
  <c r="O17" i="20"/>
  <c r="R17" i="20" s="1"/>
  <c r="O16" i="20"/>
  <c r="R16" i="20" s="1"/>
  <c r="O13" i="20"/>
  <c r="R13" i="20" s="1"/>
  <c r="O12" i="20"/>
  <c r="R12" i="20" s="1"/>
  <c r="AG12" i="20" s="1"/>
  <c r="AH12" i="20" s="1"/>
  <c r="O320" i="19"/>
  <c r="R320" i="19" s="1"/>
  <c r="AG320" i="19" s="1"/>
  <c r="AH320" i="19" s="1"/>
  <c r="O311" i="19"/>
  <c r="O309" i="19"/>
  <c r="R309" i="19" s="1"/>
  <c r="O307" i="19"/>
  <c r="O305" i="19"/>
  <c r="R305" i="19" s="1"/>
  <c r="AG305" i="19" s="1"/>
  <c r="AH305" i="19" s="1"/>
  <c r="O303" i="19"/>
  <c r="O301" i="19"/>
  <c r="R301" i="19" s="1"/>
  <c r="AG301" i="19" s="1"/>
  <c r="AH301" i="19" s="1"/>
  <c r="O299" i="19"/>
  <c r="O297" i="19"/>
  <c r="R297" i="19" s="1"/>
  <c r="AG297" i="19" s="1"/>
  <c r="AH297" i="19" s="1"/>
  <c r="O295" i="19"/>
  <c r="O293" i="19"/>
  <c r="R293" i="19" s="1"/>
  <c r="AG293" i="19" s="1"/>
  <c r="AH293" i="19" s="1"/>
  <c r="O291" i="19"/>
  <c r="O290" i="19"/>
  <c r="R290" i="19" s="1"/>
  <c r="AG290" i="19" s="1"/>
  <c r="AH290" i="19" s="1"/>
  <c r="O287" i="19"/>
  <c r="O286" i="19"/>
  <c r="R286" i="19" s="1"/>
  <c r="AG286" i="19" s="1"/>
  <c r="AH286" i="19" s="1"/>
  <c r="O283" i="19"/>
  <c r="O282" i="19"/>
  <c r="R282" i="19" s="1"/>
  <c r="AG282" i="19" s="1"/>
  <c r="AH282" i="19" s="1"/>
  <c r="O279" i="19"/>
  <c r="O278" i="19"/>
  <c r="R278" i="19" s="1"/>
  <c r="AG278" i="19" s="1"/>
  <c r="AH278" i="19" s="1"/>
  <c r="O276" i="19"/>
  <c r="O273" i="19"/>
  <c r="R273" i="19" s="1"/>
  <c r="AG273" i="19" s="1"/>
  <c r="AH273" i="19" s="1"/>
  <c r="O272" i="19"/>
  <c r="O270" i="19"/>
  <c r="R270" i="19" s="1"/>
  <c r="AG270" i="19" s="1"/>
  <c r="AH270" i="19" s="1"/>
  <c r="O267" i="19"/>
  <c r="O266" i="19"/>
  <c r="R266" i="19" s="1"/>
  <c r="AG266" i="19" s="1"/>
  <c r="AH266" i="19" s="1"/>
  <c r="O263" i="19"/>
  <c r="O262" i="19"/>
  <c r="R262" i="19" s="1"/>
  <c r="AG262" i="19" s="1"/>
  <c r="AH262" i="19" s="1"/>
  <c r="O259" i="19"/>
  <c r="O258" i="19"/>
  <c r="R258" i="19" s="1"/>
  <c r="AG258" i="19" s="1"/>
  <c r="AH258" i="19" s="1"/>
  <c r="O251" i="19"/>
  <c r="O247" i="19"/>
  <c r="R247" i="19" s="1"/>
  <c r="AG247" i="19" s="1"/>
  <c r="AH247" i="19" s="1"/>
  <c r="O246" i="19"/>
  <c r="O243" i="19"/>
  <c r="R243" i="19" s="1"/>
  <c r="AG243" i="19" s="1"/>
  <c r="AH243" i="19" s="1"/>
  <c r="O242" i="19"/>
  <c r="O239" i="19"/>
  <c r="R239" i="19" s="1"/>
  <c r="AG239" i="19" s="1"/>
  <c r="AH239" i="19" s="1"/>
  <c r="O238" i="19"/>
  <c r="O235" i="19"/>
  <c r="R235" i="19" s="1"/>
  <c r="AG235" i="19" s="1"/>
  <c r="AH235" i="19" s="1"/>
  <c r="O234" i="19"/>
  <c r="O231" i="19"/>
  <c r="R231" i="19" s="1"/>
  <c r="AG231" i="19" s="1"/>
  <c r="AH231" i="19" s="1"/>
  <c r="O230" i="19"/>
  <c r="O227" i="19"/>
  <c r="R227" i="19" s="1"/>
  <c r="AG227" i="19" s="1"/>
  <c r="AH227" i="19" s="1"/>
  <c r="O226" i="19"/>
  <c r="O223" i="19"/>
  <c r="R223" i="19" s="1"/>
  <c r="AG223" i="19" s="1"/>
  <c r="AH223" i="19" s="1"/>
  <c r="O222" i="19"/>
  <c r="O219" i="19"/>
  <c r="R219" i="19" s="1"/>
  <c r="AG219" i="19" s="1"/>
  <c r="AH219" i="19" s="1"/>
  <c r="O218" i="19"/>
  <c r="O213" i="19"/>
  <c r="R213" i="19" s="1"/>
  <c r="AG213" i="19" s="1"/>
  <c r="AH213" i="19" s="1"/>
  <c r="O212" i="19"/>
  <c r="O207" i="19"/>
  <c r="R207" i="19" s="1"/>
  <c r="AG207" i="19" s="1"/>
  <c r="AH207" i="19" s="1"/>
  <c r="O203" i="19"/>
  <c r="O202" i="19"/>
  <c r="R202" i="19" s="1"/>
  <c r="AG202" i="19" s="1"/>
  <c r="AH202" i="19" s="1"/>
  <c r="O199" i="19"/>
  <c r="O198" i="19"/>
  <c r="R198" i="19" s="1"/>
  <c r="AG198" i="19" s="1"/>
  <c r="AH198" i="19" s="1"/>
  <c r="O193" i="19"/>
  <c r="O192" i="19"/>
  <c r="R192" i="19" s="1"/>
  <c r="O187" i="19"/>
  <c r="O186" i="19"/>
  <c r="R186" i="19" s="1"/>
  <c r="AG186" i="19" s="1"/>
  <c r="AH186" i="19" s="1"/>
  <c r="O183" i="19"/>
  <c r="O182" i="19"/>
  <c r="R182" i="19" s="1"/>
  <c r="AG182" i="19" s="1"/>
  <c r="AH182" i="19" s="1"/>
  <c r="O179" i="19"/>
  <c r="O178" i="19"/>
  <c r="R178" i="19" s="1"/>
  <c r="AG178" i="19" s="1"/>
  <c r="AH178" i="19" s="1"/>
  <c r="O175" i="19"/>
  <c r="O174" i="19"/>
  <c r="R174" i="19" s="1"/>
  <c r="AG174" i="19" s="1"/>
  <c r="AH174" i="19" s="1"/>
  <c r="O171" i="19"/>
  <c r="O170" i="19"/>
  <c r="R170" i="19" s="1"/>
  <c r="AG170" i="19" s="1"/>
  <c r="AH170" i="19" s="1"/>
  <c r="O167" i="19"/>
  <c r="O166" i="19"/>
  <c r="R166" i="19" s="1"/>
  <c r="AG166" i="19" s="1"/>
  <c r="AH166" i="19" s="1"/>
  <c r="O163" i="19"/>
  <c r="O162" i="19"/>
  <c r="R162" i="19" s="1"/>
  <c r="AG162" i="19" s="1"/>
  <c r="AH162" i="19" s="1"/>
  <c r="O159" i="19"/>
  <c r="O158" i="19"/>
  <c r="R158" i="19" s="1"/>
  <c r="AG158" i="19" s="1"/>
  <c r="AH158" i="19" s="1"/>
  <c r="O155" i="19"/>
  <c r="O154" i="19"/>
  <c r="R154" i="19" s="1"/>
  <c r="AG154" i="19" s="1"/>
  <c r="AH154" i="19" s="1"/>
  <c r="O151" i="19"/>
  <c r="O150" i="19"/>
  <c r="R150" i="19" s="1"/>
  <c r="AG150" i="19" s="1"/>
  <c r="AH150" i="19" s="1"/>
  <c r="O148" i="19"/>
  <c r="O145" i="19"/>
  <c r="R145" i="19" s="1"/>
  <c r="AG145" i="19" s="1"/>
  <c r="AH145" i="19" s="1"/>
  <c r="O144" i="19"/>
  <c r="O142" i="19"/>
  <c r="R142" i="19" s="1"/>
  <c r="O139" i="19"/>
  <c r="O138" i="19"/>
  <c r="R138" i="19" s="1"/>
  <c r="AG138" i="19" s="1"/>
  <c r="AH138" i="19" s="1"/>
  <c r="O135" i="19"/>
  <c r="O134" i="19"/>
  <c r="R134" i="19" s="1"/>
  <c r="O131" i="19"/>
  <c r="O130" i="19"/>
  <c r="R130" i="19" s="1"/>
  <c r="AG130" i="19" s="1"/>
  <c r="AH130" i="19" s="1"/>
  <c r="O72" i="19"/>
  <c r="O100" i="19"/>
  <c r="R100" i="19" s="1"/>
  <c r="O99" i="19"/>
  <c r="O98" i="19"/>
  <c r="R98" i="19" s="1"/>
  <c r="O96" i="19"/>
  <c r="O95" i="19"/>
  <c r="R95" i="19" s="1"/>
  <c r="O93" i="19"/>
  <c r="O92" i="19"/>
  <c r="R92" i="19" s="1"/>
  <c r="O91" i="19"/>
  <c r="O90" i="19"/>
  <c r="O89" i="19"/>
  <c r="O88" i="19"/>
  <c r="R88" i="19" s="1"/>
  <c r="O87" i="19"/>
  <c r="O86" i="19"/>
  <c r="O85" i="19"/>
  <c r="O66" i="19"/>
  <c r="R66" i="19" s="1"/>
  <c r="AG66" i="19" s="1"/>
  <c r="AH66" i="19" s="1"/>
  <c r="O65" i="19"/>
  <c r="O48" i="19"/>
  <c r="R48" i="19" s="1"/>
  <c r="AG48" i="19" s="1"/>
  <c r="AH48" i="19" s="1"/>
  <c r="O46" i="19"/>
  <c r="O45" i="19"/>
  <c r="R45" i="19" s="1"/>
  <c r="AG45" i="19" s="1"/>
  <c r="AH45" i="19" s="1"/>
  <c r="O43" i="19"/>
  <c r="O41" i="19"/>
  <c r="R41" i="19" s="1"/>
  <c r="AG41" i="19" s="1"/>
  <c r="AH41" i="19" s="1"/>
  <c r="O39" i="19"/>
  <c r="O37" i="19"/>
  <c r="R37" i="19" s="1"/>
  <c r="AG37" i="19" s="1"/>
  <c r="AH37" i="19" s="1"/>
  <c r="O35" i="19"/>
  <c r="O32" i="19"/>
  <c r="R32" i="19" s="1"/>
  <c r="AG32" i="19" s="1"/>
  <c r="AH32" i="19" s="1"/>
  <c r="O30" i="19"/>
  <c r="R30" i="19" s="1"/>
  <c r="AG30" i="19" s="1"/>
  <c r="AH30" i="19" s="1"/>
  <c r="O29" i="19"/>
  <c r="R29" i="19" s="1"/>
  <c r="AG29" i="19" s="1"/>
  <c r="AH29" i="19" s="1"/>
  <c r="O27" i="19"/>
  <c r="O24" i="19"/>
  <c r="R24" i="19" s="1"/>
  <c r="AG24" i="19" s="1"/>
  <c r="AH24" i="19" s="1"/>
  <c r="O22" i="19"/>
  <c r="O20" i="19"/>
  <c r="R20" i="19" s="1"/>
  <c r="AG20" i="19" s="1"/>
  <c r="AH20" i="19" s="1"/>
  <c r="O18" i="19"/>
  <c r="O17" i="19"/>
  <c r="R17" i="19" s="1"/>
  <c r="AG17" i="19" s="1"/>
  <c r="AH17" i="19" s="1"/>
  <c r="O15" i="19"/>
  <c r="O12" i="19"/>
  <c r="R12" i="19" s="1"/>
  <c r="AG12" i="19" s="1"/>
  <c r="AH12" i="19" s="1"/>
  <c r="O10" i="19"/>
  <c r="O8" i="19"/>
  <c r="R8" i="19" s="1"/>
  <c r="AG8" i="19" s="1"/>
  <c r="AH8" i="19" s="1"/>
  <c r="O24" i="18"/>
  <c r="O23" i="18"/>
  <c r="R23" i="18" s="1"/>
  <c r="AG23" i="18" s="1"/>
  <c r="AH23" i="18" s="1"/>
  <c r="O20" i="18"/>
  <c r="R20" i="18" s="1"/>
  <c r="AG20" i="18" s="1"/>
  <c r="AH20" i="18" s="1"/>
  <c r="O19" i="18"/>
  <c r="R19" i="18" s="1"/>
  <c r="O16" i="18"/>
  <c r="R16" i="18" s="1"/>
  <c r="O15" i="18"/>
  <c r="R15" i="18" s="1"/>
  <c r="AG15" i="18" s="1"/>
  <c r="AH15" i="18" s="1"/>
  <c r="O12" i="18"/>
  <c r="R12" i="18" s="1"/>
  <c r="AG12" i="18" s="1"/>
  <c r="AH12" i="18" s="1"/>
  <c r="O8" i="18"/>
  <c r="O67" i="17"/>
  <c r="R67" i="17" s="1"/>
  <c r="O66" i="17"/>
  <c r="R66" i="17" s="1"/>
  <c r="O56" i="17"/>
  <c r="O54" i="17"/>
  <c r="R54" i="17" s="1"/>
  <c r="AG54" i="17" s="1"/>
  <c r="AH54" i="17" s="1"/>
  <c r="O52" i="17"/>
  <c r="R52" i="17" s="1"/>
  <c r="O51" i="17"/>
  <c r="R51" i="17" s="1"/>
  <c r="AG51" i="17" s="1"/>
  <c r="AH51" i="17" s="1"/>
  <c r="O48" i="17"/>
  <c r="O45" i="17"/>
  <c r="O10" i="17"/>
  <c r="O8" i="17"/>
  <c r="R8" i="17" s="1"/>
  <c r="O10" i="16"/>
  <c r="O8" i="16"/>
  <c r="R8" i="16" s="1"/>
  <c r="O7" i="16"/>
  <c r="O205" i="15"/>
  <c r="R205" i="15" s="1"/>
  <c r="AG205" i="15" s="1"/>
  <c r="AH205" i="15" s="1"/>
  <c r="O191" i="15"/>
  <c r="R191" i="15" s="1"/>
  <c r="O190" i="15"/>
  <c r="R190" i="15" s="1"/>
  <c r="O189" i="15"/>
  <c r="R189" i="15" s="1"/>
  <c r="AG189" i="15" s="1"/>
  <c r="AH189" i="15" s="1"/>
  <c r="O188" i="15"/>
  <c r="R188" i="15" s="1"/>
  <c r="AG188" i="15" s="1"/>
  <c r="AH188" i="15" s="1"/>
  <c r="O187" i="15"/>
  <c r="R187" i="15" s="1"/>
  <c r="AG187" i="15" s="1"/>
  <c r="AH187" i="15" s="1"/>
  <c r="O186" i="15"/>
  <c r="R186" i="15" s="1"/>
  <c r="O185" i="15"/>
  <c r="R185" i="15" s="1"/>
  <c r="O184" i="15"/>
  <c r="R184" i="15" s="1"/>
  <c r="O183" i="15"/>
  <c r="R183" i="15" s="1"/>
  <c r="O182" i="15"/>
  <c r="R182" i="15" s="1"/>
  <c r="O181" i="15"/>
  <c r="R181" i="15" s="1"/>
  <c r="O180" i="15"/>
  <c r="R180" i="15" s="1"/>
  <c r="O179" i="15"/>
  <c r="R179" i="15" s="1"/>
  <c r="O178" i="15"/>
  <c r="R178" i="15" s="1"/>
  <c r="O177" i="15"/>
  <c r="R177" i="15" s="1"/>
  <c r="O174" i="15"/>
  <c r="R174" i="15" s="1"/>
  <c r="O173" i="15"/>
  <c r="R173" i="15" s="1"/>
  <c r="O172" i="15"/>
  <c r="R172" i="15" s="1"/>
  <c r="O171" i="15"/>
  <c r="R171" i="15" s="1"/>
  <c r="O170" i="15"/>
  <c r="R170" i="15" s="1"/>
  <c r="O167" i="15"/>
  <c r="R167" i="15" s="1"/>
  <c r="O166" i="15"/>
  <c r="R166" i="15" s="1"/>
  <c r="AG166" i="15" s="1"/>
  <c r="AH166" i="15" s="1"/>
  <c r="O155" i="15"/>
  <c r="R155" i="15" s="1"/>
  <c r="O154" i="15"/>
  <c r="R154" i="15" s="1"/>
  <c r="AG154" i="15" s="1"/>
  <c r="AH154" i="15" s="1"/>
  <c r="O153" i="15"/>
  <c r="R153" i="15" s="1"/>
  <c r="O152" i="15"/>
  <c r="R152" i="15" s="1"/>
  <c r="O151" i="15"/>
  <c r="R151" i="15" s="1"/>
  <c r="O150" i="15"/>
  <c r="R150" i="15" s="1"/>
  <c r="O149" i="15"/>
  <c r="R149" i="15" s="1"/>
  <c r="O148" i="15"/>
  <c r="R148" i="15" s="1"/>
  <c r="O147" i="15"/>
  <c r="R147" i="15" s="1"/>
  <c r="O146" i="15"/>
  <c r="R146" i="15" s="1"/>
  <c r="O145" i="15"/>
  <c r="R145" i="15" s="1"/>
  <c r="O143" i="15"/>
  <c r="R143" i="15" s="1"/>
  <c r="O142" i="15"/>
  <c r="R142" i="15" s="1"/>
  <c r="O141" i="15"/>
  <c r="R141" i="15" s="1"/>
  <c r="O140" i="15"/>
  <c r="R140" i="15" s="1"/>
  <c r="O139" i="15"/>
  <c r="R139" i="15" s="1"/>
  <c r="O137" i="15"/>
  <c r="R137" i="15" s="1"/>
  <c r="O133" i="15"/>
  <c r="R133" i="15" s="1"/>
  <c r="O132" i="15"/>
  <c r="R132" i="15" s="1"/>
  <c r="O131" i="15"/>
  <c r="R131" i="15" s="1"/>
  <c r="O130" i="15"/>
  <c r="R130" i="15" s="1"/>
  <c r="O125" i="15"/>
  <c r="R125" i="15" s="1"/>
  <c r="O124" i="15"/>
  <c r="R124" i="15" s="1"/>
  <c r="O123" i="15"/>
  <c r="R123" i="15" s="1"/>
  <c r="O122" i="15"/>
  <c r="R122" i="15" s="1"/>
  <c r="O120" i="15"/>
  <c r="R120" i="15" s="1"/>
  <c r="O119" i="15"/>
  <c r="R119" i="15" s="1"/>
  <c r="O118" i="15"/>
  <c r="R118" i="15" s="1"/>
  <c r="O117" i="15"/>
  <c r="R117" i="15" s="1"/>
  <c r="AG117" i="15" s="1"/>
  <c r="AH117" i="15" s="1"/>
  <c r="O116" i="15"/>
  <c r="R116" i="15" s="1"/>
  <c r="AG116" i="15" s="1"/>
  <c r="AH116" i="15" s="1"/>
  <c r="O112" i="15"/>
  <c r="R112" i="15" s="1"/>
  <c r="O105" i="15"/>
  <c r="R105" i="15" s="1"/>
  <c r="O104" i="15"/>
  <c r="R104" i="15" s="1"/>
  <c r="O103" i="15"/>
  <c r="R103" i="15" s="1"/>
  <c r="O102" i="15"/>
  <c r="R102" i="15" s="1"/>
  <c r="O101" i="15"/>
  <c r="R101" i="15" s="1"/>
  <c r="O100" i="15"/>
  <c r="R100" i="15" s="1"/>
  <c r="O99" i="15"/>
  <c r="R99" i="15" s="1"/>
  <c r="O98" i="15"/>
  <c r="R98" i="15" s="1"/>
  <c r="O97" i="15"/>
  <c r="R97" i="15" s="1"/>
  <c r="O96" i="15"/>
  <c r="R96" i="15" s="1"/>
  <c r="O72" i="15"/>
  <c r="R72" i="15" s="1"/>
  <c r="O71" i="15"/>
  <c r="R71" i="15" s="1"/>
  <c r="O33" i="15"/>
  <c r="R33" i="15" s="1"/>
  <c r="O20" i="15"/>
  <c r="R20" i="15" s="1"/>
  <c r="O19" i="15"/>
  <c r="R19" i="15" s="1"/>
  <c r="O18" i="15"/>
  <c r="R18" i="15" s="1"/>
  <c r="AG18" i="15" s="1"/>
  <c r="AH18" i="15" s="1"/>
  <c r="O17" i="15"/>
  <c r="R17" i="15" s="1"/>
  <c r="AG17" i="15" s="1"/>
  <c r="AH17" i="15" s="1"/>
  <c r="O11" i="15"/>
  <c r="R11" i="15" s="1"/>
  <c r="O9" i="15"/>
  <c r="R9" i="15" s="1"/>
  <c r="O200" i="14"/>
  <c r="R200" i="14" s="1"/>
  <c r="O198" i="14"/>
  <c r="R198" i="14" s="1"/>
  <c r="AG198" i="14" s="1"/>
  <c r="AH198" i="14" s="1"/>
  <c r="O196" i="14"/>
  <c r="O194" i="14"/>
  <c r="R194" i="14" s="1"/>
  <c r="AG194" i="14" s="1"/>
  <c r="AH194" i="14" s="1"/>
  <c r="O192" i="14"/>
  <c r="R192" i="14" s="1"/>
  <c r="O189" i="14"/>
  <c r="R189" i="14" s="1"/>
  <c r="O187" i="14"/>
  <c r="R187" i="14" s="1"/>
  <c r="AG187" i="14" s="1"/>
  <c r="AH187" i="14" s="1"/>
  <c r="O185" i="14"/>
  <c r="R185" i="14" s="1"/>
  <c r="O183" i="14"/>
  <c r="R183" i="14" s="1"/>
  <c r="O181" i="14"/>
  <c r="R181" i="14" s="1"/>
  <c r="O179" i="14"/>
  <c r="O177" i="14"/>
  <c r="R177" i="14" s="1"/>
  <c r="AG177" i="14" s="1"/>
  <c r="AH177" i="14" s="1"/>
  <c r="O175" i="14"/>
  <c r="R175" i="14" s="1"/>
  <c r="O173" i="14"/>
  <c r="R173" i="14" s="1"/>
  <c r="O171" i="14"/>
  <c r="R171" i="14" s="1"/>
  <c r="AG171" i="14" s="1"/>
  <c r="AH171" i="14" s="1"/>
  <c r="O168" i="14"/>
  <c r="R168" i="14" s="1"/>
  <c r="O164" i="14"/>
  <c r="R164" i="14" s="1"/>
  <c r="O162" i="14"/>
  <c r="R162" i="14" s="1"/>
  <c r="AG162" i="14" s="1"/>
  <c r="AH162" i="14" s="1"/>
  <c r="O159" i="14"/>
  <c r="O157" i="14"/>
  <c r="R157" i="14" s="1"/>
  <c r="AG157" i="14" s="1"/>
  <c r="AH157" i="14" s="1"/>
  <c r="O154" i="14"/>
  <c r="R154" i="14" s="1"/>
  <c r="AG154" i="14" s="1"/>
  <c r="AH154" i="14" s="1"/>
  <c r="O152" i="14"/>
  <c r="R152" i="14" s="1"/>
  <c r="O150" i="14"/>
  <c r="R150" i="14" s="1"/>
  <c r="AG150" i="14" s="1"/>
  <c r="AH150" i="14" s="1"/>
  <c r="O148" i="14"/>
  <c r="R148" i="14" s="1"/>
  <c r="O146" i="14"/>
  <c r="R146" i="14" s="1"/>
  <c r="AG146" i="14" s="1"/>
  <c r="AH146" i="14" s="1"/>
  <c r="O144" i="14"/>
  <c r="R144" i="14" s="1"/>
  <c r="O142" i="14"/>
  <c r="O140" i="14"/>
  <c r="R140" i="14" s="1"/>
  <c r="AG140" i="14" s="1"/>
  <c r="AH140" i="14" s="1"/>
  <c r="O138" i="14"/>
  <c r="R138" i="14" s="1"/>
  <c r="AG138" i="14" s="1"/>
  <c r="AH138" i="14" s="1"/>
  <c r="O136" i="14"/>
  <c r="R136" i="14" s="1"/>
  <c r="O134" i="14"/>
  <c r="R134" i="14" s="1"/>
  <c r="AG134" i="14" s="1"/>
  <c r="AH134" i="14" s="1"/>
  <c r="O131" i="14"/>
  <c r="R131" i="14" s="1"/>
  <c r="AG131" i="14" s="1"/>
  <c r="AH131" i="14" s="1"/>
  <c r="O128" i="14"/>
  <c r="R128" i="14" s="1"/>
  <c r="O126" i="14"/>
  <c r="R126" i="14" s="1"/>
  <c r="AG126" i="14" s="1"/>
  <c r="AH126" i="14" s="1"/>
  <c r="O124" i="14"/>
  <c r="O122" i="14"/>
  <c r="R122" i="14" s="1"/>
  <c r="AG122" i="14" s="1"/>
  <c r="AH122" i="14" s="1"/>
  <c r="O116" i="14"/>
  <c r="R116" i="14" s="1"/>
  <c r="O114" i="14"/>
  <c r="R114" i="14" s="1"/>
  <c r="AG114" i="14" s="1"/>
  <c r="AH114" i="14" s="1"/>
  <c r="O112" i="14"/>
  <c r="R112" i="14" s="1"/>
  <c r="O108" i="14"/>
  <c r="R108" i="14" s="1"/>
  <c r="O106" i="14"/>
  <c r="R106" i="14" s="1"/>
  <c r="AG106" i="14" s="1"/>
  <c r="AH106" i="14" s="1"/>
  <c r="O104" i="14"/>
  <c r="R104" i="14" s="1"/>
  <c r="O102" i="14"/>
  <c r="O47" i="14"/>
  <c r="R47" i="14" s="1"/>
  <c r="AG47" i="14" s="1"/>
  <c r="AH47" i="14" s="1"/>
  <c r="O40" i="14"/>
  <c r="R40" i="14" s="1"/>
  <c r="O116" i="13"/>
  <c r="R116" i="13" s="1"/>
  <c r="O114" i="13"/>
  <c r="O112" i="13"/>
  <c r="O110" i="13"/>
  <c r="O108" i="13"/>
  <c r="O106" i="13"/>
  <c r="O104" i="13"/>
  <c r="O102" i="13"/>
  <c r="O99" i="13"/>
  <c r="O97" i="13"/>
  <c r="R97" i="13" s="1"/>
  <c r="O95" i="13"/>
  <c r="O93" i="13"/>
  <c r="R93" i="13" s="1"/>
  <c r="O91" i="13"/>
  <c r="O89" i="13"/>
  <c r="O87" i="13"/>
  <c r="O85" i="13"/>
  <c r="R85" i="13" s="1"/>
  <c r="O83" i="13"/>
  <c r="O81" i="13"/>
  <c r="R81" i="13" s="1"/>
  <c r="O78" i="13"/>
  <c r="O76" i="13"/>
  <c r="R76" i="13" s="1"/>
  <c r="O74" i="13"/>
  <c r="O72" i="13"/>
  <c r="R72" i="13" s="1"/>
  <c r="O69" i="13"/>
  <c r="R69" i="13" s="1"/>
  <c r="O67" i="13"/>
  <c r="O65" i="13"/>
  <c r="O63" i="13"/>
  <c r="O60" i="13"/>
  <c r="R60" i="13" s="1"/>
  <c r="O58" i="13"/>
  <c r="O56" i="13"/>
  <c r="O54" i="13"/>
  <c r="O51" i="13"/>
  <c r="O49" i="13"/>
  <c r="O115" i="13"/>
  <c r="R115" i="13" s="1"/>
  <c r="O111" i="13"/>
  <c r="O107" i="13"/>
  <c r="R107" i="13" s="1"/>
  <c r="O103" i="13"/>
  <c r="O98" i="13"/>
  <c r="R98" i="13" s="1"/>
  <c r="O94" i="13"/>
  <c r="O88" i="13"/>
  <c r="O84" i="13"/>
  <c r="O79" i="13"/>
  <c r="O75" i="13"/>
  <c r="O70" i="13"/>
  <c r="O66" i="13"/>
  <c r="O62" i="13"/>
  <c r="O61" i="13"/>
  <c r="R61" i="13" s="1"/>
  <c r="AG61" i="13" s="1"/>
  <c r="AH61" i="13" s="1"/>
  <c r="O57" i="13"/>
  <c r="R57" i="13" s="1"/>
  <c r="O53" i="13"/>
  <c r="O48" i="13"/>
  <c r="O47" i="13"/>
  <c r="O45" i="13"/>
  <c r="O43" i="13"/>
  <c r="O41" i="13"/>
  <c r="O39" i="13"/>
  <c r="R39" i="13" s="1"/>
  <c r="O34" i="13"/>
  <c r="O32" i="13"/>
  <c r="O29" i="13"/>
  <c r="O27" i="13"/>
  <c r="O25" i="13"/>
  <c r="O23" i="13"/>
  <c r="O20" i="13"/>
  <c r="O18" i="13"/>
  <c r="O14" i="13"/>
  <c r="O12" i="13"/>
  <c r="O10" i="13"/>
  <c r="R10" i="13" s="1"/>
  <c r="AG10" i="13" s="1"/>
  <c r="AH10" i="13" s="1"/>
  <c r="O145" i="12"/>
  <c r="R145" i="12" s="1"/>
  <c r="O143" i="12"/>
  <c r="R143" i="12" s="1"/>
  <c r="AG143" i="12" s="1"/>
  <c r="AH143" i="12" s="1"/>
  <c r="O141" i="12"/>
  <c r="R141" i="12" s="1"/>
  <c r="AG141" i="12" s="1"/>
  <c r="AH141" i="12" s="1"/>
  <c r="O138" i="12"/>
  <c r="R138" i="12" s="1"/>
  <c r="O135" i="12"/>
  <c r="R135" i="12" s="1"/>
  <c r="O133" i="12"/>
  <c r="R133" i="12" s="1"/>
  <c r="AG133" i="12" s="1"/>
  <c r="AH133" i="12" s="1"/>
  <c r="O131" i="12"/>
  <c r="R131" i="12" s="1"/>
  <c r="O129" i="12"/>
  <c r="R129" i="12" s="1"/>
  <c r="O127" i="12"/>
  <c r="R127" i="12" s="1"/>
  <c r="O125" i="12"/>
  <c r="R125" i="12" s="1"/>
  <c r="AG125" i="12" s="1"/>
  <c r="AH125" i="12" s="1"/>
  <c r="O122" i="12"/>
  <c r="R122" i="12" s="1"/>
  <c r="O120" i="12"/>
  <c r="R120" i="12" s="1"/>
  <c r="O118" i="12"/>
  <c r="R118" i="12" s="1"/>
  <c r="O116" i="12"/>
  <c r="R116" i="12" s="1"/>
  <c r="AG116" i="12" s="1"/>
  <c r="AH116" i="12" s="1"/>
  <c r="O114" i="12"/>
  <c r="R114" i="12" s="1"/>
  <c r="O112" i="12"/>
  <c r="R112" i="12" s="1"/>
  <c r="O108" i="12"/>
  <c r="R108" i="12" s="1"/>
  <c r="O106" i="12"/>
  <c r="R106" i="12" s="1"/>
  <c r="AG106" i="12" s="1"/>
  <c r="AH106" i="12" s="1"/>
  <c r="O104" i="12"/>
  <c r="R104" i="12" s="1"/>
  <c r="AG104" i="12" s="1"/>
  <c r="AH104" i="12" s="1"/>
  <c r="O102" i="12"/>
  <c r="R102" i="12" s="1"/>
  <c r="O99" i="12"/>
  <c r="R99" i="12" s="1"/>
  <c r="O97" i="12"/>
  <c r="R97" i="12" s="1"/>
  <c r="AG97" i="12" s="1"/>
  <c r="AH97" i="12" s="1"/>
  <c r="O93" i="12"/>
  <c r="R93" i="12" s="1"/>
  <c r="O91" i="12"/>
  <c r="R91" i="12" s="1"/>
  <c r="O89" i="12"/>
  <c r="R89" i="12" s="1"/>
  <c r="O86" i="12"/>
  <c r="R86" i="12" s="1"/>
  <c r="O84" i="12"/>
  <c r="R84" i="12" s="1"/>
  <c r="O82" i="12"/>
  <c r="R82" i="12" s="1"/>
  <c r="O80" i="12"/>
  <c r="R80" i="12" s="1"/>
  <c r="O78" i="12"/>
  <c r="R78" i="12" s="1"/>
  <c r="O76" i="12"/>
  <c r="R76" i="12" s="1"/>
  <c r="O73" i="12"/>
  <c r="R73" i="12" s="1"/>
  <c r="O69" i="12"/>
  <c r="R69" i="12" s="1"/>
  <c r="O67" i="12"/>
  <c r="R67" i="12" s="1"/>
  <c r="O64" i="12"/>
  <c r="R64" i="12" s="1"/>
  <c r="O61" i="12"/>
  <c r="R61" i="12" s="1"/>
  <c r="O59" i="12"/>
  <c r="R59" i="12" s="1"/>
  <c r="AG59" i="12" s="1"/>
  <c r="AH59" i="12" s="1"/>
  <c r="O57" i="12"/>
  <c r="R57" i="12" s="1"/>
  <c r="AG57" i="12" s="1"/>
  <c r="AH57" i="12" s="1"/>
  <c r="O55" i="12"/>
  <c r="R55" i="12" s="1"/>
  <c r="O53" i="12"/>
  <c r="R53" i="12" s="1"/>
  <c r="O51" i="12"/>
  <c r="R51" i="12" s="1"/>
  <c r="AG51" i="12" s="1"/>
  <c r="AH51" i="12" s="1"/>
  <c r="O48" i="12"/>
  <c r="R48" i="12" s="1"/>
  <c r="O46" i="12"/>
  <c r="R46" i="12" s="1"/>
  <c r="AG46" i="12" s="1"/>
  <c r="AH46" i="12" s="1"/>
  <c r="O43" i="12"/>
  <c r="R43" i="12" s="1"/>
  <c r="O41" i="12"/>
  <c r="R41" i="12" s="1"/>
  <c r="O39" i="12"/>
  <c r="R39" i="12" s="1"/>
  <c r="AG39" i="12" s="1"/>
  <c r="AH39" i="12" s="1"/>
  <c r="O36" i="12"/>
  <c r="R36" i="12" s="1"/>
  <c r="O34" i="12"/>
  <c r="R34" i="12" s="1"/>
  <c r="O31" i="12"/>
  <c r="R31" i="12" s="1"/>
  <c r="O29" i="12"/>
  <c r="R29" i="12" s="1"/>
  <c r="O26" i="12"/>
  <c r="R26" i="12" s="1"/>
  <c r="O24" i="12"/>
  <c r="R24" i="12" s="1"/>
  <c r="O22" i="12"/>
  <c r="R22" i="12" s="1"/>
  <c r="O20" i="12"/>
  <c r="R20" i="12" s="1"/>
  <c r="O84" i="11"/>
  <c r="R84" i="11" s="1"/>
  <c r="O82" i="11"/>
  <c r="R82" i="11" s="1"/>
  <c r="AG82" i="11" s="1"/>
  <c r="AH82" i="11" s="1"/>
  <c r="O80" i="11"/>
  <c r="R80" i="11" s="1"/>
  <c r="O78" i="11"/>
  <c r="R78" i="11" s="1"/>
  <c r="O76" i="11"/>
  <c r="R76" i="11" s="1"/>
  <c r="O74" i="11"/>
  <c r="R74" i="11" s="1"/>
  <c r="AG74" i="11" s="1"/>
  <c r="AH74" i="11" s="1"/>
  <c r="O72" i="11"/>
  <c r="R72" i="11" s="1"/>
  <c r="O70" i="11"/>
  <c r="R70" i="11" s="1"/>
  <c r="O68" i="11"/>
  <c r="R68" i="11" s="1"/>
  <c r="O66" i="11"/>
  <c r="R66" i="11" s="1"/>
  <c r="AG66" i="11" s="1"/>
  <c r="AH66" i="11" s="1"/>
  <c r="O64" i="11"/>
  <c r="R64" i="11" s="1"/>
  <c r="O114" i="10"/>
  <c r="R114" i="10" s="1"/>
  <c r="O111" i="10"/>
  <c r="R111" i="10" s="1"/>
  <c r="O107" i="10"/>
  <c r="R107" i="10" s="1"/>
  <c r="O105" i="10"/>
  <c r="O103" i="10"/>
  <c r="R103" i="10" s="1"/>
  <c r="AG103" i="10" s="1"/>
  <c r="AH103" i="10" s="1"/>
  <c r="O101" i="10"/>
  <c r="R101" i="10" s="1"/>
  <c r="O99" i="10"/>
  <c r="O97" i="10"/>
  <c r="O95" i="10"/>
  <c r="R95" i="10" s="1"/>
  <c r="O93" i="10"/>
  <c r="R93" i="10" s="1"/>
  <c r="O91" i="10"/>
  <c r="R91" i="10" s="1"/>
  <c r="O89" i="10"/>
  <c r="O86" i="10"/>
  <c r="R86" i="10" s="1"/>
  <c r="AG86" i="10" s="1"/>
  <c r="AH86" i="10" s="1"/>
  <c r="O84" i="10"/>
  <c r="O81" i="10"/>
  <c r="O78" i="10"/>
  <c r="R78" i="10" s="1"/>
  <c r="O76" i="10"/>
  <c r="R76" i="10" s="1"/>
  <c r="O73" i="10"/>
  <c r="R73" i="10" s="1"/>
  <c r="O71" i="10"/>
  <c r="R71" i="10" s="1"/>
  <c r="O69" i="10"/>
  <c r="O67" i="10"/>
  <c r="R67" i="10" s="1"/>
  <c r="AG67" i="10" s="1"/>
  <c r="AH67" i="10" s="1"/>
  <c r="O65" i="10"/>
  <c r="R65" i="10" s="1"/>
  <c r="O63" i="10"/>
  <c r="O61" i="10"/>
  <c r="O58" i="10"/>
  <c r="R58" i="10" s="1"/>
  <c r="O56" i="10"/>
  <c r="O54" i="10"/>
  <c r="R54" i="10" s="1"/>
  <c r="O52" i="10"/>
  <c r="R52" i="10" s="1"/>
  <c r="O50" i="10"/>
  <c r="R50" i="10" s="1"/>
  <c r="AG50" i="10" s="1"/>
  <c r="AH50" i="10" s="1"/>
  <c r="O48" i="10"/>
  <c r="O46" i="10"/>
  <c r="O44" i="10"/>
  <c r="R44" i="10" s="1"/>
  <c r="O42" i="10"/>
  <c r="R42" i="10" s="1"/>
  <c r="O40" i="10"/>
  <c r="O38" i="10"/>
  <c r="R38" i="10" s="1"/>
  <c r="O36" i="10"/>
  <c r="R36" i="10" s="1"/>
  <c r="O28" i="10"/>
  <c r="R28" i="10" s="1"/>
  <c r="AG28" i="10" s="1"/>
  <c r="AH28" i="10" s="1"/>
  <c r="O26" i="10"/>
  <c r="O23" i="10"/>
  <c r="O21" i="10"/>
  <c r="O19" i="10"/>
  <c r="R19" i="10" s="1"/>
  <c r="O17" i="10"/>
  <c r="R17" i="10" s="1"/>
  <c r="AG17" i="10" s="1"/>
  <c r="AH17" i="10" s="1"/>
  <c r="O15" i="10"/>
  <c r="R15" i="10" s="1"/>
  <c r="O13" i="10"/>
  <c r="O11" i="10"/>
  <c r="R11" i="10" s="1"/>
  <c r="O9" i="10"/>
  <c r="R9" i="10" s="1"/>
  <c r="O142" i="9"/>
  <c r="O140" i="9"/>
  <c r="R140" i="9" s="1"/>
  <c r="O137" i="9"/>
  <c r="O135" i="9"/>
  <c r="R135" i="9" s="1"/>
  <c r="O132" i="9"/>
  <c r="O130" i="9"/>
  <c r="R130" i="9" s="1"/>
  <c r="O128" i="9"/>
  <c r="R128" i="9" s="1"/>
  <c r="O126" i="9"/>
  <c r="R126" i="9" s="1"/>
  <c r="O124" i="9"/>
  <c r="R124" i="9" s="1"/>
  <c r="O122" i="9"/>
  <c r="O120" i="9"/>
  <c r="R120" i="9" s="1"/>
  <c r="O118" i="9"/>
  <c r="O116" i="9"/>
  <c r="O99" i="9"/>
  <c r="R99" i="9" s="1"/>
  <c r="O97" i="9"/>
  <c r="O95" i="9"/>
  <c r="O93" i="9"/>
  <c r="R93" i="9" s="1"/>
  <c r="O91" i="9"/>
  <c r="O90" i="9"/>
  <c r="R90" i="9" s="1"/>
  <c r="O88" i="9"/>
  <c r="R88" i="9" s="1"/>
  <c r="O86" i="9"/>
  <c r="R86" i="9" s="1"/>
  <c r="O83" i="9"/>
  <c r="O81" i="9"/>
  <c r="O79" i="9"/>
  <c r="R79" i="9" s="1"/>
  <c r="O77" i="9"/>
  <c r="R77" i="9" s="1"/>
  <c r="O69" i="9"/>
  <c r="O67" i="9"/>
  <c r="R67" i="9" s="1"/>
  <c r="O63" i="9"/>
  <c r="R63" i="9" s="1"/>
  <c r="O61" i="9"/>
  <c r="O59" i="9"/>
  <c r="O57" i="9"/>
  <c r="O55" i="9"/>
  <c r="O54" i="9"/>
  <c r="R54" i="9" s="1"/>
  <c r="O52" i="9"/>
  <c r="R52" i="9" s="1"/>
  <c r="O49" i="9"/>
  <c r="R49" i="9" s="1"/>
  <c r="O48" i="9"/>
  <c r="R48" i="9" s="1"/>
  <c r="O46" i="9"/>
  <c r="R46" i="9" s="1"/>
  <c r="O44" i="9"/>
  <c r="O42" i="9"/>
  <c r="O39" i="9"/>
  <c r="R39" i="9" s="1"/>
  <c r="O37" i="9"/>
  <c r="O36" i="9"/>
  <c r="R36" i="9" s="1"/>
  <c r="O34" i="9"/>
  <c r="O32" i="9"/>
  <c r="R32" i="9" s="1"/>
  <c r="O29" i="9"/>
  <c r="R29" i="9" s="1"/>
  <c r="O27" i="9"/>
  <c r="O25" i="9"/>
  <c r="O23" i="9"/>
  <c r="O21" i="9"/>
  <c r="O20" i="9"/>
  <c r="R20" i="9" s="1"/>
  <c r="O18" i="9"/>
  <c r="O15" i="9"/>
  <c r="R15" i="9" s="1"/>
  <c r="O14" i="9"/>
  <c r="R14" i="9" s="1"/>
  <c r="O11" i="9"/>
  <c r="R11" i="9" s="1"/>
  <c r="O9" i="9"/>
  <c r="O131" i="8"/>
  <c r="R131" i="8" s="1"/>
  <c r="O129" i="8"/>
  <c r="O127" i="8"/>
  <c r="R127" i="8" s="1"/>
  <c r="O125" i="8"/>
  <c r="O123" i="8"/>
  <c r="R123" i="8" s="1"/>
  <c r="O121" i="8"/>
  <c r="O119" i="8"/>
  <c r="R119" i="8" s="1"/>
  <c r="O117" i="8"/>
  <c r="R117" i="8" s="1"/>
  <c r="O115" i="8"/>
  <c r="R115" i="8" s="1"/>
  <c r="O113" i="8"/>
  <c r="R113" i="8" s="1"/>
  <c r="O111" i="8"/>
  <c r="R111" i="8" s="1"/>
  <c r="AG111" i="8" s="1"/>
  <c r="AH111" i="8" s="1"/>
  <c r="O108" i="8"/>
  <c r="R108" i="8" s="1"/>
  <c r="O106" i="8"/>
  <c r="R106" i="8" s="1"/>
  <c r="AG106" i="8" s="1"/>
  <c r="AH106" i="8" s="1"/>
  <c r="O105" i="8"/>
  <c r="R105" i="8" s="1"/>
  <c r="O102" i="8"/>
  <c r="R102" i="8" s="1"/>
  <c r="O100" i="8"/>
  <c r="R100" i="8" s="1"/>
  <c r="O98" i="8"/>
  <c r="R98" i="8" s="1"/>
  <c r="O96" i="8"/>
  <c r="R96" i="8" s="1"/>
  <c r="O94" i="8"/>
  <c r="O92" i="8"/>
  <c r="R92" i="8" s="1"/>
  <c r="O90" i="8"/>
  <c r="R90" i="8" s="1"/>
  <c r="O76" i="8"/>
  <c r="R76" i="8" s="1"/>
  <c r="O73" i="8"/>
  <c r="O71" i="8"/>
  <c r="R71" i="8" s="1"/>
  <c r="O69" i="8"/>
  <c r="R69" i="8" s="1"/>
  <c r="O67" i="8"/>
  <c r="R67" i="8" s="1"/>
  <c r="O65" i="8"/>
  <c r="R65" i="8" s="1"/>
  <c r="O62" i="8"/>
  <c r="R62" i="8" s="1"/>
  <c r="O61" i="8"/>
  <c r="R61" i="8" s="1"/>
  <c r="O58" i="8"/>
  <c r="R58" i="8" s="1"/>
  <c r="O56" i="8"/>
  <c r="R56" i="8" s="1"/>
  <c r="O54" i="8"/>
  <c r="R54" i="8" s="1"/>
  <c r="O52" i="8"/>
  <c r="R52" i="8" s="1"/>
  <c r="O50" i="8"/>
  <c r="O48" i="8"/>
  <c r="R48" i="8" s="1"/>
  <c r="AG48" i="8" s="1"/>
  <c r="AH48" i="8" s="1"/>
  <c r="O41" i="8"/>
  <c r="O39" i="8"/>
  <c r="R39" i="8" s="1"/>
  <c r="AG39" i="8" s="1"/>
  <c r="AH39" i="8" s="1"/>
  <c r="O37" i="8"/>
  <c r="R37" i="8" s="1"/>
  <c r="O33" i="8"/>
  <c r="R33" i="8" s="1"/>
  <c r="O31" i="8"/>
  <c r="R31" i="8" s="1"/>
  <c r="AG31" i="8" s="1"/>
  <c r="AH31" i="8" s="1"/>
  <c r="O29" i="8"/>
  <c r="R29" i="8" s="1"/>
  <c r="O26" i="8"/>
  <c r="R26" i="8" s="1"/>
  <c r="O25" i="8"/>
  <c r="R25" i="8" s="1"/>
  <c r="AG25" i="8" s="1"/>
  <c r="AH25" i="8" s="1"/>
  <c r="O23" i="8"/>
  <c r="O21" i="8"/>
  <c r="R21" i="8" s="1"/>
  <c r="O19" i="8"/>
  <c r="R19" i="8" s="1"/>
  <c r="O17" i="8"/>
  <c r="R17" i="8" s="1"/>
  <c r="O15" i="8"/>
  <c r="R15" i="8" s="1"/>
  <c r="AG15" i="8" s="1"/>
  <c r="AH15" i="8" s="1"/>
  <c r="O13" i="8"/>
  <c r="R13" i="8" s="1"/>
  <c r="O11" i="8"/>
  <c r="O9" i="8"/>
  <c r="R9" i="8" s="1"/>
  <c r="O278" i="7"/>
  <c r="R278" i="7" s="1"/>
  <c r="AG278" i="7" s="1"/>
  <c r="AH278" i="7" s="1"/>
  <c r="O275" i="7"/>
  <c r="O273" i="7"/>
  <c r="R273" i="7" s="1"/>
  <c r="AG273" i="7" s="1"/>
  <c r="AH273" i="7" s="1"/>
  <c r="O271" i="7"/>
  <c r="O268" i="7"/>
  <c r="R268" i="7" s="1"/>
  <c r="AG268" i="7" s="1"/>
  <c r="AH268" i="7" s="1"/>
  <c r="O266" i="7"/>
  <c r="O263" i="7"/>
  <c r="O261" i="7"/>
  <c r="O259" i="7"/>
  <c r="R259" i="7" s="1"/>
  <c r="O257" i="7"/>
  <c r="O255" i="7"/>
  <c r="R255" i="7" s="1"/>
  <c r="AG255" i="7" s="1"/>
  <c r="AH255" i="7" s="1"/>
  <c r="O253" i="7"/>
  <c r="O250" i="7"/>
  <c r="R250" i="7" s="1"/>
  <c r="AG250" i="7" s="1"/>
  <c r="AH250" i="7" s="1"/>
  <c r="O246" i="7"/>
  <c r="O244" i="7"/>
  <c r="R244" i="7" s="1"/>
  <c r="AG244" i="7" s="1"/>
  <c r="AH244" i="7" s="1"/>
  <c r="O242" i="7"/>
  <c r="O239" i="7"/>
  <c r="R239" i="7" s="1"/>
  <c r="AG239" i="7" s="1"/>
  <c r="AH239" i="7" s="1"/>
  <c r="O237" i="7"/>
  <c r="O235" i="7"/>
  <c r="O233" i="7"/>
  <c r="O231" i="7"/>
  <c r="R231" i="7" s="1"/>
  <c r="AG231" i="7" s="1"/>
  <c r="AH231" i="7" s="1"/>
  <c r="O229" i="7"/>
  <c r="O227" i="7"/>
  <c r="R227" i="7" s="1"/>
  <c r="AG227" i="7" s="1"/>
  <c r="AH227" i="7" s="1"/>
  <c r="O225" i="7"/>
  <c r="O223" i="7"/>
  <c r="R223" i="7" s="1"/>
  <c r="O221" i="7"/>
  <c r="O219" i="7"/>
  <c r="R219" i="7" s="1"/>
  <c r="AG219" i="7" s="1"/>
  <c r="AH219" i="7" s="1"/>
  <c r="O217" i="7"/>
  <c r="O215" i="7"/>
  <c r="R215" i="7" s="1"/>
  <c r="AG215" i="7" s="1"/>
  <c r="AH215" i="7" s="1"/>
  <c r="O211" i="7"/>
  <c r="O209" i="7"/>
  <c r="R209" i="7" s="1"/>
  <c r="AG209" i="7" s="1"/>
  <c r="AH209" i="7" s="1"/>
  <c r="O207" i="7"/>
  <c r="O204" i="7"/>
  <c r="R204" i="7" s="1"/>
  <c r="AG204" i="7" s="1"/>
  <c r="AH204" i="7" s="1"/>
  <c r="O201" i="7"/>
  <c r="O199" i="7"/>
  <c r="O197" i="7"/>
  <c r="O195" i="7"/>
  <c r="R195" i="7" s="1"/>
  <c r="AG195" i="7" s="1"/>
  <c r="AH195" i="7" s="1"/>
  <c r="O193" i="7"/>
  <c r="O191" i="7"/>
  <c r="O189" i="7"/>
  <c r="O186" i="7"/>
  <c r="R186" i="7" s="1"/>
  <c r="AG186" i="7" s="1"/>
  <c r="AH186" i="7" s="1"/>
  <c r="O184" i="7"/>
  <c r="O180" i="7"/>
  <c r="R180" i="7" s="1"/>
  <c r="AG180" i="7" s="1"/>
  <c r="AH180" i="7" s="1"/>
  <c r="O178" i="7"/>
  <c r="O176" i="7"/>
  <c r="R176" i="7" s="1"/>
  <c r="AG176" i="7" s="1"/>
  <c r="AH176" i="7" s="1"/>
  <c r="O174" i="7"/>
  <c r="O172" i="7"/>
  <c r="O170" i="7"/>
  <c r="O168" i="7"/>
  <c r="R168" i="7" s="1"/>
  <c r="AG168" i="7" s="1"/>
  <c r="AH168" i="7" s="1"/>
  <c r="O166" i="7"/>
  <c r="O164" i="7"/>
  <c r="O162" i="7"/>
  <c r="O160" i="7"/>
  <c r="R160" i="7" s="1"/>
  <c r="AG160" i="7" s="1"/>
  <c r="AH160" i="7" s="1"/>
  <c r="O158" i="7"/>
  <c r="O156" i="7"/>
  <c r="O154" i="7"/>
  <c r="O152" i="7"/>
  <c r="O150" i="7"/>
  <c r="O148" i="7"/>
  <c r="O141" i="7"/>
  <c r="O139" i="7"/>
  <c r="R139" i="7" s="1"/>
  <c r="AG139" i="7" s="1"/>
  <c r="AH139" i="7" s="1"/>
  <c r="O137" i="7"/>
  <c r="O135" i="7"/>
  <c r="R135" i="7" s="1"/>
  <c r="AG135" i="7" s="1"/>
  <c r="AH135" i="7" s="1"/>
  <c r="O133" i="7"/>
  <c r="O130" i="7"/>
  <c r="R130" i="7" s="1"/>
  <c r="AG130" i="7" s="1"/>
  <c r="AH130" i="7" s="1"/>
  <c r="O128" i="7"/>
  <c r="O126" i="7"/>
  <c r="O124" i="7"/>
  <c r="O122" i="7"/>
  <c r="R122" i="7" s="1"/>
  <c r="AG122" i="7" s="1"/>
  <c r="AH122" i="7" s="1"/>
  <c r="O120" i="7"/>
  <c r="O118" i="7"/>
  <c r="O116" i="7"/>
  <c r="O114" i="7"/>
  <c r="R114" i="7" s="1"/>
  <c r="AG114" i="7" s="1"/>
  <c r="AH114" i="7" s="1"/>
  <c r="O112" i="7"/>
  <c r="O110" i="7"/>
  <c r="R110" i="7" s="1"/>
  <c r="AG110" i="7" s="1"/>
  <c r="AH110" i="7" s="1"/>
  <c r="O107" i="7"/>
  <c r="O105" i="7"/>
  <c r="R105" i="7" s="1"/>
  <c r="AG105" i="7" s="1"/>
  <c r="AH105" i="7" s="1"/>
  <c r="O103" i="7"/>
  <c r="O87" i="7"/>
  <c r="R87" i="7" s="1"/>
  <c r="AG87" i="7" s="1"/>
  <c r="AH87" i="7" s="1"/>
  <c r="O85" i="7"/>
  <c r="R85" i="7" s="1"/>
  <c r="O83" i="7"/>
  <c r="R83" i="7" s="1"/>
  <c r="AG83" i="7" s="1"/>
  <c r="AH83" i="7" s="1"/>
  <c r="O81" i="7"/>
  <c r="O79" i="7"/>
  <c r="O77" i="7"/>
  <c r="R77" i="7" s="1"/>
  <c r="O75" i="7"/>
  <c r="R75" i="7" s="1"/>
  <c r="O73" i="7"/>
  <c r="O71" i="7"/>
  <c r="O49" i="7"/>
  <c r="R49" i="7" s="1"/>
  <c r="O47" i="7"/>
  <c r="R47" i="7" s="1"/>
  <c r="AG47" i="7" s="1"/>
  <c r="AH47" i="7" s="1"/>
  <c r="O45" i="7"/>
  <c r="O42" i="7"/>
  <c r="R42" i="7" s="1"/>
  <c r="AG42" i="7" s="1"/>
  <c r="AH42" i="7" s="1"/>
  <c r="O40" i="7"/>
  <c r="O36" i="7"/>
  <c r="R36" i="7" s="1"/>
  <c r="AG36" i="7" s="1"/>
  <c r="AH36" i="7" s="1"/>
  <c r="O33" i="7"/>
  <c r="O28" i="7"/>
  <c r="O26" i="7"/>
  <c r="O24" i="7"/>
  <c r="O22" i="7"/>
  <c r="O20" i="7"/>
  <c r="R20" i="7" s="1"/>
  <c r="AG20" i="7" s="1"/>
  <c r="AH20" i="7" s="1"/>
  <c r="O17" i="7"/>
  <c r="O15" i="7"/>
  <c r="R15" i="7" s="1"/>
  <c r="AG15" i="7" s="1"/>
  <c r="AH15" i="7" s="1"/>
  <c r="O13" i="7"/>
  <c r="O11" i="7"/>
  <c r="R11" i="7" s="1"/>
  <c r="AG11" i="7" s="1"/>
  <c r="AH11" i="7" s="1"/>
  <c r="O546" i="6"/>
  <c r="O544" i="6"/>
  <c r="O541" i="6"/>
  <c r="O539" i="6"/>
  <c r="R539" i="6" s="1"/>
  <c r="AG539" i="6" s="1"/>
  <c r="AH539" i="6" s="1"/>
  <c r="O510" i="6"/>
  <c r="O508" i="6"/>
  <c r="O506" i="6"/>
  <c r="R506" i="6" s="1"/>
  <c r="O504" i="6"/>
  <c r="R504" i="6" s="1"/>
  <c r="AG504" i="6" s="1"/>
  <c r="AH504" i="6" s="1"/>
  <c r="O501" i="6"/>
  <c r="O499" i="6"/>
  <c r="O491" i="6"/>
  <c r="R491" i="6" s="1"/>
  <c r="AG491" i="6" s="1"/>
  <c r="AH491" i="6" s="1"/>
  <c r="O489" i="6"/>
  <c r="O487" i="6"/>
  <c r="O485" i="6"/>
  <c r="O484" i="6"/>
  <c r="R484" i="6" s="1"/>
  <c r="AG484" i="6" s="1"/>
  <c r="AH484" i="6" s="1"/>
  <c r="O482" i="6"/>
  <c r="R482" i="6" s="1"/>
  <c r="O480" i="6"/>
  <c r="O476" i="6"/>
  <c r="O474" i="6"/>
  <c r="R474" i="6" s="1"/>
  <c r="O472" i="6"/>
  <c r="O470" i="6"/>
  <c r="O468" i="6"/>
  <c r="O466" i="6"/>
  <c r="R466" i="6" s="1"/>
  <c r="AG466" i="6" s="1"/>
  <c r="AH466" i="6" s="1"/>
  <c r="O464" i="6"/>
  <c r="R464" i="6" s="1"/>
  <c r="AG464" i="6" s="1"/>
  <c r="AH464" i="6" s="1"/>
  <c r="O461" i="6"/>
  <c r="O459" i="6"/>
  <c r="O456" i="6"/>
  <c r="R456" i="6" s="1"/>
  <c r="AG456" i="6" s="1"/>
  <c r="AH456" i="6" s="1"/>
  <c r="O453" i="6"/>
  <c r="R453" i="6" s="1"/>
  <c r="AG453" i="6" s="1"/>
  <c r="AH453" i="6" s="1"/>
  <c r="O449" i="6"/>
  <c r="O447" i="6"/>
  <c r="O444" i="6"/>
  <c r="R444" i="6" s="1"/>
  <c r="AG444" i="6" s="1"/>
  <c r="AH444" i="6" s="1"/>
  <c r="O442" i="6"/>
  <c r="R442" i="6" s="1"/>
  <c r="AG442" i="6" s="1"/>
  <c r="AH442" i="6" s="1"/>
  <c r="O440" i="6"/>
  <c r="O437" i="6"/>
  <c r="O434" i="6"/>
  <c r="R434" i="6" s="1"/>
  <c r="AG434" i="6" s="1"/>
  <c r="AH434" i="6" s="1"/>
  <c r="O432" i="6"/>
  <c r="R432" i="6" s="1"/>
  <c r="O430" i="6"/>
  <c r="O427" i="6"/>
  <c r="O425" i="6"/>
  <c r="O423" i="6"/>
  <c r="R423" i="6" s="1"/>
  <c r="AG423" i="6" s="1"/>
  <c r="AH423" i="6" s="1"/>
  <c r="O420" i="6"/>
  <c r="R420" i="6" s="1"/>
  <c r="AG420" i="6" s="1"/>
  <c r="AH420" i="6" s="1"/>
  <c r="O418" i="6"/>
  <c r="O113" i="13"/>
  <c r="R113" i="13" s="1"/>
  <c r="AG113" i="13" s="1"/>
  <c r="AH113" i="13" s="1"/>
  <c r="O109" i="13"/>
  <c r="O105" i="13"/>
  <c r="R105" i="13" s="1"/>
  <c r="AG105" i="13" s="1"/>
  <c r="AH105" i="13" s="1"/>
  <c r="O101" i="13"/>
  <c r="O96" i="13"/>
  <c r="O90" i="13"/>
  <c r="O86" i="13"/>
  <c r="O82" i="13"/>
  <c r="R82" i="13" s="1"/>
  <c r="O77" i="13"/>
  <c r="R77" i="13" s="1"/>
  <c r="AG77" i="13" s="1"/>
  <c r="AH77" i="13" s="1"/>
  <c r="O73" i="13"/>
  <c r="R73" i="13" s="1"/>
  <c r="O68" i="13"/>
  <c r="O64" i="13"/>
  <c r="O59" i="13"/>
  <c r="R59" i="13" s="1"/>
  <c r="O55" i="13"/>
  <c r="R55" i="13" s="1"/>
  <c r="O50" i="13"/>
  <c r="R50" i="13" s="1"/>
  <c r="O46" i="13"/>
  <c r="O44" i="13"/>
  <c r="R44" i="13" s="1"/>
  <c r="AG44" i="13" s="1"/>
  <c r="AH44" i="13" s="1"/>
  <c r="O42" i="13"/>
  <c r="R42" i="13" s="1"/>
  <c r="O40" i="13"/>
  <c r="O35" i="13"/>
  <c r="O33" i="13"/>
  <c r="O31" i="13"/>
  <c r="O28" i="13"/>
  <c r="R28" i="13" s="1"/>
  <c r="AG28" i="13" s="1"/>
  <c r="AH28" i="13" s="1"/>
  <c r="O26" i="13"/>
  <c r="O24" i="13"/>
  <c r="R24" i="13" s="1"/>
  <c r="AG24" i="13" s="1"/>
  <c r="AH24" i="13" s="1"/>
  <c r="O22" i="13"/>
  <c r="R22" i="13" s="1"/>
  <c r="O19" i="13"/>
  <c r="R19" i="13" s="1"/>
  <c r="AG19" i="13" s="1"/>
  <c r="AH19" i="13" s="1"/>
  <c r="O16" i="13"/>
  <c r="O13" i="13"/>
  <c r="O11" i="13"/>
  <c r="O9" i="13"/>
  <c r="R9" i="13" s="1"/>
  <c r="AG9" i="13" s="1"/>
  <c r="AH9" i="13" s="1"/>
  <c r="O146" i="12"/>
  <c r="R146" i="12" s="1"/>
  <c r="O144" i="12"/>
  <c r="R144" i="12" s="1"/>
  <c r="AG144" i="12" s="1"/>
  <c r="AH144" i="12" s="1"/>
  <c r="O142" i="12"/>
  <c r="R142" i="12" s="1"/>
  <c r="O139" i="12"/>
  <c r="R139" i="12" s="1"/>
  <c r="AG139" i="12" s="1"/>
  <c r="AH139" i="12" s="1"/>
  <c r="O137" i="12"/>
  <c r="R137" i="12" s="1"/>
  <c r="O134" i="12"/>
  <c r="R134" i="12" s="1"/>
  <c r="AG134" i="12" s="1"/>
  <c r="AH134" i="12" s="1"/>
  <c r="O132" i="12"/>
  <c r="R132" i="12" s="1"/>
  <c r="AG132" i="12" s="1"/>
  <c r="AH132" i="12" s="1"/>
  <c r="O130" i="12"/>
  <c r="R130" i="12" s="1"/>
  <c r="O128" i="12"/>
  <c r="R128" i="12" s="1"/>
  <c r="O126" i="12"/>
  <c r="R126" i="12" s="1"/>
  <c r="O123" i="12"/>
  <c r="R123" i="12" s="1"/>
  <c r="O121" i="12"/>
  <c r="R121" i="12" s="1"/>
  <c r="AG121" i="12" s="1"/>
  <c r="AH121" i="12" s="1"/>
  <c r="O119" i="12"/>
  <c r="R119" i="12" s="1"/>
  <c r="O117" i="12"/>
  <c r="R117" i="12" s="1"/>
  <c r="AG117" i="12" s="1"/>
  <c r="AH117" i="12" s="1"/>
  <c r="O115" i="12"/>
  <c r="R115" i="12" s="1"/>
  <c r="O113" i="12"/>
  <c r="R113" i="12" s="1"/>
  <c r="AG113" i="12" s="1"/>
  <c r="AH113" i="12" s="1"/>
  <c r="O111" i="12"/>
  <c r="R111" i="12" s="1"/>
  <c r="O107" i="12"/>
  <c r="R107" i="12" s="1"/>
  <c r="O105" i="12"/>
  <c r="R105" i="12" s="1"/>
  <c r="AG105" i="12" s="1"/>
  <c r="AH105" i="12" s="1"/>
  <c r="O103" i="12"/>
  <c r="R103" i="12" s="1"/>
  <c r="AG103" i="12" s="1"/>
  <c r="AH103" i="12" s="1"/>
  <c r="O100" i="12"/>
  <c r="R100" i="12" s="1"/>
  <c r="O98" i="12"/>
  <c r="R98" i="12" s="1"/>
  <c r="AG98" i="12" s="1"/>
  <c r="AH98" i="12" s="1"/>
  <c r="O96" i="12"/>
  <c r="R96" i="12" s="1"/>
  <c r="AG96" i="12" s="1"/>
  <c r="AH96" i="12" s="1"/>
  <c r="O92" i="12"/>
  <c r="R92" i="12" s="1"/>
  <c r="AG92" i="12" s="1"/>
  <c r="AH92" i="12" s="1"/>
  <c r="O90" i="12"/>
  <c r="R90" i="12" s="1"/>
  <c r="O88" i="12"/>
  <c r="R88" i="12" s="1"/>
  <c r="O85" i="12"/>
  <c r="R85" i="12" s="1"/>
  <c r="O83" i="12"/>
  <c r="R83" i="12" s="1"/>
  <c r="AG83" i="12" s="1"/>
  <c r="AH83" i="12" s="1"/>
  <c r="O81" i="12"/>
  <c r="R81" i="12" s="1"/>
  <c r="O79" i="12"/>
  <c r="R79" i="12" s="1"/>
  <c r="AG79" i="12" s="1"/>
  <c r="AH79" i="12" s="1"/>
  <c r="O77" i="12"/>
  <c r="R77" i="12" s="1"/>
  <c r="O74" i="12"/>
  <c r="R74" i="12" s="1"/>
  <c r="AG74" i="12" s="1"/>
  <c r="AH74" i="12" s="1"/>
  <c r="O70" i="12"/>
  <c r="R70" i="12" s="1"/>
  <c r="AG70" i="12" s="1"/>
  <c r="AH70" i="12" s="1"/>
  <c r="O68" i="12"/>
  <c r="R68" i="12" s="1"/>
  <c r="AG68" i="12" s="1"/>
  <c r="AH68" i="12" s="1"/>
  <c r="O65" i="12"/>
  <c r="R65" i="12" s="1"/>
  <c r="O62" i="12"/>
  <c r="R62" i="12" s="1"/>
  <c r="AG62" i="12" s="1"/>
  <c r="AH62" i="12" s="1"/>
  <c r="O60" i="12"/>
  <c r="R60" i="12" s="1"/>
  <c r="AG60" i="12" s="1"/>
  <c r="AH60" i="12" s="1"/>
  <c r="O58" i="12"/>
  <c r="R58" i="12" s="1"/>
  <c r="O56" i="12"/>
  <c r="R56" i="12" s="1"/>
  <c r="O54" i="12"/>
  <c r="R54" i="12" s="1"/>
  <c r="O52" i="12"/>
  <c r="R52" i="12" s="1"/>
  <c r="AG52" i="12" s="1"/>
  <c r="AH52" i="12" s="1"/>
  <c r="O50" i="12"/>
  <c r="R50" i="12" s="1"/>
  <c r="AG50" i="12" s="1"/>
  <c r="AH50" i="12" s="1"/>
  <c r="O47" i="12"/>
  <c r="R47" i="12" s="1"/>
  <c r="O44" i="12"/>
  <c r="R44" i="12" s="1"/>
  <c r="O42" i="12"/>
  <c r="R42" i="12" s="1"/>
  <c r="AG42" i="12" s="1"/>
  <c r="AH42" i="12" s="1"/>
  <c r="O40" i="12"/>
  <c r="R40" i="12" s="1"/>
  <c r="AG40" i="12" s="1"/>
  <c r="AH40" i="12" s="1"/>
  <c r="O37" i="12"/>
  <c r="R37" i="12" s="1"/>
  <c r="O35" i="12"/>
  <c r="R35" i="12" s="1"/>
  <c r="AG35" i="12" s="1"/>
  <c r="AH35" i="12" s="1"/>
  <c r="O32" i="12"/>
  <c r="R32" i="12" s="1"/>
  <c r="AG32" i="12" s="1"/>
  <c r="AH32" i="12" s="1"/>
  <c r="O30" i="12"/>
  <c r="R30" i="12" s="1"/>
  <c r="AG30" i="12" s="1"/>
  <c r="AH30" i="12" s="1"/>
  <c r="O28" i="12"/>
  <c r="R28" i="12" s="1"/>
  <c r="O25" i="12"/>
  <c r="R25" i="12" s="1"/>
  <c r="AG25" i="12" s="1"/>
  <c r="AH25" i="12" s="1"/>
  <c r="O23" i="12"/>
  <c r="R23" i="12" s="1"/>
  <c r="O21" i="12"/>
  <c r="R21" i="12" s="1"/>
  <c r="AG21" i="12" s="1"/>
  <c r="AH21" i="12" s="1"/>
  <c r="O17" i="12"/>
  <c r="R17" i="12" s="1"/>
  <c r="O83" i="11"/>
  <c r="R83" i="11" s="1"/>
  <c r="O81" i="11"/>
  <c r="R81" i="11" s="1"/>
  <c r="O79" i="11"/>
  <c r="R79" i="11" s="1"/>
  <c r="AG79" i="11" s="1"/>
  <c r="AH79" i="11" s="1"/>
  <c r="O77" i="11"/>
  <c r="R77" i="11" s="1"/>
  <c r="O75" i="11"/>
  <c r="R75" i="11" s="1"/>
  <c r="AG75" i="11" s="1"/>
  <c r="AH75" i="11" s="1"/>
  <c r="O73" i="11"/>
  <c r="R73" i="11" s="1"/>
  <c r="O71" i="11"/>
  <c r="R71" i="11" s="1"/>
  <c r="O69" i="11"/>
  <c r="R69" i="11" s="1"/>
  <c r="O67" i="11"/>
  <c r="R67" i="11" s="1"/>
  <c r="O65" i="11"/>
  <c r="R65" i="11" s="1"/>
  <c r="O115" i="10"/>
  <c r="R115" i="10" s="1"/>
  <c r="O113" i="10"/>
  <c r="O108" i="10"/>
  <c r="R108" i="10" s="1"/>
  <c r="AG108" i="10" s="1"/>
  <c r="AH108" i="10" s="1"/>
  <c r="O106" i="10"/>
  <c r="R106" i="10" s="1"/>
  <c r="AG106" i="10" s="1"/>
  <c r="AH106" i="10" s="1"/>
  <c r="O104" i="10"/>
  <c r="R104" i="10" s="1"/>
  <c r="AG104" i="10" s="1"/>
  <c r="AH104" i="10" s="1"/>
  <c r="O102" i="10"/>
  <c r="R102" i="10" s="1"/>
  <c r="O100" i="10"/>
  <c r="R100" i="10" s="1"/>
  <c r="O98" i="10"/>
  <c r="O96" i="10"/>
  <c r="O94" i="10"/>
  <c r="O92" i="10"/>
  <c r="O90" i="10"/>
  <c r="R90" i="10" s="1"/>
  <c r="AG90" i="10" s="1"/>
  <c r="AH90" i="10" s="1"/>
  <c r="O88" i="10"/>
  <c r="R88" i="10" s="1"/>
  <c r="O85" i="10"/>
  <c r="O82" i="10"/>
  <c r="R82" i="10" s="1"/>
  <c r="O79" i="10"/>
  <c r="R79" i="10" s="1"/>
  <c r="O77" i="10"/>
  <c r="R77" i="10" s="1"/>
  <c r="O75" i="10"/>
  <c r="O72" i="10"/>
  <c r="R72" i="10" s="1"/>
  <c r="O70" i="10"/>
  <c r="R70" i="10" s="1"/>
  <c r="AG70" i="10" s="1"/>
  <c r="AH70" i="10" s="1"/>
  <c r="O68" i="10"/>
  <c r="O66" i="10"/>
  <c r="O64" i="10"/>
  <c r="R64" i="10" s="1"/>
  <c r="O62" i="10"/>
  <c r="O59" i="10"/>
  <c r="R59" i="10" s="1"/>
  <c r="O57" i="10"/>
  <c r="O55" i="10"/>
  <c r="R55" i="10" s="1"/>
  <c r="O53" i="10"/>
  <c r="R53" i="10" s="1"/>
  <c r="AG53" i="10" s="1"/>
  <c r="AH53" i="10" s="1"/>
  <c r="O51" i="10"/>
  <c r="R51" i="10" s="1"/>
  <c r="O49" i="10"/>
  <c r="O47" i="10"/>
  <c r="O45" i="10"/>
  <c r="R45" i="10" s="1"/>
  <c r="O43" i="10"/>
  <c r="R43" i="10" s="1"/>
  <c r="O41" i="10"/>
  <c r="O39" i="10"/>
  <c r="R39" i="10" s="1"/>
  <c r="AG39" i="10" s="1"/>
  <c r="AH39" i="10" s="1"/>
  <c r="O37" i="10"/>
  <c r="R37" i="10" s="1"/>
  <c r="AG37" i="10" s="1"/>
  <c r="AH37" i="10" s="1"/>
  <c r="O29" i="10"/>
  <c r="R29" i="10" s="1"/>
  <c r="O27" i="10"/>
  <c r="O25" i="10"/>
  <c r="O22" i="10"/>
  <c r="O20" i="10"/>
  <c r="R20" i="10" s="1"/>
  <c r="AG20" i="10" s="1"/>
  <c r="AH20" i="10" s="1"/>
  <c r="O18" i="10"/>
  <c r="O16" i="10"/>
  <c r="R16" i="10" s="1"/>
  <c r="O14" i="10"/>
  <c r="R14" i="10" s="1"/>
  <c r="AG14" i="10" s="1"/>
  <c r="AH14" i="10" s="1"/>
  <c r="O12" i="10"/>
  <c r="O10" i="10"/>
  <c r="O8" i="10"/>
  <c r="R8" i="10" s="1"/>
  <c r="Q8" i="5"/>
  <c r="Q10" i="5"/>
  <c r="Q12" i="5"/>
  <c r="Q14" i="5"/>
  <c r="Q16" i="5"/>
  <c r="Q18" i="5"/>
  <c r="Q20" i="5"/>
  <c r="Q22" i="5"/>
  <c r="Q24" i="5"/>
  <c r="Q30" i="5"/>
  <c r="Q32" i="5"/>
  <c r="Q34" i="5"/>
  <c r="Q36" i="5"/>
  <c r="Q38" i="5"/>
  <c r="Q40" i="5"/>
  <c r="Q42" i="5"/>
  <c r="Q46" i="5"/>
  <c r="Q48" i="5"/>
  <c r="Q65" i="5"/>
  <c r="Q108" i="5"/>
  <c r="Q110" i="5"/>
  <c r="Q112" i="5"/>
  <c r="Q114" i="5"/>
  <c r="Q116" i="5"/>
  <c r="Q118" i="5"/>
  <c r="Q120" i="5"/>
  <c r="Q122" i="5"/>
  <c r="Q124" i="5"/>
  <c r="Q126" i="5"/>
  <c r="Q128" i="5"/>
  <c r="Q130" i="5"/>
  <c r="Q132" i="5"/>
  <c r="Q134" i="5"/>
  <c r="Q136" i="5"/>
  <c r="Q138" i="5"/>
  <c r="Q140" i="5"/>
  <c r="Q144" i="5"/>
  <c r="Q146" i="5"/>
  <c r="Q148" i="5"/>
  <c r="Q150" i="5"/>
  <c r="Q154" i="5"/>
  <c r="Q196" i="5"/>
  <c r="Q198" i="5"/>
  <c r="Q200" i="5"/>
  <c r="Q202" i="5"/>
  <c r="Q204" i="5"/>
  <c r="Q206" i="5"/>
  <c r="Q208" i="5"/>
  <c r="Q212" i="5"/>
  <c r="Q214" i="5"/>
  <c r="Q216" i="5"/>
  <c r="Q218" i="5"/>
  <c r="Q220" i="5"/>
  <c r="Q222" i="5"/>
  <c r="Q224" i="5"/>
  <c r="Q226" i="5"/>
  <c r="Q228" i="5"/>
  <c r="Q230" i="5"/>
  <c r="Q232" i="5"/>
  <c r="Q234" i="5"/>
  <c r="Q236" i="5"/>
  <c r="Q238" i="5"/>
  <c r="Q240" i="5"/>
  <c r="Q242" i="5"/>
  <c r="Q248" i="5"/>
  <c r="Q290" i="5"/>
  <c r="Q292" i="5"/>
  <c r="Q294" i="5"/>
  <c r="Q296" i="5"/>
  <c r="Q298" i="5"/>
  <c r="Q300" i="5"/>
  <c r="Q302" i="5"/>
  <c r="Q304" i="5"/>
  <c r="Q306" i="5"/>
  <c r="Q308" i="5"/>
  <c r="Q310" i="5"/>
  <c r="Q312" i="5"/>
  <c r="Q314" i="5"/>
  <c r="Q316" i="5"/>
  <c r="Q318" i="5"/>
  <c r="Q320" i="5"/>
  <c r="Q322" i="5"/>
  <c r="Q324" i="5"/>
  <c r="Q328" i="5"/>
  <c r="Q332" i="5"/>
  <c r="Q334" i="5"/>
  <c r="Q376" i="5"/>
  <c r="Q378" i="5"/>
  <c r="Q380" i="5"/>
  <c r="Q384" i="5"/>
  <c r="O8" i="6"/>
  <c r="R8" i="6" s="1"/>
  <c r="Q8" i="6"/>
  <c r="O9" i="6"/>
  <c r="Q9" i="6"/>
  <c r="O11" i="6"/>
  <c r="R11" i="6" s="1"/>
  <c r="Q11" i="6"/>
  <c r="O13" i="6"/>
  <c r="Q13" i="6"/>
  <c r="O15" i="6"/>
  <c r="Q15" i="6"/>
  <c r="O17" i="6"/>
  <c r="Q17" i="6"/>
  <c r="O19" i="6"/>
  <c r="R19" i="6" s="1"/>
  <c r="Q19" i="6"/>
  <c r="O21" i="6"/>
  <c r="Q21" i="6"/>
  <c r="O24" i="6"/>
  <c r="R24" i="6" s="1"/>
  <c r="AG24" i="6" s="1"/>
  <c r="AH24" i="6" s="1"/>
  <c r="Q24" i="6"/>
  <c r="O25" i="6"/>
  <c r="Q25" i="6"/>
  <c r="O27" i="6"/>
  <c r="R27" i="6" s="1"/>
  <c r="AG27" i="6" s="1"/>
  <c r="AH27" i="6" s="1"/>
  <c r="Q27" i="6"/>
  <c r="O29" i="6"/>
  <c r="Q29" i="6"/>
  <c r="O31" i="6"/>
  <c r="R31" i="6" s="1"/>
  <c r="Q31" i="6"/>
  <c r="O33" i="6"/>
  <c r="Q33" i="6"/>
  <c r="O35" i="6"/>
  <c r="R35" i="6" s="1"/>
  <c r="AG35" i="6" s="1"/>
  <c r="AH35" i="6" s="1"/>
  <c r="Q35" i="6"/>
  <c r="O37" i="6"/>
  <c r="Q37" i="6"/>
  <c r="O40" i="6"/>
  <c r="R40" i="6" s="1"/>
  <c r="Q40" i="6"/>
  <c r="O41" i="6"/>
  <c r="Q41" i="6"/>
  <c r="O43" i="6"/>
  <c r="R43" i="6" s="1"/>
  <c r="Q43" i="6"/>
  <c r="O45" i="6"/>
  <c r="Q45" i="6"/>
  <c r="O47" i="6"/>
  <c r="R47" i="6" s="1"/>
  <c r="AG47" i="6" s="1"/>
  <c r="AH47" i="6" s="1"/>
  <c r="Q47" i="6"/>
  <c r="O49" i="6"/>
  <c r="Q49" i="6"/>
  <c r="O51" i="6"/>
  <c r="R51" i="6" s="1"/>
  <c r="AG51" i="6" s="1"/>
  <c r="AH51" i="6" s="1"/>
  <c r="Q51" i="6"/>
  <c r="O53" i="6"/>
  <c r="Q53" i="6"/>
  <c r="O56" i="6"/>
  <c r="Q56" i="6"/>
  <c r="O58" i="6"/>
  <c r="Q58" i="6"/>
  <c r="O60" i="6"/>
  <c r="R60" i="6" s="1"/>
  <c r="Q60" i="6"/>
  <c r="O62" i="6"/>
  <c r="Q62" i="6"/>
  <c r="O64" i="6"/>
  <c r="R64" i="6" s="1"/>
  <c r="AG64" i="6" s="1"/>
  <c r="AH64" i="6" s="1"/>
  <c r="Q64" i="6"/>
  <c r="O66" i="6"/>
  <c r="Q66" i="6"/>
  <c r="O68" i="6"/>
  <c r="R68" i="6" s="1"/>
  <c r="AG68" i="6" s="1"/>
  <c r="AH68" i="6" s="1"/>
  <c r="Q68" i="6"/>
  <c r="O69" i="6"/>
  <c r="Q69" i="6"/>
  <c r="O72" i="6"/>
  <c r="Q72" i="6"/>
  <c r="O74" i="6"/>
  <c r="Q74" i="6"/>
  <c r="O76" i="6"/>
  <c r="R76" i="6" s="1"/>
  <c r="Q76" i="6"/>
  <c r="O78" i="6"/>
  <c r="Q78" i="6"/>
  <c r="O80" i="6"/>
  <c r="R80" i="6" s="1"/>
  <c r="AG80" i="6" s="1"/>
  <c r="AH80" i="6" s="1"/>
  <c r="Q80" i="6"/>
  <c r="O82" i="6"/>
  <c r="Q82" i="6"/>
  <c r="O86" i="6"/>
  <c r="R86" i="6" s="1"/>
  <c r="Q86" i="6"/>
  <c r="O87" i="6"/>
  <c r="Q87" i="6"/>
  <c r="O90" i="6"/>
  <c r="Q90" i="6"/>
  <c r="O92" i="6"/>
  <c r="Q92" i="6"/>
  <c r="O94" i="6"/>
  <c r="R94" i="6" s="1"/>
  <c r="AG94" i="6" s="1"/>
  <c r="AH94" i="6" s="1"/>
  <c r="Q94" i="6"/>
  <c r="O96" i="6"/>
  <c r="Q96" i="6"/>
  <c r="O98" i="6"/>
  <c r="R98" i="6" s="1"/>
  <c r="AG98" i="6" s="1"/>
  <c r="AH98" i="6" s="1"/>
  <c r="Q98" i="6"/>
  <c r="O101" i="6"/>
  <c r="Q101" i="6"/>
  <c r="O105" i="6"/>
  <c r="R105" i="6" s="1"/>
  <c r="AG105" i="6" s="1"/>
  <c r="AH105" i="6" s="1"/>
  <c r="Q105" i="6"/>
  <c r="O107" i="6"/>
  <c r="Q107" i="6"/>
  <c r="O109" i="6"/>
  <c r="Q109" i="6"/>
  <c r="O111" i="6"/>
  <c r="Q111" i="6"/>
  <c r="O113" i="6"/>
  <c r="R113" i="6" s="1"/>
  <c r="AG113" i="6" s="1"/>
  <c r="AH113" i="6" s="1"/>
  <c r="Q113" i="6"/>
  <c r="O115" i="6"/>
  <c r="Q115" i="6"/>
  <c r="O118" i="6"/>
  <c r="R118" i="6" s="1"/>
  <c r="AG118" i="6" s="1"/>
  <c r="AH118" i="6" s="1"/>
  <c r="Q118" i="6"/>
  <c r="O119" i="6"/>
  <c r="Q119" i="6"/>
  <c r="O122" i="6"/>
  <c r="Q122" i="6"/>
  <c r="O124" i="6"/>
  <c r="Q124" i="6"/>
  <c r="O126" i="6"/>
  <c r="R126" i="6" s="1"/>
  <c r="AG126" i="6" s="1"/>
  <c r="AH126" i="6" s="1"/>
  <c r="Q126" i="6"/>
  <c r="O128" i="6"/>
  <c r="Q128" i="6"/>
  <c r="O130" i="6"/>
  <c r="R130" i="6" s="1"/>
  <c r="AG130" i="6" s="1"/>
  <c r="AH130" i="6" s="1"/>
  <c r="Q130" i="6"/>
  <c r="O132" i="6"/>
  <c r="Q132" i="6"/>
  <c r="O134" i="6"/>
  <c r="R134" i="6" s="1"/>
  <c r="Q134" i="6"/>
  <c r="O135" i="6"/>
  <c r="Q135" i="6"/>
  <c r="O140" i="6"/>
  <c r="Q140" i="6"/>
  <c r="O142" i="6"/>
  <c r="Q142" i="6"/>
  <c r="O144" i="6"/>
  <c r="Q144" i="6"/>
  <c r="O146" i="6"/>
  <c r="Q146" i="6"/>
  <c r="O148" i="6"/>
  <c r="R148" i="6" s="1"/>
  <c r="AG148" i="6" s="1"/>
  <c r="AH148" i="6" s="1"/>
  <c r="Q148" i="6"/>
  <c r="O151" i="6"/>
  <c r="Q151" i="6"/>
  <c r="O154" i="6"/>
  <c r="R154" i="6" s="1"/>
  <c r="AG154" i="6" s="1"/>
  <c r="AH154" i="6" s="1"/>
  <c r="Q154" i="6"/>
  <c r="O156" i="6"/>
  <c r="Q156" i="6"/>
  <c r="O158" i="6"/>
  <c r="R158" i="6" s="1"/>
  <c r="AG158" i="6" s="1"/>
  <c r="AH158" i="6" s="1"/>
  <c r="Q158" i="6"/>
  <c r="O161" i="6"/>
  <c r="Q161" i="6"/>
  <c r="O163" i="6"/>
  <c r="Q163" i="6"/>
  <c r="O165" i="6"/>
  <c r="Q165" i="6"/>
  <c r="O167" i="6"/>
  <c r="R167" i="6" s="1"/>
  <c r="AG167" i="6" s="1"/>
  <c r="AH167" i="6" s="1"/>
  <c r="Q167" i="6"/>
  <c r="O169" i="6"/>
  <c r="Q169" i="6"/>
  <c r="O171" i="6"/>
  <c r="R171" i="6" s="1"/>
  <c r="AG171" i="6" s="1"/>
  <c r="AH171" i="6" s="1"/>
  <c r="Q171" i="6"/>
  <c r="O173" i="6"/>
  <c r="Q173" i="6"/>
  <c r="O175" i="6"/>
  <c r="R175" i="6" s="1"/>
  <c r="Q175" i="6"/>
  <c r="O177" i="6"/>
  <c r="Q177" i="6"/>
  <c r="O179" i="6"/>
  <c r="R179" i="6" s="1"/>
  <c r="AG179" i="6" s="1"/>
  <c r="AH179" i="6" s="1"/>
  <c r="Q179" i="6"/>
  <c r="O181" i="6"/>
  <c r="Q181" i="6"/>
  <c r="O183" i="6"/>
  <c r="Q183" i="6"/>
  <c r="O185" i="6"/>
  <c r="Q185" i="6"/>
  <c r="O187" i="6"/>
  <c r="R187" i="6" s="1"/>
  <c r="Q187" i="6"/>
  <c r="O189" i="6"/>
  <c r="Q189" i="6"/>
  <c r="O191" i="6"/>
  <c r="R191" i="6" s="1"/>
  <c r="Q191" i="6"/>
  <c r="O193" i="6"/>
  <c r="Q193" i="6"/>
  <c r="O196" i="6"/>
  <c r="R196" i="6" s="1"/>
  <c r="AG196" i="6" s="1"/>
  <c r="AH196" i="6" s="1"/>
  <c r="Q196" i="6"/>
  <c r="O198" i="6"/>
  <c r="Q198" i="6"/>
  <c r="O200" i="6"/>
  <c r="Q200" i="6"/>
  <c r="O202" i="6"/>
  <c r="Q202" i="6"/>
  <c r="O204" i="6"/>
  <c r="R204" i="6" s="1"/>
  <c r="Q204" i="6"/>
  <c r="O206" i="6"/>
  <c r="Q206" i="6"/>
  <c r="O208" i="6"/>
  <c r="R208" i="6" s="1"/>
  <c r="AG208" i="6" s="1"/>
  <c r="AH208" i="6" s="1"/>
  <c r="Q208" i="6"/>
  <c r="O209" i="6"/>
  <c r="Q209" i="6"/>
  <c r="O212" i="6"/>
  <c r="Q212" i="6"/>
  <c r="O214" i="6"/>
  <c r="Q214" i="6"/>
  <c r="O216" i="6"/>
  <c r="R216" i="6" s="1"/>
  <c r="AG216" i="6" s="1"/>
  <c r="AH216" i="6" s="1"/>
  <c r="Q216" i="6"/>
  <c r="O219" i="6"/>
  <c r="Q219" i="6"/>
  <c r="O224" i="6"/>
  <c r="R224" i="6" s="1"/>
  <c r="Q224" i="6"/>
  <c r="O225" i="6"/>
  <c r="Q225" i="6"/>
  <c r="O228" i="6"/>
  <c r="Q228" i="6"/>
  <c r="O230" i="6"/>
  <c r="Q230" i="6"/>
  <c r="O232" i="6"/>
  <c r="R232" i="6" s="1"/>
  <c r="Q232" i="6"/>
  <c r="O235" i="6"/>
  <c r="Q235" i="6"/>
  <c r="O237" i="6"/>
  <c r="Q237" i="6"/>
  <c r="O240" i="6"/>
  <c r="Q240" i="6"/>
  <c r="O242" i="6"/>
  <c r="R242" i="6" s="1"/>
  <c r="Q242" i="6"/>
  <c r="O243" i="6"/>
  <c r="Q243" i="6"/>
  <c r="O245" i="6"/>
  <c r="R245" i="6" s="1"/>
  <c r="Q245" i="6"/>
  <c r="O247" i="6"/>
  <c r="Q247" i="6"/>
  <c r="O249" i="6"/>
  <c r="R249" i="6" s="1"/>
  <c r="AG249" i="6" s="1"/>
  <c r="AH249" i="6" s="1"/>
  <c r="Q249" i="6"/>
  <c r="O251" i="6"/>
  <c r="Q251" i="6"/>
  <c r="O253" i="6"/>
  <c r="Q253" i="6"/>
  <c r="O255" i="6"/>
  <c r="Q255" i="6"/>
  <c r="O257" i="6"/>
  <c r="R257" i="6" s="1"/>
  <c r="AG257" i="6" s="1"/>
  <c r="AH257" i="6" s="1"/>
  <c r="Q257" i="6"/>
  <c r="O259" i="6"/>
  <c r="Q259" i="6"/>
  <c r="O264" i="6"/>
  <c r="R264" i="6" s="1"/>
  <c r="AG264" i="6" s="1"/>
  <c r="AH264" i="6" s="1"/>
  <c r="Q264" i="6"/>
  <c r="O266" i="6"/>
  <c r="Q266" i="6"/>
  <c r="O268" i="6"/>
  <c r="R268" i="6" s="1"/>
  <c r="AG268" i="6" s="1"/>
  <c r="AH268" i="6" s="1"/>
  <c r="Q268" i="6"/>
  <c r="O273" i="6"/>
  <c r="Q273" i="6"/>
  <c r="O301" i="6"/>
  <c r="R301" i="6" s="1"/>
  <c r="AG301" i="6" s="1"/>
  <c r="AH301" i="6" s="1"/>
  <c r="Q301" i="6"/>
  <c r="O304" i="6"/>
  <c r="Q304" i="6"/>
  <c r="O306" i="6"/>
  <c r="R306" i="6" s="1"/>
  <c r="AG306" i="6" s="1"/>
  <c r="AH306" i="6" s="1"/>
  <c r="Q306" i="6"/>
  <c r="O308" i="6"/>
  <c r="Q308" i="6"/>
  <c r="O311" i="6"/>
  <c r="Q311" i="6"/>
  <c r="O313" i="6"/>
  <c r="Q313" i="6"/>
  <c r="O322" i="6"/>
  <c r="R322" i="6" s="1"/>
  <c r="AG322" i="6" s="1"/>
  <c r="AH322" i="6" s="1"/>
  <c r="Q322" i="6"/>
  <c r="O324" i="6"/>
  <c r="Q324" i="6"/>
  <c r="O327" i="6"/>
  <c r="R327" i="6" s="1"/>
  <c r="Q327" i="6"/>
  <c r="O329" i="6"/>
  <c r="Q329" i="6"/>
  <c r="O333" i="6"/>
  <c r="Q333" i="6"/>
  <c r="O336" i="6"/>
  <c r="Q336" i="6"/>
  <c r="O339" i="6"/>
  <c r="R339" i="6" s="1"/>
  <c r="AG339" i="6" s="1"/>
  <c r="AH339" i="6" s="1"/>
  <c r="Q339" i="6"/>
  <c r="O341" i="6"/>
  <c r="Q341" i="6"/>
  <c r="O343" i="6"/>
  <c r="R343" i="6" s="1"/>
  <c r="Q343" i="6"/>
  <c r="O345" i="6"/>
  <c r="Q345" i="6"/>
  <c r="O347" i="6"/>
  <c r="R347" i="6" s="1"/>
  <c r="AG347" i="6" s="1"/>
  <c r="AH347" i="6" s="1"/>
  <c r="Q347" i="6"/>
  <c r="O350" i="6"/>
  <c r="Q350" i="6"/>
  <c r="O353" i="6"/>
  <c r="R353" i="6" s="1"/>
  <c r="AG353" i="6" s="1"/>
  <c r="AH353" i="6" s="1"/>
  <c r="Q353" i="6"/>
  <c r="O356" i="6"/>
  <c r="Q356" i="6"/>
  <c r="O358" i="6"/>
  <c r="R358" i="6" s="1"/>
  <c r="AG358" i="6" s="1"/>
  <c r="AH358" i="6" s="1"/>
  <c r="Q358" i="6"/>
  <c r="O360" i="6"/>
  <c r="Q360" i="6"/>
  <c r="O362" i="6"/>
  <c r="Q362" i="6"/>
  <c r="O364" i="6"/>
  <c r="Q364" i="6"/>
  <c r="O368" i="6"/>
  <c r="R368" i="6" s="1"/>
  <c r="AG368" i="6" s="1"/>
  <c r="AH368" i="6" s="1"/>
  <c r="Q368" i="6"/>
  <c r="O370" i="6"/>
  <c r="Q370" i="6"/>
  <c r="O372" i="6"/>
  <c r="R372" i="6" s="1"/>
  <c r="AG372" i="6" s="1"/>
  <c r="AH372" i="6" s="1"/>
  <c r="Q372" i="6"/>
  <c r="O373" i="6"/>
  <c r="Q373" i="6"/>
  <c r="O375" i="6"/>
  <c r="R375" i="6" s="1"/>
  <c r="Q375" i="6"/>
  <c r="O377" i="6"/>
  <c r="Q377" i="6"/>
  <c r="O380" i="6"/>
  <c r="R380" i="6" s="1"/>
  <c r="AG380" i="6" s="1"/>
  <c r="AH380" i="6" s="1"/>
  <c r="Q380" i="6"/>
  <c r="Q419" i="6"/>
  <c r="O422" i="6"/>
  <c r="Q424" i="6"/>
  <c r="O426" i="6"/>
  <c r="Q429" i="6"/>
  <c r="O431" i="6"/>
  <c r="Q433" i="6"/>
  <c r="O435" i="6"/>
  <c r="R435" i="6" s="1"/>
  <c r="AG435" i="6" s="1"/>
  <c r="AH435" i="6" s="1"/>
  <c r="Q438" i="6"/>
  <c r="O441" i="6"/>
  <c r="Q443" i="6"/>
  <c r="O445" i="6"/>
  <c r="Q448" i="6"/>
  <c r="O451" i="6"/>
  <c r="Q454" i="6"/>
  <c r="O457" i="6"/>
  <c r="Q460" i="6"/>
  <c r="O462" i="6"/>
  <c r="Q465" i="6"/>
  <c r="O467" i="6"/>
  <c r="R467" i="6" s="1"/>
  <c r="AG467" i="6" s="1"/>
  <c r="AH467" i="6" s="1"/>
  <c r="Q469" i="6"/>
  <c r="O471" i="6"/>
  <c r="Q473" i="6"/>
  <c r="O475" i="6"/>
  <c r="R475" i="6" s="1"/>
  <c r="AG475" i="6" s="1"/>
  <c r="AH475" i="6" s="1"/>
  <c r="Q477" i="6"/>
  <c r="O481" i="6"/>
  <c r="Q483" i="6"/>
  <c r="O486" i="6"/>
  <c r="Q488" i="6"/>
  <c r="O490" i="6"/>
  <c r="Q498" i="6"/>
  <c r="O500" i="6"/>
  <c r="Q502" i="6"/>
  <c r="O505" i="6"/>
  <c r="Q507" i="6"/>
  <c r="O509" i="6"/>
  <c r="Q512" i="6"/>
  <c r="O540" i="6"/>
  <c r="Q543" i="6"/>
  <c r="O545" i="6"/>
  <c r="Q8" i="7"/>
  <c r="O12" i="7"/>
  <c r="Q14" i="7"/>
  <c r="O16" i="7"/>
  <c r="Q18" i="7"/>
  <c r="O21" i="7"/>
  <c r="Q23" i="7"/>
  <c r="O25" i="7"/>
  <c r="Q27" i="7"/>
  <c r="O32" i="7"/>
  <c r="Q35" i="7"/>
  <c r="O39" i="7"/>
  <c r="Q41" i="7"/>
  <c r="O44" i="7"/>
  <c r="Q46" i="7"/>
  <c r="O48" i="7"/>
  <c r="Q69" i="7"/>
  <c r="O72" i="7"/>
  <c r="Q74" i="7"/>
  <c r="O76" i="7"/>
  <c r="Q78" i="7"/>
  <c r="O80" i="7"/>
  <c r="Q82" i="7"/>
  <c r="O84" i="7"/>
  <c r="Q86" i="7"/>
  <c r="O102" i="7"/>
  <c r="Q104" i="7"/>
  <c r="O106" i="7"/>
  <c r="Q108" i="7"/>
  <c r="O111" i="7"/>
  <c r="Q113" i="7"/>
  <c r="O115" i="7"/>
  <c r="R115" i="7" s="1"/>
  <c r="Q117" i="7"/>
  <c r="O119" i="7"/>
  <c r="Q121" i="7"/>
  <c r="O123" i="7"/>
  <c r="R123" i="7" s="1"/>
  <c r="Q125" i="7"/>
  <c r="O127" i="7"/>
  <c r="Q129" i="7"/>
  <c r="O132" i="7"/>
  <c r="Q134" i="7"/>
  <c r="O136" i="7"/>
  <c r="Q138" i="7"/>
  <c r="O140" i="7"/>
  <c r="Q142" i="7"/>
  <c r="O149" i="7"/>
  <c r="Q151" i="7"/>
  <c r="O153" i="7"/>
  <c r="Q155" i="7"/>
  <c r="O157" i="7"/>
  <c r="Q159" i="7"/>
  <c r="O161" i="7"/>
  <c r="Q163" i="7"/>
  <c r="O165" i="7"/>
  <c r="Q167" i="7"/>
  <c r="O169" i="7"/>
  <c r="Q171" i="7"/>
  <c r="O173" i="7"/>
  <c r="Q175" i="7"/>
  <c r="O177" i="7"/>
  <c r="Q179" i="7"/>
  <c r="O183" i="7"/>
  <c r="Q185" i="7"/>
  <c r="O188" i="7"/>
  <c r="Q190" i="7"/>
  <c r="O192" i="7"/>
  <c r="Q194" i="7"/>
  <c r="O196" i="7"/>
  <c r="Q198" i="7"/>
  <c r="O200" i="7"/>
  <c r="Q202" i="7"/>
  <c r="O205" i="7"/>
  <c r="Q208" i="7"/>
  <c r="O210" i="7"/>
  <c r="Q213" i="7"/>
  <c r="O216" i="7"/>
  <c r="Q218" i="7"/>
  <c r="O220" i="7"/>
  <c r="Q222" i="7"/>
  <c r="O224" i="7"/>
  <c r="Q226" i="7"/>
  <c r="O228" i="7"/>
  <c r="Q230" i="7"/>
  <c r="O232" i="7"/>
  <c r="Q234" i="7"/>
  <c r="O236" i="7"/>
  <c r="Q238" i="7"/>
  <c r="O241" i="7"/>
  <c r="Q243" i="7"/>
  <c r="O245" i="7"/>
  <c r="Q247" i="7"/>
  <c r="O251" i="7"/>
  <c r="R251" i="7" s="1"/>
  <c r="Q254" i="7"/>
  <c r="O256" i="7"/>
  <c r="Q258" i="7"/>
  <c r="O260" i="7"/>
  <c r="R260" i="7" s="1"/>
  <c r="Q262" i="7"/>
  <c r="O264" i="7"/>
  <c r="Q267" i="7"/>
  <c r="O269" i="7"/>
  <c r="Q272" i="7"/>
  <c r="O274" i="7"/>
  <c r="Q276" i="7"/>
  <c r="AG19" i="8"/>
  <c r="AH19" i="8" s="1"/>
  <c r="AG105" i="8"/>
  <c r="AH105" i="8" s="1"/>
  <c r="O10" i="8"/>
  <c r="R10" i="8" s="1"/>
  <c r="Q12" i="8"/>
  <c r="O14" i="8"/>
  <c r="R14" i="8" s="1"/>
  <c r="Q16" i="8"/>
  <c r="O18" i="8"/>
  <c r="R18" i="8" s="1"/>
  <c r="Q20" i="8"/>
  <c r="O22" i="8"/>
  <c r="R22" i="8" s="1"/>
  <c r="Q24" i="8"/>
  <c r="O27" i="8"/>
  <c r="R27" i="8" s="1"/>
  <c r="AG27" i="8" s="1"/>
  <c r="AH27" i="8" s="1"/>
  <c r="O28" i="8"/>
  <c r="R28" i="8" s="1"/>
  <c r="AG28" i="8" s="1"/>
  <c r="AH28" i="8" s="1"/>
  <c r="Q30" i="8"/>
  <c r="O32" i="8"/>
  <c r="Q36" i="8"/>
  <c r="O38" i="8"/>
  <c r="R38" i="8" s="1"/>
  <c r="Q40" i="8"/>
  <c r="O42" i="8"/>
  <c r="R42" i="8" s="1"/>
  <c r="Q47" i="8"/>
  <c r="O49" i="8"/>
  <c r="R49" i="8" s="1"/>
  <c r="AG49" i="8" s="1"/>
  <c r="AH49" i="8" s="1"/>
  <c r="Q51" i="8"/>
  <c r="O53" i="8"/>
  <c r="R53" i="8" s="1"/>
  <c r="Q55" i="8"/>
  <c r="O57" i="8"/>
  <c r="Q59" i="8"/>
  <c r="Q60" i="8"/>
  <c r="O63" i="8"/>
  <c r="R63" i="8" s="1"/>
  <c r="O64" i="8"/>
  <c r="R64" i="8" s="1"/>
  <c r="AG64" i="8" s="1"/>
  <c r="AH64" i="8" s="1"/>
  <c r="Q66" i="8"/>
  <c r="O68" i="8"/>
  <c r="R68" i="8" s="1"/>
  <c r="Q70" i="8"/>
  <c r="O72" i="8"/>
  <c r="R72" i="8" s="1"/>
  <c r="Q75" i="8"/>
  <c r="O77" i="8"/>
  <c r="R77" i="8" s="1"/>
  <c r="AG77" i="8" s="1"/>
  <c r="AH77" i="8" s="1"/>
  <c r="O80" i="8"/>
  <c r="Q91" i="8"/>
  <c r="O93" i="8"/>
  <c r="R93" i="8" s="1"/>
  <c r="Q95" i="8"/>
  <c r="O97" i="8"/>
  <c r="R97" i="8" s="1"/>
  <c r="Q99" i="8"/>
  <c r="O101" i="8"/>
  <c r="Q103" i="8"/>
  <c r="Q104" i="8"/>
  <c r="O107" i="8"/>
  <c r="R107" i="8" s="1"/>
  <c r="Q110" i="8"/>
  <c r="O112" i="8"/>
  <c r="R112" i="8" s="1"/>
  <c r="Q114" i="8"/>
  <c r="O116" i="8"/>
  <c r="R116" i="8" s="1"/>
  <c r="Q118" i="8"/>
  <c r="O120" i="8"/>
  <c r="Q122" i="8"/>
  <c r="O124" i="8"/>
  <c r="R124" i="8" s="1"/>
  <c r="Q126" i="8"/>
  <c r="O128" i="8"/>
  <c r="Q130" i="8"/>
  <c r="O8" i="9"/>
  <c r="R8" i="9" s="1"/>
  <c r="AG8" i="9" s="1"/>
  <c r="AH8" i="9" s="1"/>
  <c r="Q10" i="9"/>
  <c r="O12" i="9"/>
  <c r="R12" i="9" s="1"/>
  <c r="O13" i="9"/>
  <c r="Q16" i="9"/>
  <c r="O19" i="9"/>
  <c r="R19" i="9" s="1"/>
  <c r="Q22" i="9"/>
  <c r="O24" i="9"/>
  <c r="Q26" i="9"/>
  <c r="O28" i="9"/>
  <c r="R28" i="9" s="1"/>
  <c r="Q31" i="9"/>
  <c r="O33" i="9"/>
  <c r="Q35" i="9"/>
  <c r="O38" i="9"/>
  <c r="R38" i="9" s="1"/>
  <c r="Q41" i="9"/>
  <c r="O43" i="9"/>
  <c r="Q45" i="9"/>
  <c r="O47" i="9"/>
  <c r="Q50" i="9"/>
  <c r="O53" i="9"/>
  <c r="R53" i="9" s="1"/>
  <c r="Q56" i="9"/>
  <c r="O58" i="9"/>
  <c r="Q60" i="9"/>
  <c r="O62" i="9"/>
  <c r="Q64" i="9"/>
  <c r="Q65" i="9"/>
  <c r="O68" i="9"/>
  <c r="R68" i="9" s="1"/>
  <c r="Q70" i="9"/>
  <c r="O78" i="9"/>
  <c r="R78" i="9" s="1"/>
  <c r="AG78" i="9" s="1"/>
  <c r="AH78" i="9" s="1"/>
  <c r="Q80" i="9"/>
  <c r="O82" i="9"/>
  <c r="Q84" i="9"/>
  <c r="Q85" i="9"/>
  <c r="O87" i="9"/>
  <c r="R87" i="9" s="1"/>
  <c r="Q89" i="9"/>
  <c r="O92" i="9"/>
  <c r="R92" i="9" s="1"/>
  <c r="Q94" i="9"/>
  <c r="O96" i="9"/>
  <c r="Q98" i="9"/>
  <c r="O100" i="9"/>
  <c r="R100" i="9" s="1"/>
  <c r="O104" i="9"/>
  <c r="R104" i="9" s="1"/>
  <c r="AG104" i="9" s="1"/>
  <c r="AH104" i="9" s="1"/>
  <c r="O117" i="9"/>
  <c r="Q119" i="9"/>
  <c r="O121" i="9"/>
  <c r="Q123" i="9"/>
  <c r="O125" i="9"/>
  <c r="Q127" i="9"/>
  <c r="O129" i="9"/>
  <c r="Q131" i="9"/>
  <c r="O134" i="9"/>
  <c r="R134" i="9" s="1"/>
  <c r="Q136" i="9"/>
  <c r="O138" i="9"/>
  <c r="R138" i="9" s="1"/>
  <c r="O139" i="9"/>
  <c r="O143" i="9"/>
  <c r="AG71" i="11"/>
  <c r="AH71" i="11" s="1"/>
  <c r="AG24" i="12"/>
  <c r="AH24" i="12" s="1"/>
  <c r="AG65" i="12"/>
  <c r="AH65" i="12" s="1"/>
  <c r="AG81" i="12"/>
  <c r="AH81" i="12" s="1"/>
  <c r="AG88" i="12"/>
  <c r="AH88" i="12" s="1"/>
  <c r="AG90" i="12"/>
  <c r="AH90" i="12" s="1"/>
  <c r="AG128" i="12"/>
  <c r="AH128" i="12" s="1"/>
  <c r="Q122" i="26"/>
  <c r="Q120" i="26"/>
  <c r="Q118" i="26"/>
  <c r="Q116" i="26"/>
  <c r="Q114" i="26"/>
  <c r="Q112" i="26"/>
  <c r="Q111" i="26"/>
  <c r="Q109" i="26"/>
  <c r="Q107" i="26"/>
  <c r="Q121" i="26"/>
  <c r="Q117" i="26"/>
  <c r="Q113" i="26"/>
  <c r="Q108" i="26"/>
  <c r="Q119" i="25"/>
  <c r="Q117" i="25"/>
  <c r="Q115" i="25"/>
  <c r="Q113" i="25"/>
  <c r="Q111" i="25"/>
  <c r="Q109" i="25"/>
  <c r="Q107" i="25"/>
  <c r="Q105" i="25"/>
  <c r="Q103" i="25"/>
  <c r="Q101" i="25"/>
  <c r="Q99" i="25"/>
  <c r="Q97" i="25"/>
  <c r="Q95" i="25"/>
  <c r="Q93" i="25"/>
  <c r="Q91" i="25"/>
  <c r="Q89" i="25"/>
  <c r="Q87" i="25"/>
  <c r="Q85" i="25"/>
  <c r="Q84" i="25"/>
  <c r="Q81" i="25"/>
  <c r="Q80" i="25"/>
  <c r="Q78" i="25"/>
  <c r="Q76" i="25"/>
  <c r="Q74" i="25"/>
  <c r="Q72" i="25"/>
  <c r="Q70" i="25"/>
  <c r="Q67" i="25"/>
  <c r="Q66" i="25"/>
  <c r="Q63" i="25"/>
  <c r="Q60" i="25"/>
  <c r="Q59" i="25"/>
  <c r="Q56" i="25"/>
  <c r="Q55" i="25"/>
  <c r="Q53" i="25"/>
  <c r="Q51" i="25"/>
  <c r="Q49" i="25"/>
  <c r="Q47" i="25"/>
  <c r="Q44" i="25"/>
  <c r="Q43" i="25"/>
  <c r="Q40" i="25"/>
  <c r="Q39" i="25"/>
  <c r="Q37" i="25"/>
  <c r="Q35" i="25"/>
  <c r="Q33" i="25"/>
  <c r="Q31" i="25"/>
  <c r="Q119" i="26"/>
  <c r="Q118" i="25"/>
  <c r="Q114" i="25"/>
  <c r="Q110" i="25"/>
  <c r="Q106" i="25"/>
  <c r="Q102" i="25"/>
  <c r="Q98" i="25"/>
  <c r="Q94" i="25"/>
  <c r="Q90" i="25"/>
  <c r="Q86" i="25"/>
  <c r="Q79" i="25"/>
  <c r="Q75" i="25"/>
  <c r="Q71" i="25"/>
  <c r="Q65" i="25"/>
  <c r="Q58" i="25"/>
  <c r="Q57" i="25"/>
  <c r="Q52" i="25"/>
  <c r="Q48" i="25"/>
  <c r="Q42" i="25"/>
  <c r="Q41" i="25"/>
  <c r="Q36" i="25"/>
  <c r="Q32" i="25"/>
  <c r="Q29" i="25"/>
  <c r="Q26" i="25"/>
  <c r="Q25" i="25"/>
  <c r="Q22" i="25"/>
  <c r="Q20" i="25"/>
  <c r="Q18" i="25"/>
  <c r="Q16" i="25"/>
  <c r="Q14" i="25"/>
  <c r="Q12" i="25"/>
  <c r="Q11" i="25"/>
  <c r="Q8" i="25"/>
  <c r="Q115" i="26"/>
  <c r="Q110" i="26"/>
  <c r="Q120" i="25"/>
  <c r="Q116" i="25"/>
  <c r="Q112" i="25"/>
  <c r="Q108" i="25"/>
  <c r="Q104" i="25"/>
  <c r="Q100" i="25"/>
  <c r="Q96" i="25"/>
  <c r="Q92" i="25"/>
  <c r="Q88" i="25"/>
  <c r="Q83" i="25"/>
  <c r="Q82" i="25"/>
  <c r="Q77" i="25"/>
  <c r="Q73" i="25"/>
  <c r="Q69" i="25"/>
  <c r="Q68" i="25"/>
  <c r="Q62" i="25"/>
  <c r="Q61" i="25"/>
  <c r="Q54" i="25"/>
  <c r="Q50" i="25"/>
  <c r="Q46" i="25"/>
  <c r="Q45" i="25"/>
  <c r="Q38" i="25"/>
  <c r="Q34" i="25"/>
  <c r="Q30" i="25"/>
  <c r="Q28" i="25"/>
  <c r="Q24" i="25"/>
  <c r="Q23" i="25"/>
  <c r="Q19" i="25"/>
  <c r="Q15" i="25"/>
  <c r="Q10" i="25"/>
  <c r="Q9" i="25"/>
  <c r="Q456" i="24"/>
  <c r="Q455" i="24"/>
  <c r="Q452" i="24"/>
  <c r="Q451" i="24"/>
  <c r="Q448" i="24"/>
  <c r="Q447" i="24"/>
  <c r="Q444" i="24"/>
  <c r="Q443" i="24"/>
  <c r="Q440" i="24"/>
  <c r="Q439" i="24"/>
  <c r="Q436" i="24"/>
  <c r="Q435" i="24"/>
  <c r="Q432" i="24"/>
  <c r="Q431" i="24"/>
  <c r="Q428" i="24"/>
  <c r="Q427" i="24"/>
  <c r="Q424" i="24"/>
  <c r="Q423" i="24"/>
  <c r="Q420" i="24"/>
  <c r="Q419" i="24"/>
  <c r="Q416" i="24"/>
  <c r="Q415" i="24"/>
  <c r="Q27" i="25"/>
  <c r="Q21" i="25"/>
  <c r="Q17" i="25"/>
  <c r="Q13" i="25"/>
  <c r="Q454" i="24"/>
  <c r="Q453" i="24"/>
  <c r="Q446" i="24"/>
  <c r="Q445" i="24"/>
  <c r="Q438" i="24"/>
  <c r="Q437" i="24"/>
  <c r="Q430" i="24"/>
  <c r="Q429" i="24"/>
  <c r="Q422" i="24"/>
  <c r="Q421" i="24"/>
  <c r="Q414" i="24"/>
  <c r="Q413" i="24"/>
  <c r="Q412" i="24"/>
  <c r="Q411" i="24"/>
  <c r="Q408" i="24"/>
  <c r="Q407" i="24"/>
  <c r="Q404" i="24"/>
  <c r="Q403" i="24"/>
  <c r="Q401" i="24"/>
  <c r="Q398" i="24"/>
  <c r="Q397" i="24"/>
  <c r="Q394" i="24"/>
  <c r="Q393" i="24"/>
  <c r="Q390" i="24"/>
  <c r="Q389" i="24"/>
  <c r="Q386" i="24"/>
  <c r="Q385" i="24"/>
  <c r="Q382" i="24"/>
  <c r="Q381" i="24"/>
  <c r="Q378" i="24"/>
  <c r="Q377" i="24"/>
  <c r="Q374" i="24"/>
  <c r="Q373" i="24"/>
  <c r="Q370" i="24"/>
  <c r="Q369" i="24"/>
  <c r="Q366" i="24"/>
  <c r="Q365" i="24"/>
  <c r="Q362" i="24"/>
  <c r="Q361" i="24"/>
  <c r="Q358" i="24"/>
  <c r="Q357" i="24"/>
  <c r="Q354" i="24"/>
  <c r="Q353" i="24"/>
  <c r="Q350" i="24"/>
  <c r="Q349" i="24"/>
  <c r="Q344" i="24"/>
  <c r="Q343" i="24"/>
  <c r="Q340" i="24"/>
  <c r="Q339" i="24"/>
  <c r="Q336" i="24"/>
  <c r="Q335" i="24"/>
  <c r="Q332" i="24"/>
  <c r="Q331" i="24"/>
  <c r="Q328" i="24"/>
  <c r="Q327" i="24"/>
  <c r="Q324" i="24"/>
  <c r="Q323" i="24"/>
  <c r="Q320" i="24"/>
  <c r="Q319" i="24"/>
  <c r="Q316" i="24"/>
  <c r="Q315" i="24"/>
  <c r="Q312" i="24"/>
  <c r="Q311" i="24"/>
  <c r="Q308" i="24"/>
  <c r="Q307" i="24"/>
  <c r="Q304" i="24"/>
  <c r="Q303" i="24"/>
  <c r="Q300" i="24"/>
  <c r="Q299" i="24"/>
  <c r="Q296" i="24"/>
  <c r="Q295" i="24"/>
  <c r="Q292" i="24"/>
  <c r="Q291" i="24"/>
  <c r="Q289" i="24"/>
  <c r="Q286" i="24"/>
  <c r="Q285" i="24"/>
  <c r="Q282" i="24"/>
  <c r="Q281" i="24"/>
  <c r="Q280" i="24"/>
  <c r="Q279" i="24"/>
  <c r="Q278" i="24"/>
  <c r="Q277" i="24"/>
  <c r="Q276" i="24"/>
  <c r="Q275" i="24"/>
  <c r="Q274" i="24"/>
  <c r="Q273" i="24"/>
  <c r="Q272" i="24"/>
  <c r="Q463" i="24"/>
  <c r="Q457" i="24"/>
  <c r="Q450" i="24"/>
  <c r="Q449" i="24"/>
  <c r="Q442" i="24"/>
  <c r="Q441" i="24"/>
  <c r="Q434" i="24"/>
  <c r="Q433" i="24"/>
  <c r="Q426" i="24"/>
  <c r="Q425" i="24"/>
  <c r="Q418" i="24"/>
  <c r="Q417" i="24"/>
  <c r="Q410" i="24"/>
  <c r="Q409" i="24"/>
  <c r="Q406" i="24"/>
  <c r="Q405" i="24"/>
  <c r="Q400" i="24"/>
  <c r="Q399" i="24"/>
  <c r="Q396" i="24"/>
  <c r="Q395" i="24"/>
  <c r="Q392" i="24"/>
  <c r="Q391" i="24"/>
  <c r="Q388" i="24"/>
  <c r="Q387" i="24"/>
  <c r="Q384" i="24"/>
  <c r="Q383" i="24"/>
  <c r="Q380" i="24"/>
  <c r="Q379" i="24"/>
  <c r="Q376" i="24"/>
  <c r="Q375" i="24"/>
  <c r="Q372" i="24"/>
  <c r="Q371" i="24"/>
  <c r="Q368" i="24"/>
  <c r="Q367" i="24"/>
  <c r="Q364" i="24"/>
  <c r="Q363" i="24"/>
  <c r="Q360" i="24"/>
  <c r="Q359" i="24"/>
  <c r="Q356" i="24"/>
  <c r="Q355" i="24"/>
  <c r="Q352" i="24"/>
  <c r="Q351" i="24"/>
  <c r="Q348" i="24"/>
  <c r="Q347" i="24"/>
  <c r="Q345" i="24"/>
  <c r="Q342" i="24"/>
  <c r="Q341" i="24"/>
  <c r="Q338" i="24"/>
  <c r="Q337" i="24"/>
  <c r="Q334" i="24"/>
  <c r="Q333" i="24"/>
  <c r="Q330" i="24"/>
  <c r="Q329" i="24"/>
  <c r="Q326" i="24"/>
  <c r="Q325" i="24"/>
  <c r="Q322" i="24"/>
  <c r="Q321" i="24"/>
  <c r="Q318" i="24"/>
  <c r="Q317" i="24"/>
  <c r="Q314" i="24"/>
  <c r="Q313" i="24"/>
  <c r="Q310" i="24"/>
  <c r="Q309" i="24"/>
  <c r="Q306" i="24"/>
  <c r="Q305" i="24"/>
  <c r="Q302" i="24"/>
  <c r="Q301" i="24"/>
  <c r="Q298" i="24"/>
  <c r="Q297" i="24"/>
  <c r="Q294" i="24"/>
  <c r="Q293" i="24"/>
  <c r="Q288" i="24"/>
  <c r="Q287" i="24"/>
  <c r="Q284" i="24"/>
  <c r="Q283" i="24"/>
  <c r="Q271" i="24"/>
  <c r="Q270" i="24"/>
  <c r="Q269" i="24"/>
  <c r="Q268" i="24"/>
  <c r="Q267" i="24"/>
  <c r="Q266" i="24"/>
  <c r="Q265" i="24"/>
  <c r="Q264" i="24"/>
  <c r="Q263" i="24"/>
  <c r="Q262" i="24"/>
  <c r="Q261" i="24"/>
  <c r="Q260" i="24"/>
  <c r="Q259" i="24"/>
  <c r="Q258" i="24"/>
  <c r="Q257" i="24"/>
  <c r="Q256" i="24"/>
  <c r="Q255" i="24"/>
  <c r="Q254" i="24"/>
  <c r="Q253" i="24"/>
  <c r="Q252" i="24"/>
  <c r="Q251" i="24"/>
  <c r="Q250" i="24"/>
  <c r="Q249" i="24"/>
  <c r="Q248" i="24"/>
  <c r="Q247" i="24"/>
  <c r="Q246" i="24"/>
  <c r="Q245" i="24"/>
  <c r="Q244" i="24"/>
  <c r="Q243" i="24"/>
  <c r="Q242" i="24"/>
  <c r="Q241" i="24"/>
  <c r="Q240" i="24"/>
  <c r="Q239" i="24"/>
  <c r="Q238" i="24"/>
  <c r="Q237" i="24"/>
  <c r="Q236" i="24"/>
  <c r="Q235" i="24"/>
  <c r="Q234" i="24"/>
  <c r="Q233" i="24"/>
  <c r="Q232" i="24"/>
  <c r="Q231" i="24"/>
  <c r="Q230" i="24"/>
  <c r="Q229" i="24"/>
  <c r="Q227" i="24"/>
  <c r="Q226" i="24"/>
  <c r="Q225" i="24"/>
  <c r="Q224" i="24"/>
  <c r="Q223" i="24"/>
  <c r="Q222" i="24"/>
  <c r="Q221" i="24"/>
  <c r="Q220" i="24"/>
  <c r="Q219" i="24"/>
  <c r="Q218" i="24"/>
  <c r="Q217" i="24"/>
  <c r="Q216" i="24"/>
  <c r="Q215" i="24"/>
  <c r="Q214" i="24"/>
  <c r="Q213" i="24"/>
  <c r="Q212" i="24"/>
  <c r="Q211" i="24"/>
  <c r="Q210" i="24"/>
  <c r="Q209" i="24"/>
  <c r="Q208" i="24"/>
  <c r="Q207" i="24"/>
  <c r="Q206" i="24"/>
  <c r="Q205" i="24"/>
  <c r="Q204" i="24"/>
  <c r="Q203" i="24"/>
  <c r="Q202" i="24"/>
  <c r="Q201" i="24"/>
  <c r="Q200" i="24"/>
  <c r="Q199" i="24"/>
  <c r="Q198" i="24"/>
  <c r="Q197" i="24"/>
  <c r="Q196" i="24"/>
  <c r="Q195" i="24"/>
  <c r="Q194" i="24"/>
  <c r="Q193" i="24"/>
  <c r="Q192" i="24"/>
  <c r="Q191" i="24"/>
  <c r="Q190" i="24"/>
  <c r="Q189" i="24"/>
  <c r="Q188" i="24"/>
  <c r="Q187" i="24"/>
  <c r="Q186" i="24"/>
  <c r="Q185" i="24"/>
  <c r="Q184" i="24"/>
  <c r="Q183" i="24"/>
  <c r="Q182" i="24"/>
  <c r="Q181" i="24"/>
  <c r="Q180" i="24"/>
  <c r="Q179" i="24"/>
  <c r="Q178" i="24"/>
  <c r="Q177" i="24"/>
  <c r="Q176" i="24"/>
  <c r="Q175" i="24"/>
  <c r="Q174" i="24"/>
  <c r="Q173" i="24"/>
  <c r="Q171" i="24"/>
  <c r="Q170" i="24"/>
  <c r="Q169" i="24"/>
  <c r="Q168" i="24"/>
  <c r="Q167" i="24"/>
  <c r="Q166" i="24"/>
  <c r="Q165" i="24"/>
  <c r="Q164" i="24"/>
  <c r="Q163" i="24"/>
  <c r="Q162" i="24"/>
  <c r="Q161" i="24"/>
  <c r="Q160" i="24"/>
  <c r="Q159" i="24"/>
  <c r="Q158" i="24"/>
  <c r="Q157" i="24"/>
  <c r="Q156" i="24"/>
  <c r="Q155" i="24"/>
  <c r="Q154" i="24"/>
  <c r="Q153" i="24"/>
  <c r="Q152" i="24"/>
  <c r="Q151" i="24"/>
  <c r="Q150" i="24"/>
  <c r="Q149" i="24"/>
  <c r="Q148" i="24"/>
  <c r="Q147" i="24"/>
  <c r="Q146" i="24"/>
  <c r="Q145" i="24"/>
  <c r="Q144" i="24"/>
  <c r="Q143" i="24"/>
  <c r="Q142" i="24"/>
  <c r="Q141" i="24"/>
  <c r="Q140" i="24"/>
  <c r="Q139" i="24"/>
  <c r="Q138" i="24"/>
  <c r="Q137" i="24"/>
  <c r="Q136" i="24"/>
  <c r="Q135" i="24"/>
  <c r="Q134" i="24"/>
  <c r="Q133" i="24"/>
  <c r="Q132" i="24"/>
  <c r="Q131" i="24"/>
  <c r="Q130" i="24"/>
  <c r="Q129" i="24"/>
  <c r="Q128" i="24"/>
  <c r="Q127" i="24"/>
  <c r="Q126" i="24"/>
  <c r="Q125" i="24"/>
  <c r="Q124" i="24"/>
  <c r="Q123" i="24"/>
  <c r="Q122" i="24"/>
  <c r="Q121" i="24"/>
  <c r="Q120" i="24"/>
  <c r="Q119" i="24"/>
  <c r="Q118" i="24"/>
  <c r="Q117" i="24"/>
  <c r="Q115" i="24"/>
  <c r="Q114" i="24"/>
  <c r="Q113" i="24"/>
  <c r="Q112" i="24"/>
  <c r="Q111" i="24"/>
  <c r="Q110" i="24"/>
  <c r="Q109" i="24"/>
  <c r="Q108" i="24"/>
  <c r="Q107" i="24"/>
  <c r="Q106" i="24"/>
  <c r="Q105" i="24"/>
  <c r="Q104" i="24"/>
  <c r="Q103" i="24"/>
  <c r="Q102" i="24"/>
  <c r="Q101" i="24"/>
  <c r="Q100" i="24"/>
  <c r="Q99" i="24"/>
  <c r="Q594" i="23"/>
  <c r="Q590" i="23"/>
  <c r="Q586" i="23"/>
  <c r="Q585" i="23"/>
  <c r="Q582" i="23"/>
  <c r="Q581" i="23"/>
  <c r="Q578" i="23"/>
  <c r="Q577" i="23"/>
  <c r="Q574" i="23"/>
  <c r="Q573" i="23"/>
  <c r="Q570" i="23"/>
  <c r="Q569" i="23"/>
  <c r="Q566" i="23"/>
  <c r="Q565" i="23"/>
  <c r="Q562" i="23"/>
  <c r="Q561" i="23"/>
  <c r="Q558" i="23"/>
  <c r="Q557" i="23"/>
  <c r="Q554" i="23"/>
  <c r="Q550" i="23"/>
  <c r="Q549" i="23"/>
  <c r="Q546" i="23"/>
  <c r="Q545" i="23"/>
  <c r="Q542" i="23"/>
  <c r="Q541" i="23"/>
  <c r="Q538" i="23"/>
  <c r="Q537" i="23"/>
  <c r="Q534" i="23"/>
  <c r="Q533" i="23"/>
  <c r="Q531" i="23"/>
  <c r="Q527" i="23"/>
  <c r="Q525" i="23"/>
  <c r="Q522" i="23"/>
  <c r="Q518" i="23"/>
  <c r="Q517" i="23"/>
  <c r="Q514" i="23"/>
  <c r="Q513" i="23"/>
  <c r="Q510" i="23"/>
  <c r="Q509" i="23"/>
  <c r="Q506" i="23"/>
  <c r="Q505" i="23"/>
  <c r="Q502" i="23"/>
  <c r="Q501" i="23"/>
  <c r="Q498" i="23"/>
  <c r="Q497" i="23"/>
  <c r="Q494" i="23"/>
  <c r="Q490" i="23"/>
  <c r="Q489" i="23"/>
  <c r="Q486" i="23"/>
  <c r="Q98" i="24"/>
  <c r="Q97" i="24"/>
  <c r="Q96" i="24"/>
  <c r="Q95" i="24"/>
  <c r="Q94" i="24"/>
  <c r="Q93" i="24"/>
  <c r="Q92" i="24"/>
  <c r="Q91" i="24"/>
  <c r="Q90" i="24"/>
  <c r="Q89" i="24"/>
  <c r="Q88" i="24"/>
  <c r="Q87" i="24"/>
  <c r="Q86" i="24"/>
  <c r="Q85" i="24"/>
  <c r="Q84" i="24"/>
  <c r="Q83" i="24"/>
  <c r="Q82" i="24"/>
  <c r="Q81" i="24"/>
  <c r="Q80" i="24"/>
  <c r="Q78" i="24"/>
  <c r="Q77" i="24"/>
  <c r="Q76" i="24"/>
  <c r="Q75" i="24"/>
  <c r="Q74" i="24"/>
  <c r="Q73" i="24"/>
  <c r="Q72" i="24"/>
  <c r="Q71" i="24"/>
  <c r="Q70" i="24"/>
  <c r="Q69" i="24"/>
  <c r="Q68" i="24"/>
  <c r="Q67" i="24"/>
  <c r="Q66" i="24"/>
  <c r="Q65" i="24"/>
  <c r="Q64" i="24"/>
  <c r="Q63" i="24"/>
  <c r="Q62" i="24"/>
  <c r="Q61" i="24"/>
  <c r="Q60" i="24"/>
  <c r="Q59" i="24"/>
  <c r="Q58" i="24"/>
  <c r="Q57" i="24"/>
  <c r="Q54" i="24"/>
  <c r="Q53" i="24"/>
  <c r="Q52" i="24"/>
  <c r="Q51" i="24"/>
  <c r="Q50" i="24"/>
  <c r="Q49" i="24"/>
  <c r="Q48" i="24"/>
  <c r="Q47" i="24"/>
  <c r="Q46" i="24"/>
  <c r="Q45" i="24"/>
  <c r="Q44" i="24"/>
  <c r="Q43" i="24"/>
  <c r="Q42" i="24"/>
  <c r="Q41" i="24"/>
  <c r="Q40" i="24"/>
  <c r="Q39" i="24"/>
  <c r="Q38" i="24"/>
  <c r="Q37" i="24"/>
  <c r="Q36" i="24"/>
  <c r="Q33" i="24"/>
  <c r="Q32" i="24"/>
  <c r="Q30" i="24"/>
  <c r="Q29" i="24"/>
  <c r="Q28" i="24"/>
  <c r="Q27" i="24"/>
  <c r="Q26" i="24"/>
  <c r="Q24" i="24"/>
  <c r="Q21" i="24"/>
  <c r="Q19" i="24"/>
  <c r="Q18" i="24"/>
  <c r="Q17" i="24"/>
  <c r="Q16" i="24"/>
  <c r="Q15" i="24"/>
  <c r="Q14" i="24"/>
  <c r="Q13" i="24"/>
  <c r="Q10" i="24"/>
  <c r="Q9" i="24"/>
  <c r="Q8" i="24"/>
  <c r="Q593" i="23"/>
  <c r="Q589" i="23"/>
  <c r="Q587" i="23"/>
  <c r="Q584" i="23"/>
  <c r="Q580" i="23"/>
  <c r="Q579" i="23"/>
  <c r="Q576" i="23"/>
  <c r="Q575" i="23"/>
  <c r="Q572" i="23"/>
  <c r="Q571" i="23"/>
  <c r="Q568" i="23"/>
  <c r="Q567" i="23"/>
  <c r="Q564" i="23"/>
  <c r="Q563" i="23"/>
  <c r="Q560" i="23"/>
  <c r="Q559" i="23"/>
  <c r="Q556" i="23"/>
  <c r="Q552" i="23"/>
  <c r="Q551" i="23"/>
  <c r="Q548" i="23"/>
  <c r="Q547" i="23"/>
  <c r="Q544" i="23"/>
  <c r="Q543" i="23"/>
  <c r="Q540" i="23"/>
  <c r="Q539" i="23"/>
  <c r="Q536" i="23"/>
  <c r="Q535" i="23"/>
  <c r="Q524" i="23"/>
  <c r="Q523" i="23"/>
  <c r="Q520" i="23"/>
  <c r="Q519" i="23"/>
  <c r="Q516" i="23"/>
  <c r="Q515" i="23"/>
  <c r="Q512" i="23"/>
  <c r="Q511" i="23"/>
  <c r="Q508" i="23"/>
  <c r="Q507" i="23"/>
  <c r="Q504" i="23"/>
  <c r="Q503" i="23"/>
  <c r="Q500" i="23"/>
  <c r="Q499" i="23"/>
  <c r="Q496" i="23"/>
  <c r="Q492" i="23"/>
  <c r="Q491" i="23"/>
  <c r="Q488" i="23"/>
  <c r="Q487" i="23"/>
  <c r="Q484" i="23"/>
  <c r="Q483" i="23"/>
  <c r="Q480" i="23"/>
  <c r="Q479" i="23"/>
  <c r="Q476" i="23"/>
  <c r="Q475" i="23"/>
  <c r="Q464" i="23"/>
  <c r="Q463" i="23"/>
  <c r="Q460" i="23"/>
  <c r="Q459" i="23"/>
  <c r="Q456" i="23"/>
  <c r="Q455" i="23"/>
  <c r="Q452" i="23"/>
  <c r="Q451" i="23"/>
  <c r="Q448" i="23"/>
  <c r="Q447" i="23"/>
  <c r="Q444" i="23"/>
  <c r="Q443" i="23"/>
  <c r="Q440" i="23"/>
  <c r="Q439" i="23"/>
  <c r="Q436" i="23"/>
  <c r="Q435" i="23"/>
  <c r="Q428" i="23"/>
  <c r="Q427" i="23"/>
  <c r="Q424" i="23"/>
  <c r="Q423" i="23"/>
  <c r="Q420" i="23"/>
  <c r="Q419" i="23"/>
  <c r="Q417" i="23"/>
  <c r="Q414" i="23"/>
  <c r="Q485" i="23"/>
  <c r="Q478" i="23"/>
  <c r="Q477" i="23"/>
  <c r="Q462" i="23"/>
  <c r="Q454" i="23"/>
  <c r="Q453" i="23"/>
  <c r="Q446" i="23"/>
  <c r="Q445" i="23"/>
  <c r="Q438" i="23"/>
  <c r="Q437" i="23"/>
  <c r="Q426" i="23"/>
  <c r="Q425" i="23"/>
  <c r="Q418" i="23"/>
  <c r="Q413" i="23"/>
  <c r="Q402" i="23"/>
  <c r="Q398" i="23"/>
  <c r="Q397" i="23"/>
  <c r="Q394" i="23"/>
  <c r="Q393" i="23"/>
  <c r="Q392" i="23"/>
  <c r="Q391" i="23"/>
  <c r="Q390" i="23"/>
  <c r="Q389" i="23"/>
  <c r="Q388" i="23"/>
  <c r="Q387" i="23"/>
  <c r="Q386" i="23"/>
  <c r="Q385" i="23"/>
  <c r="Q384" i="23"/>
  <c r="Q383" i="23"/>
  <c r="Q382" i="23"/>
  <c r="Q381" i="23"/>
  <c r="Q380" i="23"/>
  <c r="Q379" i="23"/>
  <c r="Q378" i="23"/>
  <c r="Q377" i="23"/>
  <c r="Q376" i="23"/>
  <c r="Q375" i="23"/>
  <c r="Q374" i="23"/>
  <c r="Q369" i="23"/>
  <c r="Q368" i="23"/>
  <c r="Q367" i="23"/>
  <c r="Q366" i="23"/>
  <c r="Q365" i="23"/>
  <c r="Q364" i="23"/>
  <c r="Q363" i="23"/>
  <c r="Q362" i="23"/>
  <c r="Q361" i="23"/>
  <c r="Q360" i="23"/>
  <c r="Q359" i="23"/>
  <c r="Q358" i="23"/>
  <c r="Q357" i="23"/>
  <c r="Q356" i="23"/>
  <c r="Q355" i="23"/>
  <c r="Q354" i="23"/>
  <c r="Q353" i="23"/>
  <c r="Q352" i="23"/>
  <c r="Q351" i="23"/>
  <c r="Q345" i="23"/>
  <c r="Q291" i="23"/>
  <c r="Q290" i="23"/>
  <c r="Q287" i="23"/>
  <c r="Q286" i="23"/>
  <c r="Q283" i="23"/>
  <c r="Q282" i="23"/>
  <c r="Q279" i="23"/>
  <c r="Q278" i="23"/>
  <c r="Q275" i="23"/>
  <c r="Q274" i="23"/>
  <c r="Q271" i="23"/>
  <c r="Q270" i="23"/>
  <c r="Q267" i="23"/>
  <c r="Q266" i="23"/>
  <c r="Q264" i="23"/>
  <c r="Q261" i="23"/>
  <c r="Q189" i="23"/>
  <c r="Q186" i="23"/>
  <c r="Q183" i="23"/>
  <c r="Q182" i="23"/>
  <c r="Q179" i="23"/>
  <c r="Q178" i="23"/>
  <c r="Q176" i="23"/>
  <c r="Q173" i="23"/>
  <c r="Q172" i="23"/>
  <c r="Q169" i="23"/>
  <c r="Q168" i="23"/>
  <c r="Q166" i="23"/>
  <c r="Q163" i="23"/>
  <c r="Q162" i="23"/>
  <c r="Q151" i="23"/>
  <c r="Q150" i="23"/>
  <c r="Q147" i="23"/>
  <c r="Q146" i="23"/>
  <c r="Q141" i="23"/>
  <c r="Q125" i="23"/>
  <c r="Q124" i="23"/>
  <c r="Q121" i="23"/>
  <c r="Q120" i="23"/>
  <c r="Q117" i="23"/>
  <c r="Q77" i="23"/>
  <c r="Q76" i="23"/>
  <c r="Q67" i="23"/>
  <c r="Q66" i="23"/>
  <c r="Q63" i="23"/>
  <c r="Q62" i="23"/>
  <c r="Q59" i="23"/>
  <c r="Q58" i="23"/>
  <c r="Q55" i="23"/>
  <c r="Q54" i="23"/>
  <c r="Q51" i="23"/>
  <c r="Q50" i="23"/>
  <c r="Q48" i="23"/>
  <c r="Q45" i="23"/>
  <c r="Q44" i="23"/>
  <c r="Q39" i="23"/>
  <c r="Q9" i="23"/>
  <c r="Q165" i="21"/>
  <c r="Q161" i="21"/>
  <c r="Q158" i="21"/>
  <c r="Q156" i="21"/>
  <c r="Q153" i="21"/>
  <c r="Q152" i="21"/>
  <c r="Q149" i="21"/>
  <c r="Q148" i="21"/>
  <c r="Q145" i="21"/>
  <c r="Q144" i="21"/>
  <c r="Q141" i="21"/>
  <c r="Q140" i="21"/>
  <c r="Q137" i="21"/>
  <c r="Q136" i="21"/>
  <c r="Q133" i="21"/>
  <c r="Q132" i="21"/>
  <c r="Q129" i="21"/>
  <c r="Q128" i="21"/>
  <c r="Q125" i="21"/>
  <c r="Q121" i="21"/>
  <c r="Q120" i="21"/>
  <c r="Q118" i="21"/>
  <c r="Q116" i="21"/>
  <c r="Q113" i="21"/>
  <c r="Q112" i="21"/>
  <c r="Q109" i="21"/>
  <c r="Q108" i="21"/>
  <c r="Q105" i="21"/>
  <c r="Q104" i="21"/>
  <c r="Q101" i="21"/>
  <c r="Q100" i="21"/>
  <c r="Q97" i="21"/>
  <c r="Q96" i="21"/>
  <c r="Q93" i="21"/>
  <c r="Q92" i="21"/>
  <c r="Q89" i="21"/>
  <c r="Q88" i="21"/>
  <c r="Q85" i="21"/>
  <c r="Q84" i="21"/>
  <c r="Q82" i="21"/>
  <c r="Q80" i="21"/>
  <c r="Q77" i="21"/>
  <c r="Q73" i="21"/>
  <c r="Q72" i="21"/>
  <c r="Q69" i="21"/>
  <c r="Q68" i="21"/>
  <c r="Q65" i="21"/>
  <c r="Q64" i="21"/>
  <c r="Q61" i="21"/>
  <c r="Q60" i="21"/>
  <c r="Q57" i="21"/>
  <c r="Q56" i="21"/>
  <c r="Q53" i="21"/>
  <c r="Q52" i="21"/>
  <c r="Q49" i="21"/>
  <c r="Q45" i="21"/>
  <c r="Q44" i="21"/>
  <c r="Q41" i="21"/>
  <c r="Q40" i="21"/>
  <c r="Q37" i="21"/>
  <c r="Q36" i="21"/>
  <c r="Q34" i="21"/>
  <c r="Q482" i="23"/>
  <c r="Q481" i="23"/>
  <c r="Q474" i="23"/>
  <c r="Q473" i="23"/>
  <c r="Q471" i="23"/>
  <c r="Q467" i="23"/>
  <c r="Q465" i="23"/>
  <c r="Q458" i="23"/>
  <c r="Q457" i="23"/>
  <c r="Q450" i="23"/>
  <c r="Q449" i="23"/>
  <c r="Q442" i="23"/>
  <c r="Q441" i="23"/>
  <c r="Q434" i="23"/>
  <c r="Q431" i="23"/>
  <c r="Q429" i="23"/>
  <c r="Q422" i="23"/>
  <c r="Q421" i="23"/>
  <c r="Q416" i="23"/>
  <c r="Q415" i="23"/>
  <c r="Q412" i="23"/>
  <c r="Q411" i="23"/>
  <c r="Q405" i="23"/>
  <c r="Q403" i="23"/>
  <c r="Q400" i="23"/>
  <c r="Q399" i="23"/>
  <c r="Q396" i="23"/>
  <c r="Q395" i="23"/>
  <c r="Q293" i="23"/>
  <c r="Q289" i="23"/>
  <c r="Q288" i="23"/>
  <c r="Q285" i="23"/>
  <c r="Q284" i="23"/>
  <c r="Q281" i="23"/>
  <c r="Q280" i="23"/>
  <c r="Q277" i="23"/>
  <c r="Q273" i="23"/>
  <c r="Q272" i="23"/>
  <c r="Q269" i="23"/>
  <c r="Q268" i="23"/>
  <c r="Q263" i="23"/>
  <c r="Q262" i="23"/>
  <c r="Q195" i="23"/>
  <c r="Q192" i="23"/>
  <c r="Q190" i="23"/>
  <c r="Q185" i="23"/>
  <c r="Q184" i="23"/>
  <c r="Q181" i="23"/>
  <c r="Q180" i="23"/>
  <c r="Q175" i="23"/>
  <c r="Q174" i="23"/>
  <c r="Q171" i="23"/>
  <c r="Q170" i="23"/>
  <c r="Q165" i="23"/>
  <c r="Q164" i="23"/>
  <c r="Q161" i="23"/>
  <c r="Q149" i="23"/>
  <c r="Q148" i="23"/>
  <c r="Q145" i="23"/>
  <c r="Q144" i="23"/>
  <c r="Q142" i="23"/>
  <c r="Q127" i="23"/>
  <c r="Q126" i="23"/>
  <c r="Q123" i="23"/>
  <c r="Q122" i="23"/>
  <c r="Q119" i="23"/>
  <c r="Q118" i="23"/>
  <c r="Q81" i="23"/>
  <c r="Q75" i="23"/>
  <c r="Q65" i="23"/>
  <c r="Q64" i="23"/>
  <c r="Q61" i="23"/>
  <c r="Q60" i="23"/>
  <c r="Q57" i="23"/>
  <c r="Q56" i="23"/>
  <c r="Q53" i="23"/>
  <c r="Q52" i="23"/>
  <c r="Q47" i="23"/>
  <c r="Q46" i="23"/>
  <c r="Q43" i="23"/>
  <c r="Q42" i="23"/>
  <c r="Q40" i="23"/>
  <c r="Q35" i="23"/>
  <c r="Q166" i="21"/>
  <c r="Q162" i="21"/>
  <c r="Q159" i="21"/>
  <c r="Q157" i="21"/>
  <c r="Q155" i="21"/>
  <c r="Q154" i="21"/>
  <c r="Q151" i="21"/>
  <c r="Q150" i="21"/>
  <c r="Q147" i="21"/>
  <c r="Q146" i="21"/>
  <c r="Q143" i="21"/>
  <c r="Q142" i="21"/>
  <c r="Q139" i="21"/>
  <c r="Q138" i="21"/>
  <c r="Q135" i="21"/>
  <c r="Q134" i="21"/>
  <c r="Q131" i="21"/>
  <c r="Q130" i="21"/>
  <c r="Q127" i="21"/>
  <c r="Q123" i="21"/>
  <c r="Q122" i="21"/>
  <c r="Q115" i="21"/>
  <c r="Q114" i="21"/>
  <c r="Q111" i="21"/>
  <c r="Q110" i="21"/>
  <c r="Q107" i="21"/>
  <c r="Q106" i="21"/>
  <c r="Q103" i="21"/>
  <c r="Q102" i="21"/>
  <c r="Q95" i="21"/>
  <c r="Q94" i="21"/>
  <c r="Q87" i="21"/>
  <c r="Q86" i="21"/>
  <c r="Q75" i="21"/>
  <c r="Q67" i="21"/>
  <c r="Q66" i="21"/>
  <c r="Q59" i="21"/>
  <c r="Q58" i="21"/>
  <c r="Q51" i="21"/>
  <c r="Q50" i="21"/>
  <c r="Q43" i="21"/>
  <c r="Q31" i="21"/>
  <c r="Q30" i="21"/>
  <c r="Q27" i="21"/>
  <c r="Q26" i="21"/>
  <c r="Q23" i="21"/>
  <c r="Q22" i="21"/>
  <c r="Q20" i="21"/>
  <c r="Q17" i="21"/>
  <c r="Q16" i="21"/>
  <c r="Q13" i="21"/>
  <c r="Q12" i="21"/>
  <c r="Q9" i="21"/>
  <c r="Q8" i="21"/>
  <c r="Q94" i="20"/>
  <c r="Q92" i="20"/>
  <c r="Q90" i="20"/>
  <c r="Q88" i="20"/>
  <c r="Q86" i="20"/>
  <c r="Q84" i="20"/>
  <c r="Q82" i="20"/>
  <c r="Q80" i="20"/>
  <c r="Q77" i="20"/>
  <c r="Q74" i="20"/>
  <c r="Q72" i="20"/>
  <c r="Q70" i="20"/>
  <c r="Q68" i="20"/>
  <c r="Q66" i="20"/>
  <c r="Q63" i="20"/>
  <c r="Q61" i="20"/>
  <c r="Q60" i="20"/>
  <c r="Q57" i="20"/>
  <c r="Q56" i="20"/>
  <c r="Q53" i="20"/>
  <c r="Q52" i="20"/>
  <c r="Q49" i="20"/>
  <c r="Q48" i="20"/>
  <c r="Q45" i="20"/>
  <c r="Q44" i="20"/>
  <c r="Q41" i="20"/>
  <c r="Q40" i="20"/>
  <c r="Q37" i="20"/>
  <c r="Q33" i="20"/>
  <c r="Q32" i="20"/>
  <c r="Q29" i="20"/>
  <c r="Q28" i="20"/>
  <c r="Q19" i="20"/>
  <c r="Q18" i="20"/>
  <c r="Q15" i="20"/>
  <c r="Q14" i="20"/>
  <c r="Q11" i="20"/>
  <c r="Q10" i="20"/>
  <c r="Q312" i="19"/>
  <c r="Q310" i="19"/>
  <c r="Q308" i="19"/>
  <c r="Q306" i="19"/>
  <c r="Q304" i="19"/>
  <c r="Q302" i="19"/>
  <c r="Q300" i="19"/>
  <c r="Q298" i="19"/>
  <c r="Q296" i="19"/>
  <c r="Q294" i="19"/>
  <c r="Q292" i="19"/>
  <c r="Q289" i="19"/>
  <c r="Q288" i="19"/>
  <c r="Q285" i="19"/>
  <c r="Q284" i="19"/>
  <c r="Q281" i="19"/>
  <c r="Q280" i="19"/>
  <c r="Q275" i="19"/>
  <c r="Q274" i="19"/>
  <c r="Q269" i="19"/>
  <c r="Q265" i="19"/>
  <c r="Q264" i="19"/>
  <c r="Q261" i="19"/>
  <c r="Q260" i="19"/>
  <c r="Q255" i="19"/>
  <c r="Q254" i="19"/>
  <c r="Q249" i="19"/>
  <c r="Q248" i="19"/>
  <c r="Q245" i="19"/>
  <c r="Q244" i="19"/>
  <c r="Q241" i="19"/>
  <c r="Q240" i="19"/>
  <c r="Q237" i="19"/>
  <c r="Q236" i="19"/>
  <c r="Q233" i="19"/>
  <c r="Q232" i="19"/>
  <c r="Q229" i="19"/>
  <c r="Q228" i="19"/>
  <c r="Q225" i="19"/>
  <c r="Q224" i="19"/>
  <c r="Q221" i="19"/>
  <c r="Q220" i="19"/>
  <c r="Q217" i="19"/>
  <c r="Q216" i="19"/>
  <c r="Q214" i="19"/>
  <c r="Q211" i="19"/>
  <c r="Q210" i="19"/>
  <c r="Q208" i="19"/>
  <c r="Q205" i="19"/>
  <c r="Q204" i="19"/>
  <c r="Q201" i="19"/>
  <c r="Q200" i="19"/>
  <c r="Q197" i="19"/>
  <c r="Q196" i="19"/>
  <c r="Q189" i="19"/>
  <c r="Q188" i="19"/>
  <c r="Q185" i="19"/>
  <c r="Q181" i="19"/>
  <c r="Q180" i="19"/>
  <c r="Q177" i="19"/>
  <c r="Q176" i="19"/>
  <c r="Q173" i="19"/>
  <c r="Q172" i="19"/>
  <c r="Q169" i="19"/>
  <c r="Q168" i="19"/>
  <c r="Q165" i="19"/>
  <c r="Q164" i="19"/>
  <c r="Q161" i="19"/>
  <c r="Q160" i="19"/>
  <c r="Q157" i="19"/>
  <c r="Q156" i="19"/>
  <c r="Q153" i="19"/>
  <c r="Q152" i="19"/>
  <c r="Q147" i="19"/>
  <c r="Q146" i="19"/>
  <c r="Q141" i="19"/>
  <c r="Q137" i="19"/>
  <c r="Q136" i="19"/>
  <c r="Q133" i="19"/>
  <c r="Q132" i="19"/>
  <c r="Q127" i="19"/>
  <c r="Q126" i="19"/>
  <c r="Q102" i="19"/>
  <c r="Q101" i="19"/>
  <c r="Q84" i="19"/>
  <c r="Q83" i="19"/>
  <c r="Q82" i="19"/>
  <c r="Q80" i="19"/>
  <c r="Q79" i="19"/>
  <c r="Q78" i="19"/>
  <c r="Q77" i="19"/>
  <c r="Q76" i="19"/>
  <c r="Q75" i="19"/>
  <c r="Q74" i="19"/>
  <c r="Q73" i="19"/>
  <c r="Q68" i="19"/>
  <c r="Q67" i="19"/>
  <c r="Q64" i="19"/>
  <c r="Q63" i="19"/>
  <c r="Q62" i="19"/>
  <c r="Q59" i="19"/>
  <c r="Q58" i="19"/>
  <c r="Q57" i="19"/>
  <c r="Q56" i="19"/>
  <c r="Q55" i="19"/>
  <c r="Q54" i="19"/>
  <c r="Q53" i="19"/>
  <c r="Q52" i="19"/>
  <c r="Q51" i="19"/>
  <c r="Q47" i="19"/>
  <c r="Q44" i="19"/>
  <c r="Q42" i="19"/>
  <c r="Q40" i="19"/>
  <c r="Q38" i="19"/>
  <c r="Q36" i="19"/>
  <c r="Q34" i="19"/>
  <c r="Q33" i="19"/>
  <c r="Q31" i="19"/>
  <c r="Q28" i="19"/>
  <c r="Q26" i="19"/>
  <c r="Q25" i="19"/>
  <c r="Q23" i="19"/>
  <c r="Q21" i="19"/>
  <c r="Q19" i="19"/>
  <c r="Q16" i="19"/>
  <c r="Q14" i="19"/>
  <c r="Q13" i="19"/>
  <c r="Q11" i="19"/>
  <c r="Q9" i="19"/>
  <c r="Q25" i="18"/>
  <c r="Q22" i="18"/>
  <c r="Q21" i="18"/>
  <c r="Q18" i="18"/>
  <c r="Q17" i="18"/>
  <c r="Q14" i="18"/>
  <c r="Q13" i="18"/>
  <c r="Q10" i="18"/>
  <c r="Q9" i="18"/>
  <c r="Q58" i="17"/>
  <c r="Q55" i="17"/>
  <c r="Q53" i="17"/>
  <c r="Q50" i="17"/>
  <c r="Q49" i="17"/>
  <c r="Q46" i="17"/>
  <c r="Q44" i="17"/>
  <c r="Q9" i="17"/>
  <c r="Q199" i="14"/>
  <c r="Q197" i="14"/>
  <c r="Q195" i="14"/>
  <c r="Q193" i="14"/>
  <c r="Q191" i="14"/>
  <c r="Q188" i="14"/>
  <c r="Q186" i="14"/>
  <c r="Q184" i="14"/>
  <c r="Q182" i="14"/>
  <c r="Q180" i="14"/>
  <c r="Q178" i="14"/>
  <c r="Q176" i="14"/>
  <c r="Q174" i="14"/>
  <c r="Q172" i="14"/>
  <c r="Q170" i="14"/>
  <c r="Q167" i="14"/>
  <c r="Q163" i="14"/>
  <c r="Q160" i="14"/>
  <c r="Q158" i="14"/>
  <c r="Q155" i="14"/>
  <c r="Q153" i="14"/>
  <c r="Q151" i="14"/>
  <c r="Q149" i="14"/>
  <c r="Q147" i="14"/>
  <c r="Q145" i="14"/>
  <c r="Q143" i="14"/>
  <c r="Q141" i="14"/>
  <c r="Q139" i="14"/>
  <c r="Q137" i="14"/>
  <c r="Q135" i="14"/>
  <c r="Q133" i="14"/>
  <c r="Q129" i="14"/>
  <c r="Q127" i="14"/>
  <c r="Q125" i="14"/>
  <c r="Q123" i="14"/>
  <c r="Q121" i="14"/>
  <c r="Q115" i="14"/>
  <c r="Q113" i="14"/>
  <c r="Q111" i="14"/>
  <c r="Q107" i="14"/>
  <c r="Q105" i="14"/>
  <c r="Q103" i="14"/>
  <c r="Q101" i="14"/>
  <c r="Q41" i="14"/>
  <c r="Q99" i="21"/>
  <c r="Q98" i="21"/>
  <c r="Q91" i="21"/>
  <c r="Q90" i="21"/>
  <c r="Q79" i="21"/>
  <c r="Q78" i="21"/>
  <c r="Q71" i="21"/>
  <c r="Q70" i="21"/>
  <c r="Q63" i="21"/>
  <c r="Q62" i="21"/>
  <c r="Q55" i="21"/>
  <c r="Q54" i="21"/>
  <c r="Q47" i="21"/>
  <c r="Q46" i="21"/>
  <c r="Q39" i="21"/>
  <c r="Q38" i="21"/>
  <c r="Q33" i="21"/>
  <c r="Q32" i="21"/>
  <c r="Q29" i="21"/>
  <c r="Q28" i="21"/>
  <c r="Q25" i="21"/>
  <c r="Q24" i="21"/>
  <c r="Q19" i="21"/>
  <c r="Q18" i="21"/>
  <c r="Q15" i="21"/>
  <c r="Q14" i="21"/>
  <c r="Q11" i="21"/>
  <c r="Q10" i="21"/>
  <c r="Q95" i="20"/>
  <c r="Q93" i="20"/>
  <c r="Q91" i="20"/>
  <c r="Q89" i="20"/>
  <c r="Q87" i="20"/>
  <c r="Q85" i="20"/>
  <c r="Q83" i="20"/>
  <c r="Q81" i="20"/>
  <c r="Q79" i="20"/>
  <c r="Q75" i="20"/>
  <c r="Q73" i="20"/>
  <c r="Q71" i="20"/>
  <c r="Q69" i="20"/>
  <c r="Q67" i="20"/>
  <c r="Q64" i="20"/>
  <c r="Q62" i="20"/>
  <c r="Q59" i="20"/>
  <c r="Q58" i="20"/>
  <c r="Q55" i="20"/>
  <c r="Q51" i="20"/>
  <c r="Q50" i="20"/>
  <c r="Q47" i="20"/>
  <c r="Q46" i="20"/>
  <c r="Q43" i="20"/>
  <c r="Q39" i="20"/>
  <c r="Q38" i="20"/>
  <c r="Q35" i="20"/>
  <c r="Q34" i="20"/>
  <c r="Q31" i="20"/>
  <c r="Q30" i="20"/>
  <c r="Q25" i="20"/>
  <c r="Q24" i="20"/>
  <c r="Q17" i="20"/>
  <c r="Q16" i="20"/>
  <c r="Q13" i="20"/>
  <c r="Q12" i="20"/>
  <c r="Q320" i="19"/>
  <c r="Q311" i="19"/>
  <c r="Q309" i="19"/>
  <c r="Q307" i="19"/>
  <c r="Q305" i="19"/>
  <c r="Q303" i="19"/>
  <c r="Q301" i="19"/>
  <c r="Q299" i="19"/>
  <c r="Q297" i="19"/>
  <c r="Q295" i="19"/>
  <c r="Q293" i="19"/>
  <c r="Q291" i="19"/>
  <c r="Q290" i="19"/>
  <c r="Q287" i="19"/>
  <c r="Q286" i="19"/>
  <c r="Q283" i="19"/>
  <c r="Q282" i="19"/>
  <c r="Q279" i="19"/>
  <c r="Q278" i="19"/>
  <c r="Q276" i="19"/>
  <c r="Q273" i="19"/>
  <c r="Q272" i="19"/>
  <c r="Q270" i="19"/>
  <c r="Q267" i="19"/>
  <c r="Q266" i="19"/>
  <c r="Q263" i="19"/>
  <c r="Q262" i="19"/>
  <c r="Q259" i="19"/>
  <c r="Q258" i="19"/>
  <c r="Q251" i="19"/>
  <c r="Q247" i="19"/>
  <c r="Q246" i="19"/>
  <c r="Q243" i="19"/>
  <c r="Q242" i="19"/>
  <c r="Q239" i="19"/>
  <c r="Q238" i="19"/>
  <c r="Q235" i="19"/>
  <c r="Q234" i="19"/>
  <c r="Q231" i="19"/>
  <c r="Q230" i="19"/>
  <c r="Q227" i="19"/>
  <c r="Q226" i="19"/>
  <c r="Q223" i="19"/>
  <c r="Q222" i="19"/>
  <c r="Q219" i="19"/>
  <c r="Q218" i="19"/>
  <c r="Q213" i="19"/>
  <c r="Q212" i="19"/>
  <c r="Q207" i="19"/>
  <c r="Q203" i="19"/>
  <c r="Q202" i="19"/>
  <c r="Q199" i="19"/>
  <c r="Q198" i="19"/>
  <c r="Q193" i="19"/>
  <c r="Q192" i="19"/>
  <c r="Q187" i="19"/>
  <c r="Q186" i="19"/>
  <c r="Q183" i="19"/>
  <c r="Q182" i="19"/>
  <c r="Q179" i="19"/>
  <c r="Q178" i="19"/>
  <c r="Q175" i="19"/>
  <c r="Q174" i="19"/>
  <c r="Q171" i="19"/>
  <c r="Q170" i="19"/>
  <c r="Q167" i="19"/>
  <c r="Q166" i="19"/>
  <c r="Q163" i="19"/>
  <c r="Q162" i="19"/>
  <c r="Q159" i="19"/>
  <c r="Q158" i="19"/>
  <c r="Q155" i="19"/>
  <c r="Q154" i="19"/>
  <c r="Q151" i="19"/>
  <c r="Q150" i="19"/>
  <c r="Q148" i="19"/>
  <c r="Q145" i="19"/>
  <c r="Q144" i="19"/>
  <c r="Q142" i="19"/>
  <c r="Q139" i="19"/>
  <c r="Q138" i="19"/>
  <c r="Q135" i="19"/>
  <c r="Q134" i="19"/>
  <c r="Q131" i="19"/>
  <c r="Q130" i="19"/>
  <c r="Q72" i="19"/>
  <c r="Q100" i="19"/>
  <c r="Q99" i="19"/>
  <c r="Q98" i="19"/>
  <c r="Q96" i="19"/>
  <c r="Q95" i="19"/>
  <c r="Q93" i="19"/>
  <c r="Q92" i="19"/>
  <c r="Q91" i="19"/>
  <c r="Q90" i="19"/>
  <c r="Q89" i="19"/>
  <c r="Q88" i="19"/>
  <c r="Q87" i="19"/>
  <c r="Q86" i="19"/>
  <c r="Q85" i="19"/>
  <c r="Q66" i="19"/>
  <c r="Q65" i="19"/>
  <c r="Q48" i="19"/>
  <c r="Q46" i="19"/>
  <c r="Q45" i="19"/>
  <c r="Q43" i="19"/>
  <c r="Q41" i="19"/>
  <c r="Q39" i="19"/>
  <c r="Q37" i="19"/>
  <c r="Q35" i="19"/>
  <c r="Q32" i="19"/>
  <c r="Q30" i="19"/>
  <c r="Q29" i="19"/>
  <c r="Q27" i="19"/>
  <c r="Q24" i="19"/>
  <c r="Q22" i="19"/>
  <c r="Q20" i="19"/>
  <c r="Q18" i="19"/>
  <c r="Q17" i="19"/>
  <c r="Q15" i="19"/>
  <c r="Q12" i="19"/>
  <c r="Q10" i="19"/>
  <c r="Q8" i="19"/>
  <c r="Q24" i="18"/>
  <c r="Q23" i="18"/>
  <c r="Q20" i="18"/>
  <c r="Q19" i="18"/>
  <c r="Q16" i="18"/>
  <c r="Q15" i="18"/>
  <c r="Q12" i="18"/>
  <c r="Q8" i="18"/>
  <c r="Q67" i="17"/>
  <c r="Q66" i="17"/>
  <c r="Q56" i="17"/>
  <c r="Q54" i="17"/>
  <c r="Q52" i="17"/>
  <c r="Q51" i="17"/>
  <c r="Q48" i="17"/>
  <c r="Q45" i="17"/>
  <c r="Q10" i="17"/>
  <c r="Q8" i="17"/>
  <c r="Q10" i="16"/>
  <c r="Q8" i="16"/>
  <c r="Q7" i="16"/>
  <c r="Q205" i="15"/>
  <c r="Q191" i="15"/>
  <c r="Q190" i="15"/>
  <c r="Q189" i="15"/>
  <c r="Q188" i="15"/>
  <c r="Q187" i="15"/>
  <c r="Q186" i="15"/>
  <c r="Q185" i="15"/>
  <c r="Q184" i="15"/>
  <c r="Q183" i="15"/>
  <c r="Q182" i="15"/>
  <c r="Q181" i="15"/>
  <c r="Q180" i="15"/>
  <c r="Q179" i="15"/>
  <c r="Q178" i="15"/>
  <c r="Q177" i="15"/>
  <c r="Q174" i="15"/>
  <c r="Q173" i="15"/>
  <c r="Q172" i="15"/>
  <c r="Q171" i="15"/>
  <c r="Q170" i="15"/>
  <c r="Q167" i="15"/>
  <c r="Q166" i="15"/>
  <c r="Q155" i="15"/>
  <c r="Q154" i="15"/>
  <c r="Q153" i="15"/>
  <c r="Q152" i="15"/>
  <c r="Q151" i="15"/>
  <c r="Q150" i="15"/>
  <c r="Q149" i="15"/>
  <c r="Q148" i="15"/>
  <c r="Q147" i="15"/>
  <c r="Q146" i="15"/>
  <c r="Q145" i="15"/>
  <c r="Q143" i="15"/>
  <c r="Q142" i="15"/>
  <c r="Q141" i="15"/>
  <c r="Q140" i="15"/>
  <c r="Q139" i="15"/>
  <c r="Q137" i="15"/>
  <c r="Q133" i="15"/>
  <c r="Q132" i="15"/>
  <c r="Q131" i="15"/>
  <c r="Q130" i="15"/>
  <c r="Q125" i="15"/>
  <c r="Q124" i="15"/>
  <c r="Q123" i="15"/>
  <c r="Q122" i="15"/>
  <c r="Q120" i="15"/>
  <c r="Q119" i="15"/>
  <c r="Q118" i="15"/>
  <c r="Q117" i="15"/>
  <c r="Q116" i="15"/>
  <c r="Q112" i="15"/>
  <c r="Q105" i="15"/>
  <c r="Q104" i="15"/>
  <c r="Q103" i="15"/>
  <c r="Q102" i="15"/>
  <c r="Q101" i="15"/>
  <c r="Q100" i="15"/>
  <c r="Q99" i="15"/>
  <c r="Q98" i="15"/>
  <c r="Q97" i="15"/>
  <c r="Q96" i="15"/>
  <c r="Q72" i="15"/>
  <c r="Q71" i="15"/>
  <c r="Q33" i="15"/>
  <c r="Q20" i="15"/>
  <c r="Q19" i="15"/>
  <c r="Q18" i="15"/>
  <c r="Q17" i="15"/>
  <c r="Q11" i="15"/>
  <c r="Q9" i="15"/>
  <c r="Q200" i="14"/>
  <c r="Q198" i="14"/>
  <c r="Q196" i="14"/>
  <c r="Q194" i="14"/>
  <c r="Q192" i="14"/>
  <c r="Q189" i="14"/>
  <c r="Q187" i="14"/>
  <c r="Q185" i="14"/>
  <c r="Q183" i="14"/>
  <c r="Q181" i="14"/>
  <c r="Q179" i="14"/>
  <c r="Q177" i="14"/>
  <c r="Q175" i="14"/>
  <c r="Q173" i="14"/>
  <c r="Q171" i="14"/>
  <c r="Q168" i="14"/>
  <c r="Q164" i="14"/>
  <c r="Q162" i="14"/>
  <c r="Q159" i="14"/>
  <c r="Q157" i="14"/>
  <c r="Q154" i="14"/>
  <c r="Q152" i="14"/>
  <c r="Q150" i="14"/>
  <c r="Q148" i="14"/>
  <c r="Q146" i="14"/>
  <c r="Q144" i="14"/>
  <c r="Q142" i="14"/>
  <c r="Q140" i="14"/>
  <c r="Q138" i="14"/>
  <c r="Q136" i="14"/>
  <c r="Q134" i="14"/>
  <c r="Q131" i="14"/>
  <c r="Q128" i="14"/>
  <c r="Q126" i="14"/>
  <c r="Q124" i="14"/>
  <c r="Q122" i="14"/>
  <c r="Q116" i="14"/>
  <c r="Q114" i="14"/>
  <c r="Q112" i="14"/>
  <c r="Q108" i="14"/>
  <c r="Q106" i="14"/>
  <c r="Q104" i="14"/>
  <c r="Q102" i="14"/>
  <c r="Q47" i="14"/>
  <c r="Q40" i="14"/>
  <c r="Q116" i="13"/>
  <c r="Q114" i="13"/>
  <c r="Q112" i="13"/>
  <c r="Q110" i="13"/>
  <c r="Q108" i="13"/>
  <c r="Q106" i="13"/>
  <c r="Q104" i="13"/>
  <c r="Q102" i="13"/>
  <c r="Q99" i="13"/>
  <c r="Q97" i="13"/>
  <c r="Q95" i="13"/>
  <c r="Q93" i="13"/>
  <c r="Q91" i="13"/>
  <c r="Q89" i="13"/>
  <c r="Q87" i="13"/>
  <c r="Q85" i="13"/>
  <c r="Q83" i="13"/>
  <c r="Q81" i="13"/>
  <c r="Q78" i="13"/>
  <c r="Q76" i="13"/>
  <c r="Q74" i="13"/>
  <c r="Q72" i="13"/>
  <c r="Q69" i="13"/>
  <c r="Q67" i="13"/>
  <c r="Q65" i="13"/>
  <c r="Q63" i="13"/>
  <c r="Q60" i="13"/>
  <c r="Q58" i="13"/>
  <c r="Q56" i="13"/>
  <c r="Q54" i="13"/>
  <c r="Q51" i="13"/>
  <c r="Q49" i="13"/>
  <c r="Q47" i="13"/>
  <c r="Q113" i="13"/>
  <c r="Q109" i="13"/>
  <c r="Q105" i="13"/>
  <c r="Q101" i="13"/>
  <c r="Q96" i="13"/>
  <c r="Q90" i="13"/>
  <c r="Q86" i="13"/>
  <c r="Q82" i="13"/>
  <c r="Q77" i="13"/>
  <c r="Q73" i="13"/>
  <c r="Q68" i="13"/>
  <c r="Q64" i="13"/>
  <c r="Q59" i="13"/>
  <c r="Q55" i="13"/>
  <c r="Q50" i="13"/>
  <c r="Q45" i="13"/>
  <c r="Q43" i="13"/>
  <c r="Q41" i="13"/>
  <c r="Q39" i="13"/>
  <c r="Q34" i="13"/>
  <c r="Q32" i="13"/>
  <c r="Q29" i="13"/>
  <c r="Q27" i="13"/>
  <c r="Q25" i="13"/>
  <c r="Q23" i="13"/>
  <c r="Q20" i="13"/>
  <c r="Q18" i="13"/>
  <c r="Q14" i="13"/>
  <c r="Q12" i="13"/>
  <c r="Q10" i="13"/>
  <c r="Q145" i="12"/>
  <c r="Q143" i="12"/>
  <c r="Q141" i="12"/>
  <c r="Q138" i="12"/>
  <c r="Q135" i="12"/>
  <c r="Q133" i="12"/>
  <c r="Q131" i="12"/>
  <c r="Q129" i="12"/>
  <c r="Q127" i="12"/>
  <c r="Q125" i="12"/>
  <c r="Q122" i="12"/>
  <c r="Q120" i="12"/>
  <c r="Q118" i="12"/>
  <c r="Q116" i="12"/>
  <c r="Q114" i="12"/>
  <c r="Q112" i="12"/>
  <c r="Q108" i="12"/>
  <c r="Q106" i="12"/>
  <c r="Q104" i="12"/>
  <c r="Q102" i="12"/>
  <c r="Q99" i="12"/>
  <c r="Q97" i="12"/>
  <c r="Q93" i="12"/>
  <c r="Q91" i="12"/>
  <c r="Q89" i="12"/>
  <c r="Q86" i="12"/>
  <c r="Q84" i="12"/>
  <c r="Q82" i="12"/>
  <c r="Q80" i="12"/>
  <c r="Q78" i="12"/>
  <c r="Q76" i="12"/>
  <c r="Q73" i="12"/>
  <c r="Q69" i="12"/>
  <c r="Q67" i="12"/>
  <c r="Q64" i="12"/>
  <c r="Q61" i="12"/>
  <c r="Q59" i="12"/>
  <c r="Q57" i="12"/>
  <c r="Q55" i="12"/>
  <c r="Q53" i="12"/>
  <c r="Q51" i="12"/>
  <c r="Q48" i="12"/>
  <c r="Q46" i="12"/>
  <c r="Q43" i="12"/>
  <c r="Q41" i="12"/>
  <c r="Q39" i="12"/>
  <c r="Q36" i="12"/>
  <c r="Q34" i="12"/>
  <c r="Q31" i="12"/>
  <c r="Q29" i="12"/>
  <c r="Q26" i="12"/>
  <c r="Q24" i="12"/>
  <c r="Q22" i="12"/>
  <c r="Q20" i="12"/>
  <c r="Q84" i="11"/>
  <c r="Q82" i="11"/>
  <c r="Q80" i="11"/>
  <c r="Q78" i="11"/>
  <c r="Q76" i="11"/>
  <c r="Q74" i="11"/>
  <c r="Q72" i="11"/>
  <c r="Q70" i="11"/>
  <c r="Q68" i="11"/>
  <c r="Q66" i="11"/>
  <c r="Q64" i="11"/>
  <c r="Q114" i="10"/>
  <c r="Q111" i="10"/>
  <c r="Q107" i="10"/>
  <c r="Q105" i="10"/>
  <c r="Q103" i="10"/>
  <c r="Q101" i="10"/>
  <c r="Q99" i="10"/>
  <c r="Q97" i="10"/>
  <c r="Q95" i="10"/>
  <c r="Q93" i="10"/>
  <c r="Q91" i="10"/>
  <c r="Q89" i="10"/>
  <c r="Q86" i="10"/>
  <c r="Q84" i="10"/>
  <c r="Q81" i="10"/>
  <c r="Q78" i="10"/>
  <c r="Q76" i="10"/>
  <c r="Q73" i="10"/>
  <c r="Q71" i="10"/>
  <c r="Q69" i="10"/>
  <c r="Q67" i="10"/>
  <c r="Q65" i="10"/>
  <c r="Q63" i="10"/>
  <c r="Q61" i="10"/>
  <c r="Q58" i="10"/>
  <c r="Q56" i="10"/>
  <c r="Q54" i="10"/>
  <c r="Q52" i="10"/>
  <c r="Q50" i="10"/>
  <c r="Q48" i="10"/>
  <c r="Q46" i="10"/>
  <c r="Q44" i="10"/>
  <c r="Q42" i="10"/>
  <c r="Q40" i="10"/>
  <c r="Q38" i="10"/>
  <c r="Q36" i="10"/>
  <c r="Q28" i="10"/>
  <c r="Q26" i="10"/>
  <c r="Q23" i="10"/>
  <c r="Q21" i="10"/>
  <c r="Q19" i="10"/>
  <c r="Q17" i="10"/>
  <c r="Q15" i="10"/>
  <c r="Q13" i="10"/>
  <c r="Q11" i="10"/>
  <c r="Q9" i="10"/>
  <c r="Q142" i="9"/>
  <c r="Q140" i="9"/>
  <c r="Q137" i="9"/>
  <c r="Q135" i="9"/>
  <c r="Q132" i="9"/>
  <c r="Q130" i="9"/>
  <c r="Q128" i="9"/>
  <c r="Q126" i="9"/>
  <c r="Q124" i="9"/>
  <c r="Q122" i="9"/>
  <c r="Q120" i="9"/>
  <c r="Q118" i="9"/>
  <c r="Q116" i="9"/>
  <c r="Q99" i="9"/>
  <c r="Q97" i="9"/>
  <c r="Q95" i="9"/>
  <c r="Q93" i="9"/>
  <c r="Q91" i="9"/>
  <c r="Q90" i="9"/>
  <c r="Q88" i="9"/>
  <c r="Q86" i="9"/>
  <c r="Q83" i="9"/>
  <c r="Q81" i="9"/>
  <c r="Q79" i="9"/>
  <c r="Q77" i="9"/>
  <c r="Q69" i="9"/>
  <c r="Q67" i="9"/>
  <c r="Q63" i="9"/>
  <c r="Q61" i="9"/>
  <c r="Q59" i="9"/>
  <c r="Q57" i="9"/>
  <c r="Q55" i="9"/>
  <c r="Q54" i="9"/>
  <c r="Q52" i="9"/>
  <c r="Q49" i="9"/>
  <c r="Q48" i="9"/>
  <c r="Q46" i="9"/>
  <c r="Q44" i="9"/>
  <c r="Q42" i="9"/>
  <c r="Q39" i="9"/>
  <c r="Q37" i="9"/>
  <c r="Q36" i="9"/>
  <c r="Q34" i="9"/>
  <c r="Q32" i="9"/>
  <c r="Q29" i="9"/>
  <c r="Q27" i="9"/>
  <c r="Q25" i="9"/>
  <c r="Q23" i="9"/>
  <c r="Q21" i="9"/>
  <c r="Q20" i="9"/>
  <c r="Q18" i="9"/>
  <c r="Q15" i="9"/>
  <c r="Q14" i="9"/>
  <c r="Q11" i="9"/>
  <c r="Q9" i="9"/>
  <c r="Q131" i="8"/>
  <c r="Q129" i="8"/>
  <c r="Q127" i="8"/>
  <c r="Q125" i="8"/>
  <c r="Q123" i="8"/>
  <c r="Q121" i="8"/>
  <c r="Q119" i="8"/>
  <c r="Q117" i="8"/>
  <c r="Q115" i="8"/>
  <c r="Q113" i="8"/>
  <c r="Q111" i="8"/>
  <c r="Q108" i="8"/>
  <c r="Q106" i="8"/>
  <c r="Q105" i="8"/>
  <c r="Q102" i="8"/>
  <c r="Q100" i="8"/>
  <c r="Q98" i="8"/>
  <c r="Q96" i="8"/>
  <c r="Q94" i="8"/>
  <c r="Q92" i="8"/>
  <c r="Q90" i="8"/>
  <c r="Q76" i="8"/>
  <c r="Q73" i="8"/>
  <c r="Q71" i="8"/>
  <c r="Q69" i="8"/>
  <c r="Q67" i="8"/>
  <c r="Q65" i="8"/>
  <c r="Q62" i="8"/>
  <c r="Q61" i="8"/>
  <c r="Q58" i="8"/>
  <c r="Q56" i="8"/>
  <c r="Q54" i="8"/>
  <c r="Q52" i="8"/>
  <c r="Q50" i="8"/>
  <c r="Q48" i="8"/>
  <c r="Q41" i="8"/>
  <c r="Q39" i="8"/>
  <c r="Q37" i="8"/>
  <c r="Q33" i="8"/>
  <c r="Q31" i="8"/>
  <c r="Q29" i="8"/>
  <c r="Q26" i="8"/>
  <c r="Q25" i="8"/>
  <c r="Q23" i="8"/>
  <c r="Q21" i="8"/>
  <c r="Q19" i="8"/>
  <c r="Q17" i="8"/>
  <c r="Q15" i="8"/>
  <c r="Q13" i="8"/>
  <c r="Q11" i="8"/>
  <c r="Q9" i="8"/>
  <c r="Q278" i="7"/>
  <c r="Q275" i="7"/>
  <c r="Q273" i="7"/>
  <c r="Q271" i="7"/>
  <c r="Q268" i="7"/>
  <c r="Q266" i="7"/>
  <c r="Q263" i="7"/>
  <c r="Q261" i="7"/>
  <c r="Q259" i="7"/>
  <c r="Q257" i="7"/>
  <c r="Q255" i="7"/>
  <c r="Q253" i="7"/>
  <c r="Q250" i="7"/>
  <c r="Q246" i="7"/>
  <c r="Q244" i="7"/>
  <c r="Q242" i="7"/>
  <c r="Q239" i="7"/>
  <c r="Q237" i="7"/>
  <c r="Q235" i="7"/>
  <c r="Q233" i="7"/>
  <c r="Q231" i="7"/>
  <c r="Q229" i="7"/>
  <c r="Q227" i="7"/>
  <c r="Q225" i="7"/>
  <c r="Q223" i="7"/>
  <c r="Q221" i="7"/>
  <c r="Q219" i="7"/>
  <c r="Q217" i="7"/>
  <c r="Q215" i="7"/>
  <c r="Q211" i="7"/>
  <c r="Q209" i="7"/>
  <c r="Q207" i="7"/>
  <c r="Q204" i="7"/>
  <c r="Q201" i="7"/>
  <c r="Q199" i="7"/>
  <c r="Q197" i="7"/>
  <c r="Q195" i="7"/>
  <c r="Q193" i="7"/>
  <c r="Q191" i="7"/>
  <c r="Q189" i="7"/>
  <c r="Q186" i="7"/>
  <c r="Q184" i="7"/>
  <c r="Q180" i="7"/>
  <c r="Q178" i="7"/>
  <c r="Q176" i="7"/>
  <c r="Q174" i="7"/>
  <c r="Q172" i="7"/>
  <c r="Q170" i="7"/>
  <c r="Q168" i="7"/>
  <c r="Q166" i="7"/>
  <c r="Q164" i="7"/>
  <c r="Q162" i="7"/>
  <c r="Q160" i="7"/>
  <c r="Q158" i="7"/>
  <c r="Q156" i="7"/>
  <c r="Q154" i="7"/>
  <c r="Q152" i="7"/>
  <c r="Q150" i="7"/>
  <c r="Q148" i="7"/>
  <c r="Q141" i="7"/>
  <c r="Q139" i="7"/>
  <c r="Q137" i="7"/>
  <c r="Q135" i="7"/>
  <c r="Q133" i="7"/>
  <c r="Q130" i="7"/>
  <c r="Q128" i="7"/>
  <c r="Q126" i="7"/>
  <c r="Q124" i="7"/>
  <c r="Q122" i="7"/>
  <c r="Q120" i="7"/>
  <c r="Q118" i="7"/>
  <c r="Q116" i="7"/>
  <c r="Q114" i="7"/>
  <c r="Q112" i="7"/>
  <c r="Q110" i="7"/>
  <c r="Q107" i="7"/>
  <c r="Q105" i="7"/>
  <c r="Q103" i="7"/>
  <c r="Q87" i="7"/>
  <c r="Q85" i="7"/>
  <c r="Q83" i="7"/>
  <c r="Q81" i="7"/>
  <c r="Q79" i="7"/>
  <c r="Q77" i="7"/>
  <c r="Q75" i="7"/>
  <c r="Q73" i="7"/>
  <c r="Q71" i="7"/>
  <c r="Q49" i="7"/>
  <c r="Q47" i="7"/>
  <c r="Q45" i="7"/>
  <c r="Q42" i="7"/>
  <c r="Q40" i="7"/>
  <c r="Q36" i="7"/>
  <c r="Q33" i="7"/>
  <c r="Q28" i="7"/>
  <c r="Q26" i="7"/>
  <c r="Q24" i="7"/>
  <c r="Q22" i="7"/>
  <c r="Q20" i="7"/>
  <c r="Q17" i="7"/>
  <c r="Q15" i="7"/>
  <c r="Q13" i="7"/>
  <c r="Q11" i="7"/>
  <c r="Q546" i="6"/>
  <c r="Q544" i="6"/>
  <c r="Q541" i="6"/>
  <c r="Q539" i="6"/>
  <c r="Q510" i="6"/>
  <c r="Q508" i="6"/>
  <c r="Q506" i="6"/>
  <c r="Q504" i="6"/>
  <c r="Q501" i="6"/>
  <c r="Q499" i="6"/>
  <c r="Q491" i="6"/>
  <c r="Q489" i="6"/>
  <c r="Q487" i="6"/>
  <c r="Q485" i="6"/>
  <c r="Q484" i="6"/>
  <c r="Q482" i="6"/>
  <c r="Q480" i="6"/>
  <c r="Q476" i="6"/>
  <c r="Q474" i="6"/>
  <c r="Q472" i="6"/>
  <c r="Q470" i="6"/>
  <c r="Q468" i="6"/>
  <c r="Q466" i="6"/>
  <c r="Q464" i="6"/>
  <c r="Q461" i="6"/>
  <c r="Q459" i="6"/>
  <c r="Q456" i="6"/>
  <c r="Q453" i="6"/>
  <c r="Q449" i="6"/>
  <c r="Q447" i="6"/>
  <c r="Q444" i="6"/>
  <c r="Q442" i="6"/>
  <c r="Q440" i="6"/>
  <c r="Q437" i="6"/>
  <c r="Q434" i="6"/>
  <c r="Q432" i="6"/>
  <c r="Q430" i="6"/>
  <c r="Q427" i="6"/>
  <c r="Q425" i="6"/>
  <c r="Q423" i="6"/>
  <c r="Q420" i="6"/>
  <c r="Q418" i="6"/>
  <c r="Q115" i="13"/>
  <c r="Q111" i="13"/>
  <c r="Q107" i="13"/>
  <c r="Q103" i="13"/>
  <c r="Q98" i="13"/>
  <c r="Q94" i="13"/>
  <c r="Q88" i="13"/>
  <c r="Q84" i="13"/>
  <c r="Q79" i="13"/>
  <c r="Q75" i="13"/>
  <c r="Q70" i="13"/>
  <c r="Q66" i="13"/>
  <c r="Q62" i="13"/>
  <c r="Q61" i="13"/>
  <c r="Q57" i="13"/>
  <c r="Q53" i="13"/>
  <c r="Q48" i="13"/>
  <c r="Q46" i="13"/>
  <c r="Q44" i="13"/>
  <c r="Q42" i="13"/>
  <c r="Q40" i="13"/>
  <c r="Q35" i="13"/>
  <c r="Q33" i="13"/>
  <c r="Q31" i="13"/>
  <c r="Q28" i="13"/>
  <c r="Q26" i="13"/>
  <c r="Q24" i="13"/>
  <c r="Q22" i="13"/>
  <c r="Q19" i="13"/>
  <c r="Q16" i="13"/>
  <c r="Q13" i="13"/>
  <c r="Q11" i="13"/>
  <c r="Q9" i="13"/>
  <c r="Q146" i="12"/>
  <c r="Q144" i="12"/>
  <c r="Q142" i="12"/>
  <c r="Q139" i="12"/>
  <c r="Q137" i="12"/>
  <c r="Q134" i="12"/>
  <c r="Q132" i="12"/>
  <c r="Q130" i="12"/>
  <c r="Q128" i="12"/>
  <c r="Q126" i="12"/>
  <c r="Q123" i="12"/>
  <c r="Q121" i="12"/>
  <c r="Q119" i="12"/>
  <c r="Q117" i="12"/>
  <c r="Q115" i="12"/>
  <c r="Q113" i="12"/>
  <c r="Q111" i="12"/>
  <c r="Q107" i="12"/>
  <c r="Q105" i="12"/>
  <c r="Q103" i="12"/>
  <c r="Q100" i="12"/>
  <c r="Q98" i="12"/>
  <c r="Q96" i="12"/>
  <c r="Q92" i="12"/>
  <c r="Q90" i="12"/>
  <c r="Q88" i="12"/>
  <c r="Q85" i="12"/>
  <c r="Q83" i="12"/>
  <c r="Q81" i="12"/>
  <c r="Q79" i="12"/>
  <c r="Q77" i="12"/>
  <c r="Q74" i="12"/>
  <c r="Q70" i="12"/>
  <c r="Q68" i="12"/>
  <c r="Q65" i="12"/>
  <c r="Q62" i="12"/>
  <c r="Q60" i="12"/>
  <c r="Q58" i="12"/>
  <c r="Q56" i="12"/>
  <c r="Q54" i="12"/>
  <c r="Q52" i="12"/>
  <c r="Q50" i="12"/>
  <c r="Q47" i="12"/>
  <c r="Q44" i="12"/>
  <c r="Q42" i="12"/>
  <c r="Q40" i="12"/>
  <c r="Q37" i="12"/>
  <c r="Q35" i="12"/>
  <c r="Q32" i="12"/>
  <c r="Q30" i="12"/>
  <c r="Q28" i="12"/>
  <c r="Q25" i="12"/>
  <c r="Q23" i="12"/>
  <c r="Q21" i="12"/>
  <c r="Q17" i="12"/>
  <c r="Q83" i="11"/>
  <c r="Q81" i="11"/>
  <c r="Q79" i="11"/>
  <c r="Q77" i="11"/>
  <c r="Q75" i="11"/>
  <c r="Q73" i="11"/>
  <c r="Q71" i="11"/>
  <c r="Q69" i="11"/>
  <c r="Q67" i="11"/>
  <c r="Q65" i="11"/>
  <c r="Q115" i="10"/>
  <c r="Q113" i="10"/>
  <c r="Q108" i="10"/>
  <c r="Q106" i="10"/>
  <c r="Q104" i="10"/>
  <c r="Q102" i="10"/>
  <c r="Q100" i="10"/>
  <c r="Q98" i="10"/>
  <c r="Q96" i="10"/>
  <c r="Q94" i="10"/>
  <c r="Q92" i="10"/>
  <c r="Q90" i="10"/>
  <c r="Q88" i="10"/>
  <c r="Q85" i="10"/>
  <c r="Q82" i="10"/>
  <c r="Q79" i="10"/>
  <c r="Q77" i="10"/>
  <c r="Q75" i="10"/>
  <c r="Q72" i="10"/>
  <c r="Q70" i="10"/>
  <c r="Q68" i="10"/>
  <c r="Q66" i="10"/>
  <c r="Q64" i="10"/>
  <c r="Q62" i="10"/>
  <c r="Q59" i="10"/>
  <c r="Q57" i="10"/>
  <c r="Q55" i="10"/>
  <c r="Q53" i="10"/>
  <c r="Q51" i="10"/>
  <c r="Q49" i="10"/>
  <c r="Q47" i="10"/>
  <c r="Q45" i="10"/>
  <c r="Q43" i="10"/>
  <c r="Q41" i="10"/>
  <c r="Q39" i="10"/>
  <c r="Q37" i="10"/>
  <c r="Q29" i="10"/>
  <c r="Q27" i="10"/>
  <c r="Q25" i="10"/>
  <c r="Q22" i="10"/>
  <c r="Q20" i="10"/>
  <c r="Q18" i="10"/>
  <c r="Q16" i="10"/>
  <c r="Q14" i="10"/>
  <c r="Q12" i="10"/>
  <c r="Q10" i="10"/>
  <c r="Q8" i="10"/>
  <c r="O8" i="5"/>
  <c r="R8" i="5" s="1"/>
  <c r="AG8" i="5" s="1"/>
  <c r="AH8" i="5" s="1"/>
  <c r="O9" i="5"/>
  <c r="O10" i="5"/>
  <c r="R10" i="5" s="1"/>
  <c r="AG10" i="5" s="1"/>
  <c r="AH10" i="5" s="1"/>
  <c r="O11" i="5"/>
  <c r="O12" i="5"/>
  <c r="R12" i="5" s="1"/>
  <c r="AG12" i="5" s="1"/>
  <c r="AH12" i="5" s="1"/>
  <c r="O13" i="5"/>
  <c r="O14" i="5"/>
  <c r="R14" i="5" s="1"/>
  <c r="AG14" i="5" s="1"/>
  <c r="AH14" i="5" s="1"/>
  <c r="O15" i="5"/>
  <c r="O16" i="5"/>
  <c r="R16" i="5" s="1"/>
  <c r="AG16" i="5" s="1"/>
  <c r="AH16" i="5" s="1"/>
  <c r="O18" i="5"/>
  <c r="O19" i="5"/>
  <c r="R19" i="5" s="1"/>
  <c r="AG19" i="5" s="1"/>
  <c r="AH19" i="5" s="1"/>
  <c r="O20" i="5"/>
  <c r="O21" i="5"/>
  <c r="R21" i="5" s="1"/>
  <c r="AG21" i="5" s="1"/>
  <c r="AH21" i="5" s="1"/>
  <c r="O22" i="5"/>
  <c r="O23" i="5"/>
  <c r="R23" i="5" s="1"/>
  <c r="O24" i="5"/>
  <c r="O25" i="5"/>
  <c r="R25" i="5" s="1"/>
  <c r="AG25" i="5" s="1"/>
  <c r="AH25" i="5" s="1"/>
  <c r="O29" i="5"/>
  <c r="O30" i="5"/>
  <c r="R30" i="5" s="1"/>
  <c r="AG30" i="5" s="1"/>
  <c r="AH30" i="5" s="1"/>
  <c r="O31" i="5"/>
  <c r="O32" i="5"/>
  <c r="R32" i="5" s="1"/>
  <c r="AG32" i="5" s="1"/>
  <c r="AH32" i="5" s="1"/>
  <c r="O34" i="5"/>
  <c r="O35" i="5"/>
  <c r="R35" i="5" s="1"/>
  <c r="AG35" i="5" s="1"/>
  <c r="AH35" i="5" s="1"/>
  <c r="O36" i="5"/>
  <c r="O37" i="5"/>
  <c r="R37" i="5" s="1"/>
  <c r="AG37" i="5" s="1"/>
  <c r="AH37" i="5" s="1"/>
  <c r="O38" i="5"/>
  <c r="O39" i="5"/>
  <c r="R39" i="5" s="1"/>
  <c r="AG39" i="5" s="1"/>
  <c r="AH39" i="5" s="1"/>
  <c r="O40" i="5"/>
  <c r="O41" i="5"/>
  <c r="R41" i="5" s="1"/>
  <c r="AG41" i="5" s="1"/>
  <c r="AH41" i="5" s="1"/>
  <c r="O42" i="5"/>
  <c r="O43" i="5"/>
  <c r="R43" i="5" s="1"/>
  <c r="AG43" i="5" s="1"/>
  <c r="AH43" i="5" s="1"/>
  <c r="O46" i="5"/>
  <c r="O48" i="5"/>
  <c r="R48" i="5" s="1"/>
  <c r="AG48" i="5" s="1"/>
  <c r="AH48" i="5" s="1"/>
  <c r="O49" i="5"/>
  <c r="O65" i="5"/>
  <c r="O66" i="5"/>
  <c r="R66" i="5" s="1"/>
  <c r="AG66" i="5" s="1"/>
  <c r="AH66" i="5" s="1"/>
  <c r="O107" i="5"/>
  <c r="O108" i="5"/>
  <c r="R108" i="5" s="1"/>
  <c r="AG108" i="5" s="1"/>
  <c r="AH108" i="5" s="1"/>
  <c r="O109" i="5"/>
  <c r="O110" i="5"/>
  <c r="R110" i="5" s="1"/>
  <c r="AG110" i="5" s="1"/>
  <c r="AH110" i="5" s="1"/>
  <c r="O111" i="5"/>
  <c r="O112" i="5"/>
  <c r="R112" i="5" s="1"/>
  <c r="AG112" i="5" s="1"/>
  <c r="AH112" i="5" s="1"/>
  <c r="O113" i="5"/>
  <c r="O114" i="5"/>
  <c r="R114" i="5" s="1"/>
  <c r="O115" i="5"/>
  <c r="O116" i="5"/>
  <c r="R116" i="5" s="1"/>
  <c r="AG116" i="5" s="1"/>
  <c r="AH116" i="5" s="1"/>
  <c r="O117" i="5"/>
  <c r="O118" i="5"/>
  <c r="R118" i="5" s="1"/>
  <c r="AG118" i="5" s="1"/>
  <c r="AH118" i="5" s="1"/>
  <c r="O119" i="5"/>
  <c r="O120" i="5"/>
  <c r="R120" i="5" s="1"/>
  <c r="AG120" i="5" s="1"/>
  <c r="AH120" i="5" s="1"/>
  <c r="O121" i="5"/>
  <c r="O122" i="5"/>
  <c r="R122" i="5" s="1"/>
  <c r="AG122" i="5" s="1"/>
  <c r="AH122" i="5" s="1"/>
  <c r="O123" i="5"/>
  <c r="O124" i="5"/>
  <c r="R124" i="5" s="1"/>
  <c r="O125" i="5"/>
  <c r="O126" i="5"/>
  <c r="R126" i="5" s="1"/>
  <c r="AG126" i="5" s="1"/>
  <c r="AH126" i="5" s="1"/>
  <c r="O127" i="5"/>
  <c r="O128" i="5"/>
  <c r="R128" i="5" s="1"/>
  <c r="AG128" i="5" s="1"/>
  <c r="AH128" i="5" s="1"/>
  <c r="O129" i="5"/>
  <c r="O130" i="5"/>
  <c r="R130" i="5" s="1"/>
  <c r="AG130" i="5" s="1"/>
  <c r="AH130" i="5" s="1"/>
  <c r="O131" i="5"/>
  <c r="O132" i="5"/>
  <c r="R132" i="5" s="1"/>
  <c r="AG132" i="5" s="1"/>
  <c r="AH132" i="5" s="1"/>
  <c r="O133" i="5"/>
  <c r="O134" i="5"/>
  <c r="R134" i="5" s="1"/>
  <c r="AG134" i="5" s="1"/>
  <c r="AH134" i="5" s="1"/>
  <c r="O135" i="5"/>
  <c r="O136" i="5"/>
  <c r="R136" i="5" s="1"/>
  <c r="O137" i="5"/>
  <c r="O138" i="5"/>
  <c r="R138" i="5" s="1"/>
  <c r="AG138" i="5" s="1"/>
  <c r="AH138" i="5" s="1"/>
  <c r="O139" i="5"/>
  <c r="O140" i="5"/>
  <c r="R140" i="5" s="1"/>
  <c r="AG140" i="5" s="1"/>
  <c r="AH140" i="5" s="1"/>
  <c r="O141" i="5"/>
  <c r="O144" i="5"/>
  <c r="R144" i="5" s="1"/>
  <c r="AG144" i="5" s="1"/>
  <c r="AH144" i="5" s="1"/>
  <c r="O145" i="5"/>
  <c r="O146" i="5"/>
  <c r="R146" i="5" s="1"/>
  <c r="O147" i="5"/>
  <c r="O148" i="5"/>
  <c r="R148" i="5" s="1"/>
  <c r="AG148" i="5" s="1"/>
  <c r="AH148" i="5" s="1"/>
  <c r="O150" i="5"/>
  <c r="O151" i="5"/>
  <c r="R151" i="5" s="1"/>
  <c r="AG151" i="5" s="1"/>
  <c r="AH151" i="5" s="1"/>
  <c r="O154" i="5"/>
  <c r="O195" i="5"/>
  <c r="R195" i="5" s="1"/>
  <c r="AG195" i="5" s="1"/>
  <c r="AH195" i="5" s="1"/>
  <c r="O196" i="5"/>
  <c r="O197" i="5"/>
  <c r="R197" i="5" s="1"/>
  <c r="O198" i="5"/>
  <c r="O199" i="5"/>
  <c r="O200" i="5"/>
  <c r="O201" i="5"/>
  <c r="R201" i="5" s="1"/>
  <c r="AG201" i="5" s="1"/>
  <c r="AH201" i="5" s="1"/>
  <c r="O202" i="5"/>
  <c r="O203" i="5"/>
  <c r="R203" i="5" s="1"/>
  <c r="AG203" i="5" s="1"/>
  <c r="AH203" i="5" s="1"/>
  <c r="O204" i="5"/>
  <c r="O205" i="5"/>
  <c r="R205" i="5" s="1"/>
  <c r="AG205" i="5" s="1"/>
  <c r="AH205" i="5" s="1"/>
  <c r="O206" i="5"/>
  <c r="O207" i="5"/>
  <c r="R207" i="5" s="1"/>
  <c r="AG207" i="5" s="1"/>
  <c r="AH207" i="5" s="1"/>
  <c r="O208" i="5"/>
  <c r="O209" i="5"/>
  <c r="R209" i="5" s="1"/>
  <c r="AG209" i="5" s="1"/>
  <c r="AH209" i="5" s="1"/>
  <c r="O211" i="5"/>
  <c r="O212" i="5"/>
  <c r="R212" i="5" s="1"/>
  <c r="AG212" i="5" s="1"/>
  <c r="AH212" i="5" s="1"/>
  <c r="O213" i="5"/>
  <c r="O214" i="5"/>
  <c r="R214" i="5" s="1"/>
  <c r="O215" i="5"/>
  <c r="O216" i="5"/>
  <c r="R216" i="5" s="1"/>
  <c r="AG216" i="5" s="1"/>
  <c r="AH216" i="5" s="1"/>
  <c r="O217" i="5"/>
  <c r="O218" i="5"/>
  <c r="R218" i="5" s="1"/>
  <c r="AG218" i="5" s="1"/>
  <c r="AH218" i="5" s="1"/>
  <c r="O219" i="5"/>
  <c r="O220" i="5"/>
  <c r="R220" i="5" s="1"/>
  <c r="AG220" i="5" s="1"/>
  <c r="AH220" i="5" s="1"/>
  <c r="O221" i="5"/>
  <c r="O222" i="5"/>
  <c r="R222" i="5" s="1"/>
  <c r="AG222" i="5" s="1"/>
  <c r="AH222" i="5" s="1"/>
  <c r="O223" i="5"/>
  <c r="O224" i="5"/>
  <c r="R224" i="5" s="1"/>
  <c r="AG224" i="5" s="1"/>
  <c r="AH224" i="5" s="1"/>
  <c r="O225" i="5"/>
  <c r="O226" i="5"/>
  <c r="R226" i="5" s="1"/>
  <c r="AG226" i="5" s="1"/>
  <c r="AH226" i="5" s="1"/>
  <c r="O227" i="5"/>
  <c r="O228" i="5"/>
  <c r="R228" i="5" s="1"/>
  <c r="AG228" i="5" s="1"/>
  <c r="AH228" i="5" s="1"/>
  <c r="O229" i="5"/>
  <c r="O230" i="5"/>
  <c r="R230" i="5" s="1"/>
  <c r="AG230" i="5" s="1"/>
  <c r="AH230" i="5" s="1"/>
  <c r="O231" i="5"/>
  <c r="O232" i="5"/>
  <c r="R232" i="5" s="1"/>
  <c r="AG232" i="5" s="1"/>
  <c r="AH232" i="5" s="1"/>
  <c r="O233" i="5"/>
  <c r="O234" i="5"/>
  <c r="R234" i="5" s="1"/>
  <c r="AG234" i="5" s="1"/>
  <c r="AH234" i="5" s="1"/>
  <c r="O235" i="5"/>
  <c r="O236" i="5"/>
  <c r="R236" i="5" s="1"/>
  <c r="AG236" i="5" s="1"/>
  <c r="AH236" i="5" s="1"/>
  <c r="O237" i="5"/>
  <c r="O238" i="5"/>
  <c r="R238" i="5" s="1"/>
  <c r="AG238" i="5" s="1"/>
  <c r="AH238" i="5" s="1"/>
  <c r="O239" i="5"/>
  <c r="R239" i="5" s="1"/>
  <c r="AG239" i="5" s="1"/>
  <c r="AH239" i="5" s="1"/>
  <c r="O240" i="5"/>
  <c r="R240" i="5" s="1"/>
  <c r="AG240" i="5" s="1"/>
  <c r="AH240" i="5" s="1"/>
  <c r="O242" i="5"/>
  <c r="O243" i="5"/>
  <c r="R243" i="5" s="1"/>
  <c r="AG243" i="5" s="1"/>
  <c r="AH243" i="5" s="1"/>
  <c r="O245" i="5"/>
  <c r="O248" i="5"/>
  <c r="R248" i="5" s="1"/>
  <c r="AG248" i="5" s="1"/>
  <c r="AH248" i="5" s="1"/>
  <c r="O290" i="5"/>
  <c r="O291" i="5"/>
  <c r="R291" i="5" s="1"/>
  <c r="AG291" i="5" s="1"/>
  <c r="AH291" i="5" s="1"/>
  <c r="O292" i="5"/>
  <c r="O293" i="5"/>
  <c r="R293" i="5" s="1"/>
  <c r="AG293" i="5" s="1"/>
  <c r="AH293" i="5" s="1"/>
  <c r="O294" i="5"/>
  <c r="O295" i="5"/>
  <c r="R295" i="5" s="1"/>
  <c r="AG295" i="5" s="1"/>
  <c r="AH295" i="5" s="1"/>
  <c r="O296" i="5"/>
  <c r="O297" i="5"/>
  <c r="R297" i="5" s="1"/>
  <c r="AG297" i="5" s="1"/>
  <c r="AH297" i="5" s="1"/>
  <c r="O298" i="5"/>
  <c r="O299" i="5"/>
  <c r="O300" i="5"/>
  <c r="O301" i="5"/>
  <c r="R301" i="5" s="1"/>
  <c r="AG301" i="5" s="1"/>
  <c r="AH301" i="5" s="1"/>
  <c r="O302" i="5"/>
  <c r="O303" i="5"/>
  <c r="R303" i="5" s="1"/>
  <c r="AG303" i="5" s="1"/>
  <c r="AH303" i="5" s="1"/>
  <c r="O304" i="5"/>
  <c r="O305" i="5"/>
  <c r="R305" i="5" s="1"/>
  <c r="AG305" i="5" s="1"/>
  <c r="AH305" i="5" s="1"/>
  <c r="O306" i="5"/>
  <c r="O307" i="5"/>
  <c r="R307" i="5" s="1"/>
  <c r="AG307" i="5" s="1"/>
  <c r="AH307" i="5" s="1"/>
  <c r="O308" i="5"/>
  <c r="O309" i="5"/>
  <c r="R309" i="5" s="1"/>
  <c r="AG309" i="5" s="1"/>
  <c r="AH309" i="5" s="1"/>
  <c r="O310" i="5"/>
  <c r="O311" i="5"/>
  <c r="R311" i="5" s="1"/>
  <c r="AG311" i="5" s="1"/>
  <c r="AH311" i="5" s="1"/>
  <c r="O312" i="5"/>
  <c r="O313" i="5"/>
  <c r="R313" i="5" s="1"/>
  <c r="AG313" i="5" s="1"/>
  <c r="AH313" i="5" s="1"/>
  <c r="O314" i="5"/>
  <c r="O315" i="5"/>
  <c r="R315" i="5" s="1"/>
  <c r="AG315" i="5" s="1"/>
  <c r="AH315" i="5" s="1"/>
  <c r="O316" i="5"/>
  <c r="O317" i="5"/>
  <c r="R317" i="5" s="1"/>
  <c r="AG317" i="5" s="1"/>
  <c r="AH317" i="5" s="1"/>
  <c r="O318" i="5"/>
  <c r="O319" i="5"/>
  <c r="R319" i="5" s="1"/>
  <c r="AG319" i="5" s="1"/>
  <c r="AH319" i="5" s="1"/>
  <c r="O320" i="5"/>
  <c r="O321" i="5"/>
  <c r="R321" i="5" s="1"/>
  <c r="O322" i="5"/>
  <c r="O323" i="5"/>
  <c r="R323" i="5" s="1"/>
  <c r="AG323" i="5" s="1"/>
  <c r="AH323" i="5" s="1"/>
  <c r="O324" i="5"/>
  <c r="O325" i="5"/>
  <c r="R325" i="5" s="1"/>
  <c r="AG325" i="5" s="1"/>
  <c r="AH325" i="5" s="1"/>
  <c r="O328" i="5"/>
  <c r="O329" i="5"/>
  <c r="R329" i="5" s="1"/>
  <c r="AG329" i="5" s="1"/>
  <c r="AH329" i="5" s="1"/>
  <c r="O331" i="5"/>
  <c r="O332" i="5"/>
  <c r="R332" i="5" s="1"/>
  <c r="O333" i="5"/>
  <c r="O334" i="5"/>
  <c r="R334" i="5" s="1"/>
  <c r="AG334" i="5" s="1"/>
  <c r="AH334" i="5" s="1"/>
  <c r="O337" i="5"/>
  <c r="O376" i="5"/>
  <c r="R376" i="5" s="1"/>
  <c r="AG376" i="5" s="1"/>
  <c r="AH376" i="5" s="1"/>
  <c r="O377" i="5"/>
  <c r="O378" i="5"/>
  <c r="R378" i="5" s="1"/>
  <c r="AG378" i="5" s="1"/>
  <c r="AH378" i="5" s="1"/>
  <c r="O379" i="5"/>
  <c r="O380" i="5"/>
  <c r="R380" i="5" s="1"/>
  <c r="AG380" i="5" s="1"/>
  <c r="AH380" i="5" s="1"/>
  <c r="O381" i="5"/>
  <c r="O384" i="5"/>
  <c r="R384" i="5" s="1"/>
  <c r="AG384" i="5" s="1"/>
  <c r="AH384" i="5" s="1"/>
  <c r="Q9" i="5"/>
  <c r="Q11" i="5"/>
  <c r="Q13" i="5"/>
  <c r="Q15" i="5"/>
  <c r="Q19" i="5"/>
  <c r="Q21" i="5"/>
  <c r="Q23" i="5"/>
  <c r="Q25" i="5"/>
  <c r="Q29" i="5"/>
  <c r="Q31" i="5"/>
  <c r="Q35" i="5"/>
  <c r="Q37" i="5"/>
  <c r="Q39" i="5"/>
  <c r="Q41" i="5"/>
  <c r="Q43" i="5"/>
  <c r="Q49" i="5"/>
  <c r="Q66" i="5"/>
  <c r="Q107" i="5"/>
  <c r="Q109" i="5"/>
  <c r="Q111" i="5"/>
  <c r="Q113" i="5"/>
  <c r="Q115" i="5"/>
  <c r="Q117" i="5"/>
  <c r="Q119" i="5"/>
  <c r="Q121" i="5"/>
  <c r="Q123" i="5"/>
  <c r="Q125" i="5"/>
  <c r="Q127" i="5"/>
  <c r="Q129" i="5"/>
  <c r="Q131" i="5"/>
  <c r="Q133" i="5"/>
  <c r="Q135" i="5"/>
  <c r="Q137" i="5"/>
  <c r="Q139" i="5"/>
  <c r="Q141" i="5"/>
  <c r="Q145" i="5"/>
  <c r="Q147" i="5"/>
  <c r="Q151" i="5"/>
  <c r="Q195" i="5"/>
  <c r="Q197" i="5"/>
  <c r="Q199" i="5"/>
  <c r="Q201" i="5"/>
  <c r="Q203" i="5"/>
  <c r="Q205" i="5"/>
  <c r="Q207" i="5"/>
  <c r="Q209" i="5"/>
  <c r="Q211" i="5"/>
  <c r="Q213" i="5"/>
  <c r="Q215" i="5"/>
  <c r="Q217" i="5"/>
  <c r="Q219" i="5"/>
  <c r="Q221" i="5"/>
  <c r="Q223" i="5"/>
  <c r="Q225" i="5"/>
  <c r="Q227" i="5"/>
  <c r="Q229" i="5"/>
  <c r="Q231" i="5"/>
  <c r="Q233" i="5"/>
  <c r="Q235" i="5"/>
  <c r="Q237" i="5"/>
  <c r="Q239" i="5"/>
  <c r="Q243" i="5"/>
  <c r="Q245" i="5"/>
  <c r="Q291" i="5"/>
  <c r="Q293" i="5"/>
  <c r="Q295" i="5"/>
  <c r="Q297" i="5"/>
  <c r="Q299" i="5"/>
  <c r="Q301" i="5"/>
  <c r="Q303" i="5"/>
  <c r="Q305" i="5"/>
  <c r="Q307" i="5"/>
  <c r="Q309" i="5"/>
  <c r="Q311" i="5"/>
  <c r="Q313" i="5"/>
  <c r="Q315" i="5"/>
  <c r="Q317" i="5"/>
  <c r="Q319" i="5"/>
  <c r="Q321" i="5"/>
  <c r="Q323" i="5"/>
  <c r="Q325" i="5"/>
  <c r="Q329" i="5"/>
  <c r="Q331" i="5"/>
  <c r="Q333" i="5"/>
  <c r="Q337" i="5"/>
  <c r="Q377" i="5"/>
  <c r="Q379" i="5"/>
  <c r="Q381" i="5"/>
  <c r="O10" i="6"/>
  <c r="Q10" i="6"/>
  <c r="O12" i="6"/>
  <c r="Q12" i="6"/>
  <c r="O14" i="6"/>
  <c r="R14" i="6" s="1"/>
  <c r="AG14" i="6" s="1"/>
  <c r="AH14" i="6" s="1"/>
  <c r="Q14" i="6"/>
  <c r="O16" i="6"/>
  <c r="Q16" i="6"/>
  <c r="O18" i="6"/>
  <c r="R18" i="6" s="1"/>
  <c r="AG18" i="6" s="1"/>
  <c r="AH18" i="6" s="1"/>
  <c r="Q18" i="6"/>
  <c r="O20" i="6"/>
  <c r="Q20" i="6"/>
  <c r="O22" i="6"/>
  <c r="R22" i="6" s="1"/>
  <c r="AG22" i="6" s="1"/>
  <c r="AH22" i="6" s="1"/>
  <c r="Q22" i="6"/>
  <c r="O23" i="6"/>
  <c r="Q23" i="6"/>
  <c r="O26" i="6"/>
  <c r="Q26" i="6"/>
  <c r="O28" i="6"/>
  <c r="Q28" i="6"/>
  <c r="O30" i="6"/>
  <c r="R30" i="6" s="1"/>
  <c r="Q30" i="6"/>
  <c r="O32" i="6"/>
  <c r="Q32" i="6"/>
  <c r="O34" i="6"/>
  <c r="R34" i="6" s="1"/>
  <c r="AG34" i="6" s="1"/>
  <c r="AH34" i="6" s="1"/>
  <c r="Q34" i="6"/>
  <c r="O36" i="6"/>
  <c r="Q36" i="6"/>
  <c r="O38" i="6"/>
  <c r="R38" i="6" s="1"/>
  <c r="AG38" i="6" s="1"/>
  <c r="AH38" i="6" s="1"/>
  <c r="Q38" i="6"/>
  <c r="O39" i="6"/>
  <c r="Q39" i="6"/>
  <c r="O42" i="6"/>
  <c r="Q42" i="6"/>
  <c r="O44" i="6"/>
  <c r="Q44" i="6"/>
  <c r="O46" i="6"/>
  <c r="R46" i="6" s="1"/>
  <c r="Q46" i="6"/>
  <c r="O48" i="6"/>
  <c r="Q48" i="6"/>
  <c r="O50" i="6"/>
  <c r="R50" i="6" s="1"/>
  <c r="AG50" i="6" s="1"/>
  <c r="AH50" i="6" s="1"/>
  <c r="Q50" i="6"/>
  <c r="O52" i="6"/>
  <c r="Q52" i="6"/>
  <c r="O55" i="6"/>
  <c r="Q55" i="6"/>
  <c r="O57" i="6"/>
  <c r="R57" i="6" s="1"/>
  <c r="AG57" i="6" s="1"/>
  <c r="AH57" i="6" s="1"/>
  <c r="Q57" i="6"/>
  <c r="O59" i="6"/>
  <c r="Q59" i="6"/>
  <c r="O61" i="6"/>
  <c r="Q61" i="6"/>
  <c r="O63" i="6"/>
  <c r="Q63" i="6"/>
  <c r="O65" i="6"/>
  <c r="Q65" i="6"/>
  <c r="O67" i="6"/>
  <c r="Q67" i="6"/>
  <c r="O70" i="6"/>
  <c r="Q70" i="6"/>
  <c r="O71" i="6"/>
  <c r="Q71" i="6"/>
  <c r="O73" i="6"/>
  <c r="Q73" i="6"/>
  <c r="O75" i="6"/>
  <c r="Q75" i="6"/>
  <c r="O77" i="6"/>
  <c r="Q77" i="6"/>
  <c r="O79" i="6"/>
  <c r="R79" i="6" s="1"/>
  <c r="AG79" i="6" s="1"/>
  <c r="AH79" i="6" s="1"/>
  <c r="Q79" i="6"/>
  <c r="O81" i="6"/>
  <c r="Q81" i="6"/>
  <c r="O83" i="6"/>
  <c r="R83" i="6" s="1"/>
  <c r="AG83" i="6" s="1"/>
  <c r="AH83" i="6" s="1"/>
  <c r="Q83" i="6"/>
  <c r="O88" i="6"/>
  <c r="Q88" i="6"/>
  <c r="O89" i="6"/>
  <c r="Q89" i="6"/>
  <c r="O91" i="6"/>
  <c r="Q91" i="6"/>
  <c r="O93" i="6"/>
  <c r="Q93" i="6"/>
  <c r="O95" i="6"/>
  <c r="Q95" i="6"/>
  <c r="O97" i="6"/>
  <c r="Q97" i="6"/>
  <c r="O99" i="6"/>
  <c r="Q99" i="6"/>
  <c r="O103" i="6"/>
  <c r="Q103" i="6"/>
  <c r="O106" i="6"/>
  <c r="Q106" i="6"/>
  <c r="O108" i="6"/>
  <c r="R108" i="6" s="1"/>
  <c r="AG108" i="6" s="1"/>
  <c r="AH108" i="6" s="1"/>
  <c r="Q108" i="6"/>
  <c r="O110" i="6"/>
  <c r="Q110" i="6"/>
  <c r="O112" i="6"/>
  <c r="R112" i="6" s="1"/>
  <c r="Q112" i="6"/>
  <c r="O114" i="6"/>
  <c r="Q114" i="6"/>
  <c r="O117" i="6"/>
  <c r="Q117" i="6"/>
  <c r="O120" i="6"/>
  <c r="Q120" i="6"/>
  <c r="O121" i="6"/>
  <c r="R121" i="6" s="1"/>
  <c r="AG121" i="6" s="1"/>
  <c r="AH121" i="6" s="1"/>
  <c r="Q121" i="6"/>
  <c r="O123" i="6"/>
  <c r="R123" i="6" s="1"/>
  <c r="AG123" i="6" s="1"/>
  <c r="AH123" i="6" s="1"/>
  <c r="Q123" i="6"/>
  <c r="O125" i="6"/>
  <c r="Q125" i="6"/>
  <c r="O127" i="6"/>
  <c r="Q127" i="6"/>
  <c r="O129" i="6"/>
  <c r="Q129" i="6"/>
  <c r="O131" i="6"/>
  <c r="Q131" i="6"/>
  <c r="O133" i="6"/>
  <c r="Q133" i="6"/>
  <c r="O136" i="6"/>
  <c r="Q136" i="6"/>
  <c r="O137" i="6"/>
  <c r="Q137" i="6"/>
  <c r="O141" i="6"/>
  <c r="Q141" i="6"/>
  <c r="O143" i="6"/>
  <c r="Q143" i="6"/>
  <c r="O145" i="6"/>
  <c r="Q145" i="6"/>
  <c r="O147" i="6"/>
  <c r="Q147" i="6"/>
  <c r="O150" i="6"/>
  <c r="Q150" i="6"/>
  <c r="O152" i="6"/>
  <c r="Q152" i="6"/>
  <c r="O155" i="6"/>
  <c r="Q155" i="6"/>
  <c r="O157" i="6"/>
  <c r="R157" i="6" s="1"/>
  <c r="AG157" i="6" s="1"/>
  <c r="AH157" i="6" s="1"/>
  <c r="Q157" i="6"/>
  <c r="O160" i="6"/>
  <c r="Q160" i="6"/>
  <c r="O162" i="6"/>
  <c r="Q162" i="6"/>
  <c r="O164" i="6"/>
  <c r="Q164" i="6"/>
  <c r="O166" i="6"/>
  <c r="Q166" i="6"/>
  <c r="O168" i="6"/>
  <c r="Q168" i="6"/>
  <c r="O170" i="6"/>
  <c r="Q170" i="6"/>
  <c r="O172" i="6"/>
  <c r="Q172" i="6"/>
  <c r="O174" i="6"/>
  <c r="Q174" i="6"/>
  <c r="O176" i="6"/>
  <c r="Q176" i="6"/>
  <c r="O178" i="6"/>
  <c r="Q178" i="6"/>
  <c r="O180" i="6"/>
  <c r="Q180" i="6"/>
  <c r="O182" i="6"/>
  <c r="Q182" i="6"/>
  <c r="O184" i="6"/>
  <c r="Q184" i="6"/>
  <c r="O186" i="6"/>
  <c r="R186" i="6" s="1"/>
  <c r="AG186" i="6" s="1"/>
  <c r="AH186" i="6" s="1"/>
  <c r="Q186" i="6"/>
  <c r="O188" i="6"/>
  <c r="Q188" i="6"/>
  <c r="O190" i="6"/>
  <c r="Q190" i="6"/>
  <c r="O192" i="6"/>
  <c r="Q192" i="6"/>
  <c r="O195" i="6"/>
  <c r="Q195" i="6"/>
  <c r="O197" i="6"/>
  <c r="Q197" i="6"/>
  <c r="O199" i="6"/>
  <c r="Q199" i="6"/>
  <c r="O201" i="6"/>
  <c r="Q201" i="6"/>
  <c r="O203" i="6"/>
  <c r="Q203" i="6"/>
  <c r="O205" i="6"/>
  <c r="Q205" i="6"/>
  <c r="O207" i="6"/>
  <c r="R207" i="6" s="1"/>
  <c r="AG207" i="6" s="1"/>
  <c r="AH207" i="6" s="1"/>
  <c r="Q207" i="6"/>
  <c r="O210" i="6"/>
  <c r="Q210" i="6"/>
  <c r="O211" i="6"/>
  <c r="R211" i="6" s="1"/>
  <c r="AG211" i="6" s="1"/>
  <c r="AH211" i="6" s="1"/>
  <c r="Q211" i="6"/>
  <c r="O213" i="6"/>
  <c r="Q213" i="6"/>
  <c r="O215" i="6"/>
  <c r="Q215" i="6"/>
  <c r="O217" i="6"/>
  <c r="Q217" i="6"/>
  <c r="O220" i="6"/>
  <c r="R220" i="6" s="1"/>
  <c r="AG220" i="6" s="1"/>
  <c r="AH220" i="6" s="1"/>
  <c r="Q220" i="6"/>
  <c r="O222" i="6"/>
  <c r="Q222" i="6"/>
  <c r="O223" i="6"/>
  <c r="Q223" i="6"/>
  <c r="O226" i="6"/>
  <c r="Q226" i="6"/>
  <c r="O229" i="6"/>
  <c r="Q229" i="6"/>
  <c r="O231" i="6"/>
  <c r="Q231" i="6"/>
  <c r="O233" i="6"/>
  <c r="Q233" i="6"/>
  <c r="O236" i="6"/>
  <c r="Q236" i="6"/>
  <c r="O238" i="6"/>
  <c r="Q238" i="6"/>
  <c r="O241" i="6"/>
  <c r="Q241" i="6"/>
  <c r="O244" i="6"/>
  <c r="R244" i="6" s="1"/>
  <c r="Q244" i="6"/>
  <c r="O246" i="6"/>
  <c r="Q246" i="6"/>
  <c r="O248" i="6"/>
  <c r="Q248" i="6"/>
  <c r="O250" i="6"/>
  <c r="Q250" i="6"/>
  <c r="O252" i="6"/>
  <c r="R252" i="6" s="1"/>
  <c r="Q252" i="6"/>
  <c r="O254" i="6"/>
  <c r="Q254" i="6"/>
  <c r="O256" i="6"/>
  <c r="R256" i="6" s="1"/>
  <c r="Q256" i="6"/>
  <c r="O258" i="6"/>
  <c r="Q258" i="6"/>
  <c r="O262" i="6"/>
  <c r="Q262" i="6"/>
  <c r="O265" i="6"/>
  <c r="Q265" i="6"/>
  <c r="O267" i="6"/>
  <c r="R267" i="6" s="1"/>
  <c r="AG267" i="6" s="1"/>
  <c r="AH267" i="6" s="1"/>
  <c r="Q267" i="6"/>
  <c r="O269" i="6"/>
  <c r="Q269" i="6"/>
  <c r="O300" i="6"/>
  <c r="R300" i="6" s="1"/>
  <c r="AG300" i="6" s="1"/>
  <c r="AH300" i="6" s="1"/>
  <c r="Q300" i="6"/>
  <c r="O302" i="6"/>
  <c r="Q302" i="6"/>
  <c r="O303" i="6"/>
  <c r="R303" i="6" s="1"/>
  <c r="AG303" i="6" s="1"/>
  <c r="AH303" i="6" s="1"/>
  <c r="Q303" i="6"/>
  <c r="O305" i="6"/>
  <c r="Q305" i="6"/>
  <c r="O307" i="6"/>
  <c r="Q307" i="6"/>
  <c r="O309" i="6"/>
  <c r="Q309" i="6"/>
  <c r="O312" i="6"/>
  <c r="R312" i="6" s="1"/>
  <c r="AG312" i="6" s="1"/>
  <c r="AH312" i="6" s="1"/>
  <c r="Q312" i="6"/>
  <c r="O320" i="6"/>
  <c r="Q320" i="6"/>
  <c r="O323" i="6"/>
  <c r="R323" i="6" s="1"/>
  <c r="Q323" i="6"/>
  <c r="O325" i="6"/>
  <c r="Q325" i="6"/>
  <c r="O328" i="6"/>
  <c r="Q328" i="6"/>
  <c r="O330" i="6"/>
  <c r="Q330" i="6"/>
  <c r="O332" i="6"/>
  <c r="Q332" i="6"/>
  <c r="O334" i="6"/>
  <c r="Q334" i="6"/>
  <c r="O337" i="6"/>
  <c r="R337" i="6" s="1"/>
  <c r="Q337" i="6"/>
  <c r="O340" i="6"/>
  <c r="Q340" i="6"/>
  <c r="O342" i="6"/>
  <c r="Q342" i="6"/>
  <c r="O344" i="6"/>
  <c r="Q344" i="6"/>
  <c r="O346" i="6"/>
  <c r="R346" i="6" s="1"/>
  <c r="AG346" i="6" s="1"/>
  <c r="AH346" i="6" s="1"/>
  <c r="Q346" i="6"/>
  <c r="O348" i="6"/>
  <c r="Q348" i="6"/>
  <c r="O351" i="6"/>
  <c r="Q351" i="6"/>
  <c r="O354" i="6"/>
  <c r="Q354" i="6"/>
  <c r="O357" i="6"/>
  <c r="Q357" i="6"/>
  <c r="O359" i="6"/>
  <c r="Q359" i="6"/>
  <c r="O361" i="6"/>
  <c r="Q361" i="6"/>
  <c r="O363" i="6"/>
  <c r="R363" i="6" s="1"/>
  <c r="AG363" i="6" s="1"/>
  <c r="AH363" i="6" s="1"/>
  <c r="Q363" i="6"/>
  <c r="O365" i="6"/>
  <c r="R365" i="6" s="1"/>
  <c r="AG365" i="6" s="1"/>
  <c r="AH365" i="6" s="1"/>
  <c r="Q365" i="6"/>
  <c r="O369" i="6"/>
  <c r="Q369" i="6"/>
  <c r="O371" i="6"/>
  <c r="Q371" i="6"/>
  <c r="O374" i="6"/>
  <c r="Q374" i="6"/>
  <c r="O376" i="6"/>
  <c r="R376" i="6" s="1"/>
  <c r="Q376" i="6"/>
  <c r="O378" i="6"/>
  <c r="Q378" i="6"/>
  <c r="O385" i="6"/>
  <c r="Q385" i="6"/>
  <c r="O419" i="6"/>
  <c r="Q422" i="6"/>
  <c r="O424" i="6"/>
  <c r="Q426" i="6"/>
  <c r="O429" i="6"/>
  <c r="R429" i="6" s="1"/>
  <c r="AG429" i="6" s="1"/>
  <c r="AH429" i="6" s="1"/>
  <c r="Q431" i="6"/>
  <c r="O433" i="6"/>
  <c r="Q435" i="6"/>
  <c r="O438" i="6"/>
  <c r="R438" i="6" s="1"/>
  <c r="AG438" i="6" s="1"/>
  <c r="AH438" i="6" s="1"/>
  <c r="Q441" i="6"/>
  <c r="O443" i="6"/>
  <c r="Q445" i="6"/>
  <c r="O448" i="6"/>
  <c r="R448" i="6" s="1"/>
  <c r="AG448" i="6" s="1"/>
  <c r="AH448" i="6" s="1"/>
  <c r="Q451" i="6"/>
  <c r="O454" i="6"/>
  <c r="R454" i="6" s="1"/>
  <c r="AG454" i="6" s="1"/>
  <c r="AH454" i="6" s="1"/>
  <c r="Q457" i="6"/>
  <c r="O460" i="6"/>
  <c r="Q462" i="6"/>
  <c r="O465" i="6"/>
  <c r="Q467" i="6"/>
  <c r="O469" i="6"/>
  <c r="R469" i="6" s="1"/>
  <c r="AG469" i="6" s="1"/>
  <c r="AH469" i="6" s="1"/>
  <c r="Q471" i="6"/>
  <c r="O473" i="6"/>
  <c r="R473" i="6" s="1"/>
  <c r="AG473" i="6" s="1"/>
  <c r="AH473" i="6" s="1"/>
  <c r="Q475" i="6"/>
  <c r="O477" i="6"/>
  <c r="R477" i="6" s="1"/>
  <c r="AG477" i="6" s="1"/>
  <c r="AH477" i="6" s="1"/>
  <c r="Q481" i="6"/>
  <c r="O483" i="6"/>
  <c r="R483" i="6" s="1"/>
  <c r="AG483" i="6" s="1"/>
  <c r="AH483" i="6" s="1"/>
  <c r="Q486" i="6"/>
  <c r="O488" i="6"/>
  <c r="R488" i="6" s="1"/>
  <c r="AG488" i="6" s="1"/>
  <c r="AH488" i="6" s="1"/>
  <c r="Q490" i="6"/>
  <c r="O498" i="6"/>
  <c r="R498" i="6" s="1"/>
  <c r="AG498" i="6" s="1"/>
  <c r="AH498" i="6" s="1"/>
  <c r="Q500" i="6"/>
  <c r="O502" i="6"/>
  <c r="Q505" i="6"/>
  <c r="O507" i="6"/>
  <c r="Q509" i="6"/>
  <c r="O512" i="6"/>
  <c r="Q540" i="6"/>
  <c r="O543" i="6"/>
  <c r="Q545" i="6"/>
  <c r="O8" i="7"/>
  <c r="R8" i="7" s="1"/>
  <c r="AG8" i="7" s="1"/>
  <c r="Q12" i="7"/>
  <c r="O14" i="7"/>
  <c r="R14" i="7" s="1"/>
  <c r="AG14" i="7" s="1"/>
  <c r="AH14" i="7" s="1"/>
  <c r="Q16" i="7"/>
  <c r="O18" i="7"/>
  <c r="Q21" i="7"/>
  <c r="O23" i="7"/>
  <c r="R23" i="7" s="1"/>
  <c r="AG23" i="7" s="1"/>
  <c r="AH23" i="7" s="1"/>
  <c r="Q25" i="7"/>
  <c r="O27" i="7"/>
  <c r="R27" i="7" s="1"/>
  <c r="AG27" i="7" s="1"/>
  <c r="AH27" i="7" s="1"/>
  <c r="Q32" i="7"/>
  <c r="O35" i="7"/>
  <c r="R35" i="7" s="1"/>
  <c r="AG35" i="7" s="1"/>
  <c r="AH35" i="7" s="1"/>
  <c r="Q39" i="7"/>
  <c r="O41" i="7"/>
  <c r="R41" i="7" s="1"/>
  <c r="AG41" i="7" s="1"/>
  <c r="AH41" i="7" s="1"/>
  <c r="Q44" i="7"/>
  <c r="O46" i="7"/>
  <c r="R46" i="7" s="1"/>
  <c r="AG46" i="7" s="1"/>
  <c r="AH46" i="7" s="1"/>
  <c r="Q48" i="7"/>
  <c r="O69" i="7"/>
  <c r="R69" i="7" s="1"/>
  <c r="AG69" i="7" s="1"/>
  <c r="AH69" i="7" s="1"/>
  <c r="Q72" i="7"/>
  <c r="O74" i="7"/>
  <c r="R74" i="7" s="1"/>
  <c r="Q76" i="7"/>
  <c r="O78" i="7"/>
  <c r="Q80" i="7"/>
  <c r="O82" i="7"/>
  <c r="R82" i="7" s="1"/>
  <c r="AG82" i="7" s="1"/>
  <c r="AH82" i="7" s="1"/>
  <c r="Q84" i="7"/>
  <c r="O86" i="7"/>
  <c r="R86" i="7" s="1"/>
  <c r="AG86" i="7" s="1"/>
  <c r="AH86" i="7" s="1"/>
  <c r="Q102" i="7"/>
  <c r="O104" i="7"/>
  <c r="Q106" i="7"/>
  <c r="O108" i="7"/>
  <c r="R108" i="7" s="1"/>
  <c r="AG108" i="7" s="1"/>
  <c r="AH108" i="7" s="1"/>
  <c r="Q111" i="7"/>
  <c r="O113" i="7"/>
  <c r="R113" i="7" s="1"/>
  <c r="AG113" i="7" s="1"/>
  <c r="AH113" i="7" s="1"/>
  <c r="Q115" i="7"/>
  <c r="O117" i="7"/>
  <c r="R117" i="7" s="1"/>
  <c r="AG117" i="7" s="1"/>
  <c r="AH117" i="7" s="1"/>
  <c r="Q119" i="7"/>
  <c r="O121" i="7"/>
  <c r="R121" i="7" s="1"/>
  <c r="AG121" i="7" s="1"/>
  <c r="AH121" i="7" s="1"/>
  <c r="Q123" i="7"/>
  <c r="O125" i="7"/>
  <c r="R125" i="7" s="1"/>
  <c r="AG125" i="7" s="1"/>
  <c r="AH125" i="7" s="1"/>
  <c r="Q127" i="7"/>
  <c r="O129" i="7"/>
  <c r="R129" i="7" s="1"/>
  <c r="AG129" i="7" s="1"/>
  <c r="AH129" i="7" s="1"/>
  <c r="Q132" i="7"/>
  <c r="O134" i="7"/>
  <c r="R134" i="7" s="1"/>
  <c r="AG134" i="7" s="1"/>
  <c r="AH134" i="7" s="1"/>
  <c r="Q136" i="7"/>
  <c r="O138" i="7"/>
  <c r="R138" i="7" s="1"/>
  <c r="AG138" i="7" s="1"/>
  <c r="AH138" i="7" s="1"/>
  <c r="Q140" i="7"/>
  <c r="O142" i="7"/>
  <c r="R142" i="7" s="1"/>
  <c r="AG142" i="7" s="1"/>
  <c r="AH142" i="7" s="1"/>
  <c r="Q149" i="7"/>
  <c r="O151" i="7"/>
  <c r="R151" i="7" s="1"/>
  <c r="AG151" i="7" s="1"/>
  <c r="AH151" i="7" s="1"/>
  <c r="Q153" i="7"/>
  <c r="O155" i="7"/>
  <c r="R155" i="7" s="1"/>
  <c r="AG155" i="7" s="1"/>
  <c r="AH155" i="7" s="1"/>
  <c r="Q157" i="7"/>
  <c r="O159" i="7"/>
  <c r="R159" i="7" s="1"/>
  <c r="AG159" i="7" s="1"/>
  <c r="AH159" i="7" s="1"/>
  <c r="Q161" i="7"/>
  <c r="O163" i="7"/>
  <c r="R163" i="7" s="1"/>
  <c r="AG163" i="7" s="1"/>
  <c r="AH163" i="7" s="1"/>
  <c r="Q165" i="7"/>
  <c r="O167" i="7"/>
  <c r="R167" i="7" s="1"/>
  <c r="AG167" i="7" s="1"/>
  <c r="AH167" i="7" s="1"/>
  <c r="Q169" i="7"/>
  <c r="O171" i="7"/>
  <c r="R171" i="7" s="1"/>
  <c r="AG171" i="7" s="1"/>
  <c r="AH171" i="7" s="1"/>
  <c r="Q173" i="7"/>
  <c r="O175" i="7"/>
  <c r="R175" i="7" s="1"/>
  <c r="AG175" i="7" s="1"/>
  <c r="AH175" i="7" s="1"/>
  <c r="Q177" i="7"/>
  <c r="O179" i="7"/>
  <c r="R179" i="7" s="1"/>
  <c r="AG179" i="7" s="1"/>
  <c r="AH179" i="7" s="1"/>
  <c r="Q183" i="7"/>
  <c r="O185" i="7"/>
  <c r="Q188" i="7"/>
  <c r="O190" i="7"/>
  <c r="Q192" i="7"/>
  <c r="O194" i="7"/>
  <c r="Q196" i="7"/>
  <c r="O198" i="7"/>
  <c r="R198" i="7" s="1"/>
  <c r="AG198" i="7" s="1"/>
  <c r="AH198" i="7" s="1"/>
  <c r="Q200" i="7"/>
  <c r="O202" i="7"/>
  <c r="R202" i="7" s="1"/>
  <c r="AG202" i="7" s="1"/>
  <c r="AH202" i="7" s="1"/>
  <c r="Q205" i="7"/>
  <c r="O208" i="7"/>
  <c r="Q210" i="7"/>
  <c r="O213" i="7"/>
  <c r="R213" i="7" s="1"/>
  <c r="AG213" i="7" s="1"/>
  <c r="AH213" i="7" s="1"/>
  <c r="Q216" i="7"/>
  <c r="O218" i="7"/>
  <c r="R218" i="7" s="1"/>
  <c r="AG218" i="7" s="1"/>
  <c r="AH218" i="7" s="1"/>
  <c r="Q220" i="7"/>
  <c r="O222" i="7"/>
  <c r="R222" i="7" s="1"/>
  <c r="AG222" i="7" s="1"/>
  <c r="AH222" i="7" s="1"/>
  <c r="Q224" i="7"/>
  <c r="O226" i="7"/>
  <c r="Q228" i="7"/>
  <c r="O230" i="7"/>
  <c r="R230" i="7" s="1"/>
  <c r="AG230" i="7" s="1"/>
  <c r="AH230" i="7" s="1"/>
  <c r="Q232" i="7"/>
  <c r="O234" i="7"/>
  <c r="R234" i="7" s="1"/>
  <c r="AG234" i="7" s="1"/>
  <c r="AH234" i="7" s="1"/>
  <c r="Q236" i="7"/>
  <c r="O238" i="7"/>
  <c r="R238" i="7" s="1"/>
  <c r="AG238" i="7" s="1"/>
  <c r="AH238" i="7" s="1"/>
  <c r="Q241" i="7"/>
  <c r="O243" i="7"/>
  <c r="R243" i="7" s="1"/>
  <c r="AG243" i="7" s="1"/>
  <c r="AH243" i="7" s="1"/>
  <c r="Q245" i="7"/>
  <c r="O247" i="7"/>
  <c r="R247" i="7" s="1"/>
  <c r="AG247" i="7" s="1"/>
  <c r="AH247" i="7" s="1"/>
  <c r="Q251" i="7"/>
  <c r="O254" i="7"/>
  <c r="Q256" i="7"/>
  <c r="O258" i="7"/>
  <c r="R258" i="7" s="1"/>
  <c r="AG258" i="7" s="1"/>
  <c r="AH258" i="7" s="1"/>
  <c r="Q260" i="7"/>
  <c r="O262" i="7"/>
  <c r="R262" i="7" s="1"/>
  <c r="AG262" i="7" s="1"/>
  <c r="AH262" i="7" s="1"/>
  <c r="Q264" i="7"/>
  <c r="O267" i="7"/>
  <c r="R267" i="7" s="1"/>
  <c r="AG267" i="7" s="1"/>
  <c r="AH267" i="7" s="1"/>
  <c r="Q269" i="7"/>
  <c r="O272" i="7"/>
  <c r="R272" i="7" s="1"/>
  <c r="AG272" i="7" s="1"/>
  <c r="AH272" i="7" s="1"/>
  <c r="Q274" i="7"/>
  <c r="O276" i="7"/>
  <c r="R276" i="7" s="1"/>
  <c r="AG276" i="7" s="1"/>
  <c r="AH276" i="7" s="1"/>
  <c r="Q10" i="8"/>
  <c r="O12" i="8"/>
  <c r="R12" i="8" s="1"/>
  <c r="Q14" i="8"/>
  <c r="O16" i="8"/>
  <c r="R16" i="8" s="1"/>
  <c r="AG16" i="8" s="1"/>
  <c r="AH16" i="8" s="1"/>
  <c r="Q18" i="8"/>
  <c r="O20" i="8"/>
  <c r="R20" i="8" s="1"/>
  <c r="Q22" i="8"/>
  <c r="O24" i="8"/>
  <c r="R24" i="8" s="1"/>
  <c r="AG24" i="8" s="1"/>
  <c r="AH24" i="8" s="1"/>
  <c r="Q27" i="8"/>
  <c r="Q28" i="8"/>
  <c r="O30" i="8"/>
  <c r="R30" i="8" s="1"/>
  <c r="AG30" i="8" s="1"/>
  <c r="AH30" i="8" s="1"/>
  <c r="Q32" i="8"/>
  <c r="O36" i="8"/>
  <c r="Q38" i="8"/>
  <c r="O40" i="8"/>
  <c r="R40" i="8" s="1"/>
  <c r="AG40" i="8" s="1"/>
  <c r="AH40" i="8" s="1"/>
  <c r="Q42" i="8"/>
  <c r="O47" i="8"/>
  <c r="R47" i="8" s="1"/>
  <c r="Q49" i="8"/>
  <c r="O51" i="8"/>
  <c r="R51" i="8" s="1"/>
  <c r="Q53" i="8"/>
  <c r="O55" i="8"/>
  <c r="R55" i="8" s="1"/>
  <c r="AG55" i="8" s="1"/>
  <c r="AH55" i="8" s="1"/>
  <c r="Q57" i="8"/>
  <c r="O59" i="8"/>
  <c r="R59" i="8" s="1"/>
  <c r="AG59" i="8" s="1"/>
  <c r="AH59" i="8" s="1"/>
  <c r="O60" i="8"/>
  <c r="R60" i="8" s="1"/>
  <c r="Q63" i="8"/>
  <c r="Q64" i="8"/>
  <c r="O66" i="8"/>
  <c r="R66" i="8" s="1"/>
  <c r="AG66" i="8" s="1"/>
  <c r="AH66" i="8" s="1"/>
  <c r="Q68" i="8"/>
  <c r="O70" i="8"/>
  <c r="R70" i="8" s="1"/>
  <c r="Q72" i="8"/>
  <c r="O75" i="8"/>
  <c r="Q77" i="8"/>
  <c r="Q80" i="8"/>
  <c r="O91" i="8"/>
  <c r="R91" i="8" s="1"/>
  <c r="Q93" i="8"/>
  <c r="O95" i="8"/>
  <c r="Q97" i="8"/>
  <c r="O99" i="8"/>
  <c r="R99" i="8" s="1"/>
  <c r="Q101" i="8"/>
  <c r="O103" i="8"/>
  <c r="R103" i="8" s="1"/>
  <c r="O104" i="8"/>
  <c r="Q107" i="8"/>
  <c r="O110" i="8"/>
  <c r="R110" i="8" s="1"/>
  <c r="AG110" i="8" s="1"/>
  <c r="AH110" i="8" s="1"/>
  <c r="Q112" i="8"/>
  <c r="O114" i="8"/>
  <c r="R114" i="8" s="1"/>
  <c r="AG114" i="8" s="1"/>
  <c r="AH114" i="8" s="1"/>
  <c r="Q116" i="8"/>
  <c r="O118" i="8"/>
  <c r="R118" i="8" s="1"/>
  <c r="Q120" i="8"/>
  <c r="O122" i="8"/>
  <c r="R122" i="8" s="1"/>
  <c r="AG122" i="8" s="1"/>
  <c r="AH122" i="8" s="1"/>
  <c r="Q124" i="8"/>
  <c r="O126" i="8"/>
  <c r="R126" i="8" s="1"/>
  <c r="Q128" i="8"/>
  <c r="O130" i="8"/>
  <c r="R130" i="8" s="1"/>
  <c r="Q8" i="9"/>
  <c r="O10" i="9"/>
  <c r="R10" i="9" s="1"/>
  <c r="AG10" i="9" s="1"/>
  <c r="AH10" i="9" s="1"/>
  <c r="Q12" i="9"/>
  <c r="Q13" i="9"/>
  <c r="O16" i="9"/>
  <c r="Q19" i="9"/>
  <c r="O22" i="9"/>
  <c r="R22" i="9" s="1"/>
  <c r="AG22" i="9" s="1"/>
  <c r="AH22" i="9" s="1"/>
  <c r="Q24" i="9"/>
  <c r="O26" i="9"/>
  <c r="R26" i="9" s="1"/>
  <c r="Q28" i="9"/>
  <c r="O31" i="9"/>
  <c r="R31" i="9" s="1"/>
  <c r="Q33" i="9"/>
  <c r="O35" i="9"/>
  <c r="Q38" i="9"/>
  <c r="O41" i="9"/>
  <c r="Q43" i="9"/>
  <c r="O45" i="9"/>
  <c r="R45" i="9" s="1"/>
  <c r="AG45" i="9" s="1"/>
  <c r="AH45" i="9" s="1"/>
  <c r="Q47" i="9"/>
  <c r="O50" i="9"/>
  <c r="R50" i="9" s="1"/>
  <c r="AG50" i="9" s="1"/>
  <c r="AH50" i="9" s="1"/>
  <c r="Q53" i="9"/>
  <c r="O56" i="9"/>
  <c r="R56" i="9" s="1"/>
  <c r="Q58" i="9"/>
  <c r="O60" i="9"/>
  <c r="R60" i="9" s="1"/>
  <c r="AG60" i="9" s="1"/>
  <c r="AH60" i="9" s="1"/>
  <c r="Q62" i="9"/>
  <c r="O64" i="9"/>
  <c r="R64" i="9" s="1"/>
  <c r="O65" i="9"/>
  <c r="R65" i="9" s="1"/>
  <c r="AG65" i="9" s="1"/>
  <c r="AH65" i="9" s="1"/>
  <c r="Q68" i="9"/>
  <c r="O70" i="9"/>
  <c r="R70" i="9" s="1"/>
  <c r="R72" i="9"/>
  <c r="R74" i="9"/>
  <c r="Q78" i="9"/>
  <c r="O80" i="9"/>
  <c r="R80" i="9" s="1"/>
  <c r="AG80" i="9" s="1"/>
  <c r="AH80" i="9" s="1"/>
  <c r="Q82" i="9"/>
  <c r="O84" i="9"/>
  <c r="R84" i="9" s="1"/>
  <c r="AG84" i="9" s="1"/>
  <c r="AH84" i="9" s="1"/>
  <c r="O85" i="9"/>
  <c r="R85" i="9" s="1"/>
  <c r="AG85" i="9" s="1"/>
  <c r="AH85" i="9" s="1"/>
  <c r="Q87" i="9"/>
  <c r="O89" i="9"/>
  <c r="R89" i="9" s="1"/>
  <c r="Q92" i="9"/>
  <c r="O94" i="9"/>
  <c r="R94" i="9" s="1"/>
  <c r="AG94" i="9" s="1"/>
  <c r="AH94" i="9" s="1"/>
  <c r="Q96" i="9"/>
  <c r="O98" i="9"/>
  <c r="Q100" i="9"/>
  <c r="Q104" i="9"/>
  <c r="Q117" i="9"/>
  <c r="O119" i="9"/>
  <c r="Q121" i="9"/>
  <c r="O123" i="9"/>
  <c r="R123" i="9" s="1"/>
  <c r="AG123" i="9" s="1"/>
  <c r="AH123" i="9" s="1"/>
  <c r="Q125" i="9"/>
  <c r="O127" i="9"/>
  <c r="R127" i="9" s="1"/>
  <c r="Q129" i="9"/>
  <c r="O131" i="9"/>
  <c r="R131" i="9" s="1"/>
  <c r="AG131" i="9" s="1"/>
  <c r="AH131" i="9" s="1"/>
  <c r="Q134" i="9"/>
  <c r="O136" i="9"/>
  <c r="Q138" i="9"/>
  <c r="Q139" i="9"/>
  <c r="O141" i="9"/>
  <c r="R141" i="9" s="1"/>
  <c r="AG141" i="9" s="1"/>
  <c r="AH141" i="9" s="1"/>
  <c r="Q143" i="9"/>
  <c r="AG73" i="10"/>
  <c r="AH73" i="10" s="1"/>
  <c r="AG70" i="11"/>
  <c r="AH70" i="11" s="1"/>
  <c r="AG78" i="11"/>
  <c r="AH78" i="11" s="1"/>
  <c r="AG23" i="12"/>
  <c r="AH23" i="12" s="1"/>
  <c r="AG48" i="12"/>
  <c r="AH48" i="12" s="1"/>
  <c r="AG73" i="12"/>
  <c r="AH73" i="12" s="1"/>
  <c r="AG80" i="12"/>
  <c r="AH80" i="12" s="1"/>
  <c r="AG82" i="12"/>
  <c r="AH82" i="12" s="1"/>
  <c r="AG89" i="12"/>
  <c r="AH89" i="12" s="1"/>
  <c r="AG112" i="12"/>
  <c r="AH112" i="12" s="1"/>
  <c r="AG120" i="12"/>
  <c r="AH120" i="12" s="1"/>
  <c r="AG71" i="10"/>
  <c r="AH71" i="10" s="1"/>
  <c r="AG65" i="11"/>
  <c r="AH65" i="11" s="1"/>
  <c r="AG68" i="11"/>
  <c r="AH68" i="11" s="1"/>
  <c r="AG73" i="11"/>
  <c r="AH73" i="11" s="1"/>
  <c r="AG76" i="11"/>
  <c r="AH76" i="11" s="1"/>
  <c r="AG81" i="11"/>
  <c r="AH81" i="11" s="1"/>
  <c r="AG84" i="11"/>
  <c r="AH84" i="11" s="1"/>
  <c r="AG17" i="12"/>
  <c r="AH17" i="12" s="1"/>
  <c r="AG29" i="12"/>
  <c r="AH29" i="12" s="1"/>
  <c r="AG31" i="12"/>
  <c r="AH31" i="12" s="1"/>
  <c r="AG34" i="12"/>
  <c r="AH34" i="12" s="1"/>
  <c r="AG37" i="12"/>
  <c r="AH37" i="12" s="1"/>
  <c r="AG41" i="12"/>
  <c r="AH41" i="12" s="1"/>
  <c r="AG44" i="12"/>
  <c r="AH44" i="12" s="1"/>
  <c r="AG54" i="12"/>
  <c r="AH54" i="12" s="1"/>
  <c r="AG56" i="12"/>
  <c r="AH56" i="12" s="1"/>
  <c r="AG58" i="12"/>
  <c r="AH58" i="12" s="1"/>
  <c r="AG67" i="12"/>
  <c r="AH67" i="12" s="1"/>
  <c r="AG76" i="12"/>
  <c r="AH76" i="12" s="1"/>
  <c r="AG78" i="12"/>
  <c r="AH78" i="12" s="1"/>
  <c r="AG85" i="12"/>
  <c r="AH85" i="12" s="1"/>
  <c r="AG91" i="12"/>
  <c r="AH91" i="12" s="1"/>
  <c r="AG93" i="12"/>
  <c r="AH93" i="12" s="1"/>
  <c r="AG100" i="12"/>
  <c r="AH100" i="12" s="1"/>
  <c r="AG108" i="12"/>
  <c r="AH108" i="12" s="1"/>
  <c r="AG115" i="12"/>
  <c r="AH115" i="12" s="1"/>
  <c r="AG118" i="12"/>
  <c r="AH118" i="12" s="1"/>
  <c r="AG123" i="12"/>
  <c r="AH123" i="12" s="1"/>
  <c r="AG126" i="12"/>
  <c r="AH126" i="12" s="1"/>
  <c r="AG129" i="12"/>
  <c r="AH129" i="12" s="1"/>
  <c r="AG131" i="12"/>
  <c r="AH131" i="12" s="1"/>
  <c r="AG137" i="12"/>
  <c r="AH137" i="12" s="1"/>
  <c r="AG142" i="12"/>
  <c r="AH142" i="12" s="1"/>
  <c r="AG146" i="12"/>
  <c r="AH146" i="12" s="1"/>
  <c r="AG97" i="15"/>
  <c r="AH97" i="15" s="1"/>
  <c r="AG192" i="19"/>
  <c r="AH192" i="19" s="1"/>
  <c r="AG217" i="19"/>
  <c r="AH217" i="19" s="1"/>
  <c r="AG229" i="19"/>
  <c r="AH229" i="19" s="1"/>
  <c r="AG233" i="19"/>
  <c r="AH233" i="19" s="1"/>
  <c r="AG39" i="20"/>
  <c r="AH39" i="20" s="1"/>
  <c r="AG48" i="20"/>
  <c r="AH48" i="20" s="1"/>
  <c r="AG50" i="20"/>
  <c r="AH50" i="20" s="1"/>
  <c r="AG57" i="20"/>
  <c r="AH57" i="20" s="1"/>
  <c r="AG59" i="20"/>
  <c r="AH59" i="20" s="1"/>
  <c r="AG74" i="20"/>
  <c r="AH74" i="20" s="1"/>
  <c r="AG86" i="20"/>
  <c r="AH86" i="20" s="1"/>
  <c r="AG63" i="8"/>
  <c r="AH63" i="8" s="1"/>
  <c r="AG65" i="8"/>
  <c r="AH65" i="8" s="1"/>
  <c r="AG113" i="8"/>
  <c r="AH113" i="8" s="1"/>
  <c r="AG72" i="10"/>
  <c r="AH72" i="10" s="1"/>
  <c r="AG64" i="11"/>
  <c r="AH64" i="11" s="1"/>
  <c r="AG67" i="11"/>
  <c r="AH67" i="11" s="1"/>
  <c r="AG69" i="11"/>
  <c r="AH69" i="11" s="1"/>
  <c r="AG72" i="11"/>
  <c r="AH72" i="11" s="1"/>
  <c r="AG77" i="11"/>
  <c r="AH77" i="11" s="1"/>
  <c r="AG80" i="11"/>
  <c r="AH80" i="11" s="1"/>
  <c r="AG83" i="11"/>
  <c r="AH83" i="11" s="1"/>
  <c r="AG20" i="12"/>
  <c r="AH20" i="12" s="1"/>
  <c r="AG22" i="12"/>
  <c r="AH22" i="12" s="1"/>
  <c r="AG26" i="12"/>
  <c r="AH26" i="12" s="1"/>
  <c r="AG28" i="12"/>
  <c r="AH28" i="12" s="1"/>
  <c r="AG36" i="12"/>
  <c r="AH36" i="12" s="1"/>
  <c r="AG43" i="12"/>
  <c r="AH43" i="12" s="1"/>
  <c r="AG47" i="12"/>
  <c r="AH47" i="12" s="1"/>
  <c r="AG53" i="12"/>
  <c r="AH53" i="12" s="1"/>
  <c r="AG55" i="12"/>
  <c r="AH55" i="12" s="1"/>
  <c r="AG61" i="12"/>
  <c r="AH61" i="12" s="1"/>
  <c r="AG64" i="12"/>
  <c r="AH64" i="12" s="1"/>
  <c r="AG69" i="12"/>
  <c r="AH69" i="12" s="1"/>
  <c r="AG77" i="12"/>
  <c r="AH77" i="12" s="1"/>
  <c r="AG84" i="12"/>
  <c r="AH84" i="12" s="1"/>
  <c r="AG86" i="12"/>
  <c r="AH86" i="12" s="1"/>
  <c r="AG99" i="12"/>
  <c r="AH99" i="12" s="1"/>
  <c r="AG102" i="12"/>
  <c r="AH102" i="12" s="1"/>
  <c r="AG107" i="12"/>
  <c r="AH107" i="12" s="1"/>
  <c r="AG111" i="12"/>
  <c r="AH111" i="12" s="1"/>
  <c r="AG114" i="12"/>
  <c r="AH114" i="12" s="1"/>
  <c r="AG119" i="12"/>
  <c r="AH119" i="12" s="1"/>
  <c r="AG122" i="12"/>
  <c r="AH122" i="12" s="1"/>
  <c r="AG127" i="12"/>
  <c r="AH127" i="12" s="1"/>
  <c r="AG130" i="12"/>
  <c r="AH130" i="12" s="1"/>
  <c r="AG135" i="12"/>
  <c r="AH135" i="12" s="1"/>
  <c r="AG138" i="12"/>
  <c r="AH138" i="12" s="1"/>
  <c r="AG145" i="12"/>
  <c r="AH145" i="12" s="1"/>
  <c r="AG186" i="15"/>
  <c r="AH186" i="15" s="1"/>
  <c r="AG96" i="15"/>
  <c r="AH96" i="15" s="1"/>
  <c r="AG9" i="15"/>
  <c r="AH9" i="15" s="1"/>
  <c r="AG52" i="17"/>
  <c r="AH52" i="17" s="1"/>
  <c r="AG19" i="18"/>
  <c r="AH19" i="18" s="1"/>
  <c r="AG185" i="19"/>
  <c r="AH185" i="19" s="1"/>
  <c r="AG201" i="19"/>
  <c r="AH201" i="19" s="1"/>
  <c r="AG284" i="19"/>
  <c r="AH284" i="19" s="1"/>
  <c r="AG300" i="19"/>
  <c r="AH300" i="19" s="1"/>
  <c r="AG308" i="19"/>
  <c r="AH308" i="19" s="1"/>
  <c r="AG35" i="20"/>
  <c r="AH35" i="20" s="1"/>
  <c r="AG40" i="20"/>
  <c r="AH40" i="20" s="1"/>
  <c r="AG43" i="20"/>
  <c r="AH43" i="20" s="1"/>
  <c r="AG51" i="20"/>
  <c r="AH51" i="20" s="1"/>
  <c r="AG58" i="20"/>
  <c r="AH58" i="20" s="1"/>
  <c r="AG71" i="20"/>
  <c r="AH71" i="20" s="1"/>
  <c r="AG73" i="20"/>
  <c r="AH73" i="20" s="1"/>
  <c r="AG75" i="20"/>
  <c r="AH75" i="20" s="1"/>
  <c r="AG83" i="20"/>
  <c r="AH83" i="20" s="1"/>
  <c r="AG85" i="20"/>
  <c r="AH85" i="20" s="1"/>
  <c r="AG87" i="20"/>
  <c r="AH87" i="20" s="1"/>
  <c r="AG132" i="15"/>
  <c r="AH132" i="15" s="1"/>
  <c r="AG140" i="15"/>
  <c r="AH140" i="15" s="1"/>
  <c r="AG167" i="15"/>
  <c r="AH167" i="15" s="1"/>
  <c r="AG171" i="15"/>
  <c r="AH171" i="15" s="1"/>
  <c r="AG173" i="15"/>
  <c r="AH173" i="15" s="1"/>
  <c r="AG179" i="15"/>
  <c r="AH179" i="15" s="1"/>
  <c r="AG183" i="15"/>
  <c r="AH183" i="15" s="1"/>
  <c r="AG185" i="15"/>
  <c r="AH185" i="15" s="1"/>
  <c r="AG190" i="15"/>
  <c r="AH190" i="15" s="1"/>
  <c r="AG118" i="15"/>
  <c r="AH118" i="15" s="1"/>
  <c r="AG120" i="15"/>
  <c r="AH120" i="15" s="1"/>
  <c r="AG130" i="15"/>
  <c r="AH130" i="15" s="1"/>
  <c r="AG99" i="15"/>
  <c r="AH99" i="15" s="1"/>
  <c r="AG72" i="15"/>
  <c r="AH72" i="15" s="1"/>
  <c r="AG19" i="15"/>
  <c r="AH19" i="15" s="1"/>
  <c r="AG11" i="15"/>
  <c r="AH11" i="15" s="1"/>
  <c r="AG49" i="17"/>
  <c r="AH49" i="17" s="1"/>
  <c r="AG53" i="17"/>
  <c r="AH53" i="17" s="1"/>
  <c r="AG67" i="17"/>
  <c r="AH67" i="17" s="1"/>
  <c r="AG17" i="18"/>
  <c r="AH17" i="18" s="1"/>
  <c r="AG25" i="18"/>
  <c r="AH25" i="18" s="1"/>
  <c r="AG23" i="19"/>
  <c r="AH23" i="19" s="1"/>
  <c r="AG146" i="19"/>
  <c r="AH146" i="19" s="1"/>
  <c r="AG164" i="19"/>
  <c r="AH164" i="19" s="1"/>
  <c r="AG172" i="19"/>
  <c r="AH172" i="19" s="1"/>
  <c r="AG189" i="19"/>
  <c r="AH189" i="19" s="1"/>
  <c r="AG210" i="19"/>
  <c r="AH210" i="19" s="1"/>
  <c r="AG261" i="19"/>
  <c r="AH261" i="19" s="1"/>
  <c r="AG304" i="19"/>
  <c r="AH304" i="19" s="1"/>
  <c r="AG309" i="19"/>
  <c r="AH309" i="19" s="1"/>
  <c r="AG142" i="19"/>
  <c r="AH142" i="19" s="1"/>
  <c r="AG28" i="20"/>
  <c r="AH28" i="20" s="1"/>
  <c r="AG29" i="20"/>
  <c r="AH29" i="20" s="1"/>
  <c r="AG34" i="20"/>
  <c r="AH34" i="20" s="1"/>
  <c r="AG38" i="20"/>
  <c r="AH38" i="20" s="1"/>
  <c r="AG41" i="20"/>
  <c r="AH41" i="20" s="1"/>
  <c r="AG45" i="20"/>
  <c r="AH45" i="20" s="1"/>
  <c r="AG49" i="20"/>
  <c r="AH49" i="20" s="1"/>
  <c r="AG53" i="20"/>
  <c r="AH53" i="20" s="1"/>
  <c r="AG61" i="20"/>
  <c r="AH61" i="20" s="1"/>
  <c r="AG68" i="20"/>
  <c r="AH68" i="20" s="1"/>
  <c r="AG70" i="20"/>
  <c r="AH70" i="20" s="1"/>
  <c r="AG72" i="20"/>
  <c r="AH72" i="20" s="1"/>
  <c r="AG80" i="20"/>
  <c r="AH80" i="20" s="1"/>
  <c r="AG82" i="20"/>
  <c r="AH82" i="20" s="1"/>
  <c r="AG84" i="20"/>
  <c r="AH84" i="20" s="1"/>
  <c r="AG89" i="20"/>
  <c r="AH89" i="20" s="1"/>
  <c r="AG122" i="21"/>
  <c r="AH122" i="21" s="1"/>
  <c r="AG130" i="21"/>
  <c r="AH130" i="21" s="1"/>
  <c r="AG132" i="21"/>
  <c r="AH132" i="21" s="1"/>
  <c r="AG146" i="21"/>
  <c r="AH146" i="21" s="1"/>
  <c r="AG149" i="21"/>
  <c r="AH149" i="21" s="1"/>
  <c r="AG82" i="21"/>
  <c r="AH82" i="21" s="1"/>
  <c r="AG43" i="21"/>
  <c r="AH43" i="21" s="1"/>
  <c r="AG47" i="21"/>
  <c r="AH47" i="21" s="1"/>
  <c r="AG32" i="21"/>
  <c r="AH32" i="21" s="1"/>
  <c r="AG104" i="15"/>
  <c r="AH104" i="15" s="1"/>
  <c r="AG122" i="15"/>
  <c r="AH122" i="15" s="1"/>
  <c r="AG148" i="15"/>
  <c r="AH148" i="15" s="1"/>
  <c r="AG152" i="15"/>
  <c r="AH152" i="15" s="1"/>
  <c r="AG155" i="15"/>
  <c r="AH155" i="15" s="1"/>
  <c r="AG170" i="15"/>
  <c r="AH170" i="15" s="1"/>
  <c r="AG172" i="15"/>
  <c r="AH172" i="15" s="1"/>
  <c r="AG174" i="15"/>
  <c r="AH174" i="15" s="1"/>
  <c r="AG178" i="15"/>
  <c r="AH178" i="15" s="1"/>
  <c r="AG180" i="15"/>
  <c r="AH180" i="15" s="1"/>
  <c r="AG182" i="15"/>
  <c r="AH182" i="15" s="1"/>
  <c r="AG184" i="15"/>
  <c r="AH184" i="15" s="1"/>
  <c r="AG191" i="15"/>
  <c r="AH191" i="15" s="1"/>
  <c r="AG119" i="15"/>
  <c r="AH119" i="15" s="1"/>
  <c r="AG112" i="15"/>
  <c r="AH112" i="15" s="1"/>
  <c r="AG98" i="15"/>
  <c r="AH98" i="15" s="1"/>
  <c r="AG71" i="15"/>
  <c r="AH71" i="15" s="1"/>
  <c r="AG33" i="15"/>
  <c r="AH33" i="15" s="1"/>
  <c r="AG20" i="15"/>
  <c r="AH20" i="15" s="1"/>
  <c r="AG8" i="17"/>
  <c r="AH8" i="17" s="1"/>
  <c r="AG46" i="17"/>
  <c r="AH46" i="17" s="1"/>
  <c r="AG55" i="17"/>
  <c r="AH55" i="17" s="1"/>
  <c r="AG66" i="17"/>
  <c r="AH66" i="17" s="1"/>
  <c r="AG13" i="18"/>
  <c r="AH13" i="18" s="1"/>
  <c r="AG21" i="18"/>
  <c r="AH21" i="18" s="1"/>
  <c r="AG64" i="19"/>
  <c r="AH64" i="19" s="1"/>
  <c r="AG156" i="19"/>
  <c r="AH156" i="19" s="1"/>
  <c r="AG180" i="19"/>
  <c r="AH180" i="19" s="1"/>
  <c r="AG265" i="19"/>
  <c r="AH265" i="19" s="1"/>
  <c r="AG274" i="19"/>
  <c r="AH274" i="19" s="1"/>
  <c r="AG30" i="20"/>
  <c r="AH30" i="20" s="1"/>
  <c r="AG33" i="20"/>
  <c r="AH33" i="20" s="1"/>
  <c r="AG37" i="20"/>
  <c r="AH37" i="20" s="1"/>
  <c r="AG44" i="20"/>
  <c r="AH44" i="20" s="1"/>
  <c r="AG46" i="20"/>
  <c r="AH46" i="20" s="1"/>
  <c r="AG52" i="20"/>
  <c r="AH52" i="20" s="1"/>
  <c r="AG55" i="20"/>
  <c r="AH55" i="20" s="1"/>
  <c r="AG60" i="20"/>
  <c r="AH60" i="20" s="1"/>
  <c r="AG62" i="20"/>
  <c r="AH62" i="20" s="1"/>
  <c r="AG64" i="20"/>
  <c r="AH64" i="20" s="1"/>
  <c r="AG69" i="20"/>
  <c r="AH69" i="20" s="1"/>
  <c r="AG77" i="20"/>
  <c r="AH77" i="20" s="1"/>
  <c r="AG81" i="20"/>
  <c r="AH81" i="20" s="1"/>
  <c r="AG88" i="20"/>
  <c r="AH88" i="20" s="1"/>
  <c r="AG90" i="20"/>
  <c r="AH90" i="20" s="1"/>
  <c r="AG92" i="20"/>
  <c r="AH92" i="20" s="1"/>
  <c r="AG123" i="21"/>
  <c r="AH123" i="21" s="1"/>
  <c r="AG131" i="21"/>
  <c r="AH131" i="21" s="1"/>
  <c r="AG137" i="21"/>
  <c r="AH137" i="21" s="1"/>
  <c r="AG148" i="21"/>
  <c r="AH148" i="21" s="1"/>
  <c r="AG154" i="21"/>
  <c r="AH154" i="21" s="1"/>
  <c r="AG86" i="21"/>
  <c r="AH86" i="21" s="1"/>
  <c r="AG94" i="21"/>
  <c r="AH94" i="21" s="1"/>
  <c r="AG102" i="21"/>
  <c r="AH102" i="21" s="1"/>
  <c r="AG110" i="21"/>
  <c r="AH110" i="21" s="1"/>
  <c r="AG37" i="21"/>
  <c r="AH37" i="21" s="1"/>
  <c r="AG41" i="21"/>
  <c r="AH41" i="21" s="1"/>
  <c r="AG49" i="21"/>
  <c r="AH49" i="21" s="1"/>
  <c r="AG53" i="21"/>
  <c r="AH53" i="21" s="1"/>
  <c r="AG57" i="21"/>
  <c r="AH57" i="21" s="1"/>
  <c r="AG61" i="21"/>
  <c r="AH61" i="21" s="1"/>
  <c r="AG65" i="21"/>
  <c r="AH65" i="21" s="1"/>
  <c r="AG71" i="21"/>
  <c r="AH71" i="21" s="1"/>
  <c r="AG10" i="21"/>
  <c r="AH10" i="21" s="1"/>
  <c r="AG16" i="21"/>
  <c r="AH16" i="21" s="1"/>
  <c r="AG162" i="21"/>
  <c r="AH162" i="21" s="1"/>
  <c r="AG166" i="21"/>
  <c r="AH166" i="21" s="1"/>
  <c r="AG120" i="21"/>
  <c r="AH120" i="21" s="1"/>
  <c r="AG128" i="21"/>
  <c r="AH128" i="21" s="1"/>
  <c r="AG133" i="21"/>
  <c r="AH133" i="21" s="1"/>
  <c r="AG135" i="21"/>
  <c r="AH135" i="21" s="1"/>
  <c r="AG142" i="21"/>
  <c r="AH142" i="21" s="1"/>
  <c r="AG144" i="21"/>
  <c r="AH144" i="21" s="1"/>
  <c r="AG150" i="21"/>
  <c r="AH150" i="21" s="1"/>
  <c r="AG152" i="21"/>
  <c r="AH152" i="21" s="1"/>
  <c r="AG159" i="21"/>
  <c r="AH159" i="21" s="1"/>
  <c r="AG77" i="21"/>
  <c r="AH77" i="21" s="1"/>
  <c r="AG79" i="21"/>
  <c r="AH79" i="21" s="1"/>
  <c r="AG84" i="21"/>
  <c r="AH84" i="21" s="1"/>
  <c r="AG88" i="21"/>
  <c r="AH88" i="21" s="1"/>
  <c r="AG92" i="21"/>
  <c r="AH92" i="21" s="1"/>
  <c r="AG96" i="21"/>
  <c r="AH96" i="21" s="1"/>
  <c r="AG104" i="21"/>
  <c r="AH104" i="21" s="1"/>
  <c r="AG108" i="21"/>
  <c r="AH108" i="21" s="1"/>
  <c r="AG112" i="21"/>
  <c r="AH112" i="21" s="1"/>
  <c r="AG116" i="21"/>
  <c r="AH116" i="21" s="1"/>
  <c r="AG38" i="21"/>
  <c r="AH38" i="21" s="1"/>
  <c r="AG44" i="21"/>
  <c r="AH44" i="21" s="1"/>
  <c r="AG50" i="21"/>
  <c r="AH50" i="21" s="1"/>
  <c r="AG54" i="21"/>
  <c r="AH54" i="21" s="1"/>
  <c r="AG58" i="21"/>
  <c r="AH58" i="21" s="1"/>
  <c r="AG62" i="21"/>
  <c r="AH62" i="21" s="1"/>
  <c r="AG66" i="21"/>
  <c r="AH66" i="21" s="1"/>
  <c r="AG69" i="21"/>
  <c r="AH69" i="21" s="1"/>
  <c r="AG72" i="21"/>
  <c r="AH72" i="21" s="1"/>
  <c r="AG22" i="21"/>
  <c r="AH22" i="21" s="1"/>
  <c r="AG26" i="21"/>
  <c r="AH26" i="21" s="1"/>
  <c r="AG28" i="21"/>
  <c r="AH28" i="21" s="1"/>
  <c r="AG30" i="21"/>
  <c r="AH30" i="21" s="1"/>
  <c r="AG33" i="21"/>
  <c r="AH33" i="21" s="1"/>
  <c r="AG11" i="21"/>
  <c r="AH11" i="21" s="1"/>
  <c r="AG13" i="21"/>
  <c r="AH13" i="21" s="1"/>
  <c r="AG17" i="21"/>
  <c r="AH17" i="21" s="1"/>
  <c r="AG20" i="21"/>
  <c r="AH20" i="21" s="1"/>
  <c r="AG439" i="23"/>
  <c r="AH439" i="23" s="1"/>
  <c r="AG165" i="21"/>
  <c r="AH165" i="21" s="1"/>
  <c r="AG118" i="21"/>
  <c r="AH118" i="21" s="1"/>
  <c r="AG127" i="21"/>
  <c r="AH127" i="21" s="1"/>
  <c r="AG134" i="21"/>
  <c r="AH134" i="21" s="1"/>
  <c r="AG136" i="21"/>
  <c r="AH136" i="21" s="1"/>
  <c r="AG141" i="21"/>
  <c r="AH141" i="21" s="1"/>
  <c r="AG143" i="21"/>
  <c r="AH143" i="21" s="1"/>
  <c r="AG151" i="21"/>
  <c r="AH151" i="21" s="1"/>
  <c r="AG153" i="21"/>
  <c r="AH153" i="21" s="1"/>
  <c r="AG158" i="21"/>
  <c r="AH158" i="21" s="1"/>
  <c r="AG75" i="21"/>
  <c r="AH75" i="21" s="1"/>
  <c r="AG80" i="21"/>
  <c r="AH80" i="21" s="1"/>
  <c r="AG85" i="21"/>
  <c r="AH85" i="21" s="1"/>
  <c r="AG87" i="21"/>
  <c r="AH87" i="21" s="1"/>
  <c r="AG91" i="21"/>
  <c r="AH91" i="21" s="1"/>
  <c r="AG93" i="21"/>
  <c r="AH93" i="21" s="1"/>
  <c r="AG95" i="21"/>
  <c r="AH95" i="21" s="1"/>
  <c r="AG99" i="21"/>
  <c r="AH99" i="21" s="1"/>
  <c r="AG101" i="21"/>
  <c r="AH101" i="21" s="1"/>
  <c r="AG103" i="21"/>
  <c r="AH103" i="21" s="1"/>
  <c r="AG107" i="21"/>
  <c r="AH107" i="21" s="1"/>
  <c r="AG109" i="21"/>
  <c r="AH109" i="21" s="1"/>
  <c r="AG111" i="21"/>
  <c r="AH111" i="21" s="1"/>
  <c r="AG115" i="21"/>
  <c r="AH115" i="21" s="1"/>
  <c r="AG36" i="21"/>
  <c r="AH36" i="21" s="1"/>
  <c r="AG40" i="21"/>
  <c r="AH40" i="21" s="1"/>
  <c r="AG46" i="21"/>
  <c r="AH46" i="21" s="1"/>
  <c r="AG52" i="21"/>
  <c r="AH52" i="21" s="1"/>
  <c r="AG56" i="21"/>
  <c r="AH56" i="21" s="1"/>
  <c r="AG60" i="21"/>
  <c r="AH60" i="21" s="1"/>
  <c r="AG64" i="21"/>
  <c r="AH64" i="21" s="1"/>
  <c r="AG68" i="21"/>
  <c r="AH68" i="21" s="1"/>
  <c r="AG70" i="21"/>
  <c r="AH70" i="21" s="1"/>
  <c r="AG73" i="21"/>
  <c r="AH73" i="21" s="1"/>
  <c r="AG25" i="21"/>
  <c r="AH25" i="21" s="1"/>
  <c r="AG27" i="21"/>
  <c r="AH27" i="21" s="1"/>
  <c r="AG29" i="21"/>
  <c r="AH29" i="21" s="1"/>
  <c r="AG9" i="21"/>
  <c r="AH9" i="21" s="1"/>
  <c r="AG12" i="21"/>
  <c r="AH12" i="21" s="1"/>
  <c r="AG19" i="21"/>
  <c r="AH19" i="21" s="1"/>
  <c r="AG45" i="24"/>
  <c r="AH45" i="24" s="1"/>
  <c r="AG549" i="23"/>
  <c r="AH549" i="23" s="1"/>
  <c r="AG39" i="24"/>
  <c r="AH39" i="24" s="1"/>
  <c r="AG53" i="24"/>
  <c r="AH53" i="24" s="1"/>
  <c r="AG10" i="24"/>
  <c r="AH10" i="24" s="1"/>
  <c r="AG15" i="24"/>
  <c r="AH15" i="24" s="1"/>
  <c r="AG17" i="24"/>
  <c r="AH17" i="24" s="1"/>
  <c r="AG27" i="24"/>
  <c r="AH27" i="24" s="1"/>
  <c r="AG30" i="24"/>
  <c r="AH30" i="24" s="1"/>
  <c r="AG37" i="24"/>
  <c r="AH37" i="24" s="1"/>
  <c r="AG41" i="24"/>
  <c r="AH41" i="24" s="1"/>
  <c r="AG60" i="24"/>
  <c r="AH60" i="24" s="1"/>
  <c r="AG63" i="24"/>
  <c r="AH63" i="24" s="1"/>
  <c r="AG68" i="24"/>
  <c r="AH68" i="24" s="1"/>
  <c r="AG71" i="24"/>
  <c r="AH71" i="24" s="1"/>
  <c r="AG76" i="24"/>
  <c r="AH76" i="24" s="1"/>
  <c r="AG80" i="24"/>
  <c r="AH80" i="24" s="1"/>
  <c r="AG85" i="24"/>
  <c r="AH85" i="24" s="1"/>
  <c r="AG90" i="24"/>
  <c r="AH90" i="24" s="1"/>
  <c r="AG93" i="24"/>
  <c r="AH93" i="24" s="1"/>
  <c r="AG102" i="24"/>
  <c r="AH102" i="24" s="1"/>
  <c r="AG105" i="24"/>
  <c r="AH105" i="24" s="1"/>
  <c r="AG110" i="24"/>
  <c r="AH110" i="24" s="1"/>
  <c r="AG113" i="24"/>
  <c r="AH113" i="24" s="1"/>
  <c r="AG119" i="24"/>
  <c r="AH119" i="24" s="1"/>
  <c r="AG121" i="24"/>
  <c r="AH121" i="24" s="1"/>
  <c r="AG124" i="24"/>
  <c r="AH124" i="24" s="1"/>
  <c r="AG132" i="24"/>
  <c r="AH132" i="24" s="1"/>
  <c r="AG145" i="24"/>
  <c r="AH145" i="24" s="1"/>
  <c r="AG157" i="24"/>
  <c r="AH157" i="24" s="1"/>
  <c r="AG165" i="24"/>
  <c r="AH165" i="24" s="1"/>
  <c r="AG178" i="24"/>
  <c r="AH178" i="24" s="1"/>
  <c r="AG201" i="24"/>
  <c r="AH201" i="24" s="1"/>
  <c r="AG213" i="24"/>
  <c r="AH213" i="24" s="1"/>
  <c r="AG221" i="24"/>
  <c r="AH221" i="24" s="1"/>
  <c r="AG230" i="24"/>
  <c r="AH230" i="24" s="1"/>
  <c r="AG271" i="24"/>
  <c r="AH271" i="24" s="1"/>
  <c r="AG279" i="24"/>
  <c r="AH279" i="24" s="1"/>
  <c r="AG287" i="24"/>
  <c r="AH287" i="24" s="1"/>
  <c r="AG294" i="24"/>
  <c r="AH294" i="24" s="1"/>
  <c r="AG317" i="24"/>
  <c r="AH317" i="24" s="1"/>
  <c r="AG319" i="24"/>
  <c r="AH319" i="24" s="1"/>
  <c r="AG333" i="24"/>
  <c r="AH333" i="24" s="1"/>
  <c r="AG335" i="24"/>
  <c r="AH335" i="24" s="1"/>
  <c r="AG18" i="24"/>
  <c r="AH18" i="24" s="1"/>
  <c r="AG21" i="24"/>
  <c r="AH21" i="24" s="1"/>
  <c r="AG26" i="24"/>
  <c r="AH26" i="24" s="1"/>
  <c r="AG49" i="24"/>
  <c r="AH49" i="24" s="1"/>
  <c r="AG59" i="24"/>
  <c r="AH59" i="24" s="1"/>
  <c r="AG64" i="24"/>
  <c r="AH64" i="24" s="1"/>
  <c r="AG67" i="24"/>
  <c r="AH67" i="24" s="1"/>
  <c r="AG72" i="24"/>
  <c r="AH72" i="24" s="1"/>
  <c r="AG75" i="24"/>
  <c r="AH75" i="24" s="1"/>
  <c r="AG86" i="24"/>
  <c r="AH86" i="24" s="1"/>
  <c r="AG89" i="24"/>
  <c r="AH89" i="24" s="1"/>
  <c r="AG94" i="24"/>
  <c r="AH94" i="24" s="1"/>
  <c r="AG98" i="24"/>
  <c r="AH98" i="24" s="1"/>
  <c r="AG101" i="24"/>
  <c r="AH101" i="24" s="1"/>
  <c r="AG106" i="24"/>
  <c r="AH106" i="24" s="1"/>
  <c r="AG109" i="24"/>
  <c r="AH109" i="24" s="1"/>
  <c r="AG114" i="24"/>
  <c r="AH114" i="24" s="1"/>
  <c r="AG122" i="24"/>
  <c r="AH122" i="24" s="1"/>
  <c r="AG127" i="24"/>
  <c r="AH127" i="24" s="1"/>
  <c r="AG130" i="24"/>
  <c r="AH130" i="24" s="1"/>
  <c r="AG135" i="24"/>
  <c r="AH135" i="24" s="1"/>
  <c r="AG140" i="24"/>
  <c r="AH140" i="24" s="1"/>
  <c r="AG146" i="24"/>
  <c r="AH146" i="24" s="1"/>
  <c r="AG150" i="24"/>
  <c r="AH150" i="24" s="1"/>
  <c r="AG158" i="24"/>
  <c r="AH158" i="24" s="1"/>
  <c r="AG166" i="24"/>
  <c r="AH166" i="24" s="1"/>
  <c r="AG175" i="24"/>
  <c r="AH175" i="24" s="1"/>
  <c r="AG177" i="24"/>
  <c r="AH177" i="24" s="1"/>
  <c r="AG183" i="24"/>
  <c r="AH183" i="24" s="1"/>
  <c r="AG186" i="24"/>
  <c r="AH186" i="24" s="1"/>
  <c r="AG206" i="24"/>
  <c r="AH206" i="24" s="1"/>
  <c r="AG214" i="24"/>
  <c r="AH214" i="24" s="1"/>
  <c r="AG222" i="24"/>
  <c r="AH222" i="24" s="1"/>
  <c r="AG231" i="24"/>
  <c r="AH231" i="24" s="1"/>
  <c r="AG270" i="24"/>
  <c r="AH270" i="24" s="1"/>
  <c r="AG278" i="24"/>
  <c r="AH278" i="24" s="1"/>
  <c r="AG286" i="24"/>
  <c r="AH286" i="24" s="1"/>
  <c r="AG293" i="24"/>
  <c r="AH293" i="24" s="1"/>
  <c r="AG295" i="24"/>
  <c r="AH295" i="24" s="1"/>
  <c r="AG309" i="24"/>
  <c r="AH309" i="24" s="1"/>
  <c r="AG318" i="24"/>
  <c r="AH318" i="24" s="1"/>
  <c r="AG324" i="24"/>
  <c r="AH324" i="24" s="1"/>
  <c r="AG334" i="24"/>
  <c r="AH334" i="24" s="1"/>
  <c r="AG340" i="24"/>
  <c r="AH340" i="24" s="1"/>
  <c r="AG143" i="24"/>
  <c r="AH143" i="24" s="1"/>
  <c r="AG152" i="24"/>
  <c r="AH152" i="24" s="1"/>
  <c r="AG155" i="24"/>
  <c r="AH155" i="24" s="1"/>
  <c r="AG160" i="24"/>
  <c r="AH160" i="24" s="1"/>
  <c r="AG163" i="24"/>
  <c r="AH163" i="24" s="1"/>
  <c r="AG168" i="24"/>
  <c r="AH168" i="24" s="1"/>
  <c r="AG171" i="24"/>
  <c r="AH171" i="24" s="1"/>
  <c r="AG180" i="24"/>
  <c r="AH180" i="24" s="1"/>
  <c r="AG188" i="24"/>
  <c r="AH188" i="24" s="1"/>
  <c r="AG191" i="24"/>
  <c r="AH191" i="24" s="1"/>
  <c r="AG196" i="24"/>
  <c r="AH196" i="24" s="1"/>
  <c r="AG199" i="24"/>
  <c r="AH199" i="24" s="1"/>
  <c r="AG202" i="24"/>
  <c r="AH202" i="24" s="1"/>
  <c r="AG208" i="24"/>
  <c r="AH208" i="24" s="1"/>
  <c r="AG211" i="24"/>
  <c r="AH211" i="24" s="1"/>
  <c r="AG216" i="24"/>
  <c r="AH216" i="24" s="1"/>
  <c r="AG219" i="24"/>
  <c r="AH219" i="24" s="1"/>
  <c r="AG224" i="24"/>
  <c r="AH224" i="24" s="1"/>
  <c r="AG227" i="24"/>
  <c r="AH227" i="24" s="1"/>
  <c r="AG232" i="24"/>
  <c r="AH232" i="24" s="1"/>
  <c r="AG234" i="24"/>
  <c r="AH234" i="24" s="1"/>
  <c r="AG236" i="24"/>
  <c r="AH236" i="24" s="1"/>
  <c r="AG241" i="24"/>
  <c r="AH241" i="24" s="1"/>
  <c r="AG243" i="24"/>
  <c r="AH243" i="24" s="1"/>
  <c r="AG245" i="24"/>
  <c r="AH245" i="24" s="1"/>
  <c r="AG249" i="24"/>
  <c r="AH249" i="24" s="1"/>
  <c r="AG252" i="24"/>
  <c r="AH252" i="24" s="1"/>
  <c r="AG257" i="24"/>
  <c r="AH257" i="24" s="1"/>
  <c r="AG259" i="24"/>
  <c r="AH259" i="24" s="1"/>
  <c r="AG261" i="24"/>
  <c r="AH261" i="24" s="1"/>
  <c r="AG266" i="24"/>
  <c r="AH266" i="24" s="1"/>
  <c r="AG268" i="24"/>
  <c r="AH268" i="24" s="1"/>
  <c r="AG272" i="24"/>
  <c r="AH272" i="24" s="1"/>
  <c r="AG274" i="24"/>
  <c r="AH274" i="24" s="1"/>
  <c r="AG276" i="24"/>
  <c r="AH276" i="24" s="1"/>
  <c r="AG280" i="24"/>
  <c r="AH280" i="24" s="1"/>
  <c r="AG284" i="24"/>
  <c r="AH284" i="24" s="1"/>
  <c r="AG291" i="24"/>
  <c r="AH291" i="24" s="1"/>
  <c r="AG296" i="24"/>
  <c r="AH296" i="24" s="1"/>
  <c r="AG305" i="24"/>
  <c r="AH305" i="24" s="1"/>
  <c r="AG307" i="24"/>
  <c r="AH307" i="24" s="1"/>
  <c r="AG313" i="24"/>
  <c r="AH313" i="24" s="1"/>
  <c r="AG315" i="24"/>
  <c r="AH315" i="24" s="1"/>
  <c r="AG320" i="24"/>
  <c r="AH320" i="24" s="1"/>
  <c r="AG329" i="24"/>
  <c r="AH329" i="24" s="1"/>
  <c r="AG331" i="24"/>
  <c r="AH331" i="24" s="1"/>
  <c r="AG336" i="24"/>
  <c r="AH336" i="24" s="1"/>
  <c r="AG345" i="24"/>
  <c r="AH345" i="24" s="1"/>
  <c r="AG353" i="24"/>
  <c r="AH353" i="24" s="1"/>
  <c r="AG355" i="24"/>
  <c r="AH355" i="24" s="1"/>
  <c r="AG357" i="24"/>
  <c r="AH357" i="24" s="1"/>
  <c r="AG360" i="24"/>
  <c r="AH360" i="24" s="1"/>
  <c r="AG362" i="24"/>
  <c r="AH362" i="24" s="1"/>
  <c r="AG370" i="24"/>
  <c r="AH370" i="24" s="1"/>
  <c r="AG377" i="24"/>
  <c r="AH377" i="24" s="1"/>
  <c r="AG384" i="24"/>
  <c r="AH384" i="24" s="1"/>
  <c r="AG386" i="24"/>
  <c r="AH386" i="24" s="1"/>
  <c r="AG390" i="24"/>
  <c r="AH390" i="24" s="1"/>
  <c r="AG393" i="24"/>
  <c r="AH393" i="24" s="1"/>
  <c r="AG395" i="24"/>
  <c r="AH395" i="24" s="1"/>
  <c r="AG399" i="24"/>
  <c r="AH399" i="24" s="1"/>
  <c r="AG408" i="24"/>
  <c r="AH408" i="24" s="1"/>
  <c r="AG410" i="24"/>
  <c r="AH410" i="24" s="1"/>
  <c r="AG415" i="24"/>
  <c r="AH415" i="24" s="1"/>
  <c r="AG420" i="24"/>
  <c r="AH420" i="24" s="1"/>
  <c r="AG428" i="24"/>
  <c r="AH428" i="24" s="1"/>
  <c r="AG437" i="24"/>
  <c r="AH437" i="24" s="1"/>
  <c r="AG439" i="24"/>
  <c r="AH439" i="24" s="1"/>
  <c r="AG444" i="24"/>
  <c r="AH444" i="24" s="1"/>
  <c r="AG456" i="24"/>
  <c r="AH456" i="24" s="1"/>
  <c r="AG59" i="25"/>
  <c r="AH59" i="25" s="1"/>
  <c r="AG8" i="24"/>
  <c r="AH8" i="24" s="1"/>
  <c r="AG14" i="24"/>
  <c r="AH14" i="24" s="1"/>
  <c r="AG16" i="24"/>
  <c r="AH16" i="24" s="1"/>
  <c r="AG19" i="24"/>
  <c r="AH19" i="24" s="1"/>
  <c r="AG24" i="24"/>
  <c r="AH24" i="24" s="1"/>
  <c r="AG29" i="24"/>
  <c r="AH29" i="24" s="1"/>
  <c r="AG36" i="24"/>
  <c r="AH36" i="24" s="1"/>
  <c r="AG38" i="24"/>
  <c r="AH38" i="24" s="1"/>
  <c r="AG58" i="24"/>
  <c r="AH58" i="24" s="1"/>
  <c r="AG62" i="24"/>
  <c r="AH62" i="24" s="1"/>
  <c r="AG66" i="24"/>
  <c r="AH66" i="24" s="1"/>
  <c r="AG74" i="24"/>
  <c r="AH74" i="24" s="1"/>
  <c r="AG78" i="24"/>
  <c r="AH78" i="24" s="1"/>
  <c r="AG84" i="24"/>
  <c r="AH84" i="24" s="1"/>
  <c r="AG88" i="24"/>
  <c r="AH88" i="24" s="1"/>
  <c r="AG92" i="24"/>
  <c r="AH92" i="24" s="1"/>
  <c r="AG100" i="24"/>
  <c r="AH100" i="24" s="1"/>
  <c r="AG104" i="24"/>
  <c r="AH104" i="24" s="1"/>
  <c r="AG108" i="24"/>
  <c r="AH108" i="24" s="1"/>
  <c r="AG112" i="24"/>
  <c r="AH112" i="24" s="1"/>
  <c r="AG120" i="24"/>
  <c r="AH120" i="24" s="1"/>
  <c r="AG123" i="24"/>
  <c r="AH123" i="24" s="1"/>
  <c r="AG128" i="24"/>
  <c r="AH128" i="24" s="1"/>
  <c r="AG131" i="24"/>
  <c r="AH131" i="24" s="1"/>
  <c r="AG139" i="24"/>
  <c r="AH139" i="24" s="1"/>
  <c r="AG144" i="24"/>
  <c r="AH144" i="24" s="1"/>
  <c r="AG147" i="24"/>
  <c r="AH147" i="24" s="1"/>
  <c r="AG151" i="24"/>
  <c r="AH151" i="24" s="1"/>
  <c r="AG154" i="24"/>
  <c r="AH154" i="24" s="1"/>
  <c r="AG156" i="24"/>
  <c r="AH156" i="24" s="1"/>
  <c r="AG159" i="24"/>
  <c r="AH159" i="24" s="1"/>
  <c r="AG162" i="24"/>
  <c r="AH162" i="24" s="1"/>
  <c r="AG164" i="24"/>
  <c r="AH164" i="24" s="1"/>
  <c r="AG167" i="24"/>
  <c r="AH167" i="24" s="1"/>
  <c r="AG170" i="24"/>
  <c r="AH170" i="24" s="1"/>
  <c r="AG176" i="24"/>
  <c r="AH176" i="24" s="1"/>
  <c r="AG179" i="24"/>
  <c r="AH179" i="24" s="1"/>
  <c r="AG184" i="24"/>
  <c r="AH184" i="24" s="1"/>
  <c r="AG187" i="24"/>
  <c r="AH187" i="24" s="1"/>
  <c r="AG195" i="24"/>
  <c r="AH195" i="24" s="1"/>
  <c r="AG200" i="24"/>
  <c r="AH200" i="24" s="1"/>
  <c r="AG203" i="24"/>
  <c r="AH203" i="24" s="1"/>
  <c r="AG207" i="24"/>
  <c r="AH207" i="24" s="1"/>
  <c r="AG210" i="24"/>
  <c r="AH210" i="24" s="1"/>
  <c r="AG212" i="24"/>
  <c r="AH212" i="24" s="1"/>
  <c r="AG215" i="24"/>
  <c r="AH215" i="24" s="1"/>
  <c r="AG218" i="24"/>
  <c r="AH218" i="24" s="1"/>
  <c r="AG220" i="24"/>
  <c r="AH220" i="24" s="1"/>
  <c r="AG223" i="24"/>
  <c r="AH223" i="24" s="1"/>
  <c r="AG226" i="24"/>
  <c r="AH226" i="24" s="1"/>
  <c r="AG229" i="24"/>
  <c r="AH229" i="24" s="1"/>
  <c r="AG233" i="24"/>
  <c r="AH233" i="24" s="1"/>
  <c r="AG235" i="24"/>
  <c r="AH235" i="24" s="1"/>
  <c r="AG240" i="24"/>
  <c r="AH240" i="24" s="1"/>
  <c r="AG242" i="24"/>
  <c r="AH242" i="24" s="1"/>
  <c r="AG244" i="24"/>
  <c r="AH244" i="24" s="1"/>
  <c r="AG248" i="24"/>
  <c r="AH248" i="24" s="1"/>
  <c r="AG250" i="24"/>
  <c r="AH250" i="24" s="1"/>
  <c r="AG256" i="24"/>
  <c r="AH256" i="24" s="1"/>
  <c r="AG258" i="24"/>
  <c r="AH258" i="24" s="1"/>
  <c r="AG260" i="24"/>
  <c r="AH260" i="24" s="1"/>
  <c r="AG265" i="24"/>
  <c r="AH265" i="24" s="1"/>
  <c r="AG267" i="24"/>
  <c r="AH267" i="24" s="1"/>
  <c r="AG269" i="24"/>
  <c r="AH269" i="24" s="1"/>
  <c r="AG273" i="24"/>
  <c r="AH273" i="24" s="1"/>
  <c r="AG275" i="24"/>
  <c r="AH275" i="24" s="1"/>
  <c r="AG277" i="24"/>
  <c r="AH277" i="24" s="1"/>
  <c r="AG281" i="24"/>
  <c r="AH281" i="24" s="1"/>
  <c r="AG283" i="24"/>
  <c r="AH283" i="24" s="1"/>
  <c r="AG285" i="24"/>
  <c r="AH285" i="24" s="1"/>
  <c r="AG289" i="24"/>
  <c r="AH289" i="24" s="1"/>
  <c r="AG297" i="24"/>
  <c r="AH297" i="24" s="1"/>
  <c r="AG299" i="24"/>
  <c r="AH299" i="24" s="1"/>
  <c r="AG304" i="24"/>
  <c r="AH304" i="24" s="1"/>
  <c r="AG321" i="24"/>
  <c r="AH321" i="24" s="1"/>
  <c r="AG328" i="24"/>
  <c r="AH328" i="24" s="1"/>
  <c r="AG337" i="24"/>
  <c r="AH337" i="24" s="1"/>
  <c r="AG339" i="24"/>
  <c r="AH339" i="24" s="1"/>
  <c r="AG344" i="24"/>
  <c r="AH344" i="24" s="1"/>
  <c r="AG359" i="24"/>
  <c r="AH359" i="24" s="1"/>
  <c r="AG381" i="24"/>
  <c r="AH381" i="24" s="1"/>
  <c r="AG383" i="24"/>
  <c r="AH383" i="24" s="1"/>
  <c r="AG389" i="24"/>
  <c r="AH389" i="24" s="1"/>
  <c r="AG403" i="24"/>
  <c r="AH403" i="24" s="1"/>
  <c r="AG405" i="24"/>
  <c r="AH405" i="24" s="1"/>
  <c r="AG407" i="24"/>
  <c r="AH407" i="24" s="1"/>
  <c r="AG413" i="24"/>
  <c r="AH413" i="24" s="1"/>
  <c r="AG418" i="24"/>
  <c r="AH418" i="24" s="1"/>
  <c r="AG426" i="24"/>
  <c r="AH426" i="24" s="1"/>
  <c r="AG433" i="24"/>
  <c r="AH433" i="24" s="1"/>
  <c r="AG440" i="24"/>
  <c r="AH440" i="24" s="1"/>
  <c r="AG442" i="24"/>
  <c r="AH442" i="24" s="1"/>
  <c r="AG449" i="24"/>
  <c r="AH449" i="24" s="1"/>
  <c r="AG451" i="24"/>
  <c r="AH451" i="24" s="1"/>
  <c r="AG453" i="24"/>
  <c r="AH453" i="24" s="1"/>
  <c r="AG455" i="24"/>
  <c r="AH455" i="24" s="1"/>
  <c r="AG18" i="25"/>
  <c r="AH18" i="25" s="1"/>
  <c r="AG352" i="24"/>
  <c r="AH352" i="24" s="1"/>
  <c r="AG354" i="24"/>
  <c r="AH354" i="24" s="1"/>
  <c r="AG361" i="24"/>
  <c r="AH361" i="24" s="1"/>
  <c r="AG369" i="24"/>
  <c r="AH369" i="24" s="1"/>
  <c r="AG376" i="24"/>
  <c r="AH376" i="24" s="1"/>
  <c r="AG385" i="24"/>
  <c r="AH385" i="24" s="1"/>
  <c r="AG392" i="24"/>
  <c r="AH392" i="24" s="1"/>
  <c r="AG394" i="24"/>
  <c r="AH394" i="24" s="1"/>
  <c r="AG401" i="24"/>
  <c r="AH401" i="24" s="1"/>
  <c r="AG409" i="24"/>
  <c r="AH409" i="24" s="1"/>
  <c r="AG417" i="24"/>
  <c r="AH417" i="24" s="1"/>
  <c r="AG425" i="24"/>
  <c r="AH425" i="24" s="1"/>
  <c r="AG441" i="24"/>
  <c r="AH441" i="24" s="1"/>
  <c r="AG448" i="24"/>
  <c r="AH448" i="24" s="1"/>
  <c r="AG450" i="24"/>
  <c r="AH450" i="24" s="1"/>
  <c r="AG457" i="24"/>
  <c r="AH457" i="24" s="1"/>
  <c r="AG34" i="25"/>
  <c r="AH34" i="25" s="1"/>
  <c r="AG54" i="25"/>
  <c r="AH54" i="25" s="1"/>
  <c r="AG74" i="25"/>
  <c r="AH74" i="25" s="1"/>
  <c r="AG77" i="25"/>
  <c r="AH77" i="25" s="1"/>
  <c r="AG79" i="25"/>
  <c r="AH79" i="25" s="1"/>
  <c r="AG84" i="25"/>
  <c r="AH84" i="25" s="1"/>
  <c r="AG111" i="26"/>
  <c r="AH111" i="26" s="1"/>
  <c r="AG17" i="25"/>
  <c r="AH17" i="25" s="1"/>
  <c r="AG19" i="25"/>
  <c r="AH19" i="25" s="1"/>
  <c r="AG21" i="25"/>
  <c r="AH21" i="25" s="1"/>
  <c r="AG23" i="25"/>
  <c r="AH23" i="25" s="1"/>
  <c r="AG30" i="25"/>
  <c r="AH30" i="25" s="1"/>
  <c r="AG33" i="25"/>
  <c r="AH33" i="25" s="1"/>
  <c r="AG35" i="25"/>
  <c r="AH35" i="25" s="1"/>
  <c r="AG53" i="25"/>
  <c r="AH53" i="25" s="1"/>
  <c r="AG55" i="25"/>
  <c r="AH55" i="25" s="1"/>
  <c r="AG83" i="25"/>
  <c r="AH83" i="25" s="1"/>
  <c r="AG11" i="25"/>
  <c r="AH11" i="25" s="1"/>
  <c r="AG13" i="25"/>
  <c r="AH13" i="25" s="1"/>
  <c r="AG20" i="25"/>
  <c r="AH20" i="25" s="1"/>
  <c r="AG22" i="25"/>
  <c r="AH22" i="25" s="1"/>
  <c r="AG27" i="25"/>
  <c r="AH27" i="25" s="1"/>
  <c r="AG29" i="25"/>
  <c r="AH29" i="25" s="1"/>
  <c r="AG36" i="25"/>
  <c r="AH36" i="25" s="1"/>
  <c r="AG57" i="25"/>
  <c r="AH57" i="25" s="1"/>
  <c r="AG76" i="25"/>
  <c r="AH76" i="25" s="1"/>
  <c r="AG78" i="25"/>
  <c r="AH78" i="25" s="1"/>
  <c r="AG82" i="25"/>
  <c r="AH82" i="25" s="1"/>
  <c r="R107" i="26"/>
  <c r="AG107" i="26" s="1"/>
  <c r="AH107" i="26" s="1"/>
  <c r="R112" i="26"/>
  <c r="R109" i="26"/>
  <c r="R114" i="26"/>
  <c r="R110" i="26"/>
  <c r="AG110" i="26" s="1"/>
  <c r="AH110" i="26" s="1"/>
  <c r="R108" i="26"/>
  <c r="AG108" i="26" s="1"/>
  <c r="AH108" i="26" s="1"/>
  <c r="R122" i="26"/>
  <c r="AG122" i="26" s="1"/>
  <c r="AH122" i="26" s="1"/>
  <c r="R116" i="26"/>
  <c r="AG116" i="26" s="1"/>
  <c r="AH116" i="26" s="1"/>
  <c r="AG117" i="26"/>
  <c r="AH117" i="26" s="1"/>
  <c r="AG121" i="26"/>
  <c r="AH121" i="26" s="1"/>
  <c r="AG120" i="26"/>
  <c r="AH120" i="26" s="1"/>
  <c r="AG115" i="26"/>
  <c r="AH115" i="26" s="1"/>
  <c r="AG118" i="26"/>
  <c r="AH118" i="26" s="1"/>
  <c r="R8" i="25"/>
  <c r="AG8" i="25" s="1"/>
  <c r="AH8" i="25" s="1"/>
  <c r="R24" i="25"/>
  <c r="AG24" i="25" s="1"/>
  <c r="AH24" i="25" s="1"/>
  <c r="R65" i="25"/>
  <c r="AG65" i="25" s="1"/>
  <c r="AH65" i="25" s="1"/>
  <c r="R81" i="25"/>
  <c r="AG81" i="25" s="1"/>
  <c r="AH81" i="25" s="1"/>
  <c r="R100" i="25"/>
  <c r="AG100" i="25" s="1"/>
  <c r="AH100" i="25" s="1"/>
  <c r="R108" i="25"/>
  <c r="AG108" i="25" s="1"/>
  <c r="AH108" i="25" s="1"/>
  <c r="R114" i="25"/>
  <c r="AG114" i="25" s="1"/>
  <c r="AH114" i="25" s="1"/>
  <c r="R50" i="25"/>
  <c r="AG50" i="25" s="1"/>
  <c r="AH50" i="25" s="1"/>
  <c r="R117" i="25"/>
  <c r="AG117" i="25" s="1"/>
  <c r="AH117" i="25" s="1"/>
  <c r="R16" i="25"/>
  <c r="AG16" i="25" s="1"/>
  <c r="AH16" i="25" s="1"/>
  <c r="R32" i="25"/>
  <c r="AG32" i="25" s="1"/>
  <c r="AH32" i="25" s="1"/>
  <c r="R48" i="25"/>
  <c r="AG48" i="25" s="1"/>
  <c r="AH48" i="25" s="1"/>
  <c r="R73" i="25"/>
  <c r="AG73" i="25" s="1"/>
  <c r="AH73" i="25" s="1"/>
  <c r="R89" i="25"/>
  <c r="R96" i="25"/>
  <c r="R104" i="25"/>
  <c r="AG104" i="25" s="1"/>
  <c r="AH104" i="25" s="1"/>
  <c r="R112" i="25"/>
  <c r="R120" i="25"/>
  <c r="R99" i="25"/>
  <c r="AG99" i="25" s="1"/>
  <c r="AH99" i="25" s="1"/>
  <c r="R107" i="25"/>
  <c r="AG107" i="25" s="1"/>
  <c r="AH107" i="25" s="1"/>
  <c r="R115" i="25"/>
  <c r="AG115" i="25" s="1"/>
  <c r="AH115" i="25" s="1"/>
  <c r="R12" i="25"/>
  <c r="AG12" i="25" s="1"/>
  <c r="AH12" i="25" s="1"/>
  <c r="R28" i="25"/>
  <c r="AG28" i="25" s="1"/>
  <c r="AH28" i="25" s="1"/>
  <c r="R44" i="25"/>
  <c r="AG44" i="25" s="1"/>
  <c r="AH44" i="25" s="1"/>
  <c r="R60" i="25"/>
  <c r="AG60" i="25" s="1"/>
  <c r="AH60" i="25" s="1"/>
  <c r="R69" i="25"/>
  <c r="AG69" i="25" s="1"/>
  <c r="AH69" i="25" s="1"/>
  <c r="R85" i="25"/>
  <c r="AG85" i="25" s="1"/>
  <c r="AH85" i="25" s="1"/>
  <c r="R102" i="25"/>
  <c r="AG102" i="25" s="1"/>
  <c r="AH102" i="25" s="1"/>
  <c r="R110" i="25"/>
  <c r="AG110" i="25" s="1"/>
  <c r="AH110" i="25" s="1"/>
  <c r="R118" i="25"/>
  <c r="AG118" i="25" s="1"/>
  <c r="AH118" i="25" s="1"/>
  <c r="AG98" i="25"/>
  <c r="AH98" i="25" s="1"/>
  <c r="AG106" i="25"/>
  <c r="AH106" i="25" s="1"/>
  <c r="AG93" i="25"/>
  <c r="AH93" i="25" s="1"/>
  <c r="AG42" i="25"/>
  <c r="AH42" i="25" s="1"/>
  <c r="AG66" i="25"/>
  <c r="AH66" i="25" s="1"/>
  <c r="AG90" i="25"/>
  <c r="AH90" i="25" s="1"/>
  <c r="AG67" i="25"/>
  <c r="AH67" i="25" s="1"/>
  <c r="AG94" i="25"/>
  <c r="AH94" i="25" s="1"/>
  <c r="AG103" i="25"/>
  <c r="AH103" i="25" s="1"/>
  <c r="AG9" i="25"/>
  <c r="AH9" i="25" s="1"/>
  <c r="AG61" i="25"/>
  <c r="AH61" i="25" s="1"/>
  <c r="AG97" i="25"/>
  <c r="AH97" i="25" s="1"/>
  <c r="AG91" i="25"/>
  <c r="AH91" i="25" s="1"/>
  <c r="AG111" i="25"/>
  <c r="AH111" i="25" s="1"/>
  <c r="AG62" i="25"/>
  <c r="AH62" i="25" s="1"/>
  <c r="AG71" i="25"/>
  <c r="AH71" i="25" s="1"/>
  <c r="AG87" i="25"/>
  <c r="AH87" i="25" s="1"/>
  <c r="AG37" i="25"/>
  <c r="AH37" i="25" s="1"/>
  <c r="AG45" i="25"/>
  <c r="AH45" i="25" s="1"/>
  <c r="AG52" i="25"/>
  <c r="AH52" i="25" s="1"/>
  <c r="AG68" i="25"/>
  <c r="AH68" i="25" s="1"/>
  <c r="AG86" i="25"/>
  <c r="AH86" i="25" s="1"/>
  <c r="AG41" i="25"/>
  <c r="AH41" i="25" s="1"/>
  <c r="AG49" i="25"/>
  <c r="AH49" i="25" s="1"/>
  <c r="AG88" i="25"/>
  <c r="AH88" i="25" s="1"/>
  <c r="AG89" i="25"/>
  <c r="AH89" i="25" s="1"/>
  <c r="AG101" i="25"/>
  <c r="AH101" i="25" s="1"/>
  <c r="AG63" i="25"/>
  <c r="AH63" i="25" s="1"/>
  <c r="AG105" i="25"/>
  <c r="AH105" i="25" s="1"/>
  <c r="AG70" i="25"/>
  <c r="AH70" i="25" s="1"/>
  <c r="AG95" i="25"/>
  <c r="AH95" i="25" s="1"/>
  <c r="AG58" i="25"/>
  <c r="AH58" i="25" s="1"/>
  <c r="AG92" i="25"/>
  <c r="AH92" i="25" s="1"/>
  <c r="AG119" i="25"/>
  <c r="AH119" i="25" s="1"/>
  <c r="AG40" i="25"/>
  <c r="AH40" i="25" s="1"/>
  <c r="AG109" i="25"/>
  <c r="AH109" i="25" s="1"/>
  <c r="AG113" i="25"/>
  <c r="AH113" i="25" s="1"/>
  <c r="AG38" i="25"/>
  <c r="AH38" i="25" s="1"/>
  <c r="AG46" i="25"/>
  <c r="AH46" i="25" s="1"/>
  <c r="AG112" i="25"/>
  <c r="AH112" i="25" s="1"/>
  <c r="AG43" i="25"/>
  <c r="AH43" i="25" s="1"/>
  <c r="AG51" i="25"/>
  <c r="AH51" i="25" s="1"/>
  <c r="AG116" i="25"/>
  <c r="AH116" i="25" s="1"/>
  <c r="AG120" i="25"/>
  <c r="AH120" i="25" s="1"/>
  <c r="AG43" i="24"/>
  <c r="AH43" i="24" s="1"/>
  <c r="AG51" i="24"/>
  <c r="AH51" i="24" s="1"/>
  <c r="R288" i="24"/>
  <c r="AG288" i="24" s="1"/>
  <c r="AH288" i="24" s="1"/>
  <c r="R306" i="24"/>
  <c r="AG306" i="24" s="1"/>
  <c r="AH306" i="24" s="1"/>
  <c r="R322" i="24"/>
  <c r="R338" i="24"/>
  <c r="AG338" i="24" s="1"/>
  <c r="AH338" i="24" s="1"/>
  <c r="R356" i="24"/>
  <c r="AG356" i="24" s="1"/>
  <c r="AH356" i="24" s="1"/>
  <c r="R372" i="24"/>
  <c r="AG372" i="24" s="1"/>
  <c r="AH372" i="24" s="1"/>
  <c r="R388" i="24"/>
  <c r="AG388" i="24" s="1"/>
  <c r="AH388" i="24" s="1"/>
  <c r="R406" i="24"/>
  <c r="AG406" i="24" s="1"/>
  <c r="AH406" i="24" s="1"/>
  <c r="R422" i="24"/>
  <c r="R438" i="24"/>
  <c r="AG438" i="24" s="1"/>
  <c r="AH438" i="24" s="1"/>
  <c r="R454" i="24"/>
  <c r="AG454" i="24" s="1"/>
  <c r="AH454" i="24" s="1"/>
  <c r="R282" i="24"/>
  <c r="AG282" i="24" s="1"/>
  <c r="AH282" i="24" s="1"/>
  <c r="R300" i="24"/>
  <c r="AG300" i="24" s="1"/>
  <c r="AH300" i="24" s="1"/>
  <c r="R316" i="24"/>
  <c r="AG316" i="24" s="1"/>
  <c r="AH316" i="24" s="1"/>
  <c r="R332" i="24"/>
  <c r="AG332" i="24" s="1"/>
  <c r="AH332" i="24" s="1"/>
  <c r="R350" i="24"/>
  <c r="AG350" i="24" s="1"/>
  <c r="AH350" i="24" s="1"/>
  <c r="R366" i="24"/>
  <c r="R382" i="24"/>
  <c r="AG382" i="24" s="1"/>
  <c r="AH382" i="24" s="1"/>
  <c r="R398" i="24"/>
  <c r="AG398" i="24" s="1"/>
  <c r="AH398" i="24" s="1"/>
  <c r="R416" i="24"/>
  <c r="AG416" i="24" s="1"/>
  <c r="AH416" i="24" s="1"/>
  <c r="R432" i="24"/>
  <c r="AG432" i="24" s="1"/>
  <c r="AH432" i="24" s="1"/>
  <c r="R298" i="24"/>
  <c r="AG298" i="24" s="1"/>
  <c r="AH298" i="24" s="1"/>
  <c r="R314" i="24"/>
  <c r="AG314" i="24" s="1"/>
  <c r="AH314" i="24" s="1"/>
  <c r="R330" i="24"/>
  <c r="AG330" i="24" s="1"/>
  <c r="AH330" i="24" s="1"/>
  <c r="R348" i="24"/>
  <c r="AG348" i="24" s="1"/>
  <c r="AH348" i="24" s="1"/>
  <c r="R364" i="24"/>
  <c r="AG364" i="24" s="1"/>
  <c r="AH364" i="24" s="1"/>
  <c r="R380" i="24"/>
  <c r="AG380" i="24" s="1"/>
  <c r="AH380" i="24" s="1"/>
  <c r="R396" i="24"/>
  <c r="AG396" i="24" s="1"/>
  <c r="AH396" i="24" s="1"/>
  <c r="R414" i="24"/>
  <c r="R430" i="24"/>
  <c r="AG430" i="24" s="1"/>
  <c r="AH430" i="24" s="1"/>
  <c r="R446" i="24"/>
  <c r="AG446" i="24" s="1"/>
  <c r="AH446" i="24" s="1"/>
  <c r="AG40" i="24"/>
  <c r="AH40" i="24" s="1"/>
  <c r="AG42" i="24"/>
  <c r="AH42" i="24" s="1"/>
  <c r="AG47" i="24"/>
  <c r="AH47" i="24" s="1"/>
  <c r="AG54" i="24"/>
  <c r="AH54" i="24" s="1"/>
  <c r="AG463" i="24"/>
  <c r="AH463" i="24" s="1"/>
  <c r="AG52" i="24"/>
  <c r="AH52" i="24" s="1"/>
  <c r="AG9" i="24"/>
  <c r="AH9" i="24" s="1"/>
  <c r="AG44" i="24"/>
  <c r="AH44" i="24" s="1"/>
  <c r="AG50" i="24"/>
  <c r="AH50" i="24" s="1"/>
  <c r="AG46" i="24"/>
  <c r="AH46" i="24" s="1"/>
  <c r="AG48" i="24"/>
  <c r="AH48" i="24" s="1"/>
  <c r="AG147" i="21"/>
  <c r="AH147" i="21" s="1"/>
  <c r="AG17" i="20"/>
  <c r="AH17" i="20" s="1"/>
  <c r="AG13" i="20"/>
  <c r="AH13" i="20" s="1"/>
  <c r="AG19" i="20"/>
  <c r="AH19" i="20" s="1"/>
  <c r="AG11" i="20"/>
  <c r="AH11" i="20" s="1"/>
  <c r="AG25" i="20"/>
  <c r="AH25" i="20" s="1"/>
  <c r="AG15" i="20"/>
  <c r="AH15" i="20" s="1"/>
  <c r="AG10" i="20"/>
  <c r="AH10" i="20" s="1"/>
  <c r="AG14" i="20"/>
  <c r="AH14" i="20" s="1"/>
  <c r="AG18" i="20"/>
  <c r="AH18" i="20" s="1"/>
  <c r="AG16" i="20"/>
  <c r="AH16" i="20" s="1"/>
  <c r="AG24" i="20"/>
  <c r="AH24" i="20" s="1"/>
  <c r="R38" i="19"/>
  <c r="AG38" i="19" s="1"/>
  <c r="AH38" i="19" s="1"/>
  <c r="R42" i="19"/>
  <c r="AG42" i="19" s="1"/>
  <c r="AH42" i="19" s="1"/>
  <c r="AG134" i="19"/>
  <c r="AH134" i="19" s="1"/>
  <c r="AG137" i="19"/>
  <c r="AH137" i="19" s="1"/>
  <c r="AG57" i="19"/>
  <c r="AH57" i="19" s="1"/>
  <c r="AG58" i="19"/>
  <c r="AH58" i="19" s="1"/>
  <c r="AG127" i="19"/>
  <c r="AH127" i="19" s="1"/>
  <c r="AG14" i="18"/>
  <c r="AH14" i="18" s="1"/>
  <c r="AG16" i="18"/>
  <c r="AH16" i="18" s="1"/>
  <c r="AG22" i="18"/>
  <c r="AH22" i="18" s="1"/>
  <c r="AG18" i="18"/>
  <c r="AH18" i="18" s="1"/>
  <c r="AG54" i="19"/>
  <c r="AH54" i="19" s="1"/>
  <c r="AG133" i="19"/>
  <c r="AH133" i="19" s="1"/>
  <c r="AG9" i="18"/>
  <c r="AH9" i="18" s="1"/>
  <c r="R45" i="17"/>
  <c r="AG45" i="17" s="1"/>
  <c r="AH45" i="17" s="1"/>
  <c r="R48" i="17"/>
  <c r="AG48" i="17" s="1"/>
  <c r="AH48" i="17" s="1"/>
  <c r="R44" i="17"/>
  <c r="AG44" i="17" s="1"/>
  <c r="AH44" i="17" s="1"/>
  <c r="R10" i="17"/>
  <c r="AG10" i="17" s="1"/>
  <c r="AH10" i="17" s="1"/>
  <c r="R56" i="17"/>
  <c r="AG56" i="17" s="1"/>
  <c r="AH56" i="17" s="1"/>
  <c r="AG9" i="17"/>
  <c r="AH9" i="17" s="1"/>
  <c r="AG8" i="16"/>
  <c r="AH8" i="16" s="1"/>
  <c r="AG181" i="15"/>
  <c r="AH181" i="15" s="1"/>
  <c r="AG177" i="15"/>
  <c r="AH177" i="15" s="1"/>
  <c r="AG105" i="15"/>
  <c r="AH105" i="15" s="1"/>
  <c r="AG133" i="15"/>
  <c r="AH133" i="15" s="1"/>
  <c r="AG141" i="15"/>
  <c r="AH141" i="15" s="1"/>
  <c r="AG149" i="15"/>
  <c r="AH149" i="15" s="1"/>
  <c r="AG146" i="15"/>
  <c r="AH146" i="15" s="1"/>
  <c r="AG124" i="15"/>
  <c r="AH124" i="15" s="1"/>
  <c r="AG143" i="15"/>
  <c r="AH143" i="15" s="1"/>
  <c r="AG151" i="15"/>
  <c r="AH151" i="15" s="1"/>
  <c r="AG100" i="15"/>
  <c r="AG101" i="15"/>
  <c r="AH101" i="15" s="1"/>
  <c r="AG123" i="15"/>
  <c r="AH123" i="15" s="1"/>
  <c r="AG137" i="15"/>
  <c r="AH137" i="15" s="1"/>
  <c r="AG145" i="15"/>
  <c r="AH145" i="15" s="1"/>
  <c r="AG153" i="15"/>
  <c r="AH153" i="15" s="1"/>
  <c r="AG142" i="15"/>
  <c r="AH142" i="15" s="1"/>
  <c r="AG150" i="15"/>
  <c r="AH150" i="15" s="1"/>
  <c r="AG102" i="15"/>
  <c r="AH102" i="15" s="1"/>
  <c r="AG103" i="15"/>
  <c r="AH103" i="15" s="1"/>
  <c r="AG125" i="15"/>
  <c r="AH125" i="15" s="1"/>
  <c r="AG131" i="15"/>
  <c r="AH131" i="15" s="1"/>
  <c r="AG139" i="15"/>
  <c r="AH139" i="15" s="1"/>
  <c r="AG147" i="15"/>
  <c r="AH147" i="15" s="1"/>
  <c r="AG113" i="14"/>
  <c r="AH113" i="14" s="1"/>
  <c r="AG143" i="14"/>
  <c r="AH143" i="14" s="1"/>
  <c r="AG148" i="14"/>
  <c r="AH148" i="14" s="1"/>
  <c r="AG164" i="14"/>
  <c r="AH164" i="14" s="1"/>
  <c r="AG175" i="14"/>
  <c r="AH175" i="14" s="1"/>
  <c r="AG180" i="14"/>
  <c r="AH180" i="14" s="1"/>
  <c r="AG191" i="14"/>
  <c r="AH191" i="14" s="1"/>
  <c r="AG128" i="14"/>
  <c r="AH128" i="14" s="1"/>
  <c r="AG144" i="14"/>
  <c r="AH144" i="14" s="1"/>
  <c r="AG160" i="14"/>
  <c r="AH160" i="14" s="1"/>
  <c r="AG176" i="14"/>
  <c r="AH176" i="14" s="1"/>
  <c r="AG181" i="14"/>
  <c r="AH181" i="14" s="1"/>
  <c r="AG192" i="14"/>
  <c r="AH192" i="14" s="1"/>
  <c r="AG112" i="14"/>
  <c r="AH112" i="14" s="1"/>
  <c r="AG103" i="14"/>
  <c r="AH103" i="14" s="1"/>
  <c r="AG108" i="14"/>
  <c r="AH108" i="14" s="1"/>
  <c r="AG129" i="14"/>
  <c r="AH129" i="14" s="1"/>
  <c r="AG145" i="14"/>
  <c r="AH145" i="14" s="1"/>
  <c r="AG193" i="14"/>
  <c r="AH193" i="14" s="1"/>
  <c r="AG104" i="14"/>
  <c r="AH104" i="14" s="1"/>
  <c r="AG125" i="14"/>
  <c r="AH125" i="14" s="1"/>
  <c r="AG105" i="14"/>
  <c r="AH105" i="14" s="1"/>
  <c r="AG121" i="14"/>
  <c r="AH121" i="14" s="1"/>
  <c r="AG135" i="14"/>
  <c r="AH135" i="14" s="1"/>
  <c r="AG151" i="14"/>
  <c r="AH151" i="14" s="1"/>
  <c r="AG167" i="14"/>
  <c r="AH167" i="14" s="1"/>
  <c r="AG172" i="14"/>
  <c r="AH172" i="14" s="1"/>
  <c r="AG183" i="14"/>
  <c r="AH183" i="14" s="1"/>
  <c r="AG188" i="14"/>
  <c r="AH188" i="14" s="1"/>
  <c r="AG101" i="14"/>
  <c r="AH101" i="14" s="1"/>
  <c r="AG136" i="14"/>
  <c r="AH136" i="14" s="1"/>
  <c r="AG141" i="14"/>
  <c r="AH141" i="14" s="1"/>
  <c r="AG152" i="14"/>
  <c r="AH152" i="14" s="1"/>
  <c r="AG168" i="14"/>
  <c r="AH168" i="14" s="1"/>
  <c r="AG173" i="14"/>
  <c r="AH173" i="14" s="1"/>
  <c r="AG184" i="14"/>
  <c r="AH184" i="14" s="1"/>
  <c r="AG189" i="14"/>
  <c r="AH189" i="14" s="1"/>
  <c r="AG199" i="14"/>
  <c r="AH199" i="14" s="1"/>
  <c r="AG116" i="14"/>
  <c r="AH116" i="14" s="1"/>
  <c r="AG137" i="14"/>
  <c r="AH137" i="14" s="1"/>
  <c r="AG153" i="14"/>
  <c r="AH153" i="14" s="1"/>
  <c r="AG185" i="14"/>
  <c r="AH185" i="14" s="1"/>
  <c r="AG200" i="14"/>
  <c r="AH200" i="14" s="1"/>
  <c r="AG41" i="14"/>
  <c r="AH41" i="14" s="1"/>
  <c r="AG40" i="14"/>
  <c r="AH40" i="14" s="1"/>
  <c r="R12" i="13"/>
  <c r="AG12" i="13" s="1"/>
  <c r="AH12" i="13" s="1"/>
  <c r="R27" i="13"/>
  <c r="R41" i="13"/>
  <c r="R49" i="13"/>
  <c r="AG49" i="13" s="1"/>
  <c r="AH49" i="13" s="1"/>
  <c r="R64" i="13"/>
  <c r="AG64" i="13" s="1"/>
  <c r="AH64" i="13" s="1"/>
  <c r="R84" i="13"/>
  <c r="AG84" i="13" s="1"/>
  <c r="AH84" i="13" s="1"/>
  <c r="R92" i="13"/>
  <c r="R102" i="13"/>
  <c r="AG102" i="13" s="1"/>
  <c r="AH102" i="13" s="1"/>
  <c r="R110" i="13"/>
  <c r="AG110" i="13" s="1"/>
  <c r="AH110" i="13" s="1"/>
  <c r="R20" i="13"/>
  <c r="R47" i="13"/>
  <c r="AG47" i="13" s="1"/>
  <c r="AH47" i="13" s="1"/>
  <c r="R90" i="13"/>
  <c r="AG90" i="13" s="1"/>
  <c r="AH90" i="13" s="1"/>
  <c r="AG69" i="13"/>
  <c r="AH69" i="13" s="1"/>
  <c r="AG107" i="13"/>
  <c r="AH107" i="13" s="1"/>
  <c r="AG98" i="13"/>
  <c r="AH98" i="13" s="1"/>
  <c r="R18" i="13"/>
  <c r="AG18" i="13" s="1"/>
  <c r="AH18" i="13" s="1"/>
  <c r="R23" i="13"/>
  <c r="R75" i="13"/>
  <c r="R16" i="13"/>
  <c r="AG16" i="13" s="1"/>
  <c r="AH16" i="13" s="1"/>
  <c r="R26" i="13"/>
  <c r="AG26" i="13" s="1"/>
  <c r="AH26" i="13" s="1"/>
  <c r="R31" i="13"/>
  <c r="R48" i="13"/>
  <c r="AG48" i="13" s="1"/>
  <c r="AH48" i="13" s="1"/>
  <c r="R53" i="13"/>
  <c r="R63" i="13"/>
  <c r="AG63" i="13" s="1"/>
  <c r="AH63" i="13" s="1"/>
  <c r="R101" i="13"/>
  <c r="AG101" i="13" s="1"/>
  <c r="AH101" i="13" s="1"/>
  <c r="R109" i="13"/>
  <c r="AG109" i="13" s="1"/>
  <c r="AH109" i="13" s="1"/>
  <c r="AG73" i="13"/>
  <c r="AH73" i="13" s="1"/>
  <c r="R29" i="13"/>
  <c r="AG29" i="13" s="1"/>
  <c r="AH29" i="13" s="1"/>
  <c r="R43" i="13"/>
  <c r="AG43" i="13" s="1"/>
  <c r="AH43" i="13" s="1"/>
  <c r="R51" i="13"/>
  <c r="R56" i="13"/>
  <c r="R94" i="13"/>
  <c r="R13" i="13"/>
  <c r="AG13" i="13" s="1"/>
  <c r="AH13" i="13" s="1"/>
  <c r="R33" i="13"/>
  <c r="AG33" i="13" s="1"/>
  <c r="AH33" i="13" s="1"/>
  <c r="R45" i="13"/>
  <c r="AG45" i="13" s="1"/>
  <c r="AH45" i="13" s="1"/>
  <c r="R67" i="13"/>
  <c r="AG67" i="13" s="1"/>
  <c r="AH67" i="13" s="1"/>
  <c r="R79" i="13"/>
  <c r="AG79" i="13" s="1"/>
  <c r="AH79" i="13" s="1"/>
  <c r="R86" i="13"/>
  <c r="R89" i="13"/>
  <c r="AG89" i="13" s="1"/>
  <c r="AH89" i="13" s="1"/>
  <c r="R104" i="13"/>
  <c r="AG104" i="13" s="1"/>
  <c r="AH104" i="13" s="1"/>
  <c r="R11" i="13"/>
  <c r="AG11" i="13" s="1"/>
  <c r="AH11" i="13" s="1"/>
  <c r="R14" i="13"/>
  <c r="AG14" i="13" s="1"/>
  <c r="AH14" i="13" s="1"/>
  <c r="R34" i="13"/>
  <c r="AG34" i="13" s="1"/>
  <c r="AH34" i="13" s="1"/>
  <c r="R46" i="13"/>
  <c r="AG46" i="13" s="1"/>
  <c r="AH46" i="13" s="1"/>
  <c r="R65" i="13"/>
  <c r="AG65" i="13" s="1"/>
  <c r="AH65" i="13" s="1"/>
  <c r="R68" i="13"/>
  <c r="AG68" i="13" s="1"/>
  <c r="AH68" i="13" s="1"/>
  <c r="R66" i="13"/>
  <c r="AG66" i="13" s="1"/>
  <c r="AH66" i="13" s="1"/>
  <c r="R88" i="13"/>
  <c r="AG88" i="13" s="1"/>
  <c r="AH88" i="13" s="1"/>
  <c r="R111" i="13"/>
  <c r="AG111" i="13" s="1"/>
  <c r="AH111" i="13" s="1"/>
  <c r="R35" i="13"/>
  <c r="AG35" i="13" s="1"/>
  <c r="AH35" i="13" s="1"/>
  <c r="R54" i="13"/>
  <c r="AG54" i="13" s="1"/>
  <c r="AH54" i="13" s="1"/>
  <c r="R91" i="13"/>
  <c r="AG91" i="13" s="1"/>
  <c r="AH91" i="13" s="1"/>
  <c r="R96" i="13"/>
  <c r="AG96" i="13" s="1"/>
  <c r="AH96" i="13" s="1"/>
  <c r="R70" i="13"/>
  <c r="AG70" i="13" s="1"/>
  <c r="AH70" i="13" s="1"/>
  <c r="R95" i="13"/>
  <c r="R112" i="13"/>
  <c r="AG112" i="13" s="1"/>
  <c r="AH112" i="13" s="1"/>
  <c r="R25" i="13"/>
  <c r="AG25" i="13" s="1"/>
  <c r="AH25" i="13" s="1"/>
  <c r="R62" i="13"/>
  <c r="R78" i="13"/>
  <c r="AG78" i="13" s="1"/>
  <c r="AH78" i="13" s="1"/>
  <c r="R87" i="13"/>
  <c r="AG87" i="13" s="1"/>
  <c r="AH87" i="13" s="1"/>
  <c r="R103" i="13"/>
  <c r="AG103" i="13" s="1"/>
  <c r="AH103" i="13" s="1"/>
  <c r="R108" i="13"/>
  <c r="AG108" i="13" s="1"/>
  <c r="AH108" i="13" s="1"/>
  <c r="R40" i="13"/>
  <c r="AG40" i="13" s="1"/>
  <c r="AH40" i="13" s="1"/>
  <c r="R58" i="13"/>
  <c r="AG58" i="13" s="1"/>
  <c r="AH58" i="13" s="1"/>
  <c r="R74" i="13"/>
  <c r="R83" i="13"/>
  <c r="R99" i="13"/>
  <c r="AG99" i="13" s="1"/>
  <c r="AH99" i="13" s="1"/>
  <c r="R114" i="13"/>
  <c r="AG114" i="13" s="1"/>
  <c r="AH114" i="13" s="1"/>
  <c r="AG42" i="13"/>
  <c r="AH42" i="13" s="1"/>
  <c r="AG62" i="13"/>
  <c r="AH62" i="13" s="1"/>
  <c r="AG31" i="13"/>
  <c r="AH31" i="13" s="1"/>
  <c r="AG50" i="13"/>
  <c r="AH50" i="13" s="1"/>
  <c r="AG22" i="13"/>
  <c r="AH22" i="13" s="1"/>
  <c r="AG41" i="13"/>
  <c r="AH41" i="13" s="1"/>
  <c r="AG53" i="13"/>
  <c r="AH53" i="13" s="1"/>
  <c r="AG57" i="13"/>
  <c r="AH57" i="13" s="1"/>
  <c r="AG72" i="13"/>
  <c r="AH72" i="13" s="1"/>
  <c r="AG76" i="13"/>
  <c r="AH76" i="13" s="1"/>
  <c r="AG83" i="13"/>
  <c r="AH83" i="13" s="1"/>
  <c r="AG95" i="13"/>
  <c r="AH95" i="13" s="1"/>
  <c r="AG27" i="13"/>
  <c r="AH27" i="13" s="1"/>
  <c r="AG56" i="13"/>
  <c r="AH56" i="13" s="1"/>
  <c r="AG60" i="13"/>
  <c r="AH60" i="13" s="1"/>
  <c r="AG75" i="13"/>
  <c r="AH75" i="13" s="1"/>
  <c r="AG82" i="13"/>
  <c r="AH82" i="13" s="1"/>
  <c r="AG86" i="13"/>
  <c r="AH86" i="13" s="1"/>
  <c r="AG94" i="13"/>
  <c r="AH94" i="13" s="1"/>
  <c r="AG23" i="13"/>
  <c r="AH23" i="13" s="1"/>
  <c r="AG39" i="13"/>
  <c r="AH39" i="13" s="1"/>
  <c r="AG51" i="13"/>
  <c r="AH51" i="13" s="1"/>
  <c r="AG55" i="13"/>
  <c r="AH55" i="13" s="1"/>
  <c r="AG59" i="13"/>
  <c r="AH59" i="13" s="1"/>
  <c r="AG74" i="13"/>
  <c r="AH74" i="13" s="1"/>
  <c r="AG81" i="13"/>
  <c r="AH81" i="13" s="1"/>
  <c r="AG85" i="13"/>
  <c r="AH85" i="13" s="1"/>
  <c r="AG93" i="13"/>
  <c r="AH93" i="13" s="1"/>
  <c r="AG97" i="13"/>
  <c r="AH97" i="13" s="1"/>
  <c r="AG20" i="13"/>
  <c r="AH20" i="13" s="1"/>
  <c r="AG116" i="13"/>
  <c r="AH116" i="13" s="1"/>
  <c r="AG115" i="13"/>
  <c r="AH115" i="13" s="1"/>
  <c r="AH8" i="12"/>
  <c r="R22" i="10"/>
  <c r="AG22" i="10" s="1"/>
  <c r="AH22" i="10" s="1"/>
  <c r="R27" i="10"/>
  <c r="R49" i="10"/>
  <c r="AG49" i="10" s="1"/>
  <c r="AH49" i="10" s="1"/>
  <c r="R62" i="10"/>
  <c r="AG62" i="10" s="1"/>
  <c r="AH62" i="10" s="1"/>
  <c r="R85" i="10"/>
  <c r="AG85" i="10" s="1"/>
  <c r="AH85" i="10" s="1"/>
  <c r="R98" i="10"/>
  <c r="AG98" i="10" s="1"/>
  <c r="AH98" i="10" s="1"/>
  <c r="R12" i="10"/>
  <c r="R25" i="10"/>
  <c r="AG25" i="10" s="1"/>
  <c r="AH25" i="10" s="1"/>
  <c r="R47" i="10"/>
  <c r="R68" i="10"/>
  <c r="AG68" i="10" s="1"/>
  <c r="AH68" i="10" s="1"/>
  <c r="R96" i="10"/>
  <c r="AG107" i="10"/>
  <c r="AH107" i="10" s="1"/>
  <c r="R10" i="10"/>
  <c r="R66" i="10"/>
  <c r="AG100" i="10"/>
  <c r="AH100" i="10" s="1"/>
  <c r="R13" i="10"/>
  <c r="AG13" i="10" s="1"/>
  <c r="AH13" i="10" s="1"/>
  <c r="R21" i="10"/>
  <c r="AG21" i="10" s="1"/>
  <c r="AH21" i="10" s="1"/>
  <c r="R26" i="10"/>
  <c r="R40" i="10"/>
  <c r="AG40" i="10" s="1"/>
  <c r="AH40" i="10" s="1"/>
  <c r="R48" i="10"/>
  <c r="AG48" i="10" s="1"/>
  <c r="AH48" i="10" s="1"/>
  <c r="R56" i="10"/>
  <c r="AG56" i="10" s="1"/>
  <c r="AH56" i="10" s="1"/>
  <c r="R61" i="10"/>
  <c r="AG61" i="10" s="1"/>
  <c r="AH61" i="10" s="1"/>
  <c r="R69" i="10"/>
  <c r="AG69" i="10" s="1"/>
  <c r="AH69" i="10" s="1"/>
  <c r="R84" i="10"/>
  <c r="AG84" i="10" s="1"/>
  <c r="AH84" i="10" s="1"/>
  <c r="R89" i="10"/>
  <c r="AG89" i="10" s="1"/>
  <c r="AH89" i="10" s="1"/>
  <c r="R97" i="10"/>
  <c r="AG97" i="10" s="1"/>
  <c r="AH97" i="10" s="1"/>
  <c r="R105" i="10"/>
  <c r="AG105" i="10" s="1"/>
  <c r="AH105" i="10" s="1"/>
  <c r="AG101" i="10"/>
  <c r="AH101" i="10" s="1"/>
  <c r="AG111" i="10"/>
  <c r="AH111" i="10" s="1"/>
  <c r="AG64" i="10"/>
  <c r="AH64" i="10" s="1"/>
  <c r="AG102" i="10"/>
  <c r="AH102" i="10" s="1"/>
  <c r="R44" i="9"/>
  <c r="AG44" i="9" s="1"/>
  <c r="AH44" i="9" s="1"/>
  <c r="R139" i="9"/>
  <c r="AG139" i="9" s="1"/>
  <c r="AH139" i="9" s="1"/>
  <c r="R13" i="9"/>
  <c r="AG13" i="9" s="1"/>
  <c r="AH13" i="9" s="1"/>
  <c r="R25" i="9"/>
  <c r="AG25" i="9" s="1"/>
  <c r="AH25" i="9" s="1"/>
  <c r="R35" i="9"/>
  <c r="AG35" i="9" s="1"/>
  <c r="AH35" i="9" s="1"/>
  <c r="R42" i="9"/>
  <c r="R47" i="9"/>
  <c r="R59" i="9"/>
  <c r="AG59" i="9" s="1"/>
  <c r="AH59" i="9" s="1"/>
  <c r="R69" i="9"/>
  <c r="AG69" i="9" s="1"/>
  <c r="AH69" i="9" s="1"/>
  <c r="R83" i="9"/>
  <c r="R95" i="9"/>
  <c r="AG95" i="9" s="1"/>
  <c r="AH95" i="9" s="1"/>
  <c r="R117" i="9"/>
  <c r="AG117" i="9" s="1"/>
  <c r="AH117" i="9" s="1"/>
  <c r="R122" i="9"/>
  <c r="AG122" i="9" s="1"/>
  <c r="AH122" i="9" s="1"/>
  <c r="R132" i="9"/>
  <c r="R142" i="9"/>
  <c r="AG142" i="9" s="1"/>
  <c r="AH142" i="9" s="1"/>
  <c r="AG126" i="9"/>
  <c r="AH126" i="9" s="1"/>
  <c r="AG39" i="9"/>
  <c r="AH39" i="9" s="1"/>
  <c r="R18" i="9"/>
  <c r="R23" i="9"/>
  <c r="AG23" i="9" s="1"/>
  <c r="AH23" i="9" s="1"/>
  <c r="R33" i="9"/>
  <c r="AG33" i="9" s="1"/>
  <c r="AH33" i="9" s="1"/>
  <c r="R57" i="9"/>
  <c r="R62" i="9"/>
  <c r="AG62" i="9" s="1"/>
  <c r="AH62" i="9" s="1"/>
  <c r="R98" i="9"/>
  <c r="AG98" i="9" s="1"/>
  <c r="AH98" i="9" s="1"/>
  <c r="AG77" i="9"/>
  <c r="AH77" i="9" s="1"/>
  <c r="AG120" i="9"/>
  <c r="AH120" i="9" s="1"/>
  <c r="R96" i="9"/>
  <c r="AG96" i="9" s="1"/>
  <c r="AH96" i="9" s="1"/>
  <c r="R118" i="9"/>
  <c r="AG118" i="9" s="1"/>
  <c r="AH118" i="9" s="1"/>
  <c r="AG79" i="9"/>
  <c r="AH79" i="9" s="1"/>
  <c r="R24" i="9"/>
  <c r="AG24" i="9" s="1"/>
  <c r="AH24" i="9" s="1"/>
  <c r="R41" i="9"/>
  <c r="AG41" i="9" s="1"/>
  <c r="AH41" i="9" s="1"/>
  <c r="R58" i="9"/>
  <c r="AG58" i="9" s="1"/>
  <c r="AH58" i="9" s="1"/>
  <c r="R116" i="9"/>
  <c r="AG116" i="9" s="1"/>
  <c r="AH116" i="9" s="1"/>
  <c r="R121" i="9"/>
  <c r="AG121" i="9" s="1"/>
  <c r="AH121" i="9" s="1"/>
  <c r="R136" i="9"/>
  <c r="R129" i="9"/>
  <c r="AG129" i="9" s="1"/>
  <c r="AH129" i="9" s="1"/>
  <c r="AG87" i="9"/>
  <c r="AH87" i="9" s="1"/>
  <c r="AG42" i="9"/>
  <c r="AH42" i="9" s="1"/>
  <c r="AG86" i="9"/>
  <c r="AH86" i="9" s="1"/>
  <c r="R9" i="9"/>
  <c r="R27" i="9"/>
  <c r="R43" i="9"/>
  <c r="AG43" i="9" s="1"/>
  <c r="AH43" i="9" s="1"/>
  <c r="R61" i="9"/>
  <c r="AG61" i="9" s="1"/>
  <c r="AH61" i="9" s="1"/>
  <c r="R81" i="9"/>
  <c r="AG81" i="9" s="1"/>
  <c r="AH81" i="9" s="1"/>
  <c r="R97" i="9"/>
  <c r="R125" i="9"/>
  <c r="AG125" i="9" s="1"/>
  <c r="AH125" i="9" s="1"/>
  <c r="R143" i="9"/>
  <c r="AG127" i="9"/>
  <c r="AH127" i="9" s="1"/>
  <c r="AG83" i="9"/>
  <c r="AH83" i="9" s="1"/>
  <c r="AG128" i="9"/>
  <c r="AH128" i="9" s="1"/>
  <c r="R21" i="9"/>
  <c r="AG21" i="9" s="1"/>
  <c r="AH21" i="9" s="1"/>
  <c r="R37" i="9"/>
  <c r="AG37" i="9" s="1"/>
  <c r="AH37" i="9" s="1"/>
  <c r="R55" i="9"/>
  <c r="R75" i="9"/>
  <c r="R91" i="9"/>
  <c r="AG91" i="9" s="1"/>
  <c r="AH91" i="9" s="1"/>
  <c r="R119" i="9"/>
  <c r="AG119" i="9" s="1"/>
  <c r="AH119" i="9" s="1"/>
  <c r="R137" i="9"/>
  <c r="AG137" i="9" s="1"/>
  <c r="AH137" i="9" s="1"/>
  <c r="AG124" i="9"/>
  <c r="AH124" i="9" s="1"/>
  <c r="AG51" i="8"/>
  <c r="AH51" i="8" s="1"/>
  <c r="AG67" i="8"/>
  <c r="AH67" i="8" s="1"/>
  <c r="AG97" i="8"/>
  <c r="AH97" i="8" s="1"/>
  <c r="AG90" i="8"/>
  <c r="AH90" i="8" s="1"/>
  <c r="AG126" i="8"/>
  <c r="AH126" i="8" s="1"/>
  <c r="AG17" i="8"/>
  <c r="AH17" i="8" s="1"/>
  <c r="R36" i="8"/>
  <c r="AG36" i="8" s="1"/>
  <c r="AH36" i="8" s="1"/>
  <c r="AG96" i="8"/>
  <c r="AH96" i="8" s="1"/>
  <c r="AG112" i="8"/>
  <c r="AH112" i="8" s="1"/>
  <c r="R125" i="8"/>
  <c r="AG125" i="8" s="1"/>
  <c r="AH125" i="8" s="1"/>
  <c r="AG37" i="8"/>
  <c r="AH37" i="8" s="1"/>
  <c r="AG69" i="8"/>
  <c r="AH69" i="8" s="1"/>
  <c r="AG103" i="8"/>
  <c r="AH103" i="8" s="1"/>
  <c r="R11" i="8"/>
  <c r="AG11" i="8" s="1"/>
  <c r="AH11" i="8" s="1"/>
  <c r="R32" i="8"/>
  <c r="AG32" i="8" s="1"/>
  <c r="AH32" i="8" s="1"/>
  <c r="R50" i="8"/>
  <c r="AG50" i="8" s="1"/>
  <c r="AH50" i="8" s="1"/>
  <c r="R94" i="8"/>
  <c r="AG94" i="8" s="1"/>
  <c r="AH94" i="8" s="1"/>
  <c r="R120" i="8"/>
  <c r="AG120" i="8" s="1"/>
  <c r="AH120" i="8" s="1"/>
  <c r="R128" i="8"/>
  <c r="AG128" i="8" s="1"/>
  <c r="AH128" i="8" s="1"/>
  <c r="AG33" i="8"/>
  <c r="AH33" i="8" s="1"/>
  <c r="AG91" i="8"/>
  <c r="AH91" i="8" s="1"/>
  <c r="AG12" i="8"/>
  <c r="AH12" i="8" s="1"/>
  <c r="R80" i="8"/>
  <c r="AG80" i="8" s="1"/>
  <c r="AH80" i="8" s="1"/>
  <c r="R104" i="8"/>
  <c r="AG104" i="8" s="1"/>
  <c r="AH104" i="8" s="1"/>
  <c r="R121" i="8"/>
  <c r="AG121" i="8" s="1"/>
  <c r="AH121" i="8" s="1"/>
  <c r="R129" i="8"/>
  <c r="AG129" i="8" s="1"/>
  <c r="AH129" i="8" s="1"/>
  <c r="AG71" i="8"/>
  <c r="AH71" i="8" s="1"/>
  <c r="AG118" i="8"/>
  <c r="AH118" i="8" s="1"/>
  <c r="AG21" i="8"/>
  <c r="AH21" i="8" s="1"/>
  <c r="AG53" i="8"/>
  <c r="AH53" i="8" s="1"/>
  <c r="AG99" i="8"/>
  <c r="AH99" i="8" s="1"/>
  <c r="AG58" i="8"/>
  <c r="AH58" i="8" s="1"/>
  <c r="AG102" i="8"/>
  <c r="AH102" i="8" s="1"/>
  <c r="AG93" i="8"/>
  <c r="AH93" i="8" s="1"/>
  <c r="AG107" i="8"/>
  <c r="AH107" i="8" s="1"/>
  <c r="AG22" i="8"/>
  <c r="AH22" i="8" s="1"/>
  <c r="AG56" i="8"/>
  <c r="AH56" i="8" s="1"/>
  <c r="AG72" i="8"/>
  <c r="AH72" i="8" s="1"/>
  <c r="AG119" i="8"/>
  <c r="AH119" i="8" s="1"/>
  <c r="AG127" i="8"/>
  <c r="AH127" i="8" s="1"/>
  <c r="AG29" i="8"/>
  <c r="AH29" i="8" s="1"/>
  <c r="AG61" i="8"/>
  <c r="AH61" i="8" s="1"/>
  <c r="AG20" i="8"/>
  <c r="AH20" i="8" s="1"/>
  <c r="AG98" i="8"/>
  <c r="AH98" i="8" s="1"/>
  <c r="R245" i="7"/>
  <c r="AG245" i="7" s="1"/>
  <c r="AH245" i="7" s="1"/>
  <c r="AG223" i="7"/>
  <c r="AH223" i="7" s="1"/>
  <c r="AG85" i="7"/>
  <c r="AH85" i="7" s="1"/>
  <c r="R217" i="7"/>
  <c r="AG217" i="7" s="1"/>
  <c r="AH217" i="7" s="1"/>
  <c r="R225" i="7"/>
  <c r="AG225" i="7" s="1"/>
  <c r="AH225" i="7" s="1"/>
  <c r="R233" i="7"/>
  <c r="AG233" i="7" s="1"/>
  <c r="AH233" i="7" s="1"/>
  <c r="R185" i="7"/>
  <c r="AG185" i="7" s="1"/>
  <c r="AH185" i="7" s="1"/>
  <c r="AG115" i="7"/>
  <c r="AH115" i="7" s="1"/>
  <c r="R84" i="7"/>
  <c r="AG84" i="7" s="1"/>
  <c r="AH84" i="7" s="1"/>
  <c r="R106" i="7"/>
  <c r="AG106" i="7" s="1"/>
  <c r="AH106" i="7" s="1"/>
  <c r="R111" i="7"/>
  <c r="AG111" i="7" s="1"/>
  <c r="AH111" i="7" s="1"/>
  <c r="R119" i="7"/>
  <c r="AG119" i="7" s="1"/>
  <c r="AH119" i="7" s="1"/>
  <c r="R127" i="7"/>
  <c r="AG127" i="7" s="1"/>
  <c r="AH127" i="7" s="1"/>
  <c r="R140" i="7"/>
  <c r="AG140" i="7" s="1"/>
  <c r="AH140" i="7" s="1"/>
  <c r="R149" i="7"/>
  <c r="AG149" i="7" s="1"/>
  <c r="AH149" i="7" s="1"/>
  <c r="R165" i="7"/>
  <c r="AG165" i="7" s="1"/>
  <c r="AH165" i="7" s="1"/>
  <c r="R183" i="7"/>
  <c r="R188" i="7"/>
  <c r="R229" i="7"/>
  <c r="AG229" i="7" s="1"/>
  <c r="AH229" i="7" s="1"/>
  <c r="R248" i="6"/>
  <c r="AG248" i="6" s="1"/>
  <c r="AH248" i="6" s="1"/>
  <c r="R55" i="6"/>
  <c r="R71" i="6"/>
  <c r="AG71" i="6" s="1"/>
  <c r="AH71" i="6" s="1"/>
  <c r="R89" i="6"/>
  <c r="AG89" i="6" s="1"/>
  <c r="AH89" i="6" s="1"/>
  <c r="R137" i="6"/>
  <c r="AG137" i="6" s="1"/>
  <c r="AH137" i="6" s="1"/>
  <c r="R144" i="6"/>
  <c r="AG144" i="6" s="1"/>
  <c r="AH144" i="6" s="1"/>
  <c r="R183" i="6"/>
  <c r="AG183" i="6" s="1"/>
  <c r="AH183" i="6" s="1"/>
  <c r="R103" i="6"/>
  <c r="R147" i="6"/>
  <c r="AG147" i="6" s="1"/>
  <c r="AH147" i="6" s="1"/>
  <c r="R152" i="6"/>
  <c r="AG152" i="6" s="1"/>
  <c r="AH152" i="6" s="1"/>
  <c r="R162" i="6"/>
  <c r="AG162" i="6" s="1"/>
  <c r="AH162" i="6" s="1"/>
  <c r="R170" i="6"/>
  <c r="R178" i="6"/>
  <c r="AG178" i="6" s="1"/>
  <c r="AH178" i="6" s="1"/>
  <c r="R199" i="6"/>
  <c r="R223" i="6"/>
  <c r="AG223" i="6" s="1"/>
  <c r="AH223" i="6" s="1"/>
  <c r="R67" i="6"/>
  <c r="AG67" i="6" s="1"/>
  <c r="AH67" i="6" s="1"/>
  <c r="R117" i="6"/>
  <c r="R133" i="6"/>
  <c r="AG133" i="6" s="1"/>
  <c r="AH133" i="6" s="1"/>
  <c r="R181" i="6"/>
  <c r="AG181" i="6" s="1"/>
  <c r="AH181" i="6" s="1"/>
  <c r="R266" i="6"/>
  <c r="AG266" i="6" s="1"/>
  <c r="AH266" i="6" s="1"/>
  <c r="R385" i="6"/>
  <c r="AG385" i="6" s="1"/>
  <c r="AH385" i="6" s="1"/>
  <c r="R425" i="6"/>
  <c r="AG425" i="6" s="1"/>
  <c r="AH425" i="6" s="1"/>
  <c r="R507" i="6"/>
  <c r="AG507" i="6" s="1"/>
  <c r="AH507" i="6" s="1"/>
  <c r="R15" i="6"/>
  <c r="AG15" i="6" s="1"/>
  <c r="AH15" i="6" s="1"/>
  <c r="R63" i="6"/>
  <c r="AG63" i="6" s="1"/>
  <c r="AH63" i="6" s="1"/>
  <c r="R97" i="6"/>
  <c r="AG97" i="6" s="1"/>
  <c r="AH97" i="6" s="1"/>
  <c r="R129" i="6"/>
  <c r="AG129" i="6" s="1"/>
  <c r="AH129" i="6" s="1"/>
  <c r="R163" i="6"/>
  <c r="AG163" i="6" s="1"/>
  <c r="AH163" i="6" s="1"/>
  <c r="R200" i="6"/>
  <c r="AG200" i="6" s="1"/>
  <c r="AH200" i="6" s="1"/>
  <c r="R328" i="6"/>
  <c r="R342" i="6"/>
  <c r="AG342" i="6" s="1"/>
  <c r="AH342" i="6" s="1"/>
  <c r="R357" i="6"/>
  <c r="R500" i="6"/>
  <c r="AG500" i="6" s="1"/>
  <c r="AH500" i="6" s="1"/>
  <c r="R512" i="6"/>
  <c r="AG512" i="6" s="1"/>
  <c r="AH512" i="6" s="1"/>
  <c r="R233" i="6"/>
  <c r="R262" i="6"/>
  <c r="AG262" i="6" s="1"/>
  <c r="AH262" i="6" s="1"/>
  <c r="R431" i="6"/>
  <c r="AG431" i="6" s="1"/>
  <c r="AH431" i="6" s="1"/>
  <c r="R443" i="6"/>
  <c r="AG443" i="6" s="1"/>
  <c r="AH443" i="6" s="1"/>
  <c r="R465" i="6"/>
  <c r="AG465" i="6" s="1"/>
  <c r="AH465" i="6" s="1"/>
  <c r="R472" i="6"/>
  <c r="AG472" i="6" s="1"/>
  <c r="AH472" i="6" s="1"/>
  <c r="AG136" i="5"/>
  <c r="AH136" i="5" s="1"/>
  <c r="AG114" i="5"/>
  <c r="AH114" i="5" s="1"/>
  <c r="AG146" i="5"/>
  <c r="AH146" i="5" s="1"/>
  <c r="AG197" i="5"/>
  <c r="AH197" i="5" s="1"/>
  <c r="AG23" i="5"/>
  <c r="AH23" i="5" s="1"/>
  <c r="AG124" i="5"/>
  <c r="AH124" i="5" s="1"/>
  <c r="AG214" i="5"/>
  <c r="AH214" i="5" s="1"/>
  <c r="AG321" i="5"/>
  <c r="AH321" i="5" s="1"/>
  <c r="R115" i="5"/>
  <c r="AG115" i="5" s="1"/>
  <c r="AH115" i="5" s="1"/>
  <c r="R199" i="5"/>
  <c r="AG199" i="5" s="1"/>
  <c r="AH199" i="5" s="1"/>
  <c r="R299" i="5"/>
  <c r="AG299" i="5" s="1"/>
  <c r="AH299" i="5" s="1"/>
  <c r="AG332" i="5"/>
  <c r="AH332" i="5" s="1"/>
  <c r="R92" i="10"/>
  <c r="AG92" i="10" s="1"/>
  <c r="AH92" i="10" s="1"/>
  <c r="AG8" i="10"/>
  <c r="AH8" i="10" s="1"/>
  <c r="AG82" i="10"/>
  <c r="AH82" i="10" s="1"/>
  <c r="AG27" i="10"/>
  <c r="AH27" i="10" s="1"/>
  <c r="AG52" i="10"/>
  <c r="AH52" i="10" s="1"/>
  <c r="AG66" i="10"/>
  <c r="AH66" i="10" s="1"/>
  <c r="AG29" i="10"/>
  <c r="AH29" i="10" s="1"/>
  <c r="AG43" i="10"/>
  <c r="AH43" i="10" s="1"/>
  <c r="AG45" i="10"/>
  <c r="AH45" i="10" s="1"/>
  <c r="AG44" i="10"/>
  <c r="AH44" i="10" s="1"/>
  <c r="AG55" i="10"/>
  <c r="AH55" i="10" s="1"/>
  <c r="AG59" i="10"/>
  <c r="AH59" i="10" s="1"/>
  <c r="AG76" i="10"/>
  <c r="AH76" i="10" s="1"/>
  <c r="AG9" i="10"/>
  <c r="AH9" i="10" s="1"/>
  <c r="AG19" i="10"/>
  <c r="AH19" i="10" s="1"/>
  <c r="AG78" i="10"/>
  <c r="AH78" i="10" s="1"/>
  <c r="AG96" i="10"/>
  <c r="AH96" i="10" s="1"/>
  <c r="AG54" i="10"/>
  <c r="AH54" i="10" s="1"/>
  <c r="AG11" i="10"/>
  <c r="AH11" i="10" s="1"/>
  <c r="AG15" i="10"/>
  <c r="AH15" i="10" s="1"/>
  <c r="AG26" i="10"/>
  <c r="AH26" i="10" s="1"/>
  <c r="AG36" i="10"/>
  <c r="AH36" i="10" s="1"/>
  <c r="AG38" i="10"/>
  <c r="AH38" i="10" s="1"/>
  <c r="AG42" i="10"/>
  <c r="AH42" i="10" s="1"/>
  <c r="AG65" i="10"/>
  <c r="AH65" i="10" s="1"/>
  <c r="AG79" i="10"/>
  <c r="AH79" i="10" s="1"/>
  <c r="AG93" i="10"/>
  <c r="AH93" i="10" s="1"/>
  <c r="AG95" i="10"/>
  <c r="AH95" i="10" s="1"/>
  <c r="AG115" i="10"/>
  <c r="AH115" i="10" s="1"/>
  <c r="AG10" i="10"/>
  <c r="AH10" i="10" s="1"/>
  <c r="AG12" i="10"/>
  <c r="AH12" i="10" s="1"/>
  <c r="AG16" i="10"/>
  <c r="AH16" i="10" s="1"/>
  <c r="AG91" i="10"/>
  <c r="AH91" i="10" s="1"/>
  <c r="AG47" i="10"/>
  <c r="AH47" i="10" s="1"/>
  <c r="AG77" i="10"/>
  <c r="AH77" i="10" s="1"/>
  <c r="AG114" i="10"/>
  <c r="AH114" i="10" s="1"/>
  <c r="AG58" i="10"/>
  <c r="AH58" i="10" s="1"/>
  <c r="AG88" i="10"/>
  <c r="AH88" i="10" s="1"/>
  <c r="AG51" i="10"/>
  <c r="AH51" i="10" s="1"/>
  <c r="AG140" i="9"/>
  <c r="AH140" i="9" s="1"/>
  <c r="AG132" i="9"/>
  <c r="AH132" i="9" s="1"/>
  <c r="AG136" i="9"/>
  <c r="AH136" i="9" s="1"/>
  <c r="AG134" i="9"/>
  <c r="AH134" i="9" s="1"/>
  <c r="AG53" i="9"/>
  <c r="AH53" i="9" s="1"/>
  <c r="AG11" i="9"/>
  <c r="AH11" i="9" s="1"/>
  <c r="AG15" i="9"/>
  <c r="AH15" i="9" s="1"/>
  <c r="AG19" i="9"/>
  <c r="AH19" i="9" s="1"/>
  <c r="AG27" i="9"/>
  <c r="AH27" i="9" s="1"/>
  <c r="AG31" i="9"/>
  <c r="AH31" i="9" s="1"/>
  <c r="AG36" i="9"/>
  <c r="AH36" i="9" s="1"/>
  <c r="AG48" i="9"/>
  <c r="AH48" i="9" s="1"/>
  <c r="AG52" i="9"/>
  <c r="AH52" i="9" s="1"/>
  <c r="AG56" i="9"/>
  <c r="AH56" i="9" s="1"/>
  <c r="AG64" i="9"/>
  <c r="AH64" i="9" s="1"/>
  <c r="AG68" i="9"/>
  <c r="AH68" i="9" s="1"/>
  <c r="AG99" i="9"/>
  <c r="AH99" i="9" s="1"/>
  <c r="AG135" i="9"/>
  <c r="AH135" i="9" s="1"/>
  <c r="AG143" i="9"/>
  <c r="AH143" i="9" s="1"/>
  <c r="AG14" i="9"/>
  <c r="AH14" i="9" s="1"/>
  <c r="AG18" i="9"/>
  <c r="AH18" i="9" s="1"/>
  <c r="AG26" i="9"/>
  <c r="AH26" i="9" s="1"/>
  <c r="AG38" i="9"/>
  <c r="AH38" i="9" s="1"/>
  <c r="AG88" i="9"/>
  <c r="AH88" i="9" s="1"/>
  <c r="AG47" i="9"/>
  <c r="AH47" i="9" s="1"/>
  <c r="AG55" i="9"/>
  <c r="AH55" i="9" s="1"/>
  <c r="AG63" i="9"/>
  <c r="AH63" i="9" s="1"/>
  <c r="AG67" i="9"/>
  <c r="AH67" i="9" s="1"/>
  <c r="AG130" i="9"/>
  <c r="AH130" i="9" s="1"/>
  <c r="AG138" i="9"/>
  <c r="AH138" i="9" s="1"/>
  <c r="AG49" i="9"/>
  <c r="AH49" i="9" s="1"/>
  <c r="AG57" i="9"/>
  <c r="AH57" i="9" s="1"/>
  <c r="AG9" i="9"/>
  <c r="AH9" i="9" s="1"/>
  <c r="AG29" i="9"/>
  <c r="AH29" i="9" s="1"/>
  <c r="AG89" i="9"/>
  <c r="AH89" i="9" s="1"/>
  <c r="AG97" i="9"/>
  <c r="AH97" i="9" s="1"/>
  <c r="AG54" i="9"/>
  <c r="AH54" i="9" s="1"/>
  <c r="AG70" i="9"/>
  <c r="AH70" i="9" s="1"/>
  <c r="AG46" i="9"/>
  <c r="AH46" i="9" s="1"/>
  <c r="AG12" i="9"/>
  <c r="AH12" i="9" s="1"/>
  <c r="AG20" i="9"/>
  <c r="AH20" i="9" s="1"/>
  <c r="AG28" i="9"/>
  <c r="AH28" i="9" s="1"/>
  <c r="AG32" i="9"/>
  <c r="AH32" i="9" s="1"/>
  <c r="AG93" i="9"/>
  <c r="AH93" i="9" s="1"/>
  <c r="AG90" i="9"/>
  <c r="AH90" i="9" s="1"/>
  <c r="AG92" i="9"/>
  <c r="AH92" i="9" s="1"/>
  <c r="AG100" i="9"/>
  <c r="AH100" i="9" s="1"/>
  <c r="AG60" i="8"/>
  <c r="AH60" i="8" s="1"/>
  <c r="AG92" i="8"/>
  <c r="AH92" i="8" s="1"/>
  <c r="AG13" i="8"/>
  <c r="AH13" i="8" s="1"/>
  <c r="AG47" i="8"/>
  <c r="AH47" i="8" s="1"/>
  <c r="AG131" i="8"/>
  <c r="AH131" i="8" s="1"/>
  <c r="AG9" i="8"/>
  <c r="AH9" i="8" s="1"/>
  <c r="AG14" i="8"/>
  <c r="AH14" i="8" s="1"/>
  <c r="AG62" i="8"/>
  <c r="AH62" i="8" s="1"/>
  <c r="AG76" i="8"/>
  <c r="AH76" i="8" s="1"/>
  <c r="AG108" i="8"/>
  <c r="AH108" i="8" s="1"/>
  <c r="AG123" i="8"/>
  <c r="AH123" i="8" s="1"/>
  <c r="AG10" i="8"/>
  <c r="AH10" i="8" s="1"/>
  <c r="AG52" i="8"/>
  <c r="AH52" i="8" s="1"/>
  <c r="AG124" i="8"/>
  <c r="AH124" i="8" s="1"/>
  <c r="AG18" i="8"/>
  <c r="AH18" i="8" s="1"/>
  <c r="AG70" i="8"/>
  <c r="AH70" i="8" s="1"/>
  <c r="AG117" i="8"/>
  <c r="AH117" i="8" s="1"/>
  <c r="AG26" i="8"/>
  <c r="AH26" i="8" s="1"/>
  <c r="AG38" i="8"/>
  <c r="AH38" i="8" s="1"/>
  <c r="AG54" i="8"/>
  <c r="AH54" i="8" s="1"/>
  <c r="AG100" i="8"/>
  <c r="AH100" i="8" s="1"/>
  <c r="AG115" i="8"/>
  <c r="AH115" i="8" s="1"/>
  <c r="AG68" i="8"/>
  <c r="AH68" i="8" s="1"/>
  <c r="AG116" i="8"/>
  <c r="AH116" i="8" s="1"/>
  <c r="AG130" i="8"/>
  <c r="AH130" i="8" s="1"/>
  <c r="AG86" i="6"/>
  <c r="AH86" i="6" s="1"/>
  <c r="AG252" i="6"/>
  <c r="AH252" i="6" s="1"/>
  <c r="AG187" i="6"/>
  <c r="AH187" i="6" s="1"/>
  <c r="AG432" i="6"/>
  <c r="AH432" i="6" s="1"/>
  <c r="AG323" i="6"/>
  <c r="AH323" i="6" s="1"/>
  <c r="AG482" i="6"/>
  <c r="AH482" i="6" s="1"/>
  <c r="AG42" i="8"/>
  <c r="AH42" i="8" s="1"/>
  <c r="R254" i="7"/>
  <c r="AG254" i="7" s="1"/>
  <c r="AH254" i="7" s="1"/>
  <c r="R33" i="7"/>
  <c r="AG33" i="7" s="1"/>
  <c r="AH33" i="7" s="1"/>
  <c r="R177" i="7"/>
  <c r="R192" i="7"/>
  <c r="AG192" i="7" s="1"/>
  <c r="AH192" i="7" s="1"/>
  <c r="R172" i="7"/>
  <c r="AG172" i="7" s="1"/>
  <c r="AH172" i="7" s="1"/>
  <c r="R200" i="7"/>
  <c r="AG200" i="7" s="1"/>
  <c r="AH200" i="7" s="1"/>
  <c r="R205" i="7"/>
  <c r="AG205" i="7" s="1"/>
  <c r="AH205" i="7" s="1"/>
  <c r="R210" i="7"/>
  <c r="AG210" i="7" s="1"/>
  <c r="AH210" i="7" s="1"/>
  <c r="R253" i="7"/>
  <c r="AG253" i="7" s="1"/>
  <c r="AH253" i="7" s="1"/>
  <c r="R261" i="7"/>
  <c r="R103" i="7"/>
  <c r="AG103" i="7" s="1"/>
  <c r="AH103" i="7" s="1"/>
  <c r="R78" i="7"/>
  <c r="AG78" i="7" s="1"/>
  <c r="AH78" i="7" s="1"/>
  <c r="R174" i="7"/>
  <c r="AG174" i="7" s="1"/>
  <c r="AH174" i="7" s="1"/>
  <c r="R154" i="7"/>
  <c r="AG154" i="7" s="1"/>
  <c r="AH154" i="7" s="1"/>
  <c r="R25" i="7"/>
  <c r="AG25" i="7" s="1"/>
  <c r="AH25" i="7" s="1"/>
  <c r="R170" i="7"/>
  <c r="AG170" i="7" s="1"/>
  <c r="AH170" i="7" s="1"/>
  <c r="R120" i="7"/>
  <c r="AG120" i="7" s="1"/>
  <c r="AH120" i="7" s="1"/>
  <c r="R12" i="7"/>
  <c r="R32" i="7"/>
  <c r="AG32" i="7" s="1"/>
  <c r="AH32" i="7" s="1"/>
  <c r="R24" i="7"/>
  <c r="AG24" i="7" s="1"/>
  <c r="AH24" i="7" s="1"/>
  <c r="R136" i="7"/>
  <c r="AG136" i="7" s="1"/>
  <c r="AH136" i="7" s="1"/>
  <c r="R141" i="7"/>
  <c r="AG141" i="7" s="1"/>
  <c r="AH141" i="7" s="1"/>
  <c r="R150" i="7"/>
  <c r="AG150" i="7" s="1"/>
  <c r="AH150" i="7" s="1"/>
  <c r="R173" i="7"/>
  <c r="AG173" i="7" s="1"/>
  <c r="AH173" i="7" s="1"/>
  <c r="R178" i="7"/>
  <c r="AG178" i="7" s="1"/>
  <c r="AH178" i="7" s="1"/>
  <c r="R190" i="7"/>
  <c r="AG190" i="7" s="1"/>
  <c r="AH190" i="7" s="1"/>
  <c r="R241" i="7"/>
  <c r="AG241" i="7" s="1"/>
  <c r="AH241" i="7" s="1"/>
  <c r="R263" i="7"/>
  <c r="AG263" i="7" s="1"/>
  <c r="AH263" i="7" s="1"/>
  <c r="R17" i="7"/>
  <c r="AG17" i="7" s="1"/>
  <c r="AH17" i="7" s="1"/>
  <c r="R39" i="7"/>
  <c r="AG39" i="7" s="1"/>
  <c r="AH39" i="7" s="1"/>
  <c r="R104" i="7"/>
  <c r="AG104" i="7" s="1"/>
  <c r="AH104" i="7" s="1"/>
  <c r="R124" i="7"/>
  <c r="AG124" i="7" s="1"/>
  <c r="AH124" i="7" s="1"/>
  <c r="R148" i="7"/>
  <c r="AG148" i="7" s="1"/>
  <c r="AH148" i="7" s="1"/>
  <c r="R208" i="7"/>
  <c r="AG208" i="7" s="1"/>
  <c r="AH208" i="7" s="1"/>
  <c r="R216" i="7"/>
  <c r="AG216" i="7" s="1"/>
  <c r="AH216" i="7" s="1"/>
  <c r="R224" i="7"/>
  <c r="AG224" i="7" s="1"/>
  <c r="AH224" i="7" s="1"/>
  <c r="R271" i="7"/>
  <c r="AG271" i="7" s="1"/>
  <c r="AH271" i="7" s="1"/>
  <c r="R161" i="7"/>
  <c r="AG161" i="7" s="1"/>
  <c r="AH161" i="7" s="1"/>
  <c r="R196" i="7"/>
  <c r="AG196" i="7" s="1"/>
  <c r="AH196" i="7" s="1"/>
  <c r="R237" i="7"/>
  <c r="AG237" i="7" s="1"/>
  <c r="AH237" i="7" s="1"/>
  <c r="R242" i="7"/>
  <c r="AG242" i="7" s="1"/>
  <c r="AH242" i="7" s="1"/>
  <c r="R256" i="7"/>
  <c r="AG256" i="7" s="1"/>
  <c r="AH256" i="7" s="1"/>
  <c r="R107" i="7"/>
  <c r="AG107" i="7" s="1"/>
  <c r="AH107" i="7" s="1"/>
  <c r="R164" i="7"/>
  <c r="AG164" i="7" s="1"/>
  <c r="AH164" i="7" s="1"/>
  <c r="R232" i="7"/>
  <c r="AG232" i="7" s="1"/>
  <c r="AH232" i="7" s="1"/>
  <c r="R71" i="7"/>
  <c r="R76" i="7"/>
  <c r="R152" i="7"/>
  <c r="AG152" i="7" s="1"/>
  <c r="AH152" i="7" s="1"/>
  <c r="R157" i="7"/>
  <c r="AG157" i="7" s="1"/>
  <c r="AH157" i="7" s="1"/>
  <c r="R162" i="7"/>
  <c r="R197" i="7"/>
  <c r="AG197" i="7" s="1"/>
  <c r="AH197" i="7" s="1"/>
  <c r="R18" i="7"/>
  <c r="AG18" i="7" s="1"/>
  <c r="AH18" i="7" s="1"/>
  <c r="R48" i="7"/>
  <c r="AG48" i="7" s="1"/>
  <c r="AH48" i="7" s="1"/>
  <c r="R13" i="7"/>
  <c r="AG13" i="7" s="1"/>
  <c r="AH13" i="7" s="1"/>
  <c r="R26" i="7"/>
  <c r="AG26" i="7" s="1"/>
  <c r="AH26" i="7" s="1"/>
  <c r="R28" i="7"/>
  <c r="AG28" i="7" s="1"/>
  <c r="AH28" i="7" s="1"/>
  <c r="R16" i="7"/>
  <c r="AG16" i="7" s="1"/>
  <c r="AH16" i="7" s="1"/>
  <c r="R21" i="7"/>
  <c r="AG21" i="7" s="1"/>
  <c r="AH21" i="7" s="1"/>
  <c r="R44" i="7"/>
  <c r="AG44" i="7" s="1"/>
  <c r="AH44" i="7" s="1"/>
  <c r="R116" i="7"/>
  <c r="AG116" i="7" s="1"/>
  <c r="AH116" i="7" s="1"/>
  <c r="R132" i="7"/>
  <c r="AG132" i="7" s="1"/>
  <c r="AH132" i="7" s="1"/>
  <c r="R153" i="7"/>
  <c r="AG153" i="7" s="1"/>
  <c r="AH153" i="7" s="1"/>
  <c r="R169" i="7"/>
  <c r="AG169" i="7" s="1"/>
  <c r="AH169" i="7" s="1"/>
  <c r="R189" i="7"/>
  <c r="AG189" i="7" s="1"/>
  <c r="AH189" i="7" s="1"/>
  <c r="R207" i="7"/>
  <c r="AG207" i="7" s="1"/>
  <c r="AH207" i="7" s="1"/>
  <c r="R226" i="7"/>
  <c r="AG226" i="7" s="1"/>
  <c r="AH226" i="7" s="1"/>
  <c r="R264" i="7"/>
  <c r="AG264" i="7" s="1"/>
  <c r="AH264" i="7" s="1"/>
  <c r="R269" i="7"/>
  <c r="AG269" i="7" s="1"/>
  <c r="AH269" i="7" s="1"/>
  <c r="R274" i="7"/>
  <c r="AG274" i="7" s="1"/>
  <c r="AH274" i="7" s="1"/>
  <c r="R40" i="7"/>
  <c r="AG40" i="7" s="1"/>
  <c r="AH40" i="7" s="1"/>
  <c r="R22" i="7"/>
  <c r="AG22" i="7" s="1"/>
  <c r="AH22" i="7" s="1"/>
  <c r="R72" i="7"/>
  <c r="R102" i="7"/>
  <c r="AG102" i="7" s="1"/>
  <c r="AH102" i="7" s="1"/>
  <c r="R118" i="7"/>
  <c r="AG118" i="7" s="1"/>
  <c r="AH118" i="7" s="1"/>
  <c r="R191" i="7"/>
  <c r="AG191" i="7" s="1"/>
  <c r="AH191" i="7" s="1"/>
  <c r="R228" i="7"/>
  <c r="AG228" i="7" s="1"/>
  <c r="AH228" i="7" s="1"/>
  <c r="R266" i="7"/>
  <c r="AG266" i="7" s="1"/>
  <c r="AH266" i="7" s="1"/>
  <c r="R80" i="7"/>
  <c r="AG80" i="7" s="1"/>
  <c r="AH80" i="7" s="1"/>
  <c r="R126" i="7"/>
  <c r="AG126" i="7" s="1"/>
  <c r="AH126" i="7" s="1"/>
  <c r="R199" i="7"/>
  <c r="AG199" i="7" s="1"/>
  <c r="AH199" i="7" s="1"/>
  <c r="R220" i="7"/>
  <c r="AG220" i="7" s="1"/>
  <c r="AH220" i="7" s="1"/>
  <c r="R236" i="7"/>
  <c r="AG236" i="7" s="1"/>
  <c r="AH236" i="7" s="1"/>
  <c r="E11" i="2"/>
  <c r="AG43" i="6"/>
  <c r="AH43" i="6" s="1"/>
  <c r="AG245" i="6"/>
  <c r="AH245" i="6" s="1"/>
  <c r="AG103" i="6"/>
  <c r="AH103" i="6" s="1"/>
  <c r="AG474" i="6"/>
  <c r="AH474" i="6" s="1"/>
  <c r="AG117" i="6"/>
  <c r="AH117" i="6" s="1"/>
  <c r="AG170" i="6"/>
  <c r="AH170" i="6" s="1"/>
  <c r="AG256" i="6"/>
  <c r="AH256" i="6" s="1"/>
  <c r="AG328" i="6"/>
  <c r="AH328" i="6" s="1"/>
  <c r="AG357" i="6"/>
  <c r="AH357" i="6" s="1"/>
  <c r="AG40" i="6"/>
  <c r="AH40" i="6" s="1"/>
  <c r="AG112" i="6"/>
  <c r="AH112" i="6" s="1"/>
  <c r="AG134" i="6"/>
  <c r="AH134" i="6" s="1"/>
  <c r="AG242" i="6"/>
  <c r="AH242" i="6" s="1"/>
  <c r="AG8" i="6"/>
  <c r="AH8" i="6" s="1"/>
  <c r="AG244" i="6"/>
  <c r="AH244" i="6" s="1"/>
  <c r="AG30" i="6"/>
  <c r="AH30" i="6" s="1"/>
  <c r="AG337" i="6"/>
  <c r="AH337" i="6" s="1"/>
  <c r="AG60" i="6"/>
  <c r="AH60" i="6" s="1"/>
  <c r="AG76" i="6"/>
  <c r="AH76" i="6" s="1"/>
  <c r="AG327" i="6"/>
  <c r="AH327" i="6" s="1"/>
  <c r="R543" i="6"/>
  <c r="AG543" i="6" s="1"/>
  <c r="AH543" i="6" s="1"/>
  <c r="AG31" i="6"/>
  <c r="AH31" i="6" s="1"/>
  <c r="AG175" i="6"/>
  <c r="AH175" i="6" s="1"/>
  <c r="AG232" i="6"/>
  <c r="AH232" i="6" s="1"/>
  <c r="AG375" i="6"/>
  <c r="AH375" i="6" s="1"/>
  <c r="R419" i="6"/>
  <c r="AG419" i="6" s="1"/>
  <c r="AH419" i="6" s="1"/>
  <c r="R437" i="6"/>
  <c r="AG437" i="6" s="1"/>
  <c r="AH437" i="6" s="1"/>
  <c r="R541" i="6"/>
  <c r="AG541" i="6" s="1"/>
  <c r="AH541" i="6" s="1"/>
  <c r="AG11" i="6"/>
  <c r="AH11" i="6" s="1"/>
  <c r="AG199" i="6"/>
  <c r="AH199" i="6" s="1"/>
  <c r="AG233" i="6"/>
  <c r="AH233" i="6" s="1"/>
  <c r="AG376" i="6"/>
  <c r="AH376" i="6" s="1"/>
  <c r="AG46" i="6"/>
  <c r="AH46" i="6" s="1"/>
  <c r="R433" i="6"/>
  <c r="AG433" i="6" s="1"/>
  <c r="AH433" i="6" s="1"/>
  <c r="R451" i="6"/>
  <c r="AG451" i="6" s="1"/>
  <c r="AH451" i="6" s="1"/>
  <c r="R489" i="6"/>
  <c r="AG489" i="6" s="1"/>
  <c r="AH489" i="6" s="1"/>
  <c r="R544" i="6"/>
  <c r="AG544" i="6" s="1"/>
  <c r="AH544" i="6" s="1"/>
  <c r="AG191" i="6"/>
  <c r="AH191" i="6" s="1"/>
  <c r="AG224" i="6"/>
  <c r="AH224" i="6" s="1"/>
  <c r="AG343" i="6"/>
  <c r="AH343" i="6" s="1"/>
  <c r="R509" i="6"/>
  <c r="AG509" i="6" s="1"/>
  <c r="AH509" i="6" s="1"/>
  <c r="AG19" i="6"/>
  <c r="AH19" i="6" s="1"/>
  <c r="AG506" i="6"/>
  <c r="AH506" i="6" s="1"/>
  <c r="AG177" i="7"/>
  <c r="AH177" i="7" s="1"/>
  <c r="AG183" i="7"/>
  <c r="AH183" i="7" s="1"/>
  <c r="AG12" i="7"/>
  <c r="AH12" i="7" s="1"/>
  <c r="AG162" i="7"/>
  <c r="AH162" i="7" s="1"/>
  <c r="AG260" i="7"/>
  <c r="AH260" i="7" s="1"/>
  <c r="AG261" i="7"/>
  <c r="AH261" i="7" s="1"/>
  <c r="AG49" i="7"/>
  <c r="AH49" i="7" s="1"/>
  <c r="AG77" i="7"/>
  <c r="AH77" i="7" s="1"/>
  <c r="AG188" i="7"/>
  <c r="AH188" i="7" s="1"/>
  <c r="AG259" i="7"/>
  <c r="AH259" i="7" s="1"/>
  <c r="AG123" i="7"/>
  <c r="AH123" i="7" s="1"/>
  <c r="AG251" i="7"/>
  <c r="AH251" i="7" s="1"/>
  <c r="R307" i="6"/>
  <c r="AG307" i="6" s="1"/>
  <c r="AH307" i="6" s="1"/>
  <c r="R333" i="6"/>
  <c r="AG333" i="6" s="1"/>
  <c r="AH333" i="6" s="1"/>
  <c r="R373" i="6"/>
  <c r="AG373" i="6" s="1"/>
  <c r="AH373" i="6" s="1"/>
  <c r="R351" i="6"/>
  <c r="AG351" i="6" s="1"/>
  <c r="AH351" i="6" s="1"/>
  <c r="R371" i="6"/>
  <c r="AG371" i="6" s="1"/>
  <c r="AH371" i="6" s="1"/>
  <c r="R253" i="6"/>
  <c r="AG253" i="6" s="1"/>
  <c r="AH253" i="6" s="1"/>
  <c r="R341" i="6"/>
  <c r="AG341" i="6" s="1"/>
  <c r="AH341" i="6" s="1"/>
  <c r="R361" i="6"/>
  <c r="AG361" i="6" s="1"/>
  <c r="AH361" i="6" s="1"/>
  <c r="R247" i="6"/>
  <c r="AG247" i="6" s="1"/>
  <c r="AH247" i="6" s="1"/>
  <c r="R311" i="6"/>
  <c r="AG311" i="6" s="1"/>
  <c r="AH311" i="6" s="1"/>
  <c r="D34" i="2" l="1"/>
  <c r="E34" i="2"/>
  <c r="R19" i="19"/>
  <c r="AG19" i="19" s="1"/>
  <c r="AH19" i="19" s="1"/>
  <c r="R26" i="19"/>
  <c r="AG26" i="19" s="1"/>
  <c r="AH26" i="19" s="1"/>
  <c r="R52" i="19"/>
  <c r="AG52" i="19" s="1"/>
  <c r="AH52" i="19" s="1"/>
  <c r="R56" i="19"/>
  <c r="AG56" i="19" s="1"/>
  <c r="AH56" i="19" s="1"/>
  <c r="R62" i="19"/>
  <c r="AG62" i="19" s="1"/>
  <c r="AH62" i="19" s="1"/>
  <c r="R68" i="19"/>
  <c r="AG68" i="19" s="1"/>
  <c r="AH68" i="19" s="1"/>
  <c r="R132" i="19"/>
  <c r="AG132" i="19" s="1"/>
  <c r="AH132" i="19" s="1"/>
  <c r="R141" i="19"/>
  <c r="AG141" i="19" s="1"/>
  <c r="AH141" i="19" s="1"/>
  <c r="R153" i="19"/>
  <c r="AG153" i="19" s="1"/>
  <c r="AH153" i="19" s="1"/>
  <c r="R161" i="19"/>
  <c r="AG161" i="19" s="1"/>
  <c r="AH161" i="19" s="1"/>
  <c r="R169" i="19"/>
  <c r="AG169" i="19" s="1"/>
  <c r="AH169" i="19" s="1"/>
  <c r="R177" i="19"/>
  <c r="AG177" i="19" s="1"/>
  <c r="AH177" i="19" s="1"/>
  <c r="R188" i="19"/>
  <c r="AG188" i="19" s="1"/>
  <c r="AH188" i="19" s="1"/>
  <c r="R200" i="19"/>
  <c r="AG200" i="19" s="1"/>
  <c r="AH200" i="19" s="1"/>
  <c r="R208" i="19"/>
  <c r="AG208" i="19" s="1"/>
  <c r="AH208" i="19" s="1"/>
  <c r="R216" i="19"/>
  <c r="AG216" i="19" s="1"/>
  <c r="AH216" i="19" s="1"/>
  <c r="R224" i="19"/>
  <c r="AG224" i="19" s="1"/>
  <c r="AH224" i="19" s="1"/>
  <c r="R232" i="19"/>
  <c r="AG232" i="19" s="1"/>
  <c r="AH232" i="19" s="1"/>
  <c r="R240" i="19"/>
  <c r="AG240" i="19" s="1"/>
  <c r="AH240" i="19" s="1"/>
  <c r="R248" i="19"/>
  <c r="AG248" i="19" s="1"/>
  <c r="AH248" i="19" s="1"/>
  <c r="R260" i="19"/>
  <c r="AG260" i="19" s="1"/>
  <c r="AH260" i="19" s="1"/>
  <c r="R269" i="19"/>
  <c r="AG269" i="19" s="1"/>
  <c r="AH269" i="19" s="1"/>
  <c r="R281" i="19"/>
  <c r="AG281" i="19" s="1"/>
  <c r="AH281" i="19" s="1"/>
  <c r="R289" i="19"/>
  <c r="AG289" i="19" s="1"/>
  <c r="AH289" i="19" s="1"/>
  <c r="R298" i="19"/>
  <c r="AG298" i="19" s="1"/>
  <c r="AH298" i="19" s="1"/>
  <c r="R306" i="19"/>
  <c r="AG306" i="19" s="1"/>
  <c r="AH306" i="19" s="1"/>
  <c r="R86" i="19"/>
  <c r="R90" i="19"/>
  <c r="R73" i="7"/>
  <c r="R137" i="7"/>
  <c r="AG137" i="7" s="1"/>
  <c r="AH137" i="7" s="1"/>
  <c r="R158" i="7"/>
  <c r="AG158" i="7" s="1"/>
  <c r="AH158" i="7" s="1"/>
  <c r="R193" i="7"/>
  <c r="R45" i="7"/>
  <c r="AG45" i="7" s="1"/>
  <c r="AH45" i="7" s="1"/>
  <c r="R18" i="10"/>
  <c r="AG18" i="10" s="1"/>
  <c r="AH18" i="10" s="1"/>
  <c r="R41" i="10"/>
  <c r="AG41" i="10" s="1"/>
  <c r="AH41" i="10" s="1"/>
  <c r="R57" i="10"/>
  <c r="AG57" i="10" s="1"/>
  <c r="AH57" i="10" s="1"/>
  <c r="R75" i="10"/>
  <c r="AG75" i="10" s="1"/>
  <c r="AH75" i="10" s="1"/>
  <c r="R113" i="10"/>
  <c r="AG113" i="10" s="1"/>
  <c r="AH113" i="10" s="1"/>
  <c r="R10" i="27"/>
  <c r="AG10" i="27" s="1"/>
  <c r="AH10" i="27" s="1"/>
  <c r="R28" i="27"/>
  <c r="AG28" i="27" s="1"/>
  <c r="AH28" i="27" s="1"/>
  <c r="R45" i="27"/>
  <c r="R61" i="27"/>
  <c r="AG61" i="27" s="1"/>
  <c r="AH61" i="27" s="1"/>
  <c r="R25" i="27"/>
  <c r="AG25" i="27" s="1"/>
  <c r="AH25" i="27" s="1"/>
  <c r="R140" i="27"/>
  <c r="R156" i="27"/>
  <c r="R173" i="27"/>
  <c r="AG173" i="27" s="1"/>
  <c r="AH173" i="27" s="1"/>
  <c r="R189" i="27"/>
  <c r="AG189" i="27" s="1"/>
  <c r="AH189" i="27" s="1"/>
  <c r="R205" i="27"/>
  <c r="AG205" i="27" s="1"/>
  <c r="AH205" i="27" s="1"/>
  <c r="R20" i="27"/>
  <c r="AG20" i="27" s="1"/>
  <c r="AH20" i="27" s="1"/>
  <c r="R37" i="27"/>
  <c r="AG37" i="27" s="1"/>
  <c r="AH37" i="27" s="1"/>
  <c r="R53" i="27"/>
  <c r="AG53" i="27" s="1"/>
  <c r="AH53" i="27" s="1"/>
  <c r="R69" i="27"/>
  <c r="R132" i="27"/>
  <c r="AG132" i="27" s="1"/>
  <c r="AH132" i="27" s="1"/>
  <c r="R148" i="27"/>
  <c r="R164" i="27"/>
  <c r="AG164" i="27" s="1"/>
  <c r="AH164" i="27" s="1"/>
  <c r="R181" i="27"/>
  <c r="R197" i="27"/>
  <c r="AG197" i="27" s="1"/>
  <c r="AH197" i="27" s="1"/>
  <c r="R146" i="27"/>
  <c r="R154" i="27"/>
  <c r="R85" i="27"/>
  <c r="R101" i="27"/>
  <c r="AG101" i="27" s="1"/>
  <c r="AH101" i="27" s="1"/>
  <c r="R117" i="27"/>
  <c r="AG117" i="27" s="1"/>
  <c r="AH117" i="27" s="1"/>
  <c r="R115" i="27"/>
  <c r="R133" i="27"/>
  <c r="AG133" i="27" s="1"/>
  <c r="AH133" i="27" s="1"/>
  <c r="R149" i="27"/>
  <c r="R165" i="27"/>
  <c r="R183" i="27"/>
  <c r="R199" i="27"/>
  <c r="AG199" i="27" s="1"/>
  <c r="AH199" i="27" s="1"/>
  <c r="R98" i="27"/>
  <c r="R114" i="27"/>
  <c r="R194" i="27"/>
  <c r="AG194" i="27" s="1"/>
  <c r="AH194" i="27" s="1"/>
  <c r="R38" i="27"/>
  <c r="AG38" i="27" s="1"/>
  <c r="AH38" i="27" s="1"/>
  <c r="R54" i="27"/>
  <c r="AG54" i="27" s="1"/>
  <c r="AH54" i="27" s="1"/>
  <c r="R182" i="27"/>
  <c r="R198" i="27"/>
  <c r="AG198" i="27" s="1"/>
  <c r="AH198" i="27" s="1"/>
  <c r="R82" i="27"/>
  <c r="R74" i="27"/>
  <c r="AG74" i="27" s="1"/>
  <c r="AH74" i="27" s="1"/>
  <c r="R90" i="27"/>
  <c r="R106" i="27"/>
  <c r="R186" i="27"/>
  <c r="AG186" i="27" s="1"/>
  <c r="AH186" i="27" s="1"/>
  <c r="R202" i="27"/>
  <c r="AG202" i="27" s="1"/>
  <c r="AH202" i="27" s="1"/>
  <c r="R46" i="27"/>
  <c r="R62" i="27"/>
  <c r="AG62" i="27" s="1"/>
  <c r="AH62" i="27" s="1"/>
  <c r="R174" i="27"/>
  <c r="R190" i="27"/>
  <c r="AG190" i="27" s="1"/>
  <c r="AH190" i="27" s="1"/>
  <c r="R206" i="27"/>
  <c r="AG206" i="27" s="1"/>
  <c r="AH206" i="27" s="1"/>
  <c r="R24" i="18"/>
  <c r="AG24" i="18" s="1"/>
  <c r="AH24" i="18" s="1"/>
  <c r="R8" i="18"/>
  <c r="AG8" i="18" s="1"/>
  <c r="AH8" i="18" s="1"/>
  <c r="R102" i="14"/>
  <c r="AG102" i="14" s="1"/>
  <c r="AH102" i="14" s="1"/>
  <c r="R124" i="14"/>
  <c r="AG124" i="14" s="1"/>
  <c r="AH124" i="14" s="1"/>
  <c r="R142" i="14"/>
  <c r="AG142" i="14" s="1"/>
  <c r="AH142" i="14" s="1"/>
  <c r="R159" i="14"/>
  <c r="AG159" i="14" s="1"/>
  <c r="AH159" i="14" s="1"/>
  <c r="R179" i="14"/>
  <c r="AG179" i="14" s="1"/>
  <c r="AH179" i="14" s="1"/>
  <c r="R196" i="14"/>
  <c r="AG196" i="14" s="1"/>
  <c r="AH196" i="14" s="1"/>
  <c r="R94" i="10"/>
  <c r="AG94" i="10" s="1"/>
  <c r="AH94" i="10" s="1"/>
  <c r="R23" i="10"/>
  <c r="AG23" i="10" s="1"/>
  <c r="AH23" i="10" s="1"/>
  <c r="R46" i="10"/>
  <c r="AG46" i="10" s="1"/>
  <c r="AH46" i="10" s="1"/>
  <c r="R63" i="10"/>
  <c r="AG63" i="10" s="1"/>
  <c r="AH63" i="10" s="1"/>
  <c r="R81" i="10"/>
  <c r="AG81" i="10" s="1"/>
  <c r="AH81" i="10" s="1"/>
  <c r="R99" i="10"/>
  <c r="AG99" i="10" s="1"/>
  <c r="AH99" i="10" s="1"/>
  <c r="R79" i="7"/>
  <c r="AG79" i="7" s="1"/>
  <c r="AH79" i="7" s="1"/>
  <c r="R211" i="7"/>
  <c r="AG211" i="7" s="1"/>
  <c r="AH211" i="7" s="1"/>
  <c r="R7" i="16"/>
  <c r="AG7" i="16" s="1"/>
  <c r="AH7" i="16" s="1"/>
  <c r="R10" i="16"/>
  <c r="AG10" i="16" s="1"/>
  <c r="AH10" i="16" s="1"/>
  <c r="R46" i="19"/>
  <c r="AG46" i="19" s="1"/>
  <c r="AH46" i="19" s="1"/>
  <c r="R10" i="19"/>
  <c r="AG10" i="19" s="1"/>
  <c r="AH10" i="19" s="1"/>
  <c r="R27" i="19"/>
  <c r="AG27" i="19" s="1"/>
  <c r="AH27" i="19" s="1"/>
  <c r="R35" i="19"/>
  <c r="AG35" i="19" s="1"/>
  <c r="AH35" i="19" s="1"/>
  <c r="R39" i="19"/>
  <c r="AG39" i="19" s="1"/>
  <c r="AH39" i="19" s="1"/>
  <c r="R43" i="19"/>
  <c r="AG43" i="19" s="1"/>
  <c r="AH43" i="19" s="1"/>
  <c r="R65" i="19"/>
  <c r="AG65" i="19" s="1"/>
  <c r="AH65" i="19" s="1"/>
  <c r="R85" i="19"/>
  <c r="R87" i="19"/>
  <c r="R89" i="19"/>
  <c r="R91" i="19"/>
  <c r="R93" i="19"/>
  <c r="R96" i="19"/>
  <c r="R99" i="19"/>
  <c r="R131" i="19"/>
  <c r="AG131" i="19" s="1"/>
  <c r="AH131" i="19" s="1"/>
  <c r="R135" i="19"/>
  <c r="AG135" i="19" s="1"/>
  <c r="AH135" i="19" s="1"/>
  <c r="R139" i="19"/>
  <c r="AG139" i="19" s="1"/>
  <c r="AH139" i="19" s="1"/>
  <c r="R144" i="19"/>
  <c r="AG144" i="19" s="1"/>
  <c r="AH144" i="19" s="1"/>
  <c r="R148" i="19"/>
  <c r="AG148" i="19" s="1"/>
  <c r="AH148" i="19" s="1"/>
  <c r="R151" i="19"/>
  <c r="AG151" i="19" s="1"/>
  <c r="AH151" i="19" s="1"/>
  <c r="R155" i="19"/>
  <c r="AG155" i="19" s="1"/>
  <c r="AH155" i="19" s="1"/>
  <c r="R159" i="19"/>
  <c r="AG159" i="19" s="1"/>
  <c r="AH159" i="19" s="1"/>
  <c r="R163" i="19"/>
  <c r="AG163" i="19" s="1"/>
  <c r="AH163" i="19" s="1"/>
  <c r="R167" i="19"/>
  <c r="AG167" i="19" s="1"/>
  <c r="AH167" i="19" s="1"/>
  <c r="R171" i="19"/>
  <c r="AG171" i="19" s="1"/>
  <c r="AH171" i="19" s="1"/>
  <c r="R175" i="19"/>
  <c r="AG175" i="19" s="1"/>
  <c r="AH175" i="19" s="1"/>
  <c r="R179" i="19"/>
  <c r="AG179" i="19" s="1"/>
  <c r="AH179" i="19" s="1"/>
  <c r="R183" i="19"/>
  <c r="AG183" i="19" s="1"/>
  <c r="AH183" i="19" s="1"/>
  <c r="R187" i="19"/>
  <c r="AG187" i="19" s="1"/>
  <c r="AH187" i="19" s="1"/>
  <c r="R193" i="19"/>
  <c r="AG193" i="19" s="1"/>
  <c r="AH193" i="19" s="1"/>
  <c r="R199" i="19"/>
  <c r="AG199" i="19" s="1"/>
  <c r="AH199" i="19" s="1"/>
  <c r="R203" i="19"/>
  <c r="AG203" i="19" s="1"/>
  <c r="AH203" i="19" s="1"/>
  <c r="R212" i="19"/>
  <c r="AG212" i="19" s="1"/>
  <c r="AH212" i="19" s="1"/>
  <c r="R218" i="19"/>
  <c r="AG218" i="19" s="1"/>
  <c r="AH218" i="19" s="1"/>
  <c r="R222" i="19"/>
  <c r="AG222" i="19" s="1"/>
  <c r="AH222" i="19" s="1"/>
  <c r="R226" i="19"/>
  <c r="AG226" i="19" s="1"/>
  <c r="AH226" i="19" s="1"/>
  <c r="R230" i="19"/>
  <c r="AG230" i="19" s="1"/>
  <c r="AH230" i="19" s="1"/>
  <c r="R234" i="19"/>
  <c r="AG234" i="19" s="1"/>
  <c r="AH234" i="19" s="1"/>
  <c r="R238" i="19"/>
  <c r="AG238" i="19" s="1"/>
  <c r="AH238" i="19" s="1"/>
  <c r="R242" i="19"/>
  <c r="AG242" i="19" s="1"/>
  <c r="AH242" i="19" s="1"/>
  <c r="R246" i="19"/>
  <c r="AG246" i="19" s="1"/>
  <c r="AH246" i="19" s="1"/>
  <c r="R251" i="19"/>
  <c r="AG251" i="19" s="1"/>
  <c r="AH251" i="19" s="1"/>
  <c r="R259" i="19"/>
  <c r="AG259" i="19" s="1"/>
  <c r="AH259" i="19" s="1"/>
  <c r="R263" i="19"/>
  <c r="AG263" i="19" s="1"/>
  <c r="AH263" i="19" s="1"/>
  <c r="R267" i="19"/>
  <c r="AG267" i="19" s="1"/>
  <c r="AH267" i="19" s="1"/>
  <c r="R272" i="19"/>
  <c r="AG272" i="19" s="1"/>
  <c r="AH272" i="19" s="1"/>
  <c r="R276" i="19"/>
  <c r="AG276" i="19" s="1"/>
  <c r="AH276" i="19" s="1"/>
  <c r="R279" i="19"/>
  <c r="AG279" i="19" s="1"/>
  <c r="AH279" i="19" s="1"/>
  <c r="R283" i="19"/>
  <c r="AG283" i="19" s="1"/>
  <c r="AH283" i="19" s="1"/>
  <c r="R287" i="19"/>
  <c r="AG287" i="19" s="1"/>
  <c r="AH287" i="19" s="1"/>
  <c r="R291" i="19"/>
  <c r="AG291" i="19" s="1"/>
  <c r="AH291" i="19" s="1"/>
  <c r="R295" i="19"/>
  <c r="AG295" i="19" s="1"/>
  <c r="AH295" i="19" s="1"/>
  <c r="R299" i="19"/>
  <c r="AG299" i="19" s="1"/>
  <c r="AH299" i="19" s="1"/>
  <c r="R303" i="19"/>
  <c r="AG303" i="19" s="1"/>
  <c r="AH303" i="19" s="1"/>
  <c r="R307" i="19"/>
  <c r="AG307" i="19" s="1"/>
  <c r="AH307" i="19" s="1"/>
  <c r="R311" i="19"/>
  <c r="AG311" i="19" s="1"/>
  <c r="AH311" i="19" s="1"/>
  <c r="R14" i="25"/>
  <c r="AG14" i="25" s="1"/>
  <c r="AH14" i="25" s="1"/>
  <c r="R56" i="25"/>
  <c r="AG56" i="25" s="1"/>
  <c r="AH56" i="25" s="1"/>
  <c r="R80" i="27"/>
  <c r="R120" i="27"/>
  <c r="AG120" i="27" s="1"/>
  <c r="AH120" i="27" s="1"/>
  <c r="R188" i="27"/>
  <c r="R36" i="27"/>
  <c r="AG36" i="27" s="1"/>
  <c r="AH36" i="27" s="1"/>
  <c r="R44" i="27"/>
  <c r="AG44" i="27" s="1"/>
  <c r="AH44" i="27" s="1"/>
  <c r="R52" i="27"/>
  <c r="AG52" i="27" s="1"/>
  <c r="AH52" i="27" s="1"/>
  <c r="R60" i="27"/>
  <c r="AG60" i="27" s="1"/>
  <c r="AH60" i="27" s="1"/>
  <c r="R68" i="27"/>
  <c r="R88" i="27"/>
  <c r="AG88" i="27" s="1"/>
  <c r="AH88" i="27" s="1"/>
  <c r="R96" i="27"/>
  <c r="AG96" i="27" s="1"/>
  <c r="AH96" i="27" s="1"/>
  <c r="R104" i="27"/>
  <c r="AG104" i="27" s="1"/>
  <c r="AH104" i="27" s="1"/>
  <c r="R112" i="27"/>
  <c r="AG112" i="27" s="1"/>
  <c r="AH112" i="27" s="1"/>
  <c r="R180" i="27"/>
  <c r="R208" i="27"/>
  <c r="R34" i="27"/>
  <c r="AG34" i="27" s="1"/>
  <c r="AH34" i="27" s="1"/>
  <c r="R42" i="27"/>
  <c r="AG42" i="27" s="1"/>
  <c r="AH42" i="27" s="1"/>
  <c r="R50" i="27"/>
  <c r="R58" i="27"/>
  <c r="AG58" i="27" s="1"/>
  <c r="AH58" i="27" s="1"/>
  <c r="R66" i="27"/>
  <c r="R86" i="27"/>
  <c r="R94" i="27"/>
  <c r="R102" i="27"/>
  <c r="R110" i="27"/>
  <c r="R116" i="27"/>
  <c r="R176" i="27"/>
  <c r="AG176" i="27" s="1"/>
  <c r="AH176" i="27" s="1"/>
  <c r="R184" i="27"/>
  <c r="R192" i="27"/>
  <c r="R200" i="27"/>
  <c r="R216" i="27"/>
  <c r="AG216" i="27" s="1"/>
  <c r="AH216" i="27" s="1"/>
  <c r="R118" i="27"/>
  <c r="R178" i="27"/>
  <c r="AG178" i="27" s="1"/>
  <c r="AH178" i="27" s="1"/>
  <c r="R212" i="27"/>
  <c r="R52" i="6"/>
  <c r="AG52" i="6" s="1"/>
  <c r="AH52" i="6" s="1"/>
  <c r="R73" i="6"/>
  <c r="AG73" i="6" s="1"/>
  <c r="AH73" i="6" s="1"/>
  <c r="R91" i="6"/>
  <c r="AG91" i="6" s="1"/>
  <c r="AH91" i="6" s="1"/>
  <c r="R141" i="6"/>
  <c r="AG141" i="6" s="1"/>
  <c r="AH141" i="6" s="1"/>
  <c r="R164" i="6"/>
  <c r="AG164" i="6" s="1"/>
  <c r="AH164" i="6" s="1"/>
  <c r="R172" i="6"/>
  <c r="AG172" i="6" s="1"/>
  <c r="AH172" i="6" s="1"/>
  <c r="R180" i="6"/>
  <c r="AG180" i="6" s="1"/>
  <c r="AH180" i="6" s="1"/>
  <c r="R188" i="6"/>
  <c r="AG188" i="6" s="1"/>
  <c r="AH188" i="6" s="1"/>
  <c r="R201" i="6"/>
  <c r="AG201" i="6" s="1"/>
  <c r="AH201" i="6" s="1"/>
  <c r="R213" i="6"/>
  <c r="AG213" i="6" s="1"/>
  <c r="AH213" i="6" s="1"/>
  <c r="R241" i="6"/>
  <c r="AG241" i="6" s="1"/>
  <c r="AH241" i="6" s="1"/>
  <c r="R265" i="6"/>
  <c r="AG265" i="6" s="1"/>
  <c r="AH265" i="6" s="1"/>
  <c r="R269" i="6"/>
  <c r="AG269" i="6" s="1"/>
  <c r="AH269" i="6" s="1"/>
  <c r="R305" i="6"/>
  <c r="AG305" i="6" s="1"/>
  <c r="AH305" i="6" s="1"/>
  <c r="R325" i="6"/>
  <c r="AG325" i="6" s="1"/>
  <c r="AH325" i="6" s="1"/>
  <c r="R340" i="6"/>
  <c r="AG340" i="6" s="1"/>
  <c r="AH340" i="6" s="1"/>
  <c r="R354" i="6"/>
  <c r="AG354" i="6" s="1"/>
  <c r="AH354" i="6" s="1"/>
  <c r="R359" i="6"/>
  <c r="AG359" i="6" s="1"/>
  <c r="AH359" i="6" s="1"/>
  <c r="R369" i="6"/>
  <c r="AG369" i="6" s="1"/>
  <c r="AH369" i="6" s="1"/>
  <c r="R459" i="6"/>
  <c r="AG459" i="6" s="1"/>
  <c r="AH459" i="6" s="1"/>
  <c r="R29" i="6"/>
  <c r="AG29" i="6" s="1"/>
  <c r="AH29" i="6" s="1"/>
  <c r="R101" i="6"/>
  <c r="AG101" i="6" s="1"/>
  <c r="AH101" i="6" s="1"/>
  <c r="R255" i="6"/>
  <c r="AG255" i="6" s="1"/>
  <c r="AH255" i="6" s="1"/>
  <c r="R259" i="6"/>
  <c r="AG259" i="6" s="1"/>
  <c r="AH259" i="6" s="1"/>
  <c r="R324" i="6"/>
  <c r="AG324" i="6" s="1"/>
  <c r="AH324" i="6" s="1"/>
  <c r="R350" i="6"/>
  <c r="AG350" i="6" s="1"/>
  <c r="AH350" i="6" s="1"/>
  <c r="R364" i="6"/>
  <c r="AG364" i="6" s="1"/>
  <c r="AH364" i="6" s="1"/>
  <c r="R71" i="27"/>
  <c r="AG71" i="27" s="1"/>
  <c r="AH71" i="27" s="1"/>
  <c r="R83" i="27"/>
  <c r="AG83" i="27" s="1"/>
  <c r="AH83" i="27" s="1"/>
  <c r="R135" i="27"/>
  <c r="R151" i="27"/>
  <c r="AG151" i="27" s="1"/>
  <c r="AH151" i="27" s="1"/>
  <c r="R167" i="27"/>
  <c r="AG167" i="27" s="1"/>
  <c r="AH167" i="27" s="1"/>
  <c r="R14" i="27"/>
  <c r="AG14" i="27" s="1"/>
  <c r="R22" i="27"/>
  <c r="AG22" i="27" s="1"/>
  <c r="AH22" i="27" s="1"/>
  <c r="R30" i="27"/>
  <c r="AG30" i="27" s="1"/>
  <c r="AH30" i="27" s="1"/>
  <c r="R15" i="27"/>
  <c r="AG15" i="27" s="1"/>
  <c r="AH15" i="27" s="1"/>
  <c r="R23" i="27"/>
  <c r="AG23" i="27" s="1"/>
  <c r="AH23" i="27" s="1"/>
  <c r="R31" i="27"/>
  <c r="AG31" i="27" s="1"/>
  <c r="AH31" i="27" s="1"/>
  <c r="R39" i="27"/>
  <c r="AG39" i="27" s="1"/>
  <c r="AH39" i="27" s="1"/>
  <c r="R47" i="27"/>
  <c r="R55" i="27"/>
  <c r="AG55" i="27" s="1"/>
  <c r="AH55" i="27" s="1"/>
  <c r="R63" i="27"/>
  <c r="AG63" i="27" s="1"/>
  <c r="AH63" i="27" s="1"/>
  <c r="R75" i="27"/>
  <c r="AG75" i="27" s="1"/>
  <c r="AH75" i="27" s="1"/>
  <c r="R91" i="27"/>
  <c r="R99" i="27"/>
  <c r="R107" i="27"/>
  <c r="AG107" i="27" s="1"/>
  <c r="AH107" i="27" s="1"/>
  <c r="R131" i="27"/>
  <c r="AG131" i="27" s="1"/>
  <c r="AH131" i="27" s="1"/>
  <c r="R139" i="27"/>
  <c r="AG139" i="27" s="1"/>
  <c r="AH139" i="27" s="1"/>
  <c r="R147" i="27"/>
  <c r="AG147" i="27" s="1"/>
  <c r="AH147" i="27" s="1"/>
  <c r="R155" i="27"/>
  <c r="AG155" i="27" s="1"/>
  <c r="AH155" i="27" s="1"/>
  <c r="R163" i="27"/>
  <c r="R171" i="27"/>
  <c r="AG171" i="27" s="1"/>
  <c r="AH171" i="27" s="1"/>
  <c r="R129" i="27"/>
  <c r="AG129" i="27" s="1"/>
  <c r="AH129" i="27" s="1"/>
  <c r="R137" i="27"/>
  <c r="R145" i="27"/>
  <c r="R153" i="27"/>
  <c r="R161" i="27"/>
  <c r="R169" i="27"/>
  <c r="AG169" i="27" s="1"/>
  <c r="AH169" i="27" s="1"/>
  <c r="R195" i="27"/>
  <c r="R203" i="27"/>
  <c r="R33" i="27"/>
  <c r="AG33" i="27" s="1"/>
  <c r="AH33" i="27" s="1"/>
  <c r="R40" i="27"/>
  <c r="AG40" i="27" s="1"/>
  <c r="AH40" i="27" s="1"/>
  <c r="R48" i="27"/>
  <c r="R56" i="27"/>
  <c r="AG56" i="27" s="1"/>
  <c r="AH56" i="27" s="1"/>
  <c r="R64" i="27"/>
  <c r="R76" i="27"/>
  <c r="AG76" i="27" s="1"/>
  <c r="AH76" i="27" s="1"/>
  <c r="R84" i="27"/>
  <c r="AG84" i="27" s="1"/>
  <c r="AH84" i="27" s="1"/>
  <c r="R92" i="27"/>
  <c r="AG92" i="27" s="1"/>
  <c r="AH92" i="27" s="1"/>
  <c r="R100" i="27"/>
  <c r="AG100" i="27" s="1"/>
  <c r="AH100" i="27" s="1"/>
  <c r="R108" i="27"/>
  <c r="AG108" i="27" s="1"/>
  <c r="AH108" i="27" s="1"/>
  <c r="R78" i="27"/>
  <c r="R196" i="27"/>
  <c r="R204" i="27"/>
  <c r="R210" i="27"/>
  <c r="R214" i="27"/>
  <c r="AG214" i="27" s="1"/>
  <c r="AH214" i="27" s="1"/>
  <c r="R218" i="27"/>
  <c r="AG218" i="27" s="1"/>
  <c r="AH218" i="27" s="1"/>
  <c r="R72" i="19"/>
  <c r="AG72" i="19" s="1"/>
  <c r="AH72" i="19" s="1"/>
  <c r="R501" i="6"/>
  <c r="AG501" i="6" s="1"/>
  <c r="AH501" i="6" s="1"/>
  <c r="R546" i="6"/>
  <c r="AG546" i="6" s="1"/>
  <c r="AH546" i="6" s="1"/>
  <c r="R426" i="6"/>
  <c r="AG426" i="6" s="1"/>
  <c r="AH426" i="6" s="1"/>
  <c r="R457" i="6"/>
  <c r="AG457" i="6" s="1"/>
  <c r="AH457" i="6" s="1"/>
  <c r="R471" i="6"/>
  <c r="AG471" i="6" s="1"/>
  <c r="AH471" i="6" s="1"/>
  <c r="R505" i="6"/>
  <c r="AG505" i="6" s="1"/>
  <c r="AH505" i="6" s="1"/>
  <c r="R377" i="6"/>
  <c r="AG377" i="6" s="1"/>
  <c r="AH377" i="6" s="1"/>
  <c r="R370" i="6"/>
  <c r="AG370" i="6" s="1"/>
  <c r="AH370" i="6" s="1"/>
  <c r="R360" i="6"/>
  <c r="AG360" i="6" s="1"/>
  <c r="AH360" i="6" s="1"/>
  <c r="R356" i="6"/>
  <c r="AG356" i="6" s="1"/>
  <c r="AH356" i="6" s="1"/>
  <c r="R345" i="6"/>
  <c r="AG345" i="6" s="1"/>
  <c r="AH345" i="6" s="1"/>
  <c r="R336" i="6"/>
  <c r="AG336" i="6" s="1"/>
  <c r="AH336" i="6" s="1"/>
  <c r="R329" i="6"/>
  <c r="AG329" i="6" s="1"/>
  <c r="AH329" i="6" s="1"/>
  <c r="R313" i="6"/>
  <c r="AG313" i="6" s="1"/>
  <c r="AH313" i="6" s="1"/>
  <c r="R308" i="6"/>
  <c r="AG308" i="6" s="1"/>
  <c r="AH308" i="6" s="1"/>
  <c r="R304" i="6"/>
  <c r="AG304" i="6" s="1"/>
  <c r="AH304" i="6" s="1"/>
  <c r="R273" i="6"/>
  <c r="AG273" i="6" s="1"/>
  <c r="AH273" i="6" s="1"/>
  <c r="R251" i="6"/>
  <c r="AG251" i="6" s="1"/>
  <c r="AH251" i="6" s="1"/>
  <c r="R243" i="6"/>
  <c r="AG243" i="6" s="1"/>
  <c r="AH243" i="6" s="1"/>
  <c r="R235" i="6"/>
  <c r="AG235" i="6" s="1"/>
  <c r="AH235" i="6" s="1"/>
  <c r="R230" i="6"/>
  <c r="AG230" i="6" s="1"/>
  <c r="AH230" i="6" s="1"/>
  <c r="R225" i="6"/>
  <c r="AG225" i="6" s="1"/>
  <c r="AH225" i="6" s="1"/>
  <c r="R219" i="6"/>
  <c r="AG219" i="6" s="1"/>
  <c r="AH219" i="6" s="1"/>
  <c r="R214" i="6"/>
  <c r="AG214" i="6" s="1"/>
  <c r="AH214" i="6" s="1"/>
  <c r="R209" i="6"/>
  <c r="AG209" i="6" s="1"/>
  <c r="AH209" i="6" s="1"/>
  <c r="R202" i="6"/>
  <c r="AG202" i="6" s="1"/>
  <c r="AH202" i="6" s="1"/>
  <c r="R189" i="6"/>
  <c r="AG189" i="6" s="1"/>
  <c r="AH189" i="6" s="1"/>
  <c r="R173" i="6"/>
  <c r="AG173" i="6" s="1"/>
  <c r="AH173" i="6" s="1"/>
  <c r="R165" i="6"/>
  <c r="AG165" i="6" s="1"/>
  <c r="AH165" i="6" s="1"/>
  <c r="R142" i="6"/>
  <c r="AG142" i="6" s="1"/>
  <c r="AH142" i="6" s="1"/>
  <c r="R135" i="6"/>
  <c r="AG135" i="6" s="1"/>
  <c r="AH135" i="6" s="1"/>
  <c r="R128" i="6"/>
  <c r="AG128" i="6" s="1"/>
  <c r="AH128" i="6" s="1"/>
  <c r="R124" i="6"/>
  <c r="AG124" i="6" s="1"/>
  <c r="AH124" i="6" s="1"/>
  <c r="R119" i="6"/>
  <c r="AG119" i="6" s="1"/>
  <c r="AH119" i="6" s="1"/>
  <c r="R107" i="6"/>
  <c r="AG107" i="6" s="1"/>
  <c r="AH107" i="6" s="1"/>
  <c r="R96" i="6"/>
  <c r="AG96" i="6" s="1"/>
  <c r="AH96" i="6" s="1"/>
  <c r="R92" i="6"/>
  <c r="AG92" i="6" s="1"/>
  <c r="AH92" i="6" s="1"/>
  <c r="R87" i="6"/>
  <c r="AG87" i="6" s="1"/>
  <c r="AH87" i="6" s="1"/>
  <c r="R78" i="6"/>
  <c r="AG78" i="6" s="1"/>
  <c r="AH78" i="6" s="1"/>
  <c r="R74" i="6"/>
  <c r="AG74" i="6" s="1"/>
  <c r="AH74" i="6" s="1"/>
  <c r="R69" i="6"/>
  <c r="AG69" i="6" s="1"/>
  <c r="AH69" i="6" s="1"/>
  <c r="R62" i="6"/>
  <c r="AG62" i="6" s="1"/>
  <c r="AH62" i="6" s="1"/>
  <c r="R58" i="6"/>
  <c r="AG58" i="6" s="1"/>
  <c r="AH58" i="6" s="1"/>
  <c r="R53" i="6"/>
  <c r="AG53" i="6" s="1"/>
  <c r="AH53" i="6" s="1"/>
  <c r="R49" i="6"/>
  <c r="AG49" i="6" s="1"/>
  <c r="AH49" i="6" s="1"/>
  <c r="R45" i="6"/>
  <c r="AG45" i="6" s="1"/>
  <c r="AH45" i="6" s="1"/>
  <c r="R41" i="6"/>
  <c r="AG41" i="6" s="1"/>
  <c r="AH41" i="6" s="1"/>
  <c r="R37" i="6"/>
  <c r="AG37" i="6" s="1"/>
  <c r="AH37" i="6" s="1"/>
  <c r="R33" i="6"/>
  <c r="AG33" i="6" s="1"/>
  <c r="AH33" i="6" s="1"/>
  <c r="R25" i="6"/>
  <c r="AG25" i="6" s="1"/>
  <c r="AH25" i="6" s="1"/>
  <c r="R21" i="6"/>
  <c r="AG21" i="6" s="1"/>
  <c r="AH21" i="6" s="1"/>
  <c r="R17" i="6"/>
  <c r="AG17" i="6" s="1"/>
  <c r="AH17" i="6" s="1"/>
  <c r="R13" i="6"/>
  <c r="AG13" i="6" s="1"/>
  <c r="AH13" i="6" s="1"/>
  <c r="R9" i="6"/>
  <c r="AG9" i="6" s="1"/>
  <c r="AH9" i="6" s="1"/>
  <c r="R427" i="6"/>
  <c r="AG427" i="6" s="1"/>
  <c r="AH427" i="6" s="1"/>
  <c r="R447" i="6"/>
  <c r="AG447" i="6" s="1"/>
  <c r="AH447" i="6" s="1"/>
  <c r="R468" i="6"/>
  <c r="AG468" i="6" s="1"/>
  <c r="AH468" i="6" s="1"/>
  <c r="R476" i="6"/>
  <c r="AG476" i="6" s="1"/>
  <c r="AH476" i="6" s="1"/>
  <c r="R485" i="6"/>
  <c r="AG485" i="6" s="1"/>
  <c r="AH485" i="6" s="1"/>
  <c r="R499" i="6"/>
  <c r="AG499" i="6" s="1"/>
  <c r="AH499" i="6" s="1"/>
  <c r="R418" i="23"/>
  <c r="AG418" i="23" s="1"/>
  <c r="AH418" i="23" s="1"/>
  <c r="R426" i="23"/>
  <c r="AG426" i="23" s="1"/>
  <c r="AH426" i="23" s="1"/>
  <c r="R477" i="23"/>
  <c r="AG477" i="23" s="1"/>
  <c r="AH477" i="23" s="1"/>
  <c r="R485" i="23"/>
  <c r="AG485" i="23" s="1"/>
  <c r="AH485" i="23" s="1"/>
  <c r="R415" i="23"/>
  <c r="AG415" i="23" s="1"/>
  <c r="AH415" i="23" s="1"/>
  <c r="R467" i="23"/>
  <c r="AG467" i="23" s="1"/>
  <c r="AH467" i="23" s="1"/>
  <c r="R473" i="23"/>
  <c r="AG473" i="23" s="1"/>
  <c r="AH473" i="23" s="1"/>
  <c r="R481" i="23"/>
  <c r="AG481" i="23" s="1"/>
  <c r="AH481" i="23" s="1"/>
  <c r="R420" i="23"/>
  <c r="AG420" i="23" s="1"/>
  <c r="AH420" i="23" s="1"/>
  <c r="R428" i="23"/>
  <c r="AG428" i="23" s="1"/>
  <c r="AH428" i="23" s="1"/>
  <c r="R440" i="23"/>
  <c r="AG440" i="23" s="1"/>
  <c r="AH440" i="23" s="1"/>
  <c r="R448" i="23"/>
  <c r="AG448" i="23" s="1"/>
  <c r="AH448" i="23" s="1"/>
  <c r="R456" i="23"/>
  <c r="AG456" i="23" s="1"/>
  <c r="AH456" i="23" s="1"/>
  <c r="R464" i="23"/>
  <c r="AG464" i="23" s="1"/>
  <c r="AH464" i="23" s="1"/>
  <c r="R480" i="23"/>
  <c r="AG480" i="23" s="1"/>
  <c r="AH480" i="23" s="1"/>
  <c r="R489" i="23"/>
  <c r="AG489" i="23" s="1"/>
  <c r="AH489" i="23" s="1"/>
  <c r="R494" i="23"/>
  <c r="AG494" i="23" s="1"/>
  <c r="AH494" i="23" s="1"/>
  <c r="R498" i="23"/>
  <c r="AG498" i="23" s="1"/>
  <c r="AH498" i="23" s="1"/>
  <c r="R502" i="23"/>
  <c r="AG502" i="23" s="1"/>
  <c r="AH502" i="23" s="1"/>
  <c r="R506" i="23"/>
  <c r="AG506" i="23" s="1"/>
  <c r="AH506" i="23" s="1"/>
  <c r="R510" i="23"/>
  <c r="AG510" i="23" s="1"/>
  <c r="AH510" i="23" s="1"/>
  <c r="R514" i="23"/>
  <c r="AG514" i="23" s="1"/>
  <c r="AH514" i="23" s="1"/>
  <c r="R518" i="23"/>
  <c r="AG518" i="23" s="1"/>
  <c r="AH518" i="23" s="1"/>
  <c r="R525" i="23"/>
  <c r="AG525" i="23" s="1"/>
  <c r="AH525" i="23" s="1"/>
  <c r="R531" i="23"/>
  <c r="AG531" i="23" s="1"/>
  <c r="AH531" i="23" s="1"/>
  <c r="R534" i="23"/>
  <c r="AG534" i="23" s="1"/>
  <c r="AH534" i="23" s="1"/>
  <c r="R538" i="23"/>
  <c r="AG538" i="23" s="1"/>
  <c r="AH538" i="23" s="1"/>
  <c r="R542" i="23"/>
  <c r="AG542" i="23" s="1"/>
  <c r="AH542" i="23" s="1"/>
  <c r="R546" i="23"/>
  <c r="AG546" i="23" s="1"/>
  <c r="AH546" i="23" s="1"/>
  <c r="R550" i="23"/>
  <c r="AG550" i="23" s="1"/>
  <c r="AH550" i="23" s="1"/>
  <c r="AG147" i="12"/>
  <c r="AH147" i="12"/>
  <c r="R131" i="5"/>
  <c r="AG131" i="5" s="1"/>
  <c r="AH131" i="5" s="1"/>
  <c r="R223" i="5"/>
  <c r="AG223" i="5" s="1"/>
  <c r="AH223" i="5" s="1"/>
  <c r="R378" i="6"/>
  <c r="AG378" i="6" s="1"/>
  <c r="AH378" i="6" s="1"/>
  <c r="R374" i="6"/>
  <c r="AG374" i="6" s="1"/>
  <c r="AH374" i="6" s="1"/>
  <c r="R348" i="6"/>
  <c r="AG348" i="6" s="1"/>
  <c r="AH348" i="6" s="1"/>
  <c r="R344" i="6"/>
  <c r="AG344" i="6" s="1"/>
  <c r="AH344" i="6" s="1"/>
  <c r="R334" i="6"/>
  <c r="AG334" i="6" s="1"/>
  <c r="AH334" i="6" s="1"/>
  <c r="R330" i="6"/>
  <c r="AG330" i="6" s="1"/>
  <c r="AH330" i="6" s="1"/>
  <c r="R309" i="6"/>
  <c r="AG309" i="6" s="1"/>
  <c r="AH309" i="6" s="1"/>
  <c r="R302" i="6"/>
  <c r="AG302" i="6" s="1"/>
  <c r="AH302" i="6" s="1"/>
  <c r="R258" i="6"/>
  <c r="AG258" i="6" s="1"/>
  <c r="AH258" i="6" s="1"/>
  <c r="R254" i="6"/>
  <c r="AG254" i="6" s="1"/>
  <c r="AH254" i="6" s="1"/>
  <c r="R246" i="6"/>
  <c r="AG246" i="6" s="1"/>
  <c r="AH246" i="6" s="1"/>
  <c r="R236" i="6"/>
  <c r="AG236" i="6" s="1"/>
  <c r="AH236" i="6" s="1"/>
  <c r="R222" i="6"/>
  <c r="AG222" i="6" s="1"/>
  <c r="AH222" i="6" s="1"/>
  <c r="R210" i="6"/>
  <c r="AG210" i="6" s="1"/>
  <c r="AH210" i="6" s="1"/>
  <c r="R136" i="6"/>
  <c r="AG136" i="6" s="1"/>
  <c r="AH136" i="6" s="1"/>
  <c r="R120" i="6"/>
  <c r="AG120" i="6" s="1"/>
  <c r="AH120" i="6" s="1"/>
  <c r="R114" i="6"/>
  <c r="AG114" i="6" s="1"/>
  <c r="AH114" i="6" s="1"/>
  <c r="R110" i="6"/>
  <c r="AG110" i="6" s="1"/>
  <c r="AH110" i="6" s="1"/>
  <c r="R88" i="6"/>
  <c r="AG88" i="6" s="1"/>
  <c r="AH88" i="6" s="1"/>
  <c r="R70" i="6"/>
  <c r="AG70" i="6" s="1"/>
  <c r="AH70" i="6" s="1"/>
  <c r="R48" i="6"/>
  <c r="AG48" i="6" s="1"/>
  <c r="AH48" i="6" s="1"/>
  <c r="R44" i="6"/>
  <c r="AG44" i="6" s="1"/>
  <c r="AH44" i="6" s="1"/>
  <c r="R39" i="6"/>
  <c r="AG39" i="6" s="1"/>
  <c r="AH39" i="6" s="1"/>
  <c r="R32" i="6"/>
  <c r="AG32" i="6" s="1"/>
  <c r="AH32" i="6" s="1"/>
  <c r="R28" i="6"/>
  <c r="AG28" i="6" s="1"/>
  <c r="AH28" i="6" s="1"/>
  <c r="R23" i="6"/>
  <c r="AG23" i="6" s="1"/>
  <c r="AH23" i="6" s="1"/>
  <c r="R16" i="6"/>
  <c r="AG16" i="6" s="1"/>
  <c r="AH16" i="6" s="1"/>
  <c r="R12" i="6"/>
  <c r="AG12" i="6" s="1"/>
  <c r="AH12" i="6" s="1"/>
  <c r="R545" i="6"/>
  <c r="AG545" i="6" s="1"/>
  <c r="AH545" i="6" s="1"/>
  <c r="R540" i="6"/>
  <c r="AG540" i="6" s="1"/>
  <c r="AH540" i="6" s="1"/>
  <c r="R490" i="6"/>
  <c r="AG490" i="6" s="1"/>
  <c r="AH490" i="6" s="1"/>
  <c r="R486" i="6"/>
  <c r="AG486" i="6" s="1"/>
  <c r="AH486" i="6" s="1"/>
  <c r="R481" i="6"/>
  <c r="AG481" i="6" s="1"/>
  <c r="AH481" i="6" s="1"/>
  <c r="R462" i="6"/>
  <c r="AG462" i="6" s="1"/>
  <c r="AH462" i="6" s="1"/>
  <c r="R445" i="6"/>
  <c r="AG445" i="6" s="1"/>
  <c r="AH445" i="6" s="1"/>
  <c r="R441" i="6"/>
  <c r="AG441" i="6" s="1"/>
  <c r="AH441" i="6" s="1"/>
  <c r="R422" i="6"/>
  <c r="AG422" i="6" s="1"/>
  <c r="AH422" i="6" s="1"/>
  <c r="R440" i="6"/>
  <c r="AG440" i="6" s="1"/>
  <c r="AH440" i="6" s="1"/>
  <c r="R449" i="6"/>
  <c r="AG449" i="6" s="1"/>
  <c r="AH449" i="6" s="1"/>
  <c r="R461" i="6"/>
  <c r="AG461" i="6" s="1"/>
  <c r="AH461" i="6" s="1"/>
  <c r="R470" i="6"/>
  <c r="AG470" i="6" s="1"/>
  <c r="AH470" i="6" s="1"/>
  <c r="R480" i="6"/>
  <c r="AG480" i="6" s="1"/>
  <c r="AH480" i="6" s="1"/>
  <c r="R487" i="6"/>
  <c r="AG487" i="6" s="1"/>
  <c r="AH487" i="6" s="1"/>
  <c r="R381" i="5"/>
  <c r="AG381" i="5" s="1"/>
  <c r="AH381" i="5" s="1"/>
  <c r="R379" i="5"/>
  <c r="AG379" i="5" s="1"/>
  <c r="AH379" i="5" s="1"/>
  <c r="R377" i="5"/>
  <c r="AG377" i="5" s="1"/>
  <c r="AH377" i="5" s="1"/>
  <c r="R337" i="5"/>
  <c r="AG337" i="5" s="1"/>
  <c r="AH337" i="5" s="1"/>
  <c r="R333" i="5"/>
  <c r="AG333" i="5" s="1"/>
  <c r="AH333" i="5" s="1"/>
  <c r="R331" i="5"/>
  <c r="AG331" i="5" s="1"/>
  <c r="AH331" i="5" s="1"/>
  <c r="R328" i="5"/>
  <c r="AG328" i="5" s="1"/>
  <c r="AH328" i="5" s="1"/>
  <c r="R324" i="5"/>
  <c r="AG324" i="5" s="1"/>
  <c r="AH324" i="5" s="1"/>
  <c r="R322" i="5"/>
  <c r="AG322" i="5" s="1"/>
  <c r="AH322" i="5" s="1"/>
  <c r="R320" i="5"/>
  <c r="AG320" i="5" s="1"/>
  <c r="AH320" i="5" s="1"/>
  <c r="R318" i="5"/>
  <c r="AG318" i="5" s="1"/>
  <c r="AH318" i="5" s="1"/>
  <c r="R316" i="5"/>
  <c r="AG316" i="5" s="1"/>
  <c r="AH316" i="5" s="1"/>
  <c r="R314" i="5"/>
  <c r="AG314" i="5" s="1"/>
  <c r="AH314" i="5" s="1"/>
  <c r="R312" i="5"/>
  <c r="AG312" i="5" s="1"/>
  <c r="AH312" i="5" s="1"/>
  <c r="R310" i="5"/>
  <c r="AG310" i="5" s="1"/>
  <c r="AH310" i="5" s="1"/>
  <c r="R308" i="5"/>
  <c r="AG308" i="5" s="1"/>
  <c r="AH308" i="5" s="1"/>
  <c r="R306" i="5"/>
  <c r="AG306" i="5" s="1"/>
  <c r="AH306" i="5" s="1"/>
  <c r="R304" i="5"/>
  <c r="AG304" i="5" s="1"/>
  <c r="AH304" i="5" s="1"/>
  <c r="R302" i="5"/>
  <c r="AG302" i="5" s="1"/>
  <c r="AH302" i="5" s="1"/>
  <c r="R300" i="5"/>
  <c r="AG300" i="5" s="1"/>
  <c r="AH300" i="5" s="1"/>
  <c r="R298" i="5"/>
  <c r="AG298" i="5" s="1"/>
  <c r="AH298" i="5" s="1"/>
  <c r="R296" i="5"/>
  <c r="AG296" i="5" s="1"/>
  <c r="AH296" i="5" s="1"/>
  <c r="R294" i="5"/>
  <c r="AG294" i="5" s="1"/>
  <c r="AH294" i="5" s="1"/>
  <c r="R292" i="5"/>
  <c r="AG292" i="5" s="1"/>
  <c r="AH292" i="5" s="1"/>
  <c r="R290" i="5"/>
  <c r="AG290" i="5" s="1"/>
  <c r="AH290" i="5" s="1"/>
  <c r="R245" i="5"/>
  <c r="AG245" i="5" s="1"/>
  <c r="AH245" i="5" s="1"/>
  <c r="R242" i="5"/>
  <c r="AG242" i="5" s="1"/>
  <c r="AH242" i="5" s="1"/>
  <c r="R237" i="5"/>
  <c r="AG237" i="5" s="1"/>
  <c r="AH237" i="5" s="1"/>
  <c r="R235" i="5"/>
  <c r="AG235" i="5" s="1"/>
  <c r="AH235" i="5" s="1"/>
  <c r="R233" i="5"/>
  <c r="AG233" i="5" s="1"/>
  <c r="AH233" i="5" s="1"/>
  <c r="R231" i="5"/>
  <c r="AG231" i="5" s="1"/>
  <c r="AH231" i="5" s="1"/>
  <c r="R229" i="5"/>
  <c r="AG229" i="5" s="1"/>
  <c r="AH229" i="5" s="1"/>
  <c r="R227" i="5"/>
  <c r="AG227" i="5" s="1"/>
  <c r="AH227" i="5" s="1"/>
  <c r="R225" i="5"/>
  <c r="AG225" i="5" s="1"/>
  <c r="AH225" i="5" s="1"/>
  <c r="R221" i="5"/>
  <c r="AG221" i="5" s="1"/>
  <c r="AH221" i="5" s="1"/>
  <c r="R219" i="5"/>
  <c r="AG219" i="5" s="1"/>
  <c r="AH219" i="5" s="1"/>
  <c r="R217" i="5"/>
  <c r="AG217" i="5" s="1"/>
  <c r="AH217" i="5" s="1"/>
  <c r="R215" i="5"/>
  <c r="AG215" i="5" s="1"/>
  <c r="AH215" i="5" s="1"/>
  <c r="R213" i="5"/>
  <c r="AG213" i="5" s="1"/>
  <c r="AH213" i="5" s="1"/>
  <c r="R211" i="5"/>
  <c r="AG211" i="5" s="1"/>
  <c r="AH211" i="5" s="1"/>
  <c r="R208" i="5"/>
  <c r="AG208" i="5" s="1"/>
  <c r="AH208" i="5" s="1"/>
  <c r="R206" i="5"/>
  <c r="AG206" i="5" s="1"/>
  <c r="AH206" i="5" s="1"/>
  <c r="R204" i="5"/>
  <c r="AG204" i="5" s="1"/>
  <c r="AH204" i="5" s="1"/>
  <c r="R202" i="5"/>
  <c r="AG202" i="5" s="1"/>
  <c r="AH202" i="5" s="1"/>
  <c r="R200" i="5"/>
  <c r="AG200" i="5" s="1"/>
  <c r="AH200" i="5" s="1"/>
  <c r="R198" i="5"/>
  <c r="AG198" i="5" s="1"/>
  <c r="AH198" i="5" s="1"/>
  <c r="R196" i="5"/>
  <c r="AG196" i="5" s="1"/>
  <c r="AH196" i="5" s="1"/>
  <c r="R154" i="5"/>
  <c r="AG154" i="5" s="1"/>
  <c r="AH154" i="5" s="1"/>
  <c r="R150" i="5"/>
  <c r="AG150" i="5" s="1"/>
  <c r="AH150" i="5" s="1"/>
  <c r="R147" i="5"/>
  <c r="AG147" i="5" s="1"/>
  <c r="AH147" i="5" s="1"/>
  <c r="R145" i="5"/>
  <c r="AG145" i="5" s="1"/>
  <c r="AH145" i="5" s="1"/>
  <c r="R141" i="5"/>
  <c r="AG141" i="5" s="1"/>
  <c r="AH141" i="5" s="1"/>
  <c r="R139" i="5"/>
  <c r="AG139" i="5" s="1"/>
  <c r="AH139" i="5" s="1"/>
  <c r="R137" i="5"/>
  <c r="AG137" i="5" s="1"/>
  <c r="AH137" i="5" s="1"/>
  <c r="R135" i="5"/>
  <c r="AG135" i="5" s="1"/>
  <c r="AH135" i="5" s="1"/>
  <c r="R133" i="5"/>
  <c r="AG133" i="5" s="1"/>
  <c r="AH133" i="5" s="1"/>
  <c r="R129" i="5"/>
  <c r="AG129" i="5" s="1"/>
  <c r="AH129" i="5" s="1"/>
  <c r="R127" i="5"/>
  <c r="AG127" i="5" s="1"/>
  <c r="AH127" i="5" s="1"/>
  <c r="R125" i="5"/>
  <c r="AG125" i="5" s="1"/>
  <c r="AH125" i="5" s="1"/>
  <c r="R123" i="5"/>
  <c r="AG123" i="5" s="1"/>
  <c r="AH123" i="5" s="1"/>
  <c r="R121" i="5"/>
  <c r="AG121" i="5" s="1"/>
  <c r="AH121" i="5" s="1"/>
  <c r="R119" i="5"/>
  <c r="AG119" i="5" s="1"/>
  <c r="AH119" i="5" s="1"/>
  <c r="R117" i="5"/>
  <c r="AG117" i="5" s="1"/>
  <c r="AH117" i="5" s="1"/>
  <c r="R111" i="5"/>
  <c r="AG111" i="5" s="1"/>
  <c r="AH111" i="5" s="1"/>
  <c r="R109" i="5"/>
  <c r="AG109" i="5" s="1"/>
  <c r="AH109" i="5" s="1"/>
  <c r="R107" i="5"/>
  <c r="AG107" i="5" s="1"/>
  <c r="AH107" i="5" s="1"/>
  <c r="R65" i="5"/>
  <c r="AG65" i="5" s="1"/>
  <c r="AH65" i="5" s="1"/>
  <c r="R49" i="5"/>
  <c r="AG49" i="5" s="1"/>
  <c r="AH49" i="5" s="1"/>
  <c r="R46" i="5"/>
  <c r="AG46" i="5" s="1"/>
  <c r="AH46" i="5" s="1"/>
  <c r="R42" i="5"/>
  <c r="AG42" i="5" s="1"/>
  <c r="AH42" i="5" s="1"/>
  <c r="R40" i="5"/>
  <c r="AG40" i="5" s="1"/>
  <c r="AH40" i="5" s="1"/>
  <c r="R38" i="5"/>
  <c r="AG38" i="5" s="1"/>
  <c r="AH38" i="5" s="1"/>
  <c r="R36" i="5"/>
  <c r="AG36" i="5" s="1"/>
  <c r="AH36" i="5" s="1"/>
  <c r="R34" i="5"/>
  <c r="AG34" i="5" s="1"/>
  <c r="AH34" i="5" s="1"/>
  <c r="R31" i="5"/>
  <c r="AG31" i="5" s="1"/>
  <c r="AH31" i="5" s="1"/>
  <c r="R29" i="5"/>
  <c r="AG29" i="5" s="1"/>
  <c r="AH29" i="5" s="1"/>
  <c r="R24" i="5"/>
  <c r="AG24" i="5" s="1"/>
  <c r="AH24" i="5" s="1"/>
  <c r="R22" i="5"/>
  <c r="AG22" i="5" s="1"/>
  <c r="AH22" i="5" s="1"/>
  <c r="R20" i="5"/>
  <c r="AG20" i="5" s="1"/>
  <c r="AH20" i="5" s="1"/>
  <c r="R18" i="5"/>
  <c r="AG18" i="5" s="1"/>
  <c r="AH18" i="5" s="1"/>
  <c r="R15" i="5"/>
  <c r="AG15" i="5" s="1"/>
  <c r="AH15" i="5" s="1"/>
  <c r="R13" i="5"/>
  <c r="AG13" i="5" s="1"/>
  <c r="AH13" i="5" s="1"/>
  <c r="R11" i="5"/>
  <c r="AG11" i="5" s="1"/>
  <c r="AH11" i="5" s="1"/>
  <c r="R9" i="5"/>
  <c r="AG9" i="5" s="1"/>
  <c r="AH9" i="5" s="1"/>
  <c r="R113" i="5"/>
  <c r="AG113" i="5" s="1"/>
  <c r="AH113" i="5" s="1"/>
  <c r="R42" i="23"/>
  <c r="AG42" i="23" s="1"/>
  <c r="AH42" i="23" s="1"/>
  <c r="R46" i="23"/>
  <c r="AG46" i="23" s="1"/>
  <c r="AH46" i="23" s="1"/>
  <c r="R52" i="23"/>
  <c r="AG52" i="23" s="1"/>
  <c r="AH52" i="23" s="1"/>
  <c r="R56" i="23"/>
  <c r="AG56" i="23" s="1"/>
  <c r="AH56" i="23" s="1"/>
  <c r="R60" i="23"/>
  <c r="AG60" i="23" s="1"/>
  <c r="AH60" i="23" s="1"/>
  <c r="R64" i="23"/>
  <c r="AG64" i="23" s="1"/>
  <c r="AH64" i="23" s="1"/>
  <c r="R118" i="23"/>
  <c r="AG118" i="23" s="1"/>
  <c r="AH118" i="23" s="1"/>
  <c r="R122" i="23"/>
  <c r="AG122" i="23" s="1"/>
  <c r="AH122" i="23" s="1"/>
  <c r="R126" i="23"/>
  <c r="AG126" i="23" s="1"/>
  <c r="AH126" i="23" s="1"/>
  <c r="R142" i="23"/>
  <c r="AG142" i="23" s="1"/>
  <c r="AH142" i="23" s="1"/>
  <c r="R164" i="23"/>
  <c r="R170" i="23"/>
  <c r="R174" i="23"/>
  <c r="R180" i="23"/>
  <c r="R184" i="23"/>
  <c r="R190" i="23"/>
  <c r="R280" i="23"/>
  <c r="AG280" i="23" s="1"/>
  <c r="AH280" i="23" s="1"/>
  <c r="R284" i="23"/>
  <c r="AG284" i="23" s="1"/>
  <c r="AH284" i="23" s="1"/>
  <c r="R288" i="23"/>
  <c r="AG288" i="23" s="1"/>
  <c r="AH288" i="23" s="1"/>
  <c r="R396" i="23"/>
  <c r="AG396" i="23" s="1"/>
  <c r="AH396" i="23" s="1"/>
  <c r="R400" i="23"/>
  <c r="AG400" i="23" s="1"/>
  <c r="AH400" i="23" s="1"/>
  <c r="R405" i="23"/>
  <c r="AG405" i="23" s="1"/>
  <c r="AH405" i="23" s="1"/>
  <c r="R412" i="23"/>
  <c r="AG412" i="23" s="1"/>
  <c r="AH412" i="23" s="1"/>
  <c r="R437" i="23"/>
  <c r="AG437" i="23" s="1"/>
  <c r="AH437" i="23" s="1"/>
  <c r="R445" i="23"/>
  <c r="AG445" i="23" s="1"/>
  <c r="AH445" i="23" s="1"/>
  <c r="R453" i="23"/>
  <c r="AG453" i="23" s="1"/>
  <c r="AH453" i="23" s="1"/>
  <c r="R462" i="23"/>
  <c r="AG462" i="23" s="1"/>
  <c r="AH462" i="23" s="1"/>
  <c r="R44" i="23"/>
  <c r="AG44" i="23" s="1"/>
  <c r="AH44" i="23" s="1"/>
  <c r="R48" i="23"/>
  <c r="AG48" i="23" s="1"/>
  <c r="AH48" i="23" s="1"/>
  <c r="R120" i="23"/>
  <c r="AG120" i="23" s="1"/>
  <c r="AH120" i="23" s="1"/>
  <c r="R124" i="23"/>
  <c r="AG124" i="23" s="1"/>
  <c r="AH124" i="23" s="1"/>
  <c r="R168" i="23"/>
  <c r="R172" i="23"/>
  <c r="R176" i="23"/>
  <c r="R264" i="23"/>
  <c r="AG264" i="23" s="1"/>
  <c r="AH264" i="23" s="1"/>
  <c r="R351" i="23"/>
  <c r="AG351" i="23" s="1"/>
  <c r="AH351" i="23" s="1"/>
  <c r="R353" i="23"/>
  <c r="AG353" i="23" s="1"/>
  <c r="AH353" i="23" s="1"/>
  <c r="R355" i="23"/>
  <c r="AG355" i="23" s="1"/>
  <c r="AH355" i="23" s="1"/>
  <c r="R357" i="23"/>
  <c r="AG357" i="23" s="1"/>
  <c r="AH357" i="23" s="1"/>
  <c r="R359" i="23"/>
  <c r="AG359" i="23" s="1"/>
  <c r="AH359" i="23" s="1"/>
  <c r="R361" i="23"/>
  <c r="AG361" i="23" s="1"/>
  <c r="AH361" i="23" s="1"/>
  <c r="R363" i="23"/>
  <c r="AG363" i="23" s="1"/>
  <c r="AH363" i="23" s="1"/>
  <c r="R365" i="23"/>
  <c r="AG365" i="23" s="1"/>
  <c r="AH365" i="23" s="1"/>
  <c r="R367" i="23"/>
  <c r="AG367" i="23" s="1"/>
  <c r="AH367" i="23" s="1"/>
  <c r="R369" i="23"/>
  <c r="AG369" i="23" s="1"/>
  <c r="AH369" i="23" s="1"/>
  <c r="R375" i="23"/>
  <c r="AG375" i="23" s="1"/>
  <c r="AH375" i="23" s="1"/>
  <c r="R377" i="23"/>
  <c r="AG377" i="23" s="1"/>
  <c r="AH377" i="23" s="1"/>
  <c r="R379" i="23"/>
  <c r="AG379" i="23" s="1"/>
  <c r="AH379" i="23" s="1"/>
  <c r="R381" i="23"/>
  <c r="AG381" i="23" s="1"/>
  <c r="AH381" i="23" s="1"/>
  <c r="R383" i="23"/>
  <c r="AG383" i="23" s="1"/>
  <c r="AH383" i="23" s="1"/>
  <c r="R385" i="23"/>
  <c r="AG385" i="23" s="1"/>
  <c r="AH385" i="23" s="1"/>
  <c r="R387" i="23"/>
  <c r="AG387" i="23" s="1"/>
  <c r="AH387" i="23" s="1"/>
  <c r="R389" i="23"/>
  <c r="AG389" i="23" s="1"/>
  <c r="AH389" i="23" s="1"/>
  <c r="R391" i="23"/>
  <c r="AG391" i="23" s="1"/>
  <c r="AH391" i="23" s="1"/>
  <c r="R393" i="23"/>
  <c r="AG393" i="23" s="1"/>
  <c r="AH393" i="23" s="1"/>
  <c r="R397" i="23"/>
  <c r="AG397" i="23" s="1"/>
  <c r="AH397" i="23" s="1"/>
  <c r="R402" i="23"/>
  <c r="AG402" i="23" s="1"/>
  <c r="AH402" i="23" s="1"/>
  <c r="R414" i="23"/>
  <c r="AG414" i="23" s="1"/>
  <c r="AH414" i="23" s="1"/>
  <c r="R422" i="23"/>
  <c r="AG422" i="23" s="1"/>
  <c r="AH422" i="23" s="1"/>
  <c r="R431" i="23"/>
  <c r="R441" i="23"/>
  <c r="AG441" i="23" s="1"/>
  <c r="AH441" i="23" s="1"/>
  <c r="R449" i="23"/>
  <c r="AG449" i="23" s="1"/>
  <c r="AH449" i="23" s="1"/>
  <c r="R457" i="23"/>
  <c r="AG457" i="23" s="1"/>
  <c r="AH457" i="23" s="1"/>
  <c r="R423" i="23"/>
  <c r="AG423" i="23" s="1"/>
  <c r="AH423" i="23" s="1"/>
  <c r="R435" i="23"/>
  <c r="AG435" i="23" s="1"/>
  <c r="AH435" i="23" s="1"/>
  <c r="R443" i="23"/>
  <c r="AG443" i="23" s="1"/>
  <c r="AH443" i="23" s="1"/>
  <c r="R451" i="23"/>
  <c r="AG451" i="23" s="1"/>
  <c r="AH451" i="23" s="1"/>
  <c r="R459" i="23"/>
  <c r="AG459" i="23" s="1"/>
  <c r="AH459" i="23" s="1"/>
  <c r="R475" i="23"/>
  <c r="AG475" i="23" s="1"/>
  <c r="AH475" i="23" s="1"/>
  <c r="R483" i="23"/>
  <c r="AG483" i="23" s="1"/>
  <c r="AH483" i="23" s="1"/>
  <c r="R487" i="23"/>
  <c r="AG487" i="23" s="1"/>
  <c r="AH487" i="23" s="1"/>
  <c r="R491" i="23"/>
  <c r="AG491" i="23" s="1"/>
  <c r="AH491" i="23" s="1"/>
  <c r="R496" i="23"/>
  <c r="AG496" i="23" s="1"/>
  <c r="AH496" i="23" s="1"/>
  <c r="R500" i="23"/>
  <c r="AG500" i="23" s="1"/>
  <c r="AH500" i="23" s="1"/>
  <c r="R504" i="23"/>
  <c r="AG504" i="23" s="1"/>
  <c r="AH504" i="23" s="1"/>
  <c r="R508" i="23"/>
  <c r="AG508" i="23" s="1"/>
  <c r="AH508" i="23" s="1"/>
  <c r="R512" i="23"/>
  <c r="AG512" i="23" s="1"/>
  <c r="AH512" i="23" s="1"/>
  <c r="R516" i="23"/>
  <c r="AG516" i="23" s="1"/>
  <c r="AH516" i="23" s="1"/>
  <c r="R520" i="23"/>
  <c r="AG520" i="23" s="1"/>
  <c r="AH520" i="23" s="1"/>
  <c r="R524" i="23"/>
  <c r="AG524" i="23" s="1"/>
  <c r="AH524" i="23" s="1"/>
  <c r="R536" i="23"/>
  <c r="AG536" i="23" s="1"/>
  <c r="AH536" i="23" s="1"/>
  <c r="R540" i="23"/>
  <c r="AG540" i="23" s="1"/>
  <c r="AH540" i="23" s="1"/>
  <c r="R544" i="23"/>
  <c r="AG544" i="23" s="1"/>
  <c r="AH544" i="23" s="1"/>
  <c r="R548" i="23"/>
  <c r="AG548" i="23" s="1"/>
  <c r="AH548" i="23" s="1"/>
  <c r="R552" i="23"/>
  <c r="AG552" i="23" s="1"/>
  <c r="AH552" i="23" s="1"/>
  <c r="R559" i="23"/>
  <c r="AG559" i="23" s="1"/>
  <c r="AH559" i="23" s="1"/>
  <c r="R563" i="23"/>
  <c r="AG563" i="23" s="1"/>
  <c r="AH563" i="23" s="1"/>
  <c r="R567" i="23"/>
  <c r="AG567" i="23" s="1"/>
  <c r="AH567" i="23" s="1"/>
  <c r="R571" i="23"/>
  <c r="AG571" i="23" s="1"/>
  <c r="AH571" i="23" s="1"/>
  <c r="R575" i="23"/>
  <c r="AG575" i="23" s="1"/>
  <c r="AH575" i="23" s="1"/>
  <c r="R579" i="23"/>
  <c r="AG579" i="23" s="1"/>
  <c r="AH579" i="23" s="1"/>
  <c r="R584" i="23"/>
  <c r="AG584" i="23" s="1"/>
  <c r="AH584" i="23" s="1"/>
  <c r="R589" i="23"/>
  <c r="AG589" i="23" s="1"/>
  <c r="AH589" i="23" s="1"/>
  <c r="R558" i="23"/>
  <c r="AG558" i="23" s="1"/>
  <c r="AH558" i="23" s="1"/>
  <c r="R562" i="23"/>
  <c r="AG562" i="23" s="1"/>
  <c r="AH562" i="23" s="1"/>
  <c r="R566" i="23"/>
  <c r="AG566" i="23" s="1"/>
  <c r="AH566" i="23" s="1"/>
  <c r="R570" i="23"/>
  <c r="AG570" i="23" s="1"/>
  <c r="AH570" i="23" s="1"/>
  <c r="R574" i="23"/>
  <c r="AG574" i="23" s="1"/>
  <c r="AH574" i="23" s="1"/>
  <c r="R578" i="23"/>
  <c r="AG578" i="23" s="1"/>
  <c r="AH578" i="23" s="1"/>
  <c r="R582" i="23"/>
  <c r="AG582" i="23" s="1"/>
  <c r="AH582" i="23" s="1"/>
  <c r="R586" i="23"/>
  <c r="AG586" i="23" s="1"/>
  <c r="AH586" i="23" s="1"/>
  <c r="R594" i="23"/>
  <c r="AG594" i="23" s="1"/>
  <c r="AH594" i="23" s="1"/>
  <c r="R40" i="23"/>
  <c r="AG40" i="23" s="1"/>
  <c r="AH40" i="23" s="1"/>
  <c r="R144" i="23"/>
  <c r="AG144" i="23" s="1"/>
  <c r="AH144" i="23" s="1"/>
  <c r="R148" i="23"/>
  <c r="AG148" i="23" s="1"/>
  <c r="AH148" i="23" s="1"/>
  <c r="R192" i="23"/>
  <c r="R262" i="23"/>
  <c r="AG262" i="23" s="1"/>
  <c r="AH262" i="23" s="1"/>
  <c r="R268" i="23"/>
  <c r="AG268" i="23" s="1"/>
  <c r="AH268" i="23" s="1"/>
  <c r="R272" i="23"/>
  <c r="AG272" i="23" s="1"/>
  <c r="AH272" i="23" s="1"/>
  <c r="R395" i="23"/>
  <c r="AG395" i="23" s="1"/>
  <c r="AH395" i="23" s="1"/>
  <c r="R399" i="23"/>
  <c r="AG399" i="23" s="1"/>
  <c r="AH399" i="23" s="1"/>
  <c r="R403" i="23"/>
  <c r="AG403" i="23" s="1"/>
  <c r="AH403" i="23" s="1"/>
  <c r="R411" i="23"/>
  <c r="AG411" i="23" s="1"/>
  <c r="AH411" i="23" s="1"/>
  <c r="R438" i="23"/>
  <c r="AG438" i="23" s="1"/>
  <c r="AH438" i="23" s="1"/>
  <c r="R446" i="23"/>
  <c r="AG446" i="23" s="1"/>
  <c r="AH446" i="23" s="1"/>
  <c r="R454" i="23"/>
  <c r="AG454" i="23" s="1"/>
  <c r="AH454" i="23" s="1"/>
  <c r="R50" i="23"/>
  <c r="AG50" i="23" s="1"/>
  <c r="AH50" i="23" s="1"/>
  <c r="R54" i="23"/>
  <c r="AG54" i="23" s="1"/>
  <c r="AH54" i="23" s="1"/>
  <c r="R58" i="23"/>
  <c r="AG58" i="23" s="1"/>
  <c r="AH58" i="23" s="1"/>
  <c r="R62" i="23"/>
  <c r="AG62" i="23" s="1"/>
  <c r="AH62" i="23" s="1"/>
  <c r="R66" i="23"/>
  <c r="AG66" i="23" s="1"/>
  <c r="AH66" i="23" s="1"/>
  <c r="R76" i="23"/>
  <c r="AG76" i="23" s="1"/>
  <c r="AH76" i="23" s="1"/>
  <c r="R146" i="23"/>
  <c r="AG146" i="23" s="1"/>
  <c r="AH146" i="23" s="1"/>
  <c r="R150" i="23"/>
  <c r="AG150" i="23" s="1"/>
  <c r="AH150" i="23" s="1"/>
  <c r="R162" i="23"/>
  <c r="R166" i="23"/>
  <c r="R178" i="23"/>
  <c r="R182" i="23"/>
  <c r="R186" i="23"/>
  <c r="R266" i="23"/>
  <c r="AG266" i="23" s="1"/>
  <c r="AH266" i="23" s="1"/>
  <c r="R270" i="23"/>
  <c r="AG270" i="23" s="1"/>
  <c r="AH270" i="23" s="1"/>
  <c r="R274" i="23"/>
  <c r="AG274" i="23" s="1"/>
  <c r="AH274" i="23" s="1"/>
  <c r="R278" i="23"/>
  <c r="AG278" i="23" s="1"/>
  <c r="AH278" i="23" s="1"/>
  <c r="R282" i="23"/>
  <c r="AG282" i="23" s="1"/>
  <c r="AH282" i="23" s="1"/>
  <c r="R286" i="23"/>
  <c r="AG286" i="23" s="1"/>
  <c r="AH286" i="23" s="1"/>
  <c r="R290" i="23"/>
  <c r="AG290" i="23" s="1"/>
  <c r="AH290" i="23" s="1"/>
  <c r="R345" i="23"/>
  <c r="AG345" i="23" s="1"/>
  <c r="AH345" i="23" s="1"/>
  <c r="R352" i="23"/>
  <c r="AG352" i="23" s="1"/>
  <c r="AH352" i="23" s="1"/>
  <c r="R354" i="23"/>
  <c r="AG354" i="23" s="1"/>
  <c r="AH354" i="23" s="1"/>
  <c r="R356" i="23"/>
  <c r="AG356" i="23" s="1"/>
  <c r="AH356" i="23" s="1"/>
  <c r="R358" i="23"/>
  <c r="AG358" i="23" s="1"/>
  <c r="AH358" i="23" s="1"/>
  <c r="R360" i="23"/>
  <c r="AG360" i="23" s="1"/>
  <c r="AH360" i="23" s="1"/>
  <c r="R362" i="23"/>
  <c r="AG362" i="23" s="1"/>
  <c r="AH362" i="23" s="1"/>
  <c r="R364" i="23"/>
  <c r="AG364" i="23" s="1"/>
  <c r="AH364" i="23" s="1"/>
  <c r="R366" i="23"/>
  <c r="AG366" i="23" s="1"/>
  <c r="AH366" i="23" s="1"/>
  <c r="R368" i="23"/>
  <c r="AG368" i="23" s="1"/>
  <c r="AH368" i="23" s="1"/>
  <c r="R374" i="23"/>
  <c r="AG374" i="23" s="1"/>
  <c r="AH374" i="23" s="1"/>
  <c r="R376" i="23"/>
  <c r="AG376" i="23" s="1"/>
  <c r="AH376" i="23" s="1"/>
  <c r="R378" i="23"/>
  <c r="AG378" i="23" s="1"/>
  <c r="AH378" i="23" s="1"/>
  <c r="R380" i="23"/>
  <c r="AG380" i="23" s="1"/>
  <c r="AH380" i="23" s="1"/>
  <c r="R382" i="23"/>
  <c r="AG382" i="23" s="1"/>
  <c r="AH382" i="23" s="1"/>
  <c r="R384" i="23"/>
  <c r="AG384" i="23" s="1"/>
  <c r="AH384" i="23" s="1"/>
  <c r="R386" i="23"/>
  <c r="AG386" i="23" s="1"/>
  <c r="AH386" i="23" s="1"/>
  <c r="R388" i="23"/>
  <c r="AG388" i="23" s="1"/>
  <c r="AH388" i="23" s="1"/>
  <c r="R390" i="23"/>
  <c r="AG390" i="23" s="1"/>
  <c r="AH390" i="23" s="1"/>
  <c r="R392" i="23"/>
  <c r="AG392" i="23" s="1"/>
  <c r="AH392" i="23" s="1"/>
  <c r="R394" i="23"/>
  <c r="AG394" i="23" s="1"/>
  <c r="AH394" i="23" s="1"/>
  <c r="R398" i="23"/>
  <c r="AG398" i="23" s="1"/>
  <c r="AH398" i="23" s="1"/>
  <c r="R413" i="23"/>
  <c r="AG413" i="23" s="1"/>
  <c r="AH413" i="23" s="1"/>
  <c r="R421" i="23"/>
  <c r="AG421" i="23" s="1"/>
  <c r="AH421" i="23" s="1"/>
  <c r="R429" i="23"/>
  <c r="AG429" i="23" s="1"/>
  <c r="AH429" i="23" s="1"/>
  <c r="R434" i="23"/>
  <c r="AG434" i="23" s="1"/>
  <c r="AH434" i="23" s="1"/>
  <c r="R442" i="23"/>
  <c r="AG442" i="23" s="1"/>
  <c r="AH442" i="23" s="1"/>
  <c r="R450" i="23"/>
  <c r="AG450" i="23" s="1"/>
  <c r="AH450" i="23" s="1"/>
  <c r="R458" i="23"/>
  <c r="AG458" i="23" s="1"/>
  <c r="AH458" i="23" s="1"/>
  <c r="R424" i="23"/>
  <c r="AG424" i="23" s="1"/>
  <c r="AH424" i="23" s="1"/>
  <c r="R436" i="23"/>
  <c r="AG436" i="23" s="1"/>
  <c r="AH436" i="23" s="1"/>
  <c r="R444" i="23"/>
  <c r="AG444" i="23" s="1"/>
  <c r="AH444" i="23" s="1"/>
  <c r="R452" i="23"/>
  <c r="AG452" i="23" s="1"/>
  <c r="AH452" i="23" s="1"/>
  <c r="R460" i="23"/>
  <c r="AG460" i="23" s="1"/>
  <c r="AH460" i="23" s="1"/>
  <c r="R476" i="23"/>
  <c r="AG476" i="23" s="1"/>
  <c r="AH476" i="23" s="1"/>
  <c r="R484" i="23"/>
  <c r="AG484" i="23" s="1"/>
  <c r="AH484" i="23" s="1"/>
  <c r="R488" i="23"/>
  <c r="AG488" i="23" s="1"/>
  <c r="AH488" i="23" s="1"/>
  <c r="R492" i="23"/>
  <c r="AG492" i="23" s="1"/>
  <c r="AH492" i="23" s="1"/>
  <c r="R499" i="23"/>
  <c r="AG499" i="23" s="1"/>
  <c r="AH499" i="23" s="1"/>
  <c r="R503" i="23"/>
  <c r="AG503" i="23" s="1"/>
  <c r="AH503" i="23" s="1"/>
  <c r="R507" i="23"/>
  <c r="AG507" i="23" s="1"/>
  <c r="AH507" i="23" s="1"/>
  <c r="R511" i="23"/>
  <c r="AG511" i="23" s="1"/>
  <c r="AH511" i="23" s="1"/>
  <c r="R515" i="23"/>
  <c r="AG515" i="23" s="1"/>
  <c r="AH515" i="23" s="1"/>
  <c r="R519" i="23"/>
  <c r="AG519" i="23" s="1"/>
  <c r="AH519" i="23" s="1"/>
  <c r="R523" i="23"/>
  <c r="AG523" i="23" s="1"/>
  <c r="AH523" i="23" s="1"/>
  <c r="R535" i="23"/>
  <c r="AG535" i="23" s="1"/>
  <c r="AH535" i="23" s="1"/>
  <c r="R539" i="23"/>
  <c r="AG539" i="23" s="1"/>
  <c r="AH539" i="23" s="1"/>
  <c r="R543" i="23"/>
  <c r="AG543" i="23" s="1"/>
  <c r="AH543" i="23" s="1"/>
  <c r="R547" i="23"/>
  <c r="AG547" i="23" s="1"/>
  <c r="AH547" i="23" s="1"/>
  <c r="R551" i="23"/>
  <c r="AG551" i="23" s="1"/>
  <c r="AH551" i="23" s="1"/>
  <c r="R556" i="23"/>
  <c r="AG556" i="23" s="1"/>
  <c r="AH556" i="23" s="1"/>
  <c r="R560" i="23"/>
  <c r="AG560" i="23" s="1"/>
  <c r="AH560" i="23" s="1"/>
  <c r="R564" i="23"/>
  <c r="AG564" i="23" s="1"/>
  <c r="AH564" i="23" s="1"/>
  <c r="R568" i="23"/>
  <c r="AG568" i="23" s="1"/>
  <c r="AH568" i="23" s="1"/>
  <c r="R572" i="23"/>
  <c r="AG572" i="23" s="1"/>
  <c r="AH572" i="23" s="1"/>
  <c r="R576" i="23"/>
  <c r="AG576" i="23" s="1"/>
  <c r="AH576" i="23" s="1"/>
  <c r="R580" i="23"/>
  <c r="AG580" i="23" s="1"/>
  <c r="AH580" i="23" s="1"/>
  <c r="R587" i="23"/>
  <c r="AG587" i="23" s="1"/>
  <c r="AH587" i="23" s="1"/>
  <c r="R593" i="23"/>
  <c r="AG593" i="23" s="1"/>
  <c r="AH593" i="23" s="1"/>
  <c r="R557" i="23"/>
  <c r="AG557" i="23" s="1"/>
  <c r="AH557" i="23" s="1"/>
  <c r="R561" i="23"/>
  <c r="AG561" i="23" s="1"/>
  <c r="AH561" i="23" s="1"/>
  <c r="R565" i="23"/>
  <c r="AG565" i="23" s="1"/>
  <c r="AH565" i="23" s="1"/>
  <c r="R569" i="23"/>
  <c r="AG569" i="23" s="1"/>
  <c r="AH569" i="23" s="1"/>
  <c r="R573" i="23"/>
  <c r="AG573" i="23" s="1"/>
  <c r="AH573" i="23" s="1"/>
  <c r="R577" i="23"/>
  <c r="AG577" i="23" s="1"/>
  <c r="AH577" i="23" s="1"/>
  <c r="R581" i="23"/>
  <c r="AG581" i="23" s="1"/>
  <c r="AH581" i="23" s="1"/>
  <c r="R585" i="23"/>
  <c r="AG585" i="23" s="1"/>
  <c r="AH585" i="23" s="1"/>
  <c r="R590" i="23"/>
  <c r="AG590" i="23" s="1"/>
  <c r="AH590" i="23" s="1"/>
  <c r="R10" i="6"/>
  <c r="AG10" i="6" s="1"/>
  <c r="AH10" i="6" s="1"/>
  <c r="R26" i="6"/>
  <c r="AG26" i="6" s="1"/>
  <c r="AH26" i="6" s="1"/>
  <c r="R42" i="6"/>
  <c r="AG42" i="6" s="1"/>
  <c r="AH42" i="6" s="1"/>
  <c r="R59" i="6"/>
  <c r="AG59" i="6" s="1"/>
  <c r="AH59" i="6" s="1"/>
  <c r="R75" i="6"/>
  <c r="AG75" i="6" s="1"/>
  <c r="AH75" i="6" s="1"/>
  <c r="R93" i="6"/>
  <c r="AG93" i="6" s="1"/>
  <c r="AH93" i="6" s="1"/>
  <c r="R125" i="6"/>
  <c r="AG125" i="6" s="1"/>
  <c r="AH125" i="6" s="1"/>
  <c r="R143" i="6"/>
  <c r="AG143" i="6" s="1"/>
  <c r="AH143" i="6" s="1"/>
  <c r="R166" i="6"/>
  <c r="AG166" i="6" s="1"/>
  <c r="AH166" i="6" s="1"/>
  <c r="R174" i="6"/>
  <c r="AG174" i="6" s="1"/>
  <c r="AH174" i="6" s="1"/>
  <c r="R182" i="6"/>
  <c r="AG182" i="6" s="1"/>
  <c r="AH182" i="6" s="1"/>
  <c r="R190" i="6"/>
  <c r="AG190" i="6" s="1"/>
  <c r="AH190" i="6" s="1"/>
  <c r="R195" i="6"/>
  <c r="AG195" i="6" s="1"/>
  <c r="AH195" i="6" s="1"/>
  <c r="R203" i="6"/>
  <c r="AG203" i="6" s="1"/>
  <c r="AH203" i="6" s="1"/>
  <c r="R215" i="6"/>
  <c r="AG215" i="6" s="1"/>
  <c r="AH215" i="6" s="1"/>
  <c r="R229" i="6"/>
  <c r="AG229" i="6" s="1"/>
  <c r="AH229" i="6" s="1"/>
  <c r="R238" i="6"/>
  <c r="AG238" i="6" s="1"/>
  <c r="AH238" i="6" s="1"/>
  <c r="R332" i="6"/>
  <c r="AG332" i="6" s="1"/>
  <c r="AH332" i="6" s="1"/>
  <c r="R23" i="8"/>
  <c r="AG23" i="8" s="1"/>
  <c r="AH23" i="8" s="1"/>
  <c r="R66" i="6"/>
  <c r="AG66" i="6" s="1"/>
  <c r="AH66" i="6" s="1"/>
  <c r="R82" i="6"/>
  <c r="AG82" i="6" s="1"/>
  <c r="AH82" i="6" s="1"/>
  <c r="R111" i="6"/>
  <c r="AG111" i="6" s="1"/>
  <c r="AH111" i="6" s="1"/>
  <c r="R115" i="6"/>
  <c r="AG115" i="6" s="1"/>
  <c r="AH115" i="6" s="1"/>
  <c r="R132" i="6"/>
  <c r="AG132" i="6" s="1"/>
  <c r="AH132" i="6" s="1"/>
  <c r="R146" i="6"/>
  <c r="AG146" i="6" s="1"/>
  <c r="AH146" i="6" s="1"/>
  <c r="R151" i="6"/>
  <c r="AG151" i="6" s="1"/>
  <c r="AH151" i="6" s="1"/>
  <c r="R156" i="6"/>
  <c r="AG156" i="6" s="1"/>
  <c r="AH156" i="6" s="1"/>
  <c r="R161" i="6"/>
  <c r="AG161" i="6" s="1"/>
  <c r="AH161" i="6" s="1"/>
  <c r="R169" i="6"/>
  <c r="AG169" i="6" s="1"/>
  <c r="AH169" i="6" s="1"/>
  <c r="R177" i="6"/>
  <c r="AG177" i="6" s="1"/>
  <c r="AH177" i="6" s="1"/>
  <c r="R185" i="6"/>
  <c r="AG185" i="6" s="1"/>
  <c r="AH185" i="6" s="1"/>
  <c r="R193" i="6"/>
  <c r="AG193" i="6" s="1"/>
  <c r="AH193" i="6" s="1"/>
  <c r="R198" i="6"/>
  <c r="AG198" i="6" s="1"/>
  <c r="AH198" i="6" s="1"/>
  <c r="R206" i="6"/>
  <c r="AG206" i="6" s="1"/>
  <c r="AH206" i="6" s="1"/>
  <c r="R240" i="6"/>
  <c r="AG240" i="6" s="1"/>
  <c r="AH240" i="6" s="1"/>
  <c r="R430" i="6"/>
  <c r="AG430" i="6" s="1"/>
  <c r="AH430" i="6" s="1"/>
  <c r="R508" i="6"/>
  <c r="AG508" i="6" s="1"/>
  <c r="AH508" i="6" s="1"/>
  <c r="R32" i="13"/>
  <c r="AG32" i="13" s="1"/>
  <c r="AH32" i="13" s="1"/>
  <c r="R106" i="13"/>
  <c r="AG106" i="13" s="1"/>
  <c r="AH106" i="13" s="1"/>
  <c r="R424" i="6"/>
  <c r="AG424" i="6" s="1"/>
  <c r="AH424" i="6" s="1"/>
  <c r="R460" i="6"/>
  <c r="AG460" i="6" s="1"/>
  <c r="AH460" i="6" s="1"/>
  <c r="R502" i="6"/>
  <c r="AG502" i="6" s="1"/>
  <c r="AH502" i="6" s="1"/>
  <c r="R194" i="7"/>
  <c r="AG194" i="7" s="1"/>
  <c r="AH194" i="7" s="1"/>
  <c r="R57" i="8"/>
  <c r="AG57" i="8" s="1"/>
  <c r="AH57" i="8" s="1"/>
  <c r="R95" i="8"/>
  <c r="R16" i="9"/>
  <c r="AG16" i="9" s="1"/>
  <c r="AH16" i="9" s="1"/>
  <c r="R11" i="19"/>
  <c r="AG11" i="19" s="1"/>
  <c r="AH11" i="19" s="1"/>
  <c r="R34" i="19"/>
  <c r="AG34" i="19" s="1"/>
  <c r="AH34" i="19" s="1"/>
  <c r="R292" i="19"/>
  <c r="AG292" i="19" s="1"/>
  <c r="AH292" i="19" s="1"/>
  <c r="R296" i="19"/>
  <c r="AG296" i="19" s="1"/>
  <c r="AH296" i="19" s="1"/>
  <c r="R9" i="23"/>
  <c r="AG9" i="23" s="1"/>
  <c r="AH9" i="23" s="1"/>
  <c r="R51" i="23"/>
  <c r="AG51" i="23" s="1"/>
  <c r="AH51" i="23" s="1"/>
  <c r="R55" i="23"/>
  <c r="AG55" i="23" s="1"/>
  <c r="AH55" i="23" s="1"/>
  <c r="R59" i="23"/>
  <c r="AG59" i="23" s="1"/>
  <c r="AH59" i="23" s="1"/>
  <c r="R63" i="23"/>
  <c r="AG63" i="23" s="1"/>
  <c r="AH63" i="23" s="1"/>
  <c r="R67" i="23"/>
  <c r="AG67" i="23" s="1"/>
  <c r="AH67" i="23" s="1"/>
  <c r="R77" i="23"/>
  <c r="AG77" i="23" s="1"/>
  <c r="AH77" i="23" s="1"/>
  <c r="R141" i="23"/>
  <c r="AG141" i="23" s="1"/>
  <c r="AH141" i="23" s="1"/>
  <c r="R147" i="23"/>
  <c r="AG147" i="23" s="1"/>
  <c r="AH147" i="23" s="1"/>
  <c r="R151" i="23"/>
  <c r="AG151" i="23" s="1"/>
  <c r="AH151" i="23" s="1"/>
  <c r="R163" i="23"/>
  <c r="R179" i="23"/>
  <c r="R183" i="23"/>
  <c r="R189" i="23"/>
  <c r="R267" i="23"/>
  <c r="AG267" i="23" s="1"/>
  <c r="AH267" i="23" s="1"/>
  <c r="R271" i="23"/>
  <c r="AG271" i="23" s="1"/>
  <c r="AH271" i="23" s="1"/>
  <c r="R275" i="23"/>
  <c r="AG275" i="23" s="1"/>
  <c r="AH275" i="23" s="1"/>
  <c r="R279" i="23"/>
  <c r="AG279" i="23" s="1"/>
  <c r="AH279" i="23" s="1"/>
  <c r="R283" i="23"/>
  <c r="AG283" i="23" s="1"/>
  <c r="AH283" i="23" s="1"/>
  <c r="R287" i="23"/>
  <c r="AG287" i="23" s="1"/>
  <c r="AH287" i="23" s="1"/>
  <c r="R291" i="23"/>
  <c r="AG291" i="23" s="1"/>
  <c r="AH291" i="23" s="1"/>
  <c r="R35" i="23"/>
  <c r="AG35" i="23" s="1"/>
  <c r="AH35" i="23" s="1"/>
  <c r="R75" i="23"/>
  <c r="AG75" i="23" s="1"/>
  <c r="AH75" i="23" s="1"/>
  <c r="R145" i="23"/>
  <c r="AG145" i="23" s="1"/>
  <c r="AH145" i="23" s="1"/>
  <c r="R149" i="23"/>
  <c r="AG149" i="23" s="1"/>
  <c r="AH149" i="23" s="1"/>
  <c r="R195" i="23"/>
  <c r="AG195" i="23" s="1"/>
  <c r="AH195" i="23" s="1"/>
  <c r="R263" i="23"/>
  <c r="AG263" i="23" s="1"/>
  <c r="AH263" i="23" s="1"/>
  <c r="R269" i="23"/>
  <c r="AG269" i="23" s="1"/>
  <c r="AH269" i="23" s="1"/>
  <c r="R273" i="23"/>
  <c r="AG273" i="23" s="1"/>
  <c r="AH273" i="23" s="1"/>
  <c r="R293" i="23"/>
  <c r="AG293" i="23" s="1"/>
  <c r="AH293" i="23" s="1"/>
  <c r="R15" i="25"/>
  <c r="AG15" i="25" s="1"/>
  <c r="AH15" i="25" s="1"/>
  <c r="R119" i="26"/>
  <c r="AG119" i="26" s="1"/>
  <c r="AH119" i="26" s="1"/>
  <c r="AH124" i="26" s="1"/>
  <c r="R20" i="6"/>
  <c r="AG20" i="6" s="1"/>
  <c r="AH20" i="6" s="1"/>
  <c r="R36" i="6"/>
  <c r="AG36" i="6" s="1"/>
  <c r="AH36" i="6" s="1"/>
  <c r="R61" i="6"/>
  <c r="AG61" i="6" s="1"/>
  <c r="AH61" i="6" s="1"/>
  <c r="R65" i="6"/>
  <c r="AG65" i="6" s="1"/>
  <c r="AH65" i="6" s="1"/>
  <c r="R77" i="6"/>
  <c r="AG77" i="6" s="1"/>
  <c r="AH77" i="6" s="1"/>
  <c r="R81" i="6"/>
  <c r="AG81" i="6" s="1"/>
  <c r="AH81" i="6" s="1"/>
  <c r="R95" i="6"/>
  <c r="AG95" i="6" s="1"/>
  <c r="AH95" i="6" s="1"/>
  <c r="R99" i="6"/>
  <c r="AG99" i="6" s="1"/>
  <c r="AH99" i="6" s="1"/>
  <c r="R106" i="6"/>
  <c r="AG106" i="6" s="1"/>
  <c r="AH106" i="6" s="1"/>
  <c r="R127" i="6"/>
  <c r="AG127" i="6" s="1"/>
  <c r="AH127" i="6" s="1"/>
  <c r="R131" i="6"/>
  <c r="AG131" i="6" s="1"/>
  <c r="AH131" i="6" s="1"/>
  <c r="R145" i="6"/>
  <c r="AG145" i="6" s="1"/>
  <c r="AH145" i="6" s="1"/>
  <c r="R150" i="6"/>
  <c r="AG150" i="6" s="1"/>
  <c r="AH150" i="6" s="1"/>
  <c r="R155" i="6"/>
  <c r="AG155" i="6" s="1"/>
  <c r="AH155" i="6" s="1"/>
  <c r="R160" i="6"/>
  <c r="AG160" i="6" s="1"/>
  <c r="AH160" i="6" s="1"/>
  <c r="R168" i="6"/>
  <c r="AG168" i="6" s="1"/>
  <c r="AH168" i="6" s="1"/>
  <c r="R176" i="6"/>
  <c r="AG176" i="6" s="1"/>
  <c r="AH176" i="6" s="1"/>
  <c r="R184" i="6"/>
  <c r="AG184" i="6" s="1"/>
  <c r="AH184" i="6" s="1"/>
  <c r="R192" i="6"/>
  <c r="AG192" i="6" s="1"/>
  <c r="AH192" i="6" s="1"/>
  <c r="R197" i="6"/>
  <c r="AG197" i="6" s="1"/>
  <c r="AH197" i="6" s="1"/>
  <c r="R205" i="6"/>
  <c r="AG205" i="6" s="1"/>
  <c r="AH205" i="6" s="1"/>
  <c r="R217" i="6"/>
  <c r="AG217" i="6" s="1"/>
  <c r="AH217" i="6" s="1"/>
  <c r="R226" i="6"/>
  <c r="AG226" i="6" s="1"/>
  <c r="AH226" i="6" s="1"/>
  <c r="R231" i="6"/>
  <c r="AG231" i="6" s="1"/>
  <c r="AH231" i="6" s="1"/>
  <c r="R250" i="6"/>
  <c r="AG250" i="6" s="1"/>
  <c r="AH250" i="6" s="1"/>
  <c r="R320" i="6"/>
  <c r="AG320" i="6" s="1"/>
  <c r="AH320" i="6" s="1"/>
  <c r="R418" i="6"/>
  <c r="AG418" i="6" s="1"/>
  <c r="AH418" i="6" s="1"/>
  <c r="R510" i="6"/>
  <c r="AG510" i="6" s="1"/>
  <c r="AH510" i="6" s="1"/>
  <c r="R133" i="7"/>
  <c r="AG133" i="7" s="1"/>
  <c r="AH133" i="7" s="1"/>
  <c r="R73" i="8"/>
  <c r="AG73" i="8" s="1"/>
  <c r="AH73" i="8" s="1"/>
  <c r="R34" i="9"/>
  <c r="AG34" i="9" s="1"/>
  <c r="AH34" i="9" s="1"/>
  <c r="R56" i="6"/>
  <c r="R72" i="6"/>
  <c r="AG72" i="6" s="1"/>
  <c r="AH72" i="6" s="1"/>
  <c r="R90" i="6"/>
  <c r="AG90" i="6" s="1"/>
  <c r="AH90" i="6" s="1"/>
  <c r="R109" i="6"/>
  <c r="AG109" i="6" s="1"/>
  <c r="AH109" i="6" s="1"/>
  <c r="R122" i="6"/>
  <c r="AG122" i="6" s="1"/>
  <c r="AH122" i="6" s="1"/>
  <c r="R140" i="6"/>
  <c r="AG140" i="6" s="1"/>
  <c r="AH140" i="6" s="1"/>
  <c r="R212" i="6"/>
  <c r="AG212" i="6" s="1"/>
  <c r="AH212" i="6" s="1"/>
  <c r="R228" i="6"/>
  <c r="AG228" i="6" s="1"/>
  <c r="AH228" i="6" s="1"/>
  <c r="R237" i="6"/>
  <c r="AG237" i="6" s="1"/>
  <c r="AH237" i="6" s="1"/>
  <c r="R362" i="6"/>
  <c r="AG362" i="6" s="1"/>
  <c r="AH362" i="6" s="1"/>
  <c r="R156" i="7"/>
  <c r="AG156" i="7" s="1"/>
  <c r="AH156" i="7" s="1"/>
  <c r="R41" i="8"/>
  <c r="AG41" i="8" s="1"/>
  <c r="AH41" i="8" s="1"/>
  <c r="R75" i="8"/>
  <c r="AG75" i="8" s="1"/>
  <c r="AH75" i="8" s="1"/>
  <c r="R101" i="8"/>
  <c r="AG101" i="8" s="1"/>
  <c r="AH101" i="8" s="1"/>
  <c r="R82" i="9"/>
  <c r="AG82" i="9" s="1"/>
  <c r="AH82" i="9" s="1"/>
  <c r="R58" i="17"/>
  <c r="AG58" i="17" s="1"/>
  <c r="AH58" i="17" s="1"/>
  <c r="AH81" i="17" s="1"/>
  <c r="R28" i="19"/>
  <c r="AG28" i="19" s="1"/>
  <c r="AH28" i="19" s="1"/>
  <c r="R294" i="19"/>
  <c r="AG294" i="19" s="1"/>
  <c r="AH294" i="19" s="1"/>
  <c r="R15" i="19"/>
  <c r="AG15" i="19" s="1"/>
  <c r="AH15" i="19" s="1"/>
  <c r="R18" i="19"/>
  <c r="AG18" i="19" s="1"/>
  <c r="AH18" i="19" s="1"/>
  <c r="R22" i="19"/>
  <c r="AG22" i="19" s="1"/>
  <c r="AH22" i="19" s="1"/>
  <c r="R39" i="23"/>
  <c r="AG39" i="23" s="1"/>
  <c r="AH39" i="23" s="1"/>
  <c r="R45" i="23"/>
  <c r="AG45" i="23" s="1"/>
  <c r="AH45" i="23" s="1"/>
  <c r="R117" i="23"/>
  <c r="AG117" i="23" s="1"/>
  <c r="AH117" i="23" s="1"/>
  <c r="R121" i="23"/>
  <c r="AG121" i="23" s="1"/>
  <c r="AH121" i="23" s="1"/>
  <c r="R125" i="23"/>
  <c r="AG125" i="23" s="1"/>
  <c r="AH125" i="23" s="1"/>
  <c r="R169" i="23"/>
  <c r="R173" i="23"/>
  <c r="R261" i="23"/>
  <c r="AG261" i="23" s="1"/>
  <c r="AH261" i="23" s="1"/>
  <c r="R43" i="23"/>
  <c r="AG43" i="23" s="1"/>
  <c r="AH43" i="23" s="1"/>
  <c r="R47" i="23"/>
  <c r="AG47" i="23" s="1"/>
  <c r="AH47" i="23" s="1"/>
  <c r="R53" i="23"/>
  <c r="AG53" i="23" s="1"/>
  <c r="AH53" i="23" s="1"/>
  <c r="R57" i="23"/>
  <c r="AG57" i="23" s="1"/>
  <c r="AH57" i="23" s="1"/>
  <c r="R61" i="23"/>
  <c r="AG61" i="23" s="1"/>
  <c r="AH61" i="23" s="1"/>
  <c r="R65" i="23"/>
  <c r="AG65" i="23" s="1"/>
  <c r="AH65" i="23" s="1"/>
  <c r="R81" i="23"/>
  <c r="AG81" i="23" s="1"/>
  <c r="AH81" i="23" s="1"/>
  <c r="R119" i="23"/>
  <c r="AG119" i="23" s="1"/>
  <c r="AH119" i="23" s="1"/>
  <c r="R123" i="23"/>
  <c r="AG123" i="23" s="1"/>
  <c r="AH123" i="23" s="1"/>
  <c r="R127" i="23"/>
  <c r="AG127" i="23" s="1"/>
  <c r="AH127" i="23" s="1"/>
  <c r="R161" i="23"/>
  <c r="R165" i="23"/>
  <c r="R171" i="23"/>
  <c r="R175" i="23"/>
  <c r="R181" i="23"/>
  <c r="R185" i="23"/>
  <c r="R277" i="23"/>
  <c r="AG277" i="23" s="1"/>
  <c r="AH277" i="23" s="1"/>
  <c r="R281" i="23"/>
  <c r="AG281" i="23" s="1"/>
  <c r="AH281" i="23" s="1"/>
  <c r="R285" i="23"/>
  <c r="AG285" i="23" s="1"/>
  <c r="AH285" i="23" s="1"/>
  <c r="R289" i="23"/>
  <c r="AG289" i="23" s="1"/>
  <c r="AH289" i="23" s="1"/>
  <c r="R417" i="23"/>
  <c r="AG417" i="23" s="1"/>
  <c r="AH417" i="23" s="1"/>
  <c r="R72" i="25"/>
  <c r="AG72" i="25" s="1"/>
  <c r="AH72" i="25" s="1"/>
  <c r="R31" i="25"/>
  <c r="AG31" i="25" s="1"/>
  <c r="AH31" i="25" s="1"/>
  <c r="R47" i="25"/>
  <c r="AG47" i="25" s="1"/>
  <c r="AH47" i="25" s="1"/>
  <c r="AH464" i="24"/>
  <c r="AG464" i="24"/>
  <c r="AH36" i="22"/>
  <c r="AG36" i="22"/>
  <c r="AH167" i="21"/>
  <c r="AG167" i="21"/>
  <c r="AG97" i="20"/>
  <c r="AH97" i="20"/>
  <c r="AH100" i="15"/>
  <c r="AH207" i="15" s="1"/>
  <c r="AG207" i="15"/>
  <c r="AG173" i="11"/>
  <c r="AH173" i="11"/>
  <c r="AH8" i="7"/>
  <c r="AH161" i="16" l="1"/>
  <c r="B21" i="2"/>
  <c r="C21" i="2" s="1"/>
  <c r="B27" i="2"/>
  <c r="C27" i="2" s="1"/>
  <c r="B30" i="2"/>
  <c r="C30" i="2" s="1"/>
  <c r="B18" i="2"/>
  <c r="C18" i="2" s="1"/>
  <c r="B17" i="2"/>
  <c r="C17" i="2" s="1"/>
  <c r="B26" i="2"/>
  <c r="C26" i="2" s="1"/>
  <c r="AH201" i="14"/>
  <c r="AH26" i="18"/>
  <c r="AG26" i="18"/>
  <c r="AG201" i="14"/>
  <c r="AH116" i="10"/>
  <c r="AG116" i="10"/>
  <c r="AG161" i="16"/>
  <c r="AH14" i="27"/>
  <c r="AH220" i="27" s="1"/>
  <c r="AG220" i="27"/>
  <c r="AG323" i="19"/>
  <c r="AH117" i="13"/>
  <c r="AG281" i="7"/>
  <c r="AH121" i="25"/>
  <c r="AH145" i="9"/>
  <c r="AG124" i="26"/>
  <c r="AH553" i="6"/>
  <c r="AH281" i="7"/>
  <c r="AG132" i="8"/>
  <c r="AG117" i="13"/>
  <c r="AH132" i="8"/>
  <c r="AH323" i="19"/>
  <c r="AG553" i="6"/>
  <c r="AG145" i="9"/>
  <c r="AG81" i="17"/>
  <c r="AH387" i="5"/>
  <c r="AG387" i="5"/>
  <c r="B11" i="2" s="1"/>
  <c r="C11" i="2" s="1"/>
  <c r="AG121" i="25"/>
  <c r="AH596" i="23"/>
  <c r="AG596" i="23"/>
  <c r="B23" i="2" l="1"/>
  <c r="C23" i="2" s="1"/>
  <c r="B12" i="2"/>
  <c r="C12" i="2" s="1"/>
  <c r="B14" i="2"/>
  <c r="C14" i="2" s="1"/>
  <c r="B13" i="2"/>
  <c r="C13" i="2" s="1"/>
  <c r="B25" i="2"/>
  <c r="C25" i="2" s="1"/>
  <c r="B16" i="2"/>
  <c r="C16" i="2" s="1"/>
  <c r="B20" i="2"/>
  <c r="C20" i="2" s="1"/>
  <c r="B29" i="2"/>
  <c r="C29" i="2" s="1"/>
  <c r="B31" i="2"/>
  <c r="C31" i="2" s="1"/>
  <c r="B15" i="2"/>
  <c r="C15" i="2" s="1"/>
  <c r="B19" i="2"/>
  <c r="C19" i="2" s="1"/>
  <c r="B32" i="2"/>
  <c r="C32" i="2" s="1"/>
  <c r="B33" i="2"/>
  <c r="C33" i="2" s="1"/>
  <c r="B22" i="2"/>
  <c r="C22" i="2" s="1"/>
  <c r="B24" i="2"/>
  <c r="C24" i="2" s="1"/>
  <c r="C34" i="2" l="1"/>
  <c r="B34" i="2"/>
</calcChain>
</file>

<file path=xl/sharedStrings.xml><?xml version="1.0" encoding="utf-8"?>
<sst xmlns="http://schemas.openxmlformats.org/spreadsheetml/2006/main" count="24686" uniqueCount="4244">
  <si>
    <t>REKAPITULACE CENY</t>
  </si>
  <si>
    <t>Příloha č.  7</t>
  </si>
  <si>
    <t>Název veřejné zakázky:</t>
  </si>
  <si>
    <t>Komplexní úklid Pardubické nemocnice společnosti Nemocnice Pardubického kraje, a.s.</t>
  </si>
  <si>
    <t>Typ služby, dodávky</t>
  </si>
  <si>
    <t>Budova</t>
  </si>
  <si>
    <t>Nabídková cena</t>
  </si>
  <si>
    <t>bez DPH</t>
  </si>
  <si>
    <t>s DPH</t>
  </si>
  <si>
    <t>BUDOVA Č.2   STARÁ CHIRURGIE</t>
  </si>
  <si>
    <t>BUDOVA Č.4   KARDIOLOGIE</t>
  </si>
  <si>
    <t>BUDOVA Č.5   OČNÍ + HEMATOLOGIE</t>
  </si>
  <si>
    <t>BUDOVA Č.6   ORL + PSYCHIATRIE L.</t>
  </si>
  <si>
    <t>BUDOVA Č.7   DĚTSKÉ ODDĚLENÍ</t>
  </si>
  <si>
    <t xml:space="preserve">BUDOVA Č.8   PSYCHIATRICkÝ  STACIONÁŘ </t>
  </si>
  <si>
    <t>BUDOVA Č.10  PTÚ, ICT, ERGO</t>
  </si>
  <si>
    <t>BUDOVA Č.11  ŘEDITELSTVÍ</t>
  </si>
  <si>
    <t>BUDOVA Č.15  INFORMACE, PODATELNA</t>
  </si>
  <si>
    <t>BUDOVA Č.27  CHIRURGICKÁ  KLINIKA</t>
  </si>
  <si>
    <t>BUDOVA Č.40  FMCE + DIETNÍ  SESTRY + CENTUM DOMÁCÍ PÉČE</t>
  </si>
  <si>
    <r>
      <rPr>
        <b/>
        <sz val="10"/>
        <color theme="1"/>
        <rFont val="Tahoma"/>
        <family val="2"/>
        <charset val="238"/>
      </rPr>
      <t>Služba pravidelného denního úklidu</t>
    </r>
    <r>
      <rPr>
        <sz val="10"/>
        <color theme="1"/>
        <rFont val="Tahoma"/>
        <family val="2"/>
        <charset val="238"/>
      </rPr>
      <t xml:space="preserve"> </t>
    </r>
  </si>
  <si>
    <r>
      <rPr>
        <b/>
        <sz val="10"/>
        <color theme="1"/>
        <rFont val="Tahoma"/>
        <family val="2"/>
        <charset val="238"/>
      </rPr>
      <t>Služba pravidelného úklidu - úklid po malování a stavebních úpravách</t>
    </r>
    <r>
      <rPr>
        <sz val="10"/>
        <color theme="1"/>
        <rFont val="Tahoma"/>
        <family val="2"/>
        <charset val="238"/>
      </rPr>
      <t xml:space="preserve"> </t>
    </r>
  </si>
  <si>
    <r>
      <t xml:space="preserve">Celkem </t>
    </r>
    <r>
      <rPr>
        <b/>
        <sz val="9"/>
        <rFont val="Tahoma"/>
        <family val="2"/>
        <charset val="238"/>
      </rPr>
      <t>(je předmětem hodnocení)</t>
    </r>
  </si>
  <si>
    <t>Cena za plnění služby pravidelného úklidu v jednotkovém vyjádření podle charakteru předmětných prostor</t>
  </si>
  <si>
    <t>Komplexní úklid Pardubická nemocnice společnosti Nemocnice Pardubického kraje, a.s.</t>
  </si>
  <si>
    <t>Příloha č. 8</t>
  </si>
  <si>
    <t>Kód</t>
  </si>
  <si>
    <t>Číslo</t>
  </si>
  <si>
    <t>Jednotková cena</t>
  </si>
  <si>
    <t>Druh prostoru</t>
  </si>
  <si>
    <t>Kč/m2 *)</t>
  </si>
  <si>
    <t>Kč/hod **)</t>
  </si>
  <si>
    <t>ZDR0</t>
  </si>
  <si>
    <t>pokoje pacientů</t>
  </si>
  <si>
    <t>ZDR1</t>
  </si>
  <si>
    <t xml:space="preserve">vyšetřovny, ordinace, sesterny, převazovny, inspekční pokoje, ambulance, čisté přípravny, ambulantní a lůžkové složky </t>
  </si>
  <si>
    <t>ZDR2</t>
  </si>
  <si>
    <t>laboratoře, odběrové místnosti, ambulance chirurgických oborů, RDG vyšetřovny</t>
  </si>
  <si>
    <t>KANC</t>
  </si>
  <si>
    <t>kanceláře, konferenční místnosti, příjem, informace, lékařské pokoje, recepce, administrativa, tělocvičny, kartotéky, vrátnice, denní místnosti zaměstnanců, pohotovostní místnosti, učebny, studovny</t>
  </si>
  <si>
    <t>STSL1</t>
  </si>
  <si>
    <t>stálá služba (operační sály a porodní sály)</t>
  </si>
  <si>
    <t>CHOD</t>
  </si>
  <si>
    <t>čekárny, chodby, čisté předávací místnosti, průchody, koridory, zádveří, haly, vestibuly – způsob mytí (ruční vs. strojní) určeno v kalkulaci</t>
  </si>
  <si>
    <t>TOAL</t>
  </si>
  <si>
    <t>toalety, koupelny, sprchy, čistící místnosti, nečisté předávací místnosti, úklidové místnosti, výlevky, umývárny</t>
  </si>
  <si>
    <t>SCHO</t>
  </si>
  <si>
    <t>schodiště, podesty</t>
  </si>
  <si>
    <t>ZAKR</t>
  </si>
  <si>
    <t>zákrokové sálky</t>
  </si>
  <si>
    <t>SATN</t>
  </si>
  <si>
    <t>šatny pacientů, šatny personálu</t>
  </si>
  <si>
    <t>VYTA</t>
  </si>
  <si>
    <t>výtahy, zdviže</t>
  </si>
  <si>
    <t>JIP1</t>
  </si>
  <si>
    <t xml:space="preserve">pokoje intenzivní péče (ARO, JIP) </t>
  </si>
  <si>
    <t>JIP2</t>
  </si>
  <si>
    <t>dialýza, novorozenecké boxy, mléčné kuchyně</t>
  </si>
  <si>
    <t>INF1</t>
  </si>
  <si>
    <t>PROSK</t>
  </si>
  <si>
    <t>pokoje pacientů s prosklenými příčkami a stěnami</t>
  </si>
  <si>
    <t>KUCH</t>
  </si>
  <si>
    <t>čajové kuchyňky, kuřárny, jídelny</t>
  </si>
  <si>
    <t>SKLA</t>
  </si>
  <si>
    <t>sklady, logistické zázemí, archivy, spisovny</t>
  </si>
  <si>
    <t>VENK</t>
  </si>
  <si>
    <t>venkovní terasy a schodiště, balkony</t>
  </si>
  <si>
    <t>INF2</t>
  </si>
  <si>
    <t>pokoje pacientů se zvýšeným hygienickým režimem, izolační pokoje, na jakémkoliv oddělení</t>
  </si>
  <si>
    <t>STER</t>
  </si>
  <si>
    <t>centrální starilizace</t>
  </si>
  <si>
    <t>TEL</t>
  </si>
  <si>
    <t>příslužba (pohotovost) na telefonu</t>
  </si>
  <si>
    <t>STSL2</t>
  </si>
  <si>
    <t>stálá služba – ARO, JIP, RTG, Centrální sterilizace (bez rozlišení)</t>
  </si>
  <si>
    <t>POKYNY K VYPLNĚNÍ:</t>
  </si>
  <si>
    <t>Dodavatel vyplní šedě podbarvená pole jednotkovými cenami za úklid m2 podlahové plochy místnosti, prostoru a cenami za stálé služby a pohotovosti za hodinu práce jedné osoby v členění podle kódu místnosti a k němu náležejícímu informativnímu popisu ve sloupci druh prostoru. Nabídnuté ceny jsou závazné. Jednotkové ceny nejsou v tomto jejich samostatném vyjádření předmětem hodnocení, nicméně definují celkovou nabídkovou cenu  za službu pravidelného denního úklidu.</t>
  </si>
  <si>
    <t>Pro potřeby výpočtu nabídkové ceny, je zavedeno zjednodušení a to konkrétně ve výpočtu koeficientu, který zohledňuje frekvenci úklidu během dne, týdne nebo měsíce. Přepočet frekvence úklidu v daném roce, nebere v potaz anomálie v některých týdnech, kdy je méně než 5 pracovních dní a vše je zjednodušeno do principu, že každý týden má 5 pracovních dní a 2 dny pracovního volna. Dále je kalkulováno s 9 dny pracovního volna (So a Ne) v jednom měsíci a 21 pracovními dny v jedom měsíci. Následně při měsíční fakturaci již dodavatel bude při výpočtu smluvní ceny vycházet z reálného počtu pracovních dnů a dnů pracovního volna a svátků a nebude nutné používat toto zjednodušení pro potřeby výpočtu celkové nabídkové ceny.</t>
  </si>
  <si>
    <t>Vysvětlivky :</t>
  </si>
  <si>
    <t>2xPo-Pá</t>
  </si>
  <si>
    <t>= úklid 2x týdně v uvedeném období (zde konkrétně od pondělí do pátku)</t>
  </si>
  <si>
    <t>2x(7xPo-Ne)</t>
  </si>
  <si>
    <t>= údaj před závorkou udává četnost úklidu denně, údaj v závorce udává četnost úklidů v uvedeném období (zde konkrétně každý den od pondělí do neděle)</t>
  </si>
  <si>
    <t>- je-li někde uvedeno Ne, je tím myšlen úklid nejen v den pracovního volna (neděle), ale i v den státního svátku</t>
  </si>
  <si>
    <t>zhotovitel</t>
  </si>
  <si>
    <t>-je-li v kolonce četnost úklidu uvedeno, je tím myšleno, že místnost uklízí zhotovitel na své náklady, protože ji používá výhradně pro své potřeby</t>
  </si>
  <si>
    <t xml:space="preserve"> Dlažba</t>
  </si>
  <si>
    <t xml:space="preserve"> PVC, lino</t>
  </si>
  <si>
    <t xml:space="preserve"> Dřevěná podlaha</t>
  </si>
  <si>
    <t xml:space="preserve"> Koberec</t>
  </si>
  <si>
    <t xml:space="preserve"> Beton</t>
  </si>
  <si>
    <t xml:space="preserve"> Nerez</t>
  </si>
  <si>
    <t xml:space="preserve"> Lité teraco</t>
  </si>
  <si>
    <t xml:space="preserve"> Stěrka epoxy</t>
  </si>
  <si>
    <t xml:space="preserve">Příloha č. </t>
  </si>
  <si>
    <t>Nabídková cena za plnění služby mimořádného úklidu v jednotkovém vyjádření</t>
  </si>
  <si>
    <t>Název služby</t>
  </si>
  <si>
    <t>Úklid po havárii (mimořádné události)</t>
  </si>
  <si>
    <t>Voskování podlah (vč. materiálu)</t>
  </si>
  <si>
    <t>Mytí oken vč. rámů - obě strany rámů i všech křídel, bez šroubování *)</t>
  </si>
  <si>
    <t>Čištění koberců včetně čalouněného nábytku</t>
  </si>
  <si>
    <t>**) U služby, kde je stanovena sazba za časovou jednotku, bude skutečně účtovaný čas zaokrouhlován na skutečně započaté čtvrthodiny.</t>
  </si>
  <si>
    <t>***) Sazba je stanovena za hodinu práce, bez ohledu na počet pracovníků, kteří budou tuto službu vykonávat.</t>
  </si>
  <si>
    <t>Příloha č. 9</t>
  </si>
  <si>
    <t>6_2</t>
  </si>
  <si>
    <t>Podlaha</t>
  </si>
  <si>
    <t>Počet stěrů v pracovní den</t>
  </si>
  <si>
    <t>Frekvence úklidu v pracovních dnech v týdnu (Po-Pá)</t>
  </si>
  <si>
    <t>Počet stěrů v den pracovního volna</t>
  </si>
  <si>
    <t>Frekvence úklidu ve dnech pracovního klidu (So, Ne)</t>
  </si>
  <si>
    <t>Počet dnů v roce</t>
  </si>
  <si>
    <t>Počet stěrů v roce</t>
  </si>
  <si>
    <t xml:space="preserve">                    Stěny</t>
  </si>
  <si>
    <t xml:space="preserve">     Dveře</t>
  </si>
  <si>
    <t xml:space="preserve">                 Okna</t>
  </si>
  <si>
    <t>Sazba za m2 nebo za hodinu</t>
  </si>
  <si>
    <t>Celkem v Kč za rok bez DPH</t>
  </si>
  <si>
    <t>Celkem v Kč za rok s DPH</t>
  </si>
  <si>
    <t>NS</t>
  </si>
  <si>
    <t>Plocha</t>
  </si>
  <si>
    <t xml:space="preserve"> Úklidová  plocha</t>
  </si>
  <si>
    <t xml:space="preserve">          Omyvatelná  plocha</t>
  </si>
  <si>
    <t>Koberec</t>
  </si>
  <si>
    <t>Omyv.plocha</t>
  </si>
  <si>
    <t>Obklad</t>
  </si>
  <si>
    <t>Nátěr</t>
  </si>
  <si>
    <t>Jiné</t>
  </si>
  <si>
    <t>Počet</t>
  </si>
  <si>
    <t>typ</t>
  </si>
  <si>
    <t>Měrná jednotka:</t>
  </si>
  <si>
    <t>m2</t>
  </si>
  <si>
    <t xml:space="preserve">  ----</t>
  </si>
  <si>
    <t>ks</t>
  </si>
  <si>
    <t xml:space="preserve"> ----</t>
  </si>
  <si>
    <t>1.PODZEMNÍ PODLAŽÍ</t>
  </si>
  <si>
    <t>DCH AMB</t>
  </si>
  <si>
    <t>.001</t>
  </si>
  <si>
    <t>Chodba + čekárna</t>
  </si>
  <si>
    <t>1x (7x;Po-Ne)</t>
  </si>
  <si>
    <t>XX</t>
  </si>
  <si>
    <t>X</t>
  </si>
  <si>
    <t>OM</t>
  </si>
  <si>
    <t>.002</t>
  </si>
  <si>
    <t>sklad/spisovna</t>
  </si>
  <si>
    <t>1xměsíčně, vždy první pátek v měsíci</t>
  </si>
  <si>
    <t>R</t>
  </si>
  <si>
    <t>PL</t>
  </si>
  <si>
    <t>neoceňuje se</t>
  </si>
  <si>
    <t>.003</t>
  </si>
  <si>
    <t>ambulance</t>
  </si>
  <si>
    <t>1x (5x;Po-Pá)</t>
  </si>
  <si>
    <t>N</t>
  </si>
  <si>
    <t>.004</t>
  </si>
  <si>
    <t>připravna sestry</t>
  </si>
  <si>
    <t>.005</t>
  </si>
  <si>
    <t>.006</t>
  </si>
  <si>
    <t>převazovna, sádrovna</t>
  </si>
  <si>
    <t>2,2/1</t>
  </si>
  <si>
    <t>.007</t>
  </si>
  <si>
    <t>sklad</t>
  </si>
  <si>
    <t>1x;Po-Pá</t>
  </si>
  <si>
    <t>.008</t>
  </si>
  <si>
    <t>denní místnost</t>
  </si>
  <si>
    <t>.009</t>
  </si>
  <si>
    <t>chodba</t>
  </si>
  <si>
    <t>.010</t>
  </si>
  <si>
    <t>úklidová komora</t>
  </si>
  <si>
    <t>provádí zhotovitel na své náklady</t>
  </si>
  <si>
    <t>.011</t>
  </si>
  <si>
    <t>sociální zařízení</t>
  </si>
  <si>
    <t>.012</t>
  </si>
  <si>
    <t>šatna sester</t>
  </si>
  <si>
    <t>.013</t>
  </si>
  <si>
    <t>předsín wc - pacientky</t>
  </si>
  <si>
    <t>.014</t>
  </si>
  <si>
    <t>box wc- pacientky</t>
  </si>
  <si>
    <t>.015</t>
  </si>
  <si>
    <t>.016</t>
  </si>
  <si>
    <t>předsín wc pacienti</t>
  </si>
  <si>
    <t>.017</t>
  </si>
  <si>
    <t>box wc - pacienti</t>
  </si>
  <si>
    <t>.018</t>
  </si>
  <si>
    <t>.019</t>
  </si>
  <si>
    <t>denní místnost DZS</t>
  </si>
  <si>
    <t>není předmětem</t>
  </si>
  <si>
    <t>.020</t>
  </si>
  <si>
    <t>ZDS</t>
  </si>
  <si>
    <t xml:space="preserve"> </t>
  </si>
  <si>
    <t>.021</t>
  </si>
  <si>
    <t>.022</t>
  </si>
  <si>
    <t>šatna KACHT</t>
  </si>
  <si>
    <t>2x;Po-Pá</t>
  </si>
  <si>
    <t>ZN</t>
  </si>
  <si>
    <t>ŠPAL</t>
  </si>
  <si>
    <t>.023</t>
  </si>
  <si>
    <t>očista</t>
  </si>
  <si>
    <t>.024</t>
  </si>
  <si>
    <t>DM sanitáři</t>
  </si>
  <si>
    <t>.025</t>
  </si>
  <si>
    <t>DM sanitáři OS</t>
  </si>
  <si>
    <t>.026</t>
  </si>
  <si>
    <t>.027</t>
  </si>
  <si>
    <t>šatna sanitáři</t>
  </si>
  <si>
    <t>.028</t>
  </si>
  <si>
    <t>wc sanitáři OS</t>
  </si>
  <si>
    <t>WC úklid OS</t>
  </si>
  <si>
    <t>2xpo-pá</t>
  </si>
  <si>
    <t>SPAL</t>
  </si>
  <si>
    <t>.029</t>
  </si>
  <si>
    <t>wc sprcha OS</t>
  </si>
  <si>
    <t>.030</t>
  </si>
  <si>
    <t>rozpoč.</t>
  </si>
  <si>
    <t>1x(7xpo-ne)</t>
  </si>
  <si>
    <t>1,2/1,9</t>
  </si>
  <si>
    <t>.031</t>
  </si>
  <si>
    <t>schodiště</t>
  </si>
  <si>
    <t>.032</t>
  </si>
  <si>
    <t>1x(5xpo-pá)</t>
  </si>
  <si>
    <t>.033</t>
  </si>
  <si>
    <t>sklad COS spisovna</t>
  </si>
  <si>
    <t>1xtýdně</t>
  </si>
  <si>
    <t>.034</t>
  </si>
  <si>
    <t>sklad COS</t>
  </si>
  <si>
    <t>.035</t>
  </si>
  <si>
    <t>šatna Trnasfuzní oddělení</t>
  </si>
  <si>
    <t>.036</t>
  </si>
  <si>
    <t>technické zázemí</t>
  </si>
  <si>
    <t>.037</t>
  </si>
  <si>
    <t>výtah</t>
  </si>
  <si>
    <t>započítat v 1.NP</t>
  </si>
  <si>
    <t>VÝT</t>
  </si>
  <si>
    <t>.038</t>
  </si>
  <si>
    <t>.039</t>
  </si>
  <si>
    <t>SKLB</t>
  </si>
  <si>
    <t>.040</t>
  </si>
  <si>
    <t>denní místnost sterilizace</t>
  </si>
  <si>
    <t>.041</t>
  </si>
  <si>
    <t>sklad CS rouškování</t>
  </si>
  <si>
    <t>Sterilizační centrum</t>
  </si>
  <si>
    <t>po-pá</t>
  </si>
  <si>
    <t>filtr</t>
  </si>
  <si>
    <t>sprcha</t>
  </si>
  <si>
    <t>WC</t>
  </si>
  <si>
    <t>aseptická část rouškování</t>
  </si>
  <si>
    <t>sterilizátor</t>
  </si>
  <si>
    <t>u výtahu</t>
  </si>
  <si>
    <t>GORO</t>
  </si>
  <si>
    <t>mezoseptická část východ</t>
  </si>
  <si>
    <t xml:space="preserve">přípravna </t>
  </si>
  <si>
    <t>úklidová místnost</t>
  </si>
  <si>
    <t>provádí zhotovitel na vlastní náklady</t>
  </si>
  <si>
    <t xml:space="preserve">1.NADZEMNÍ PODLAŽÍ </t>
  </si>
  <si>
    <t>Režim  operačních  sálů</t>
  </si>
  <si>
    <t>výtah do CS aseptický</t>
  </si>
  <si>
    <t>zajišťuje stálá služba</t>
  </si>
  <si>
    <t>výtahy 2x operanti</t>
  </si>
  <si>
    <t>sklad bomby</t>
  </si>
  <si>
    <t>přesíň/filtr</t>
  </si>
  <si>
    <t>filtr ženy</t>
  </si>
  <si>
    <t>filtr muži</t>
  </si>
  <si>
    <t>filtr/návoz</t>
  </si>
  <si>
    <t>odpad</t>
  </si>
  <si>
    <t>filtr u výtahu na CS</t>
  </si>
  <si>
    <t>požární schodiště</t>
  </si>
  <si>
    <t>el. rozvodna</t>
  </si>
  <si>
    <t>přípravna anesteziloga</t>
  </si>
  <si>
    <t>operační sál č. 1</t>
  </si>
  <si>
    <t>umývárna zdrav. Personálu</t>
  </si>
  <si>
    <t>umývárna nástrojů</t>
  </si>
  <si>
    <t>přípravna nástrojů/asept. sklad</t>
  </si>
  <si>
    <t>sádrovna</t>
  </si>
  <si>
    <t>sklad/rouškování</t>
  </si>
  <si>
    <t>sklad/ARO</t>
  </si>
  <si>
    <t>sklad/chodbička ARO</t>
  </si>
  <si>
    <t>operační sál č. 2</t>
  </si>
  <si>
    <t>umývárna zdrav. personálu</t>
  </si>
  <si>
    <t>sklad odoperovaných tkání</t>
  </si>
  <si>
    <t xml:space="preserve">sklad cévní </t>
  </si>
  <si>
    <t>sklad CH</t>
  </si>
  <si>
    <t>přesíň WC ženy</t>
  </si>
  <si>
    <t>WC ženy</t>
  </si>
  <si>
    <t>uklidová komora</t>
  </si>
  <si>
    <t>předsíň WC muži</t>
  </si>
  <si>
    <t>WC muži</t>
  </si>
  <si>
    <t>koupelna</t>
  </si>
  <si>
    <t>denní místnot lékařů</t>
  </si>
  <si>
    <t>protokol kancl./vedoucí lékař</t>
  </si>
  <si>
    <t>denní místnost sester</t>
  </si>
  <si>
    <t>sklad infuze</t>
  </si>
  <si>
    <t>1.02.1NP.001</t>
  </si>
  <si>
    <t>VNI-H</t>
  </si>
  <si>
    <t>1.02.1NP.002</t>
  </si>
  <si>
    <t>sklad+ denní místnost</t>
  </si>
  <si>
    <t>1.02.1NP.003</t>
  </si>
  <si>
    <t>inspekční pokoj</t>
  </si>
  <si>
    <t>1.02.1NP.004</t>
  </si>
  <si>
    <t>šatna</t>
  </si>
  <si>
    <t>1.02.1NP.005</t>
  </si>
  <si>
    <t>1.02.1NP.006</t>
  </si>
  <si>
    <t>1.02.1NP.007</t>
  </si>
  <si>
    <t>1.02.1NP.008</t>
  </si>
  <si>
    <t>1.02.1NP.009</t>
  </si>
  <si>
    <t>1.02.1NP.010</t>
  </si>
  <si>
    <t>kartotéka</t>
  </si>
  <si>
    <t>1.02.1NP.011</t>
  </si>
  <si>
    <t xml:space="preserve">ambulance </t>
  </si>
  <si>
    <t>1.02.1NP.012</t>
  </si>
  <si>
    <t>1.02.1NP.013</t>
  </si>
  <si>
    <t>1.02.1NP.014</t>
  </si>
  <si>
    <t>1.02.1NP.015</t>
  </si>
  <si>
    <t>poradna</t>
  </si>
  <si>
    <t>1.02.1NP.016</t>
  </si>
  <si>
    <t>1.02.1NP.017</t>
  </si>
  <si>
    <t>1.02.1NP.018</t>
  </si>
  <si>
    <t xml:space="preserve">poradna </t>
  </si>
  <si>
    <t>1.02.1NP.019</t>
  </si>
  <si>
    <t>1.02.1NP.020</t>
  </si>
  <si>
    <t>1.02.1NP.021</t>
  </si>
  <si>
    <t>1.02.1NP.022</t>
  </si>
  <si>
    <t>archiv</t>
  </si>
  <si>
    <t>1.02.1NP.023</t>
  </si>
  <si>
    <t>1.02.1NP.024</t>
  </si>
  <si>
    <t>1.02.1NP.025</t>
  </si>
  <si>
    <t>1.02.1NP.026</t>
  </si>
  <si>
    <t>1.02.1NP.027</t>
  </si>
  <si>
    <t>předsíň wc</t>
  </si>
  <si>
    <t>0,9/1,7</t>
  </si>
  <si>
    <t>1.02.1NP.028</t>
  </si>
  <si>
    <t>přípravna</t>
  </si>
  <si>
    <t>1.02.1NP.029</t>
  </si>
  <si>
    <t>1.02.1NP.030</t>
  </si>
  <si>
    <t>1.02.1NP.031</t>
  </si>
  <si>
    <t>1.02.1NP.032</t>
  </si>
  <si>
    <t>předsíň</t>
  </si>
  <si>
    <t>1.02.1NP.033</t>
  </si>
  <si>
    <t>1.02.1NP.034</t>
  </si>
  <si>
    <t>1.02.1NP.035</t>
  </si>
  <si>
    <t>4,5/8,2</t>
  </si>
  <si>
    <t>1.02.1NP.036</t>
  </si>
  <si>
    <t>započítat v 2.NP</t>
  </si>
  <si>
    <t>1.02.1NP.038</t>
  </si>
  <si>
    <t>2x (5x;po-ne), 1x(2xso-ne)</t>
  </si>
  <si>
    <t>1.02.1NP.039</t>
  </si>
  <si>
    <t>1.02.1NP.040</t>
  </si>
  <si>
    <t>předsíň WC</t>
  </si>
  <si>
    <t>1.02.1NP.041</t>
  </si>
  <si>
    <t>1.02.1NP.042</t>
  </si>
  <si>
    <t>1.02.1NP.043</t>
  </si>
  <si>
    <t>1.02.1NP.044</t>
  </si>
  <si>
    <t>zřízenci Ortop.</t>
  </si>
  <si>
    <t>2x (5x;Po-Pá)</t>
  </si>
  <si>
    <t>denní místnost zdr. pers.</t>
  </si>
  <si>
    <t>sklad Dana KS</t>
  </si>
  <si>
    <t>přesíň</t>
  </si>
  <si>
    <t>filtr u výtahu do CS</t>
  </si>
  <si>
    <t>operační sál č. 3</t>
  </si>
  <si>
    <t>přípravna nástrojů/asept. Sklad</t>
  </si>
  <si>
    <t>operační sál č. 4</t>
  </si>
  <si>
    <t>protokol kancl.</t>
  </si>
  <si>
    <t>kancelář Dana</t>
  </si>
  <si>
    <t>1.02.2NP.001</t>
  </si>
  <si>
    <t>2x(7x;Po-Ne)</t>
  </si>
  <si>
    <t>1.02.2NP.002</t>
  </si>
  <si>
    <t>místnost učitelek + herna</t>
  </si>
  <si>
    <t>1.02.2NP.003</t>
  </si>
  <si>
    <t>pokoj 2L + 1L</t>
  </si>
  <si>
    <t>1.02.2NP.004</t>
  </si>
  <si>
    <t>1.02.2NP.005</t>
  </si>
  <si>
    <t>pokoj 2L</t>
  </si>
  <si>
    <t>1.02.2NP.006</t>
  </si>
  <si>
    <t>1.02.2NP.007</t>
  </si>
  <si>
    <t>pokoj 2L + 1L intermediár</t>
  </si>
  <si>
    <t>3,N</t>
  </si>
  <si>
    <t>1.02.2NP.008</t>
  </si>
  <si>
    <t>pokoj 3L</t>
  </si>
  <si>
    <t>1.02.2NP.009</t>
  </si>
  <si>
    <t>vyšetřovna + převazovna</t>
  </si>
  <si>
    <t>1.02.2NP.010</t>
  </si>
  <si>
    <t>lékářský pokoj 3 lékaři</t>
  </si>
  <si>
    <t>1.02.2NP.011</t>
  </si>
  <si>
    <t>vrchní sestra</t>
  </si>
  <si>
    <t>1.02.2NP.012</t>
  </si>
  <si>
    <t>čajová kuchynka</t>
  </si>
  <si>
    <t>1.02.2NP.013</t>
  </si>
  <si>
    <t>inspekční pokoj sestra</t>
  </si>
  <si>
    <t>1.02.2NP.014</t>
  </si>
  <si>
    <t>1.02.2NP.015</t>
  </si>
  <si>
    <t>1.02.2NP.016</t>
  </si>
  <si>
    <t>1.02.2NP.017</t>
  </si>
  <si>
    <t>1.02.2NP.018</t>
  </si>
  <si>
    <t>sociální zařízení zaměstnanci</t>
  </si>
  <si>
    <t>1x(7x;Po-Ne)</t>
  </si>
  <si>
    <t>1.02.2NP.019</t>
  </si>
  <si>
    <t>sprcha pacienti</t>
  </si>
  <si>
    <t>1.02.2NP.020</t>
  </si>
  <si>
    <t>1.02.2NP.021</t>
  </si>
  <si>
    <t>pisoár pacienti</t>
  </si>
  <si>
    <t>1.02.2NP.022</t>
  </si>
  <si>
    <t>box wc pacienti</t>
  </si>
  <si>
    <t>1.02.2NP.023</t>
  </si>
  <si>
    <t>předsín wc pacientky</t>
  </si>
  <si>
    <t>1.02.2NP.024</t>
  </si>
  <si>
    <t>box wc pacientky</t>
  </si>
  <si>
    <t>1.02.2NP.025</t>
  </si>
  <si>
    <t>čistící místrnost</t>
  </si>
  <si>
    <t>1.02.2NP.026</t>
  </si>
  <si>
    <t>wc+sprcha+pac+imobilní</t>
  </si>
  <si>
    <t>1.02.2NP.027</t>
  </si>
  <si>
    <t>pokoj přimáře</t>
  </si>
  <si>
    <t>1.02.2NP.028</t>
  </si>
  <si>
    <t>soc.zařízení primáře</t>
  </si>
  <si>
    <t>x</t>
  </si>
  <si>
    <t>septická převazovna</t>
  </si>
  <si>
    <t>septický lůžkový pokoj</t>
  </si>
  <si>
    <t>septický pokoj 3L</t>
  </si>
  <si>
    <t>2x(5x;Po-Pá)+1x(2x;So-Ne)</t>
  </si>
  <si>
    <t>pokoj 5L</t>
  </si>
  <si>
    <t>pokoj 6L - stacionář</t>
  </si>
  <si>
    <t xml:space="preserve">přesíň WC </t>
  </si>
  <si>
    <t>sociální zařízení personál</t>
  </si>
  <si>
    <t>čistící místnost</t>
  </si>
  <si>
    <t>2x (5x;Po-Pá)+1x So</t>
  </si>
  <si>
    <t>kuchyňka</t>
  </si>
  <si>
    <t xml:space="preserve">3.NADZEMNÍ PODLAŽÍ </t>
  </si>
  <si>
    <t xml:space="preserve">výtah do CS aseptický </t>
  </si>
  <si>
    <t>sklad - bomby</t>
  </si>
  <si>
    <t>operační sál č. 5</t>
  </si>
  <si>
    <t>přípravna nástrojů/asept.sklad</t>
  </si>
  <si>
    <t>ARO</t>
  </si>
  <si>
    <t>operační sál č. 6</t>
  </si>
  <si>
    <t>sklad NCH</t>
  </si>
  <si>
    <t>sklad ORT</t>
  </si>
  <si>
    <t>kancelář THP</t>
  </si>
  <si>
    <t>1.02.3NP.001</t>
  </si>
  <si>
    <t>dospávací pokoj</t>
  </si>
  <si>
    <t>7,5/3,8</t>
  </si>
  <si>
    <t>1.02.3NP.002</t>
  </si>
  <si>
    <t>DMS</t>
  </si>
  <si>
    <t>1.02.3NP.003</t>
  </si>
  <si>
    <t>130601/141400</t>
  </si>
  <si>
    <t>1.02.3NP.004</t>
  </si>
  <si>
    <t>1.02.3NP.005</t>
  </si>
  <si>
    <t>předsíň WC + kabiny</t>
  </si>
  <si>
    <t>?</t>
  </si>
  <si>
    <t>1.02.3NP.006</t>
  </si>
  <si>
    <t>šatna pacienti - skříňky</t>
  </si>
  <si>
    <t>1.02.3NP.007</t>
  </si>
  <si>
    <t>1.02.3NP.008</t>
  </si>
  <si>
    <t>1.02.3NP.009</t>
  </si>
  <si>
    <t>pokoj 4L/35</t>
  </si>
  <si>
    <t>1.02.3NP.010</t>
  </si>
  <si>
    <t>pokoj 4l/36</t>
  </si>
  <si>
    <t>1.02.3NP.011</t>
  </si>
  <si>
    <t>vrchní sestra KACHT</t>
  </si>
  <si>
    <t>1.02.3NP.012</t>
  </si>
  <si>
    <t>dospávací pokoj DCH</t>
  </si>
  <si>
    <t>1.02.3NP.013</t>
  </si>
  <si>
    <t>anestez. ambulance</t>
  </si>
  <si>
    <t>1.02.3NP.014</t>
  </si>
  <si>
    <t xml:space="preserve">čekárna </t>
  </si>
  <si>
    <t>1.02.3NP.015</t>
  </si>
  <si>
    <t>rehabilitace</t>
  </si>
  <si>
    <t>1.02.3NP.016</t>
  </si>
  <si>
    <t>pokoj 6L</t>
  </si>
  <si>
    <t>1.02.3NP.017</t>
  </si>
  <si>
    <t>pokoj 4L</t>
  </si>
  <si>
    <t>? 4,5</t>
  </si>
  <si>
    <t>1.02.3NP.018</t>
  </si>
  <si>
    <t>1.02.3NP.019</t>
  </si>
  <si>
    <t>1.02.3NP.020</t>
  </si>
  <si>
    <t>? 3</t>
  </si>
  <si>
    <t>1.02.3NP.021</t>
  </si>
  <si>
    <t>1.02.3NP.022</t>
  </si>
  <si>
    <t>1.02.3NP.023</t>
  </si>
  <si>
    <t xml:space="preserve">?   </t>
  </si>
  <si>
    <t>1.02.3NP.024</t>
  </si>
  <si>
    <t>převazovna</t>
  </si>
  <si>
    <t>1.02.3NP.025</t>
  </si>
  <si>
    <t>1.02.3NP.026</t>
  </si>
  <si>
    <t>DM sester</t>
  </si>
  <si>
    <t>1.02.3NP.027</t>
  </si>
  <si>
    <t>sklad + myčka zdr.potřeb</t>
  </si>
  <si>
    <t>1.02.3NP.028</t>
  </si>
  <si>
    <t>inv. Wc se sprchou</t>
  </si>
  <si>
    <t>wc pohyb.postiž.-muži</t>
  </si>
  <si>
    <t>1.02.3NP.031</t>
  </si>
  <si>
    <t>wc pohyb.postiž.-ženy</t>
  </si>
  <si>
    <t>2x (7x;Po-Ne)</t>
  </si>
  <si>
    <t>1.02.3NP.032</t>
  </si>
  <si>
    <t>1.02.3NP.034</t>
  </si>
  <si>
    <t>1.02.3NP.035</t>
  </si>
  <si>
    <t>1.02.3NP.036</t>
  </si>
  <si>
    <t>5,9/8</t>
  </si>
  <si>
    <t>1.02.3NP.037</t>
  </si>
  <si>
    <t>1.02.3NP.039</t>
  </si>
  <si>
    <t>1.02.3NP.040</t>
  </si>
  <si>
    <t>1.02.3NP.041</t>
  </si>
  <si>
    <t>1.02.3NP.042</t>
  </si>
  <si>
    <t>1.02.3NP.043</t>
  </si>
  <si>
    <t>1.02.3NP.044</t>
  </si>
  <si>
    <t>pokoj lékaře - primář</t>
  </si>
  <si>
    <t xml:space="preserve">4.NADZEMNÍ PODLAŽÍ </t>
  </si>
  <si>
    <t>kancelář VS</t>
  </si>
  <si>
    <t>výtah do CS asept.</t>
  </si>
  <si>
    <t>sklad Radka</t>
  </si>
  <si>
    <t>přesdíň</t>
  </si>
  <si>
    <t>filtr z výtahu do CS</t>
  </si>
  <si>
    <t>přípravna anesteziologa</t>
  </si>
  <si>
    <t>operační sál č. 7</t>
  </si>
  <si>
    <t>umývárna lékařů</t>
  </si>
  <si>
    <t>sklad, RTG, sádrovna</t>
  </si>
  <si>
    <t>operační sál č. 8</t>
  </si>
  <si>
    <t>sklad SZM</t>
  </si>
  <si>
    <t>sklad/kostní banka</t>
  </si>
  <si>
    <t>předsíň WC ženy</t>
  </si>
  <si>
    <t>denní místnost lékařů</t>
  </si>
  <si>
    <t>protokol</t>
  </si>
  <si>
    <t>1.02.4NP.001</t>
  </si>
  <si>
    <t>1.02.4NP.002</t>
  </si>
  <si>
    <t>lékařský pokoj</t>
  </si>
  <si>
    <t>1.02.4NP.003</t>
  </si>
  <si>
    <t>1.02.4NP.004</t>
  </si>
  <si>
    <t>1.02.4NP.005</t>
  </si>
  <si>
    <t>sklad neurochir.</t>
  </si>
  <si>
    <t>1.02.4NP.006</t>
  </si>
  <si>
    <t>1.02.4NP.008</t>
  </si>
  <si>
    <t>1.02.4NP.009</t>
  </si>
  <si>
    <t>spisovna</t>
  </si>
  <si>
    <t>5.NADZEMNÍ  PODLAŽÍ</t>
  </si>
  <si>
    <t>ZDV</t>
  </si>
  <si>
    <t>BUDOVA č. 2  celkem</t>
  </si>
  <si>
    <t>1 ) Strop</t>
  </si>
  <si>
    <t>OM – omítka stropu</t>
  </si>
  <si>
    <t>Vysvětlivky:</t>
  </si>
  <si>
    <t>VÝT – strop součástí konstrukce výtahu</t>
  </si>
  <si>
    <t>MIN – minerální podhled</t>
  </si>
  <si>
    <t>SDK – sádrokartonový podhled</t>
  </si>
  <si>
    <t>SKLB – sklobetonové tvárnice</t>
  </si>
  <si>
    <t>2 ) Žaluzie</t>
  </si>
  <si>
    <t>VNI-H – žaluzie vnitřní horizontální</t>
  </si>
  <si>
    <t>VNI-V – žaluzie vnitřní vertikální</t>
  </si>
  <si>
    <t>3) Okna</t>
  </si>
  <si>
    <t>ŠPAL – okna špaletová</t>
  </si>
  <si>
    <t>PL – okna plastová</t>
  </si>
  <si>
    <t>ZDV – okna zdvojená</t>
  </si>
  <si>
    <t>5 )</t>
  </si>
  <si>
    <t>6)</t>
  </si>
  <si>
    <t>režim OS</t>
  </si>
  <si>
    <t>7)</t>
  </si>
  <si>
    <t>Číslo místnosti dle PD</t>
  </si>
  <si>
    <t>čárový kód místnosti</t>
  </si>
  <si>
    <t>Název místnosti</t>
  </si>
  <si>
    <t>Plocha celkem</t>
  </si>
  <si>
    <t>Kód místnosti</t>
  </si>
  <si>
    <t>Číslo kódu místnosti</t>
  </si>
  <si>
    <t>Četnost úklidu</t>
  </si>
  <si>
    <t>San. Zař. Počet</t>
  </si>
  <si>
    <t>Plocha 1 okna</t>
  </si>
  <si>
    <t>Žaluzie typ</t>
  </si>
  <si>
    <t>Strop typ</t>
  </si>
  <si>
    <t>Cena úklidu po malování a stavebních úpravách za den úklidu v Kč bez DPH</t>
  </si>
  <si>
    <t>Počet pracovních dnů v roce</t>
  </si>
  <si>
    <t>Počet dnů pracovního volna, svátků</t>
  </si>
  <si>
    <t>Úklid. plocha</t>
  </si>
  <si>
    <t xml:space="preserve">2.NADZEMNÍ PODLAŽÍ </t>
  </si>
  <si>
    <t>technické  zázemí</t>
  </si>
  <si>
    <t>nábytek</t>
  </si>
  <si>
    <t>průměr</t>
  </si>
  <si>
    <t>Neoceňuje se</t>
  </si>
  <si>
    <t/>
  </si>
  <si>
    <t>BUDOVA Č.3   PG + UROLOGIE</t>
  </si>
  <si>
    <t>6_3</t>
  </si>
  <si>
    <t>133100/138100/103102</t>
  </si>
  <si>
    <t>1.03.1PP.001</t>
  </si>
  <si>
    <t>1x (5x;po-pá)</t>
  </si>
  <si>
    <t>MIN</t>
  </si>
  <si>
    <t>1.03.1PP.002</t>
  </si>
  <si>
    <t>zádveří</t>
  </si>
  <si>
    <t>1.03.1PP.003</t>
  </si>
  <si>
    <t>1xměsíčně</t>
  </si>
  <si>
    <t>1.03.1PP.004</t>
  </si>
  <si>
    <t>1.03.1PP.005</t>
  </si>
  <si>
    <t>1x;po-pá</t>
  </si>
  <si>
    <t>1.03.1PP.006</t>
  </si>
  <si>
    <t>1.03.1PP.007</t>
  </si>
  <si>
    <t>sanitáři</t>
  </si>
  <si>
    <t>1.03.1PP.008</t>
  </si>
  <si>
    <t>ambulance PG</t>
  </si>
  <si>
    <t>3x;po-pá</t>
  </si>
  <si>
    <t>LN</t>
  </si>
  <si>
    <t>1.03.1PP.009</t>
  </si>
  <si>
    <t>1.03.1PP.010</t>
  </si>
  <si>
    <t>lékařský pokoj PG</t>
  </si>
  <si>
    <t>2x;po-pá</t>
  </si>
  <si>
    <t>1.03.1PP.011</t>
  </si>
  <si>
    <t>zasedací místnost</t>
  </si>
  <si>
    <t>1.03.1PP.012</t>
  </si>
  <si>
    <t>kabinet</t>
  </si>
  <si>
    <t>1.03.1PP.013</t>
  </si>
  <si>
    <t>1.03.1PP.014</t>
  </si>
  <si>
    <t>1.03.1PP.015</t>
  </si>
  <si>
    <t>1.03.1PP.016</t>
  </si>
  <si>
    <t>1.03.1PP.017</t>
  </si>
  <si>
    <t>1.03.1PP.018</t>
  </si>
  <si>
    <t>1.03.1PP.019</t>
  </si>
  <si>
    <t>1.03.1PP.020</t>
  </si>
  <si>
    <t>1.03.1PP.021</t>
  </si>
  <si>
    <t>1.03.1PP.022</t>
  </si>
  <si>
    <t>1.03.1PP.023</t>
  </si>
  <si>
    <t>1.03.1PP.024</t>
  </si>
  <si>
    <t>1.03.1PP.025</t>
  </si>
  <si>
    <t>1.03.1PP.026</t>
  </si>
  <si>
    <t>1.03.1PP.027</t>
  </si>
  <si>
    <t>1.03.1PP.028</t>
  </si>
  <si>
    <t>umývárna</t>
  </si>
  <si>
    <t>1.03.1PP.029</t>
  </si>
  <si>
    <t>1.03.1PP.030</t>
  </si>
  <si>
    <t>schodiště zadní</t>
  </si>
  <si>
    <t>1.03.1PP.032</t>
  </si>
  <si>
    <t>1.03.1PP.035</t>
  </si>
  <si>
    <t>hygienická kabina</t>
  </si>
  <si>
    <t>1.03.1PP.036</t>
  </si>
  <si>
    <t>1.03.1PP.037</t>
  </si>
  <si>
    <t>1.03.1PP.038</t>
  </si>
  <si>
    <t>1.03.1PP.039</t>
  </si>
  <si>
    <t>1.03.1PP.040</t>
  </si>
  <si>
    <t>1.03.1PP.041</t>
  </si>
  <si>
    <t>nečistý sklad</t>
  </si>
  <si>
    <t>1.03.1PP.042</t>
  </si>
  <si>
    <t>1.03.1PP.043</t>
  </si>
  <si>
    <t>1x(5xpo-pa)</t>
  </si>
  <si>
    <t>1.03.1PP.044</t>
  </si>
  <si>
    <t>1.03.1PP.045</t>
  </si>
  <si>
    <t>1.03.1PP.046</t>
  </si>
  <si>
    <t>čekárna novorozenci</t>
  </si>
  <si>
    <t>1.03.1PP.047</t>
  </si>
  <si>
    <t>novorozenci - příjem</t>
  </si>
  <si>
    <t>1.03.1PP.048</t>
  </si>
  <si>
    <t>úklid</t>
  </si>
  <si>
    <t>1.03.1PP.049</t>
  </si>
  <si>
    <t>1.03.1PP.050</t>
  </si>
  <si>
    <t>1.03.1PP.051</t>
  </si>
  <si>
    <t>1.03.1PP.052</t>
  </si>
  <si>
    <t>šatna mediků, sanitáři</t>
  </si>
  <si>
    <t>138100/13310/103102</t>
  </si>
  <si>
    <t>1.03.1PP.055</t>
  </si>
  <si>
    <t>sklad - odpad</t>
  </si>
  <si>
    <t>1.03.1PP.056</t>
  </si>
  <si>
    <t>1.03.1PP.057</t>
  </si>
  <si>
    <t>1.03.1PP.058</t>
  </si>
  <si>
    <t>tělocvična</t>
  </si>
  <si>
    <t>1.03.1PP.059</t>
  </si>
  <si>
    <t>1.03.1PP.060</t>
  </si>
  <si>
    <t>1.03.1PP.062</t>
  </si>
  <si>
    <t>1.03.1PP.063</t>
  </si>
  <si>
    <t>1.03.1PP.064</t>
  </si>
  <si>
    <t>1xpo-pá</t>
  </si>
  <si>
    <t>1.03.1PP.066</t>
  </si>
  <si>
    <t>1.03.1PP.068</t>
  </si>
  <si>
    <t>1.03.1PP.069</t>
  </si>
  <si>
    <t>1.03.1PP.070</t>
  </si>
  <si>
    <t>denní místnost sanitáři</t>
  </si>
  <si>
    <t>1.03.1PP.071</t>
  </si>
  <si>
    <t>1.03.1PP.072</t>
  </si>
  <si>
    <t>1.03.1PP.073</t>
  </si>
  <si>
    <t>1.03.1PP.074</t>
  </si>
  <si>
    <t>1.03.1PP.075</t>
  </si>
  <si>
    <t>1.03.1PP.076</t>
  </si>
  <si>
    <t>1.03.1PP.077</t>
  </si>
  <si>
    <t>1.03.1PP.078</t>
  </si>
  <si>
    <t>1.03.1PP.079</t>
  </si>
  <si>
    <t>AMB monitorovna</t>
  </si>
  <si>
    <t>1.03.1PP.082</t>
  </si>
  <si>
    <t>1.03.1PP.083</t>
  </si>
  <si>
    <t>1.03.1PP.084</t>
  </si>
  <si>
    <t>1.03.1PP.085</t>
  </si>
  <si>
    <t>1.03.1PP.086</t>
  </si>
  <si>
    <t>1.03.1PP.087</t>
  </si>
  <si>
    <t>1.03.1PP.088</t>
  </si>
  <si>
    <t>1.03.1PP.089</t>
  </si>
  <si>
    <t>1.03.1PP.090</t>
  </si>
  <si>
    <t>umývárna, WC</t>
  </si>
  <si>
    <t>1.03.1PP.092</t>
  </si>
  <si>
    <t>1x(5x;po-pá)</t>
  </si>
  <si>
    <t>1.03.1PP.093</t>
  </si>
  <si>
    <t>1.03.1PP.094</t>
  </si>
  <si>
    <t>1.03.1PP.095</t>
  </si>
  <si>
    <t>1x;měsíčně</t>
  </si>
  <si>
    <t>1.03.1PP.097</t>
  </si>
  <si>
    <t>sklad OS PG</t>
  </si>
  <si>
    <t>1.03.1PP.100</t>
  </si>
  <si>
    <t>1.03.1PP.101</t>
  </si>
  <si>
    <t>wc</t>
  </si>
  <si>
    <t>1.NADZEMNÍ PODLAŽÍ</t>
  </si>
  <si>
    <t>1.03.1NP.001</t>
  </si>
  <si>
    <t>vstup+schodiště</t>
  </si>
  <si>
    <t>PN</t>
  </si>
  <si>
    <t>započítat v 1.PP</t>
  </si>
  <si>
    <t>1.03.1NP.003</t>
  </si>
  <si>
    <t>vstupní hala</t>
  </si>
  <si>
    <t>1.03.1NP.005</t>
  </si>
  <si>
    <t>1.03.1NP.006</t>
  </si>
  <si>
    <t>2x(7xpo-ne)</t>
  </si>
  <si>
    <t>1.03.1NP.007</t>
  </si>
  <si>
    <t>kancelář</t>
  </si>
  <si>
    <t>1.03.1NP.008</t>
  </si>
  <si>
    <t>kancelář přednost</t>
  </si>
  <si>
    <t>1.03.1NP.009</t>
  </si>
  <si>
    <t>1.03.1NP.010</t>
  </si>
  <si>
    <t>kancelář primaře</t>
  </si>
  <si>
    <t>1.03.1NP.011</t>
  </si>
  <si>
    <t>1.03.1NP.012</t>
  </si>
  <si>
    <t>1.03.1NP.013</t>
  </si>
  <si>
    <t>1.03.1NP.014</t>
  </si>
  <si>
    <t>1.03.1NP.015</t>
  </si>
  <si>
    <t>pokoj</t>
  </si>
  <si>
    <t>neobsazeno</t>
  </si>
  <si>
    <t>1.03.1NP.017</t>
  </si>
  <si>
    <t>1.03.1NP.018</t>
  </si>
  <si>
    <t>1.03.1NP.019</t>
  </si>
  <si>
    <t>1.03.1NP.020</t>
  </si>
  <si>
    <t>1.03.1NP.021</t>
  </si>
  <si>
    <t>1.03.1NP.022</t>
  </si>
  <si>
    <t>1.03.1NP.023</t>
  </si>
  <si>
    <t>1.03.1NP.024</t>
  </si>
  <si>
    <t>1.03.1NP.025</t>
  </si>
  <si>
    <t>1.03.1NP.026</t>
  </si>
  <si>
    <t>1.03.1NP.027</t>
  </si>
  <si>
    <t>1.03.1NP.028</t>
  </si>
  <si>
    <t>1.03.1NP.029</t>
  </si>
  <si>
    <t>1.03.1NP.030</t>
  </si>
  <si>
    <t>1.03.1NP.031</t>
  </si>
  <si>
    <t>1.03.1NP.032</t>
  </si>
  <si>
    <t>1.03.1NP.033</t>
  </si>
  <si>
    <t>1.03.1NP.034</t>
  </si>
  <si>
    <t>1.03.1NP.035</t>
  </si>
  <si>
    <t>vyšetřovna</t>
  </si>
  <si>
    <t>1.03.1NP.036</t>
  </si>
  <si>
    <t>3,6/9,9</t>
  </si>
  <si>
    <t>1.03.1NP.037</t>
  </si>
  <si>
    <t>1.03.1NP.040</t>
  </si>
  <si>
    <t>1.03.1NP.041</t>
  </si>
  <si>
    <t>1.03.1NP.042</t>
  </si>
  <si>
    <t>1.03.1NP.043</t>
  </si>
  <si>
    <t>1.03.1NP.044</t>
  </si>
  <si>
    <t>jídelna</t>
  </si>
  <si>
    <t>1.03.1NP.045</t>
  </si>
  <si>
    <t>1.03.1NP.046</t>
  </si>
  <si>
    <t>sestra recepce</t>
  </si>
  <si>
    <t>1.03.1NP.047</t>
  </si>
  <si>
    <t>1.03.1NP.048</t>
  </si>
  <si>
    <t>1.03.1NP.049</t>
  </si>
  <si>
    <t>1.03.1NP.050</t>
  </si>
  <si>
    <t>1.03.1NP.051</t>
  </si>
  <si>
    <t>1.03.1NP.052</t>
  </si>
  <si>
    <t>1.03.1NP.054</t>
  </si>
  <si>
    <t>1.03.1NP.055</t>
  </si>
  <si>
    <t>3,4/3,6</t>
  </si>
  <si>
    <t>1.03.1NP.056</t>
  </si>
  <si>
    <t>1.03.1NP.057</t>
  </si>
  <si>
    <t>1.03.1NP.058</t>
  </si>
  <si>
    <t>1.03.1NP.059</t>
  </si>
  <si>
    <t>1.03.1NP.060</t>
  </si>
  <si>
    <t>1.03.1NP.061</t>
  </si>
  <si>
    <t>1.03.1NP.062</t>
  </si>
  <si>
    <t>1.03.1NP.063</t>
  </si>
  <si>
    <t>1.03.1NP.064</t>
  </si>
  <si>
    <t>1.03.1NP.065</t>
  </si>
  <si>
    <t>1.03.1NP.066</t>
  </si>
  <si>
    <t>1.03.1NP.067</t>
  </si>
  <si>
    <t>1.03.1NP.068</t>
  </si>
  <si>
    <t>1.03.1NP.069</t>
  </si>
  <si>
    <t>1.03.1NP.070</t>
  </si>
  <si>
    <t>1.03.1NP.071</t>
  </si>
  <si>
    <t>svlékací kabina</t>
  </si>
  <si>
    <t>1.03.1NP.072</t>
  </si>
  <si>
    <t>1.03.1NP.073</t>
  </si>
  <si>
    <t>1.03.1NP.074</t>
  </si>
  <si>
    <t>1.03.1NP.075</t>
  </si>
  <si>
    <t>1.03.1NP.076</t>
  </si>
  <si>
    <t>1.03.1NP.077</t>
  </si>
  <si>
    <t>1.03.1NP.078</t>
  </si>
  <si>
    <t>1.03.1NP.079</t>
  </si>
  <si>
    <t>1.03.1NP.080</t>
  </si>
  <si>
    <t>recepce</t>
  </si>
  <si>
    <t>1.03.1NP.082</t>
  </si>
  <si>
    <t>1.03.1NP.083</t>
  </si>
  <si>
    <t>1.03.1NP.084</t>
  </si>
  <si>
    <t>1.03.1NP.085</t>
  </si>
  <si>
    <t>1.03.1NP.086</t>
  </si>
  <si>
    <t>1.03.1NP.087</t>
  </si>
  <si>
    <t>ultrazvuk</t>
  </si>
  <si>
    <t>1.03.1NP.088</t>
  </si>
  <si>
    <t>1.03.1NP.089</t>
  </si>
  <si>
    <t>čekárna</t>
  </si>
  <si>
    <t>1.03.1NP.092</t>
  </si>
  <si>
    <t>1.03.1NP.093</t>
  </si>
  <si>
    <t>1.03.1NP.094</t>
  </si>
  <si>
    <t>1.03.1NP.095</t>
  </si>
  <si>
    <t>1.03.1NP.096</t>
  </si>
  <si>
    <t>1.03.1NP.097</t>
  </si>
  <si>
    <t>1.03.1NP.098</t>
  </si>
  <si>
    <t>1.03.1NP.099</t>
  </si>
  <si>
    <t>1.03.1NP.101</t>
  </si>
  <si>
    <t>1.03.1NP.102</t>
  </si>
  <si>
    <t>1.03.1NP.103</t>
  </si>
  <si>
    <t>2,8/3,6</t>
  </si>
  <si>
    <t>1.03.1NP.104</t>
  </si>
  <si>
    <t>1.03.1NP.106</t>
  </si>
  <si>
    <t>1.03.1NP.107</t>
  </si>
  <si>
    <t>1.03.1NP.108</t>
  </si>
  <si>
    <t>1.03.1NP.109</t>
  </si>
  <si>
    <t>1.03.1NP.110</t>
  </si>
  <si>
    <t>sestra</t>
  </si>
  <si>
    <t>3x (5x;Po-Pá)</t>
  </si>
  <si>
    <t>1.03.1NP.111</t>
  </si>
  <si>
    <t>1.03.1NP.112</t>
  </si>
  <si>
    <t>1.03.1NP.113</t>
  </si>
  <si>
    <t>zákrokový sál</t>
  </si>
  <si>
    <t>ZAT</t>
  </si>
  <si>
    <t>1.03.1NP.114</t>
  </si>
  <si>
    <t>1.03.1NP.115</t>
  </si>
  <si>
    <t>1.03.1NP.116</t>
  </si>
  <si>
    <t>1.03.1NP.117</t>
  </si>
  <si>
    <t>1.03.1NP.118</t>
  </si>
  <si>
    <t>2.NADZEMNÍ PODLAŽÍ</t>
  </si>
  <si>
    <t>1.03.2NP.001</t>
  </si>
  <si>
    <t>1.03.2NP.002</t>
  </si>
  <si>
    <t>1.03.2NP.004</t>
  </si>
  <si>
    <t>JIP</t>
  </si>
  <si>
    <t>1.03.2NP.005</t>
  </si>
  <si>
    <t>1.03.2NP.006</t>
  </si>
  <si>
    <t>1.03.2NP.007</t>
  </si>
  <si>
    <t>1.03.2NP.008</t>
  </si>
  <si>
    <t>1.03.2NP.009</t>
  </si>
  <si>
    <t>1.03.2NP.010</t>
  </si>
  <si>
    <t>1.03.2NP.011</t>
  </si>
  <si>
    <t>1.03.2NP.012</t>
  </si>
  <si>
    <t>1.03.2NP.013</t>
  </si>
  <si>
    <t>1.03.2NP.014</t>
  </si>
  <si>
    <t>1.03.2NP.015</t>
  </si>
  <si>
    <t>1.03.2NP.016</t>
  </si>
  <si>
    <t>1.03.2NP.017</t>
  </si>
  <si>
    <t>1.03.2NP.018</t>
  </si>
  <si>
    <t>1.03.2NP.019</t>
  </si>
  <si>
    <t>1.03.2NP.020</t>
  </si>
  <si>
    <t>1.03.2NP.021</t>
  </si>
  <si>
    <t>1.03.2NP.022</t>
  </si>
  <si>
    <t>1.03.2NP.023</t>
  </si>
  <si>
    <t>1.03.2NP.024</t>
  </si>
  <si>
    <t>1.03.2NP.025</t>
  </si>
  <si>
    <t>1.03.2NP.026</t>
  </si>
  <si>
    <t>1.03.2NP.027</t>
  </si>
  <si>
    <t>1.03.2NP.028</t>
  </si>
  <si>
    <t>1.03.2NP.029</t>
  </si>
  <si>
    <t>1.03.2NP.030</t>
  </si>
  <si>
    <t>1.03.2NP.031</t>
  </si>
  <si>
    <t>1.03.2NP.032</t>
  </si>
  <si>
    <t>1.03.2NP.033</t>
  </si>
  <si>
    <t>1.03.2NP.034</t>
  </si>
  <si>
    <t>1.03.2NP.035</t>
  </si>
  <si>
    <t>1.03.2NP.036</t>
  </si>
  <si>
    <t>1.03.2NP.037</t>
  </si>
  <si>
    <t>1.03.2NP.038</t>
  </si>
  <si>
    <t>1.03.2NP.039</t>
  </si>
  <si>
    <t>1.03.2NP.040</t>
  </si>
  <si>
    <t>1.03.2NP.041</t>
  </si>
  <si>
    <t>1.03.2NP.044</t>
  </si>
  <si>
    <t>1.03.2NP.045</t>
  </si>
  <si>
    <t>1.03.2NP.046</t>
  </si>
  <si>
    <t>1.03.2NP.047</t>
  </si>
  <si>
    <t>1.03.2NP.048</t>
  </si>
  <si>
    <t>společenský koutek</t>
  </si>
  <si>
    <t>1.03.2NP.049</t>
  </si>
  <si>
    <t>1.03.2NP.050</t>
  </si>
  <si>
    <t>1.03.2NP.051</t>
  </si>
  <si>
    <t>1.03.2NP.054</t>
  </si>
  <si>
    <t>1.03.2NP.055</t>
  </si>
  <si>
    <t>1.03.2NP.056</t>
  </si>
  <si>
    <t>1.03.2NP.057</t>
  </si>
  <si>
    <t>1.03.2NP.058</t>
  </si>
  <si>
    <t>1.03.2NP.059</t>
  </si>
  <si>
    <t>1.03.2NP.060</t>
  </si>
  <si>
    <t>1.03.2NP.061</t>
  </si>
  <si>
    <t>1.03.2NP.062</t>
  </si>
  <si>
    <t>1.03.2NP.063</t>
  </si>
  <si>
    <t>1.03.2NP.064</t>
  </si>
  <si>
    <t>1.03.2NP.065</t>
  </si>
  <si>
    <t>1.03.2NP.066</t>
  </si>
  <si>
    <t>TECH</t>
  </si>
  <si>
    <t>1.03.2NP.067</t>
  </si>
  <si>
    <t>předsálí</t>
  </si>
  <si>
    <t>1.03.2NP.068</t>
  </si>
  <si>
    <t>1.03.2NP.069</t>
  </si>
  <si>
    <t>1.03.2NP.070</t>
  </si>
  <si>
    <t>1.03.2NP.071</t>
  </si>
  <si>
    <t>operační sál</t>
  </si>
  <si>
    <t>3,6/4</t>
  </si>
  <si>
    <t>1.03.2NP.072</t>
  </si>
  <si>
    <t>1.03.2NP.073</t>
  </si>
  <si>
    <t>1.03.2NP.074</t>
  </si>
  <si>
    <t>1.03.2NP.075</t>
  </si>
  <si>
    <t>sterilizace</t>
  </si>
  <si>
    <t>1.03.2NP.076</t>
  </si>
  <si>
    <t>1.03.2NP.077</t>
  </si>
  <si>
    <t>1.03.2NP.078</t>
  </si>
  <si>
    <t>1.03.2NP.079</t>
  </si>
  <si>
    <t>pooperační pokoj</t>
  </si>
  <si>
    <t>1.03.2NP.081</t>
  </si>
  <si>
    <t>1.03.2NP.082</t>
  </si>
  <si>
    <t>1.03.2NP.083</t>
  </si>
  <si>
    <t>1.03.2NP.084</t>
  </si>
  <si>
    <t>2x(7x;Po-Pá)</t>
  </si>
  <si>
    <t>1.03.2NP.085</t>
  </si>
  <si>
    <t>lázeň + klyzma</t>
  </si>
  <si>
    <t>1.03.2NP.086</t>
  </si>
  <si>
    <t>1x (7xPo-Ne)</t>
  </si>
  <si>
    <t>2c</t>
  </si>
  <si>
    <t>1.03.2NP.087</t>
  </si>
  <si>
    <t>1.03.2NP.088</t>
  </si>
  <si>
    <t>1.03.2NP.089</t>
  </si>
  <si>
    <t>1.03.2NP.090</t>
  </si>
  <si>
    <t>1.03.2NP.091</t>
  </si>
  <si>
    <t>1.03.2NP.092</t>
  </si>
  <si>
    <t>1.03.2NP.093</t>
  </si>
  <si>
    <t>1.03.2NP.094</t>
  </si>
  <si>
    <t>1.03.2NP.095</t>
  </si>
  <si>
    <t>1.03.2NP.096</t>
  </si>
  <si>
    <t>1.03.2NP.097</t>
  </si>
  <si>
    <t>1.03.2NP.098</t>
  </si>
  <si>
    <t>1.03.2NP.099</t>
  </si>
  <si>
    <t>1.03.2NP.101</t>
  </si>
  <si>
    <t>1.03.2NP.102</t>
  </si>
  <si>
    <t>3.NADZEMNÍ PODLAŽÍ</t>
  </si>
  <si>
    <t>1.03.3NP.001</t>
  </si>
  <si>
    <t>1.03.3NP.002</t>
  </si>
  <si>
    <t>3x (7x;Po-Ne)</t>
  </si>
  <si>
    <t>1.03.3NP.003</t>
  </si>
  <si>
    <t>1.03.3NP.004</t>
  </si>
  <si>
    <t>1.03.3NP.006</t>
  </si>
  <si>
    <t>inspekční pokoj/sestra</t>
  </si>
  <si>
    <t>1.03.3NP.007</t>
  </si>
  <si>
    <t xml:space="preserve">novoroz. box </t>
  </si>
  <si>
    <t>1.03.3NP.008</t>
  </si>
  <si>
    <t>1.03.3NP.009</t>
  </si>
  <si>
    <t>1.03.3NP.011</t>
  </si>
  <si>
    <t>1.03.3NP.012</t>
  </si>
  <si>
    <t>1.03.3NP.013</t>
  </si>
  <si>
    <t>1.03.3NP.015</t>
  </si>
  <si>
    <t>1.03.3NP.016</t>
  </si>
  <si>
    <t>1.03.3NP.018</t>
  </si>
  <si>
    <t>1.03.3NP.019</t>
  </si>
  <si>
    <t>1.03.3NP.020</t>
  </si>
  <si>
    <t>1.03.3NP.021</t>
  </si>
  <si>
    <t>1.03.3NP.022</t>
  </si>
  <si>
    <t>1.03.3NP.023</t>
  </si>
  <si>
    <t>1.03.3NP.024</t>
  </si>
  <si>
    <t>1.03.3NP.025</t>
  </si>
  <si>
    <t>1.03.3NP.026</t>
  </si>
  <si>
    <t>1.03.3NP.027</t>
  </si>
  <si>
    <t>1.03.3NP.029</t>
  </si>
  <si>
    <t>1.03.3NP.030</t>
  </si>
  <si>
    <t>1.03.3NP.032</t>
  </si>
  <si>
    <t>1.03.3NP.033</t>
  </si>
  <si>
    <t>1.03.3NP.035</t>
  </si>
  <si>
    <t xml:space="preserve">izolace </t>
  </si>
  <si>
    <t>1.03.3NP.036</t>
  </si>
  <si>
    <t>přípravna/mléčná kuchyně</t>
  </si>
  <si>
    <t>1.03.3NP.037</t>
  </si>
  <si>
    <t>inspekční pokoj /sestra</t>
  </si>
  <si>
    <t>1.03.3NP.038</t>
  </si>
  <si>
    <t>1.03.3NP.039</t>
  </si>
  <si>
    <t>1.03.3NP.040</t>
  </si>
  <si>
    <t>1.03.3NP.041</t>
  </si>
  <si>
    <t>1.03.3NP.042</t>
  </si>
  <si>
    <t>1.03.3NP.043</t>
  </si>
  <si>
    <t>1.03.3NP.044</t>
  </si>
  <si>
    <t>1.03.3NP.047</t>
  </si>
  <si>
    <t>1.03.3NP.048</t>
  </si>
  <si>
    <t>1.03.3NP.049</t>
  </si>
  <si>
    <t>2,8/1,4</t>
  </si>
  <si>
    <t>1.03.3NP.050</t>
  </si>
  <si>
    <t>1.03.3NP.051</t>
  </si>
  <si>
    <t>1.03.3NP.052</t>
  </si>
  <si>
    <t>1.03.3NP.053</t>
  </si>
  <si>
    <t>1.03.3NP.054</t>
  </si>
  <si>
    <t>1.03.3NP.055</t>
  </si>
  <si>
    <t>1.03.3NP.056</t>
  </si>
  <si>
    <t>1.03.3NP.057</t>
  </si>
  <si>
    <t>1.03.3NP.059</t>
  </si>
  <si>
    <t>porodní sály</t>
  </si>
  <si>
    <t>1.03.3NP.062</t>
  </si>
  <si>
    <t>1.03.3NP.063</t>
  </si>
  <si>
    <t>1.03.3NP.064</t>
  </si>
  <si>
    <t>1.03.3NP.065</t>
  </si>
  <si>
    <t>1.03.3NP.066</t>
  </si>
  <si>
    <t>1.03.3NP.067</t>
  </si>
  <si>
    <t>1.03.3NP.068</t>
  </si>
  <si>
    <t>1.03.3NP.069</t>
  </si>
  <si>
    <t>1.03.3NP.070</t>
  </si>
  <si>
    <t>1.03.3NP.071</t>
  </si>
  <si>
    <t>1.03.3NP.072</t>
  </si>
  <si>
    <t>1.03.3NP.073</t>
  </si>
  <si>
    <t>1.03.3NP.074</t>
  </si>
  <si>
    <t>1.03.3NP.075</t>
  </si>
  <si>
    <t>1.03.3NP.076</t>
  </si>
  <si>
    <t>1.03.3NP.077</t>
  </si>
  <si>
    <t>1.03.3NP.078</t>
  </si>
  <si>
    <t>kabinka</t>
  </si>
  <si>
    <t>1.03.3NP.079</t>
  </si>
  <si>
    <t>1.03.3NP.080</t>
  </si>
  <si>
    <t>1.03.3NP.081</t>
  </si>
  <si>
    <t>1.03.3NP.082</t>
  </si>
  <si>
    <t>1.03.3NP.083</t>
  </si>
  <si>
    <t>1.03.3NP.084</t>
  </si>
  <si>
    <t>1.03.3NP.085</t>
  </si>
  <si>
    <t>1.03.3NP.086</t>
  </si>
  <si>
    <t>1.03.3NP.087</t>
  </si>
  <si>
    <t>vyšetřovna-novorozenci</t>
  </si>
  <si>
    <t>1.03.3NP.088</t>
  </si>
  <si>
    <t>1.03.3NP.089</t>
  </si>
  <si>
    <t>1.03.3NP.090</t>
  </si>
  <si>
    <t>příjem</t>
  </si>
  <si>
    <t>1.03.3NP.091</t>
  </si>
  <si>
    <t>1.03.3NP.093</t>
  </si>
  <si>
    <t>1.03.3NP.094</t>
  </si>
  <si>
    <t>1.03.3NP.095</t>
  </si>
  <si>
    <t>1.03.3NP.096</t>
  </si>
  <si>
    <t>1.03.3NP.097</t>
  </si>
  <si>
    <t>1.03.3NP.098</t>
  </si>
  <si>
    <t>1.03.3NP.099</t>
  </si>
  <si>
    <t>1.03.3NP.101</t>
  </si>
  <si>
    <t>kuchyňka /mléčná kuchyně</t>
  </si>
  <si>
    <t>1.03.3NP.102</t>
  </si>
  <si>
    <t>DMS/kancelář</t>
  </si>
  <si>
    <t>1.03.3NP.103</t>
  </si>
  <si>
    <t>1.03.3NP.105</t>
  </si>
  <si>
    <t>1.03.3NP.106</t>
  </si>
  <si>
    <t>1.03.3NP.107</t>
  </si>
  <si>
    <t>1.03.3NP.108</t>
  </si>
  <si>
    <t>umývárna a sklad mís</t>
  </si>
  <si>
    <t>1.03.3NP.109</t>
  </si>
  <si>
    <t>1.03.3NP.110</t>
  </si>
  <si>
    <t>recepce/sesterna</t>
  </si>
  <si>
    <t>1.03.3NP.111</t>
  </si>
  <si>
    <t>4.NADZEMNÍ PODLAŽÍ</t>
  </si>
  <si>
    <t>1.03.4NP.001</t>
  </si>
  <si>
    <t>1.03.4NP.002</t>
  </si>
  <si>
    <t>1.03.4NP.004</t>
  </si>
  <si>
    <t>ovladovna</t>
  </si>
  <si>
    <t>1.03.4NP.006</t>
  </si>
  <si>
    <t>RTG</t>
  </si>
  <si>
    <t>1.03.4NP.007</t>
  </si>
  <si>
    <t>1.03.4NP.008</t>
  </si>
  <si>
    <t>1.03.4NP.009</t>
  </si>
  <si>
    <t>1.03.4NP.010</t>
  </si>
  <si>
    <t>1.03.4NP.011</t>
  </si>
  <si>
    <t>1.03.4NP.012</t>
  </si>
  <si>
    <t>1.03.4NP.013</t>
  </si>
  <si>
    <t>1.03.4NP.014</t>
  </si>
  <si>
    <t>1.03.4NP.015</t>
  </si>
  <si>
    <t>1.03.4NP.016</t>
  </si>
  <si>
    <t>1.03.4NP.018</t>
  </si>
  <si>
    <t xml:space="preserve">inspekční pokoj </t>
  </si>
  <si>
    <t>1.03.4NP.019</t>
  </si>
  <si>
    <t>1.03.4NP.021</t>
  </si>
  <si>
    <t>1.03.4NP.022</t>
  </si>
  <si>
    <t>1.03.4NP.024</t>
  </si>
  <si>
    <t>1.03.4NP.025</t>
  </si>
  <si>
    <t>1.03.4NP.026</t>
  </si>
  <si>
    <t>1.03.4NP.027</t>
  </si>
  <si>
    <t>1.03.4NP.028</t>
  </si>
  <si>
    <t>1.03.4NP.029</t>
  </si>
  <si>
    <t>1.03.4NP.030</t>
  </si>
  <si>
    <t>1.03.4NP.031</t>
  </si>
  <si>
    <t>1.03.4NP.032</t>
  </si>
  <si>
    <t>1.03.4NP.033</t>
  </si>
  <si>
    <t>1.03.4NP.034</t>
  </si>
  <si>
    <t>1.03.4NP.035</t>
  </si>
  <si>
    <t>1.03.4NP.036</t>
  </si>
  <si>
    <t>1.03.4NP.037</t>
  </si>
  <si>
    <t>1.03.4NP.038</t>
  </si>
  <si>
    <t>1.03.4NP.039</t>
  </si>
  <si>
    <t>1.03.4NP.040</t>
  </si>
  <si>
    <t>1.03.4NP.041</t>
  </si>
  <si>
    <t>1.03.4NP.042</t>
  </si>
  <si>
    <t>1.03.4NP.045</t>
  </si>
  <si>
    <t>1.03.4NP.046</t>
  </si>
  <si>
    <t>1.03.4NP.047</t>
  </si>
  <si>
    <t>1.03.4NP.048</t>
  </si>
  <si>
    <t>1.03.4NP.049</t>
  </si>
  <si>
    <t>1.03.4NP.050</t>
  </si>
  <si>
    <t>1.03.4NP.051</t>
  </si>
  <si>
    <t>1.03.4NP.052</t>
  </si>
  <si>
    <t>inspekční pokoj/sestry</t>
  </si>
  <si>
    <t>1.03.4NP.053</t>
  </si>
  <si>
    <t>1.03.4NP.054</t>
  </si>
  <si>
    <t>1.03.4NP.055</t>
  </si>
  <si>
    <t>1.03.4NP.056</t>
  </si>
  <si>
    <t>1.03.4NP.059</t>
  </si>
  <si>
    <t>1.03.4NP.060</t>
  </si>
  <si>
    <t>3,6/1</t>
  </si>
  <si>
    <t>1.03.4NP.061</t>
  </si>
  <si>
    <t>1.03.4NP.063</t>
  </si>
  <si>
    <t>1.03.4NP.064</t>
  </si>
  <si>
    <t>1.03.4NP.065</t>
  </si>
  <si>
    <t>1.03.4NP.066</t>
  </si>
  <si>
    <t>1,4/2,8</t>
  </si>
  <si>
    <t>1.03.4NP.067</t>
  </si>
  <si>
    <t>1.03.4NP.068</t>
  </si>
  <si>
    <t>1.03.4NP.069</t>
  </si>
  <si>
    <t>primář</t>
  </si>
  <si>
    <t>oo</t>
  </si>
  <si>
    <t>1.03.4NP.070</t>
  </si>
  <si>
    <t>1.03.4NP.071</t>
  </si>
  <si>
    <t>1.03.4NP.072</t>
  </si>
  <si>
    <t>1.03.4NP.073</t>
  </si>
  <si>
    <t>1.03.4NP.074</t>
  </si>
  <si>
    <t>1.03.4NP.075</t>
  </si>
  <si>
    <t xml:space="preserve">denní místnost </t>
  </si>
  <si>
    <t>Urologie</t>
  </si>
  <si>
    <t>1.03.4NP.076</t>
  </si>
  <si>
    <t>1.03.4NP.077</t>
  </si>
  <si>
    <t>1.03.4NP.078</t>
  </si>
  <si>
    <t>3,6/1,2</t>
  </si>
  <si>
    <t>1.03.4NP.079</t>
  </si>
  <si>
    <t>1.03.4NP.080</t>
  </si>
  <si>
    <t>1.03.4NP.081</t>
  </si>
  <si>
    <t>1.03.4NP.082</t>
  </si>
  <si>
    <t>1.03.4NP.083</t>
  </si>
  <si>
    <t>1.03.4NP.084</t>
  </si>
  <si>
    <t>1.03.4NP.085</t>
  </si>
  <si>
    <t>1.03.4NP.086</t>
  </si>
  <si>
    <t>1.03.4NP.087</t>
  </si>
  <si>
    <t>1.03.4NP.088</t>
  </si>
  <si>
    <t>1.03.4NP.089</t>
  </si>
  <si>
    <t>1.03.4NP.090</t>
  </si>
  <si>
    <t>1.03.4NP.091</t>
  </si>
  <si>
    <t>1.03.4NP.092</t>
  </si>
  <si>
    <t>1.03.4NP.093</t>
  </si>
  <si>
    <t>1.03.4NP.094</t>
  </si>
  <si>
    <t>1.03.4NP.095</t>
  </si>
  <si>
    <t>1.03.4NP.096</t>
  </si>
  <si>
    <t>1.03.4NP.097</t>
  </si>
  <si>
    <t>1.03.4NP.098</t>
  </si>
  <si>
    <t>1.03.4NP.099</t>
  </si>
  <si>
    <t>1.03.4NP.101</t>
  </si>
  <si>
    <t>1.03.4NP.102</t>
  </si>
  <si>
    <t>1.03.4NP.103</t>
  </si>
  <si>
    <t>1x(5x;Po-Pá)</t>
  </si>
  <si>
    <t>1.03.4NP.104</t>
  </si>
  <si>
    <t>1.03.4NP.105</t>
  </si>
  <si>
    <t>5.NADZEMNÍ PODLAŽÍ</t>
  </si>
  <si>
    <t>BUDOVA č. 3  celkem</t>
  </si>
  <si>
    <t>0 – bez žaluzií</t>
  </si>
  <si>
    <t>PN -plastová neotvíratelná</t>
  </si>
  <si>
    <t>jiné  omyvatelné  plochy ,  které  nelze  specifikovat</t>
  </si>
  <si>
    <t>regály, regálové  systémy  apod.</t>
  </si>
  <si>
    <t>zdravot. technologie   (  zde  u  operačních  sálů  )</t>
  </si>
  <si>
    <t>zdravot. nábytek</t>
  </si>
  <si>
    <t>laboratorní  nábytek</t>
  </si>
  <si>
    <t>6_4</t>
  </si>
  <si>
    <t>BUDOVA č. 4  celkem</t>
  </si>
  <si>
    <t>1.04.1PP.001</t>
  </si>
  <si>
    <t>1x(5xPo-Pá)</t>
  </si>
  <si>
    <t>1.04.1PP.002</t>
  </si>
  <si>
    <t>1.04.1PP.003</t>
  </si>
  <si>
    <t>1.04.1PP.004</t>
  </si>
  <si>
    <t>1.04.1PP.005</t>
  </si>
  <si>
    <t>umývárna sester</t>
  </si>
  <si>
    <t>1.04.1PP.006</t>
  </si>
  <si>
    <t>1.04.1PP.007</t>
  </si>
  <si>
    <t>šatna žákyň</t>
  </si>
  <si>
    <t>1.04.1PP.008</t>
  </si>
  <si>
    <t>1.04.1PP.009</t>
  </si>
  <si>
    <t>šatna pomoc.personálu</t>
  </si>
  <si>
    <t>1.04.1PP.010</t>
  </si>
  <si>
    <t>1.04.1PP.011</t>
  </si>
  <si>
    <t>předn.místnost, knihovna</t>
  </si>
  <si>
    <t>1.04.1PP.012</t>
  </si>
  <si>
    <t>centrální rozvod počítačů</t>
  </si>
  <si>
    <t>1.04.1PP.013</t>
  </si>
  <si>
    <t>1.04.1PP.014</t>
  </si>
  <si>
    <t>1.04.1PP.015</t>
  </si>
  <si>
    <t>1.04.1PP.016</t>
  </si>
  <si>
    <t>1.04.1PP.017</t>
  </si>
  <si>
    <t>1.04.1PP.018</t>
  </si>
  <si>
    <t>1.04.1PP.019</t>
  </si>
  <si>
    <t>1.04.1PP.020</t>
  </si>
  <si>
    <t>1.04.1PP.021</t>
  </si>
  <si>
    <t>1.04.1PP.022</t>
  </si>
  <si>
    <t>1.04.1PP.023</t>
  </si>
  <si>
    <t>1.04.1PP.024</t>
  </si>
  <si>
    <t>1.04.1PP.025</t>
  </si>
  <si>
    <t>1.04.1PP.026</t>
  </si>
  <si>
    <t>místnost pro zemřelé</t>
  </si>
  <si>
    <t>1x(5xPo-Pá);po každém úmrtí</t>
  </si>
  <si>
    <t>1.04.1PP.027</t>
  </si>
  <si>
    <t>1.04.1PP.028</t>
  </si>
  <si>
    <t>manipulační chodba</t>
  </si>
  <si>
    <t>1.04.1PP.029</t>
  </si>
  <si>
    <t>1.04.1PP.032</t>
  </si>
  <si>
    <t>1.04.1PP.033</t>
  </si>
  <si>
    <t>WC pacienti</t>
  </si>
  <si>
    <t>1.04.1PP.034</t>
  </si>
  <si>
    <t>1.04.1PP.035</t>
  </si>
  <si>
    <t>WC personál</t>
  </si>
  <si>
    <t>1.04.1PP.036</t>
  </si>
  <si>
    <t>1.04.1PP.037</t>
  </si>
  <si>
    <t>předsíň WC ženy personál</t>
  </si>
  <si>
    <t>1.04.1PP.038</t>
  </si>
  <si>
    <t>1.04.1PP.039</t>
  </si>
  <si>
    <t>WC ženy personál</t>
  </si>
  <si>
    <t>1.04.1PP.040</t>
  </si>
  <si>
    <t>1.04.1PP.041</t>
  </si>
  <si>
    <t>předsíň WC muži personál</t>
  </si>
  <si>
    <t>.042</t>
  </si>
  <si>
    <t>1.04.1PP.042</t>
  </si>
  <si>
    <t>WC muži personál</t>
  </si>
  <si>
    <t>.043</t>
  </si>
  <si>
    <t>1.04.1PP.043</t>
  </si>
  <si>
    <t>.044</t>
  </si>
  <si>
    <t>1.04.1PP.044</t>
  </si>
  <si>
    <t xml:space="preserve">Místnosti pronajaté  f. KC AGEL  </t>
  </si>
  <si>
    <t>.045</t>
  </si>
  <si>
    <t>.046</t>
  </si>
  <si>
    <t>.047</t>
  </si>
  <si>
    <t>.048</t>
  </si>
  <si>
    <t>.049</t>
  </si>
  <si>
    <t>.050</t>
  </si>
  <si>
    <t>.051</t>
  </si>
  <si>
    <t>.052</t>
  </si>
  <si>
    <t>.053</t>
  </si>
  <si>
    <t>.054</t>
  </si>
  <si>
    <t>.055</t>
  </si>
  <si>
    <t>.056</t>
  </si>
  <si>
    <t>.057</t>
  </si>
  <si>
    <t>.058</t>
  </si>
  <si>
    <t>.059</t>
  </si>
  <si>
    <t>1x(7xPo-Ne)</t>
  </si>
  <si>
    <t>1.04.1NP.001</t>
  </si>
  <si>
    <t>chodba,čekárna UZ,čekárna</t>
  </si>
  <si>
    <t>1.04.1NP.002</t>
  </si>
  <si>
    <t>vyšetřovna UZ</t>
  </si>
  <si>
    <t>2x(5xpo-pá)</t>
  </si>
  <si>
    <t>1.04.1NP.003</t>
  </si>
  <si>
    <t>ultrazvuk I</t>
  </si>
  <si>
    <t>1.04.1NP.004</t>
  </si>
  <si>
    <t>1.04.1NP.005</t>
  </si>
  <si>
    <t>1.04.1NP.006</t>
  </si>
  <si>
    <t>příprava pacientů UZ</t>
  </si>
  <si>
    <t>1.04.1NP.007</t>
  </si>
  <si>
    <t>1.04.1NP.008</t>
  </si>
  <si>
    <t>1.04.1NP.009</t>
  </si>
  <si>
    <t>echokardiografie</t>
  </si>
  <si>
    <t>1.04.1NP.010</t>
  </si>
  <si>
    <t>ergometrie Holter</t>
  </si>
  <si>
    <t>1.04.1NP.011</t>
  </si>
  <si>
    <t>1.04.1NP.012</t>
  </si>
  <si>
    <t>WC pacientů</t>
  </si>
  <si>
    <t>1.04.1NP.013</t>
  </si>
  <si>
    <t>1.04.1NP.014</t>
  </si>
  <si>
    <t>1.04.1NP.015</t>
  </si>
  <si>
    <t>kardiologická poradna</t>
  </si>
  <si>
    <t>1.04.1NP.016</t>
  </si>
  <si>
    <t>EKG - sálek,přípravna</t>
  </si>
  <si>
    <t>1.04.1NP.017</t>
  </si>
  <si>
    <t>arytmologická poradna</t>
  </si>
  <si>
    <t>1.04.1NP.031</t>
  </si>
  <si>
    <t>2x(5x;Po-Pá) +1x(2x;So-Ne)</t>
  </si>
  <si>
    <t>1.04.1NP.032</t>
  </si>
  <si>
    <t>1.04.1NP.035</t>
  </si>
  <si>
    <t>1.04.1NP.036</t>
  </si>
  <si>
    <t>1.04.1NP.037</t>
  </si>
  <si>
    <t>1.04.1NP.038</t>
  </si>
  <si>
    <t>1.04.1NP.039</t>
  </si>
  <si>
    <t>1.04.1NP.040</t>
  </si>
  <si>
    <t xml:space="preserve">WC ženy </t>
  </si>
  <si>
    <t>1.04.1NP.041</t>
  </si>
  <si>
    <t>1.04.1NP.042</t>
  </si>
  <si>
    <t>1.04.1NP.043</t>
  </si>
  <si>
    <t>zákrokový sálek</t>
  </si>
  <si>
    <t>1.04.1NP.044</t>
  </si>
  <si>
    <t>sálek pro odběry</t>
  </si>
  <si>
    <t>1.04.1NP.045</t>
  </si>
  <si>
    <t>1.04.1NP.046</t>
  </si>
  <si>
    <t>1.04.1NP.047</t>
  </si>
  <si>
    <t>1.04.1NP.048</t>
  </si>
  <si>
    <t xml:space="preserve">recepce </t>
  </si>
  <si>
    <t>1.04.1NP.049</t>
  </si>
  <si>
    <t>ambulance II</t>
  </si>
  <si>
    <t>1.04.1NP.050</t>
  </si>
  <si>
    <t xml:space="preserve">EKG </t>
  </si>
  <si>
    <t>1.04.1NP.051</t>
  </si>
  <si>
    <t>ambulance I</t>
  </si>
  <si>
    <t>1.04.1NP.052</t>
  </si>
  <si>
    <t>1.04.1NP.053</t>
  </si>
  <si>
    <t>1.04.1NP.054</t>
  </si>
  <si>
    <t>1.04.1NP.055</t>
  </si>
  <si>
    <t>1.04.1NP.056</t>
  </si>
  <si>
    <t>místnost zřízenců</t>
  </si>
  <si>
    <t>1.04.1NP.057</t>
  </si>
  <si>
    <t>předsíň pacienti</t>
  </si>
  <si>
    <t>1.04.1NP.058</t>
  </si>
  <si>
    <t>1.04.1NP.059</t>
  </si>
  <si>
    <t>1.04.1NP.060</t>
  </si>
  <si>
    <t>1.04.1NP.061</t>
  </si>
  <si>
    <t>druhá konzola</t>
  </si>
  <si>
    <t>1.04.1NP.062</t>
  </si>
  <si>
    <t>1.04.1NP.063</t>
  </si>
  <si>
    <t>1.04.1NP.064</t>
  </si>
  <si>
    <t>1.04.1NP.065</t>
  </si>
  <si>
    <t>1.04.1NP.066</t>
  </si>
  <si>
    <t>1.04.1NP.067</t>
  </si>
  <si>
    <t>1.04.1NP.068</t>
  </si>
  <si>
    <t>sportovní lékař</t>
  </si>
  <si>
    <t>1.04.1NP.069</t>
  </si>
  <si>
    <t>2x(5x;Po-Pá)</t>
  </si>
  <si>
    <t>1.04.1NP.070</t>
  </si>
  <si>
    <t>1.04.1NP.071</t>
  </si>
  <si>
    <t>medicinální plyny-kyslík</t>
  </si>
  <si>
    <t>1.04.2NP.001</t>
  </si>
  <si>
    <t>chodba lůžkového oddělení</t>
  </si>
  <si>
    <t>1.04.2NP.002</t>
  </si>
  <si>
    <t>1.04.2NP.003</t>
  </si>
  <si>
    <t>pokoj AJ-JIP</t>
  </si>
  <si>
    <t>3x(7x;Po-Ne)</t>
  </si>
  <si>
    <t>1.04.2NP.004</t>
  </si>
  <si>
    <t>sestry-sledování pacientů</t>
  </si>
  <si>
    <t>1.04.2NP.005</t>
  </si>
  <si>
    <t>1.04.2NP.006</t>
  </si>
  <si>
    <t>1,6/3,2</t>
  </si>
  <si>
    <t>1.04.2NP.007</t>
  </si>
  <si>
    <t>1.04.2NP.008</t>
  </si>
  <si>
    <t>1.04.2NP.009</t>
  </si>
  <si>
    <t>1.04.2NP.010</t>
  </si>
  <si>
    <t>1.04.2NP.011</t>
  </si>
  <si>
    <t>umývárna + WC</t>
  </si>
  <si>
    <t>1.04.2NP.012</t>
  </si>
  <si>
    <t>1.04.2NP.013</t>
  </si>
  <si>
    <t xml:space="preserve">vyšetřovna </t>
  </si>
  <si>
    <t>1.04.2NP.014</t>
  </si>
  <si>
    <t>1.04.2NP.015</t>
  </si>
  <si>
    <t>1.04.2NP.016</t>
  </si>
  <si>
    <t>1.04.2NP.017</t>
  </si>
  <si>
    <t>1.04.2NP.018</t>
  </si>
  <si>
    <t>1.04.2NP.019</t>
  </si>
  <si>
    <t>1.04.2NP.020</t>
  </si>
  <si>
    <t>1.04.2NP.021</t>
  </si>
  <si>
    <t>1.04.2NP.022</t>
  </si>
  <si>
    <t>pokoj - JIP</t>
  </si>
  <si>
    <t>1.04.2NP.025</t>
  </si>
  <si>
    <t>příjem pacientů</t>
  </si>
  <si>
    <t>1.04.2NP.026</t>
  </si>
  <si>
    <t>1.04.2NP.027</t>
  </si>
  <si>
    <t>umývárna pacientů</t>
  </si>
  <si>
    <t>1.04.2NP.028</t>
  </si>
  <si>
    <t>1.04.2NP.029</t>
  </si>
  <si>
    <t>1.04.2NP.030</t>
  </si>
  <si>
    <t>1.04.2NP.031</t>
  </si>
  <si>
    <t>špin.prádlo+čist.místnost</t>
  </si>
  <si>
    <t>3x;Po-Pá</t>
  </si>
  <si>
    <t>1.04.2NP.032</t>
  </si>
  <si>
    <t>schodišťová hala</t>
  </si>
  <si>
    <t>1.04.2NP.033</t>
  </si>
  <si>
    <t>1.04.2NP.036</t>
  </si>
  <si>
    <t>hala</t>
  </si>
  <si>
    <t>1.04.2NP.037</t>
  </si>
  <si>
    <t>čajová kuchyňka</t>
  </si>
  <si>
    <t>1.04.2NP.038</t>
  </si>
  <si>
    <t>předsíň WC personál</t>
  </si>
  <si>
    <t>1.04.2NP.039</t>
  </si>
  <si>
    <t>1.04.2NP.040</t>
  </si>
  <si>
    <t>1.04.2NP.041</t>
  </si>
  <si>
    <t>zástupce primáře</t>
  </si>
  <si>
    <t>1.04.2NP.042</t>
  </si>
  <si>
    <t>WC, umývárna</t>
  </si>
  <si>
    <t>1.04.2NP.043</t>
  </si>
  <si>
    <t>1.04.2NP.044</t>
  </si>
  <si>
    <t>pokoj primáře</t>
  </si>
  <si>
    <t>1.04.2NP.045</t>
  </si>
  <si>
    <t>1.04.2NP.046</t>
  </si>
  <si>
    <t>1.04.2NP.047</t>
  </si>
  <si>
    <t>1.04.2NP.048</t>
  </si>
  <si>
    <t>1.04.2NP.049</t>
  </si>
  <si>
    <t>1.04.2NP.050</t>
  </si>
  <si>
    <t>1.04.2NP.051</t>
  </si>
  <si>
    <t>1.04.2NP.052</t>
  </si>
  <si>
    <t>1.04.2NP.053</t>
  </si>
  <si>
    <t>1.04.2NP.054</t>
  </si>
  <si>
    <t>cévní poradna</t>
  </si>
  <si>
    <t>1.04.2NP.055</t>
  </si>
  <si>
    <t>přípravna jídla</t>
  </si>
  <si>
    <t>1.04.2NP.056</t>
  </si>
  <si>
    <t>1.04.2NP.057</t>
  </si>
  <si>
    <t>1.04.2NP.058</t>
  </si>
  <si>
    <t>1.04.2NP.059</t>
  </si>
  <si>
    <t>1.04.2NP.060</t>
  </si>
  <si>
    <t>sklad špinavého prádla</t>
  </si>
  <si>
    <t>1.04.2NP.061</t>
  </si>
  <si>
    <t>1.04.2NP.062</t>
  </si>
  <si>
    <t>1.04.2NP.063</t>
  </si>
  <si>
    <t>sprcha pacientů</t>
  </si>
  <si>
    <t>1.04.2NP.064</t>
  </si>
  <si>
    <t>1.04.3NP.001</t>
  </si>
  <si>
    <t>3,5/2,9</t>
  </si>
  <si>
    <t>1.04.3NP.002</t>
  </si>
  <si>
    <t>1.04.3NP.003</t>
  </si>
  <si>
    <t>1.04.3NP.004</t>
  </si>
  <si>
    <t>1.04.3NP.005</t>
  </si>
  <si>
    <t>1.04.3NP.006</t>
  </si>
  <si>
    <t>5,1/5,8</t>
  </si>
  <si>
    <t>1.04.3NP.007</t>
  </si>
  <si>
    <t>1.04.3NP.008</t>
  </si>
  <si>
    <t>2,4/5,1</t>
  </si>
  <si>
    <t>1.04.3NP.009</t>
  </si>
  <si>
    <t>1.04.3NP.010</t>
  </si>
  <si>
    <t>1.04.3NP.011</t>
  </si>
  <si>
    <t>1.04.3NP.012</t>
  </si>
  <si>
    <t>pokoj 1L</t>
  </si>
  <si>
    <t>1.04.3NP.013</t>
  </si>
  <si>
    <t>1.04.3NP.014</t>
  </si>
  <si>
    <t>1.04.3NP.015</t>
  </si>
  <si>
    <t>1.04.3NP.016</t>
  </si>
  <si>
    <t>1.04.3NP.017</t>
  </si>
  <si>
    <t>1.04.3NP.018</t>
  </si>
  <si>
    <t>1.04.3NP.019</t>
  </si>
  <si>
    <t>1.04.3NP.020</t>
  </si>
  <si>
    <t>1.04.3NP.021</t>
  </si>
  <si>
    <t>1.04.3NP.022</t>
  </si>
  <si>
    <t>1.04.3NP.023</t>
  </si>
  <si>
    <t>1.04.3NP.024</t>
  </si>
  <si>
    <t>1.04.3NP.025</t>
  </si>
  <si>
    <t>1.04.3NP.026</t>
  </si>
  <si>
    <t>1.04.3NP.027</t>
  </si>
  <si>
    <t>1.04.3NP.028</t>
  </si>
  <si>
    <t>1.04.3NP.029</t>
  </si>
  <si>
    <t>1.04.3NP.030</t>
  </si>
  <si>
    <t>1.04.3NP.031</t>
  </si>
  <si>
    <t>sběr moče</t>
  </si>
  <si>
    <t>1.04.3NP.032</t>
  </si>
  <si>
    <t>čisté prádlo</t>
  </si>
  <si>
    <t>1.04.3NP.033</t>
  </si>
  <si>
    <t>špinavé prádlo</t>
  </si>
  <si>
    <t>1.04.3NP.034</t>
  </si>
  <si>
    <t>1.04.3NP.035</t>
  </si>
  <si>
    <t>1.04.3NP.038</t>
  </si>
  <si>
    <t>umývárna pacientů-JIP</t>
  </si>
  <si>
    <t>1.04.3NP.039</t>
  </si>
  <si>
    <t>Místnosti  JIP</t>
  </si>
  <si>
    <t>1.04.3NP.040</t>
  </si>
  <si>
    <t>1.04.3NP.041</t>
  </si>
  <si>
    <t>box pro pacienty</t>
  </si>
  <si>
    <t>1,6/2,9</t>
  </si>
  <si>
    <t>1.04.3NP.042</t>
  </si>
  <si>
    <t>1.04.3NP.043</t>
  </si>
  <si>
    <t>1.04.3NP.044</t>
  </si>
  <si>
    <t>1.04.3NP.045</t>
  </si>
  <si>
    <t>1.04.3NP.046</t>
  </si>
  <si>
    <t>chodba JIP</t>
  </si>
  <si>
    <t>1.04.3NP.047</t>
  </si>
  <si>
    <t>1.04.3NP.048</t>
  </si>
  <si>
    <t>1.04.3NP.049</t>
  </si>
  <si>
    <t>1.04.3NP.050</t>
  </si>
  <si>
    <t>1.04.3NP.051</t>
  </si>
  <si>
    <t>1.04.3NP.052</t>
  </si>
  <si>
    <t>1.04.3NP.053</t>
  </si>
  <si>
    <t>přípravna jídel</t>
  </si>
  <si>
    <t>1.04.3NP.054</t>
  </si>
  <si>
    <t>1.04.3NP.055</t>
  </si>
  <si>
    <t>1.04.3NP.056</t>
  </si>
  <si>
    <t>1.04.3NP.057</t>
  </si>
  <si>
    <t>1.04.3NP.058</t>
  </si>
  <si>
    <t>1.04.3NP.059</t>
  </si>
  <si>
    <t>1.04.3NP.060</t>
  </si>
  <si>
    <t>balkon (každá 1.středa v měs.)</t>
  </si>
  <si>
    <t>1x.měsíčně</t>
  </si>
  <si>
    <t>DV – okna dvojitá</t>
  </si>
  <si>
    <t>4 ) Dveře</t>
  </si>
  <si>
    <t>Plocha dveří</t>
  </si>
  <si>
    <t>2,4 m2</t>
  </si>
  <si>
    <t>2,8 m2</t>
  </si>
  <si>
    <t>3,2 m2</t>
  </si>
  <si>
    <t>3,6 m2</t>
  </si>
  <si>
    <t>4,4 m2</t>
  </si>
  <si>
    <t>U ostatních rozměrů ( vchodové dveře, prosklenné stěny atd. ) se jedná o dveře atypické</t>
  </si>
  <si>
    <t>6_5</t>
  </si>
  <si>
    <t>A.1 -HEMATOLOGIE</t>
  </si>
  <si>
    <t>1.05.1PP.058</t>
  </si>
  <si>
    <t>2x(5xPo-Pá)</t>
  </si>
  <si>
    <t>1.05.1PP.059</t>
  </si>
  <si>
    <t>příjem vzorků</t>
  </si>
  <si>
    <t>.060</t>
  </si>
  <si>
    <t>1.05.1PP.060</t>
  </si>
  <si>
    <t>.061</t>
  </si>
  <si>
    <t>1.05.1PP.061</t>
  </si>
  <si>
    <t xml:space="preserve">WC </t>
  </si>
  <si>
    <t>.062</t>
  </si>
  <si>
    <t>1.05.1PP.062</t>
  </si>
  <si>
    <t>.063</t>
  </si>
  <si>
    <t>1.05.1PP.063</t>
  </si>
  <si>
    <t>.067</t>
  </si>
  <si>
    <t>1.05.1PP.067</t>
  </si>
  <si>
    <t xml:space="preserve">umývárna </t>
  </si>
  <si>
    <t>2x;ÚT,Čt</t>
  </si>
  <si>
    <t>.068</t>
  </si>
  <si>
    <t>1.05.1PP.068</t>
  </si>
  <si>
    <t xml:space="preserve">lékařský pokoj </t>
  </si>
  <si>
    <t>1x;Čt</t>
  </si>
  <si>
    <t>.069.070</t>
  </si>
  <si>
    <t>1.05.1PP.070</t>
  </si>
  <si>
    <t>učebna</t>
  </si>
  <si>
    <t>.071</t>
  </si>
  <si>
    <t>1.05.1PP.071</t>
  </si>
  <si>
    <t>.072</t>
  </si>
  <si>
    <t>1.05.1PP.072</t>
  </si>
  <si>
    <t>.073</t>
  </si>
  <si>
    <t>1.05.1PP.073</t>
  </si>
  <si>
    <t>.074</t>
  </si>
  <si>
    <t>1.05.1PP.074</t>
  </si>
  <si>
    <t>.075</t>
  </si>
  <si>
    <t>1.05.1PP.075</t>
  </si>
  <si>
    <t>.076</t>
  </si>
  <si>
    <t>1.05.1PP.076</t>
  </si>
  <si>
    <t>.077</t>
  </si>
  <si>
    <t>1.05.1PP.077</t>
  </si>
  <si>
    <t>.079</t>
  </si>
  <si>
    <t>1.05.1PP.079</t>
  </si>
  <si>
    <t>.080</t>
  </si>
  <si>
    <t>1.05.1PP.080</t>
  </si>
  <si>
    <t>.081</t>
  </si>
  <si>
    <t>1.05.1PP.081</t>
  </si>
  <si>
    <t>1x;Pá</t>
  </si>
  <si>
    <t>VNI-V</t>
  </si>
  <si>
    <t>.082</t>
  </si>
  <si>
    <t>1.05.1PP.082</t>
  </si>
  <si>
    <t xml:space="preserve">pracovna </t>
  </si>
  <si>
    <t>.083</t>
  </si>
  <si>
    <t>1.05.1PP.083</t>
  </si>
  <si>
    <t>laboratoř</t>
  </si>
  <si>
    <t>.084</t>
  </si>
  <si>
    <t>1.05.1PP.084</t>
  </si>
  <si>
    <t>.085</t>
  </si>
  <si>
    <t>1.05.1PP.085</t>
  </si>
  <si>
    <t>laboratoř koagulace</t>
  </si>
  <si>
    <t>.086</t>
  </si>
  <si>
    <t>1.05.1PP.086</t>
  </si>
  <si>
    <t>.087</t>
  </si>
  <si>
    <t>1.05.1PP.087</t>
  </si>
  <si>
    <t>odběrová místnost</t>
  </si>
  <si>
    <t>místnosti 065,066 jsou součástí objektu č.6 ( oddělení ORL )</t>
  </si>
  <si>
    <t>A.2 – OČNÍ ODDĚLENÍ</t>
  </si>
  <si>
    <t>.089</t>
  </si>
  <si>
    <t>1.05.1PP.089</t>
  </si>
  <si>
    <t>.090</t>
  </si>
  <si>
    <t>1.05.1PP.090</t>
  </si>
  <si>
    <t>.091</t>
  </si>
  <si>
    <t>1.05.1PP.091</t>
  </si>
  <si>
    <t>.092</t>
  </si>
  <si>
    <t>1.05.1PP.092</t>
  </si>
  <si>
    <t>místnost personálu</t>
  </si>
  <si>
    <t>.093</t>
  </si>
  <si>
    <t>1.05.1PP.093</t>
  </si>
  <si>
    <t>.094</t>
  </si>
  <si>
    <t>1.05.1PP.094</t>
  </si>
  <si>
    <t>.096</t>
  </si>
  <si>
    <t>1.05.1PP.096</t>
  </si>
  <si>
    <t>.097</t>
  </si>
  <si>
    <t>1.05.1PP.097</t>
  </si>
  <si>
    <t>A.3 – ŽÁKYNĚ</t>
  </si>
  <si>
    <t>A.4 – HYPERBARICKÉ KOMORY</t>
  </si>
  <si>
    <t>1.05.1NP.059</t>
  </si>
  <si>
    <t>2x (5x;Po-Pá)+1x(1xSO-Ne)</t>
  </si>
  <si>
    <t>2x (2x;Po-Pá)+1x(1xSO-Ne)</t>
  </si>
  <si>
    <t>1.05.1NP.061</t>
  </si>
  <si>
    <t>wc personál</t>
  </si>
  <si>
    <t>1.05.1NP.062</t>
  </si>
  <si>
    <t>1.05.1NP.063</t>
  </si>
  <si>
    <t>1.05.1NP.064</t>
  </si>
  <si>
    <t>1.05.1NP.065</t>
  </si>
  <si>
    <t>1.05.1NP.066</t>
  </si>
  <si>
    <t>1.05.1NP.067</t>
  </si>
  <si>
    <t>1.05.1NP.068</t>
  </si>
  <si>
    <t>1.05.1NP.069</t>
  </si>
  <si>
    <t>1.05.1NP.070</t>
  </si>
  <si>
    <t>1.05.1NP.071</t>
  </si>
  <si>
    <t>1.05.1NP.072</t>
  </si>
  <si>
    <t>1.05.1NP.073</t>
  </si>
  <si>
    <t>laser</t>
  </si>
  <si>
    <t>1.05.1NP.074</t>
  </si>
  <si>
    <t>perimetrie</t>
  </si>
  <si>
    <t>1.05.1NP.075</t>
  </si>
  <si>
    <t>1.05.1NP.076</t>
  </si>
  <si>
    <t>176a</t>
  </si>
  <si>
    <t>sociální zařízení vrchní sestra</t>
  </si>
  <si>
    <t>1.05.1NP.077</t>
  </si>
  <si>
    <t>1.05.1NP.078</t>
  </si>
  <si>
    <t>1.05.1NP.079</t>
  </si>
  <si>
    <t>denní stacionář</t>
  </si>
  <si>
    <t>1.05.1NP.080</t>
  </si>
  <si>
    <t>1.05.1NP.081</t>
  </si>
  <si>
    <t>1.05.1NP.082</t>
  </si>
  <si>
    <t>OCT, Pentacam</t>
  </si>
  <si>
    <t>1.05.1NP.083</t>
  </si>
  <si>
    <t>wc pacienti</t>
  </si>
  <si>
    <t>1.05.1NP.084</t>
  </si>
  <si>
    <t>1.05.1NP.086</t>
  </si>
  <si>
    <t>1.05.1NP.087</t>
  </si>
  <si>
    <t>1.05.1NP.088</t>
  </si>
  <si>
    <t>1x(5xpo-pá)+1xSO</t>
  </si>
  <si>
    <t>Oční OS</t>
  </si>
  <si>
    <t>Režim operačních sálů</t>
  </si>
  <si>
    <t>VNE-H</t>
  </si>
  <si>
    <t>operační sál - předoperační úklid</t>
  </si>
  <si>
    <t>sesterna</t>
  </si>
  <si>
    <t>1.05.2NP.072</t>
  </si>
  <si>
    <t>1.05.2NP.074</t>
  </si>
  <si>
    <t>1.05.2NP.075</t>
  </si>
  <si>
    <t>1.05.2NP.076</t>
  </si>
  <si>
    <t>1.05.2NP.077</t>
  </si>
  <si>
    <t>stacionář muži</t>
  </si>
  <si>
    <t>1.05.2NP.078</t>
  </si>
  <si>
    <t>1.05.2NP.079</t>
  </si>
  <si>
    <t>stacionář ženy</t>
  </si>
  <si>
    <t>2x (5x;Po-Pa)+1xSO</t>
  </si>
  <si>
    <t>1.05.2NP.080</t>
  </si>
  <si>
    <t>1.05.2NP.081</t>
  </si>
  <si>
    <t>1.05.2NP.082</t>
  </si>
  <si>
    <t>1.05.2NP.083</t>
  </si>
  <si>
    <t>1.05.2NP.084</t>
  </si>
  <si>
    <t>1.05.2NP.085</t>
  </si>
  <si>
    <t>1.05.2NP.086</t>
  </si>
  <si>
    <t>1.05.2NP.087</t>
  </si>
  <si>
    <t>1.05.2NP.088</t>
  </si>
  <si>
    <t>1.05.2NP.090</t>
  </si>
  <si>
    <t>1.05.2NP.091</t>
  </si>
  <si>
    <t>kuchyň</t>
  </si>
  <si>
    <t>1.05.2NP.092</t>
  </si>
  <si>
    <t>1.05.3NP.054</t>
  </si>
  <si>
    <t>1.05.3NP.055</t>
  </si>
  <si>
    <t>1x; Ut</t>
  </si>
  <si>
    <t>356-358</t>
  </si>
  <si>
    <t>1.05.3NP.056</t>
  </si>
  <si>
    <t>posluchárna očního oddělení</t>
  </si>
  <si>
    <t>2x;Ut,Čt</t>
  </si>
  <si>
    <t>1.05.3NP.060</t>
  </si>
  <si>
    <t xml:space="preserve">primář </t>
  </si>
  <si>
    <t>1.05.3NP.061</t>
  </si>
  <si>
    <t>1.05.3NP.062</t>
  </si>
  <si>
    <t>1.05.3NP.063</t>
  </si>
  <si>
    <t>1.05.3NP.064</t>
  </si>
  <si>
    <t>1.05.3NP.065</t>
  </si>
  <si>
    <t>přípravna sester</t>
  </si>
  <si>
    <t>365a</t>
  </si>
  <si>
    <t>1.05.3NP.066</t>
  </si>
  <si>
    <t>sálek</t>
  </si>
  <si>
    <t>1.05.3NP.067</t>
  </si>
  <si>
    <t>stacionář</t>
  </si>
  <si>
    <t>1.05.3NP.068</t>
  </si>
  <si>
    <t>1.05.3NP.069</t>
  </si>
  <si>
    <t>1.05.3NP.070</t>
  </si>
  <si>
    <t>1.05.3NP.071</t>
  </si>
  <si>
    <t>1.05.3NP.072</t>
  </si>
  <si>
    <t>1.05.3NP.075</t>
  </si>
  <si>
    <t>1.05.3NP.076</t>
  </si>
  <si>
    <t>1.05.3NP.077</t>
  </si>
  <si>
    <t>BUDOVA č. 5  celkem</t>
  </si>
  <si>
    <t xml:space="preserve">Dodavatel vyplní šedě podbarvená pole jednotkovými cenami za úklid m2 vymezené plochy a cenami za úklid po havárii za hodinu práce v členění podle názvu typu služby mimořádného úklidu. Nabídnuté ceny jsou závazné. </t>
  </si>
  <si>
    <t>Pro potřeby ocenění stálé služby STSL1, STSL2 a TEL uvádí zadavatel obvyklé počty pracovníků, kteří jsou schopní v daném čase, frekvenci a při dodržení pracovního postupů a specifikce úklidových služeb zajistit tuto službu v požadované kvalitě. Počty pracovníků uvedené v tabulkové části přílohy č. 6_2 až 6_47 - Kalkulace nabídkové ceny jsou pouze orientační, ovšem zadavatel doporučuje dodavateli, aby uvedené počty pracovníků byly maximálně respektovány.</t>
  </si>
  <si>
    <t xml:space="preserve">Výpočty v tabulkách na přílohách 6_2 až 6_47 jsou zaokrouhlovány na 2 desetinná místa. Uchazeč bude veškeré závazné ceny uvádět v tomto formátu. </t>
  </si>
  <si>
    <t>Pro větší přehlednost tabulkové části na příloze č. 6_2 až 6_47 jsou u místností, které nejsou aktuálně předmětem zakázky, zvýrazněn celý řádek červenou barvou a dále v textu je uvedena informace o tom, že tato místnost, případně služba se neoceňuje.</t>
  </si>
  <si>
    <t>Zadavatel upozorňuje uchazeče, že uvedená tabulka musí být oceněna kompletně, tj. pokud některá položka k ocenění nebude vyplněna (mimo ocenění typu prostor, které se na přílohách 6_2 až 6_47 nevyskytují), nebo bude mít nulovou hodnotu, bude nabídka tohoto uchazeče považována za nepřijatelnou a bude vyřazena.</t>
  </si>
  <si>
    <t>PEV – okna pevná</t>
  </si>
  <si>
    <t xml:space="preserve">PL-P – okno plastové pevné  </t>
  </si>
  <si>
    <t>6_6</t>
  </si>
  <si>
    <t>1.06.1PP.028</t>
  </si>
  <si>
    <t>1.06.1PP.029</t>
  </si>
  <si>
    <t>posluchárna</t>
  </si>
  <si>
    <t>1.06.1PP.030</t>
  </si>
  <si>
    <t>1.06.1PP.031</t>
  </si>
  <si>
    <t>1.06.1PP.032</t>
  </si>
  <si>
    <t>1.06.1PP.033</t>
  </si>
  <si>
    <t>wc muži</t>
  </si>
  <si>
    <t>1.06.1PP.034</t>
  </si>
  <si>
    <t>sprcha muži</t>
  </si>
  <si>
    <t>ŠPA</t>
  </si>
  <si>
    <t>1.06.1PP.035</t>
  </si>
  <si>
    <t>sprcha ženy</t>
  </si>
  <si>
    <t>1.06.1PP.036</t>
  </si>
  <si>
    <t>wc ženy</t>
  </si>
  <si>
    <t>1.06.1PP.037</t>
  </si>
  <si>
    <t>1.06.1PP.038</t>
  </si>
  <si>
    <t>1.06.1PP.039</t>
  </si>
  <si>
    <t xml:space="preserve">šatna </t>
  </si>
  <si>
    <t>1.06.1PP.040</t>
  </si>
  <si>
    <t>1.06.1PP.041</t>
  </si>
  <si>
    <t>1.06.1PP.042</t>
  </si>
  <si>
    <t>1.06.1PP.043</t>
  </si>
  <si>
    <t>1.06.1PP.044</t>
  </si>
  <si>
    <t>1.06.1PP.045</t>
  </si>
  <si>
    <t>1.06.1PP.046</t>
  </si>
  <si>
    <t>1.06.1PP.047</t>
  </si>
  <si>
    <t>1.06.1PP.048</t>
  </si>
  <si>
    <t>1.06.1PP.049</t>
  </si>
  <si>
    <t>1.06.1PP.050</t>
  </si>
  <si>
    <t>1.06.1PP.051</t>
  </si>
  <si>
    <t>1.06.1PP.052</t>
  </si>
  <si>
    <t>1.06.1PP.053</t>
  </si>
  <si>
    <t>1.06.1PP.054</t>
  </si>
  <si>
    <t>1.06.1PP.055</t>
  </si>
  <si>
    <t>1.06.1PP.057</t>
  </si>
  <si>
    <t>kolárna</t>
  </si>
  <si>
    <t>PŘÍ</t>
  </si>
  <si>
    <t>.065</t>
  </si>
  <si>
    <t>1.05.1PP.065</t>
  </si>
  <si>
    <t>sluchadla</t>
  </si>
  <si>
    <t>4x;Po-Pá</t>
  </si>
  <si>
    <t>.066</t>
  </si>
  <si>
    <t>1.05.1PP.066</t>
  </si>
  <si>
    <t>1.06.1NP.025</t>
  </si>
  <si>
    <t>1.06.1NP.026</t>
  </si>
  <si>
    <t>1.06.1NP.027</t>
  </si>
  <si>
    <t>1.06.1NP.028</t>
  </si>
  <si>
    <t>1.06.1NP.029</t>
  </si>
  <si>
    <t>ošetřovna</t>
  </si>
  <si>
    <t>1.06.1NP.030</t>
  </si>
  <si>
    <t>1.06.1NP.031</t>
  </si>
  <si>
    <t>1.06.1NP.032</t>
  </si>
  <si>
    <t>1.06.1NP.033</t>
  </si>
  <si>
    <t>1.06.1NP.034</t>
  </si>
  <si>
    <t>1.06.1NP.035</t>
  </si>
  <si>
    <t>1.06.1NP.036</t>
  </si>
  <si>
    <t>1x (7xpo-ne)</t>
  </si>
  <si>
    <t>1.06.1NP.037</t>
  </si>
  <si>
    <t>1.06.1NP.038</t>
  </si>
  <si>
    <t>1.06.1NP.039</t>
  </si>
  <si>
    <t>1.06.1NP.040</t>
  </si>
  <si>
    <t>1.06.1NP.041</t>
  </si>
  <si>
    <t>1.06.1NP.042</t>
  </si>
  <si>
    <t>1.06.1NP.043</t>
  </si>
  <si>
    <t>1.06.1NP.044</t>
  </si>
  <si>
    <t>ambulance - foniatrie</t>
  </si>
  <si>
    <t>1.06.1NP.045</t>
  </si>
  <si>
    <t>dětská AMB</t>
  </si>
  <si>
    <t>1.06.1NP.046</t>
  </si>
  <si>
    <t>1x(5x Po-Pá)</t>
  </si>
  <si>
    <t>1.06.1NP.047</t>
  </si>
  <si>
    <t>audiologie</t>
  </si>
  <si>
    <t>1.06.1NP.048</t>
  </si>
  <si>
    <t>1.06.1NP.049</t>
  </si>
  <si>
    <t>1.06.1NP.051</t>
  </si>
  <si>
    <t>1.06.1NP.052</t>
  </si>
  <si>
    <t>1.06.1NP.053</t>
  </si>
  <si>
    <t>2x po- pa</t>
  </si>
  <si>
    <t>1.06.1NP.054</t>
  </si>
  <si>
    <t>1.06.1NP.055</t>
  </si>
  <si>
    <t>1.06.1NP.056</t>
  </si>
  <si>
    <t>Zákrokový operační sál - předoperační úklid</t>
  </si>
  <si>
    <t>Poznámka: Zákrokový sálek - mezioperační úklid Po-Pá 2,5 hod(den).</t>
  </si>
  <si>
    <t>1.06.1NP.057</t>
  </si>
  <si>
    <t>1.06.1NP.058</t>
  </si>
  <si>
    <t>1.06.2NP.027</t>
  </si>
  <si>
    <t>1.06.2NP.028</t>
  </si>
  <si>
    <t>1.06.2NP.029</t>
  </si>
  <si>
    <t>1.06.2NP.030</t>
  </si>
  <si>
    <t>1.06.2NP.031</t>
  </si>
  <si>
    <t>1.06.2NP.032</t>
  </si>
  <si>
    <t>1.06.2NP.033</t>
  </si>
  <si>
    <t>1.06.2NP.034</t>
  </si>
  <si>
    <t>1.06.2NP.035</t>
  </si>
  <si>
    <t>1.06.2NP.036</t>
  </si>
  <si>
    <t>1.06.2NP.037</t>
  </si>
  <si>
    <t>1.06.2NP.038</t>
  </si>
  <si>
    <t>1.06.2NP.039</t>
  </si>
  <si>
    <t>1.06.2NP.040</t>
  </si>
  <si>
    <t>wc - personál</t>
  </si>
  <si>
    <t>1.06.2NP.041</t>
  </si>
  <si>
    <t>1.06.2NP.042</t>
  </si>
  <si>
    <t>1.06.2NP.043</t>
  </si>
  <si>
    <t>1.06.2NP.044</t>
  </si>
  <si>
    <t>1.06.2NP.045</t>
  </si>
  <si>
    <t>1.06.2NP.046</t>
  </si>
  <si>
    <t>1.06.2NP.047</t>
  </si>
  <si>
    <t>1.06.2NP.048</t>
  </si>
  <si>
    <t>pokoj nadst.</t>
  </si>
  <si>
    <t>1.06.2NP.049</t>
  </si>
  <si>
    <t>wc nadst.</t>
  </si>
  <si>
    <t>1.06.2NP.050</t>
  </si>
  <si>
    <t>1.06.2NP.051</t>
  </si>
  <si>
    <t>ORL OS</t>
  </si>
  <si>
    <t>1.06.2NP.053</t>
  </si>
  <si>
    <t>chodba předsálí</t>
  </si>
  <si>
    <t>1.06.2NP.054</t>
  </si>
  <si>
    <t>kancelář přednosty</t>
  </si>
  <si>
    <t>1.06.2NP.055</t>
  </si>
  <si>
    <t>wc přednosta</t>
  </si>
  <si>
    <t>1.06.2NP.056</t>
  </si>
  <si>
    <t>1.06.2NP.057</t>
  </si>
  <si>
    <t>1.06.2NP.058</t>
  </si>
  <si>
    <t>1.06.2NP.059</t>
  </si>
  <si>
    <t>1.06.2NP.060</t>
  </si>
  <si>
    <t>1.06.2NP.061</t>
  </si>
  <si>
    <t>1.06.2NP.062</t>
  </si>
  <si>
    <t>1.06.3NP.025</t>
  </si>
  <si>
    <t>1.06.3NP.026</t>
  </si>
  <si>
    <t>1.06.3NP.027</t>
  </si>
  <si>
    <t>1.06.3NP.028</t>
  </si>
  <si>
    <t>1.06.3NP.029</t>
  </si>
  <si>
    <t>1.06.3NP.030</t>
  </si>
  <si>
    <t>1.06.3NP.031</t>
  </si>
  <si>
    <t>1.06.3NP.032</t>
  </si>
  <si>
    <t>1.06.3NP.033</t>
  </si>
  <si>
    <t>1.06.3NP.034</t>
  </si>
  <si>
    <t>1.06.3NP.035</t>
  </si>
  <si>
    <t>1.06.3NP.036</t>
  </si>
  <si>
    <t>1.06.3NP.037</t>
  </si>
  <si>
    <t>1.06.3NP.038</t>
  </si>
  <si>
    <t>1.06.3NP.039</t>
  </si>
  <si>
    <t>1.06.3NP.040</t>
  </si>
  <si>
    <t>1.06.3NP.041</t>
  </si>
  <si>
    <t>1.06.3NP.042</t>
  </si>
  <si>
    <t>1.06.3NP.044</t>
  </si>
  <si>
    <t>1.06.3NP.045</t>
  </si>
  <si>
    <t>1.06.3NP.046</t>
  </si>
  <si>
    <t>1.06.3NP.047</t>
  </si>
  <si>
    <t>1.06.3NP.048</t>
  </si>
  <si>
    <t>1.06.3NP.049</t>
  </si>
  <si>
    <t>1.06.3NP.050</t>
  </si>
  <si>
    <t>1.06.3NP.051</t>
  </si>
  <si>
    <t>1.06.3NP.052</t>
  </si>
  <si>
    <t>1.06.3NP.053</t>
  </si>
  <si>
    <t>6_7</t>
  </si>
  <si>
    <t>1.07.1PP.001</t>
  </si>
  <si>
    <t>příruční spisovna</t>
  </si>
  <si>
    <t>1.07.1PP.002</t>
  </si>
  <si>
    <t>1.07.1PP.003</t>
  </si>
  <si>
    <t>1.07.1PP.004</t>
  </si>
  <si>
    <t>1.07.1PP.005</t>
  </si>
  <si>
    <t>1.07.1PP.006</t>
  </si>
  <si>
    <t>1.07.1PP.007</t>
  </si>
  <si>
    <t>1.07.1PP.008</t>
  </si>
  <si>
    <t>1.07.1PP.009</t>
  </si>
  <si>
    <t>1.07.1PP.010</t>
  </si>
  <si>
    <t>1.07.1PP.011</t>
  </si>
  <si>
    <t>3x(5x;Po-Pá)</t>
  </si>
  <si>
    <t>1.07.1PP.012</t>
  </si>
  <si>
    <t>1.07.1PP.013</t>
  </si>
  <si>
    <t>1.07.1PP.014</t>
  </si>
  <si>
    <t>1.07.1PP.015</t>
  </si>
  <si>
    <t>1.07.1PP.016</t>
  </si>
  <si>
    <t>WC personál,pacienti</t>
  </si>
  <si>
    <t>1.07.1PP.017</t>
  </si>
  <si>
    <t>1.07.1PP.018</t>
  </si>
  <si>
    <t>ECG ambulance</t>
  </si>
  <si>
    <t>1.07.1PP.019</t>
  </si>
  <si>
    <t>1.07.1PP.020</t>
  </si>
  <si>
    <t>1.07.1PP.021</t>
  </si>
  <si>
    <t>1.07.1PP.022</t>
  </si>
  <si>
    <t>1.07.1PP.023</t>
  </si>
  <si>
    <t>strojovna výtahu</t>
  </si>
  <si>
    <t>1.07.1PP.024</t>
  </si>
  <si>
    <t>1.07.1PP.025</t>
  </si>
  <si>
    <t>1.07.1PP.026</t>
  </si>
  <si>
    <t>1.07.1PP.027</t>
  </si>
  <si>
    <t>1.07.1NP.001</t>
  </si>
  <si>
    <t>společenská místnost</t>
  </si>
  <si>
    <t>1.07.1NP.002</t>
  </si>
  <si>
    <t>1.07.1NP.003</t>
  </si>
  <si>
    <t>1.07.1NP.004</t>
  </si>
  <si>
    <t>1.07.1NP.005</t>
  </si>
  <si>
    <t>1.07.1NP.006</t>
  </si>
  <si>
    <t>1.07.1NP.007</t>
  </si>
  <si>
    <t>1.07.1NP.008</t>
  </si>
  <si>
    <t>1.07.1NP.009</t>
  </si>
  <si>
    <t>1.07.1NP.010</t>
  </si>
  <si>
    <t>1.07.1NP.011</t>
  </si>
  <si>
    <t>1.07.1NP.012</t>
  </si>
  <si>
    <t>1.07.1NP.013</t>
  </si>
  <si>
    <t>1.07.1NP.014</t>
  </si>
  <si>
    <t>1.07.1NP.015</t>
  </si>
  <si>
    <t>lázeň</t>
  </si>
  <si>
    <t>1.07.1NP.016</t>
  </si>
  <si>
    <t>1.07.1NP.017</t>
  </si>
  <si>
    <t>3x(7xPo-Ne)</t>
  </si>
  <si>
    <t>1.07.1NP.018</t>
  </si>
  <si>
    <t>1.07.1NP.019</t>
  </si>
  <si>
    <t>1.07.1NP.021</t>
  </si>
  <si>
    <t>1.07.1NP.022</t>
  </si>
  <si>
    <t>1.07.1NP.024</t>
  </si>
  <si>
    <t>1.07.2NP.001</t>
  </si>
  <si>
    <t>pokoj JIP</t>
  </si>
  <si>
    <t>1.07.2NP.002</t>
  </si>
  <si>
    <t>ZN,4</t>
  </si>
  <si>
    <t>1.07.2NP.003</t>
  </si>
  <si>
    <t>ZN,3</t>
  </si>
  <si>
    <t>1.07.2NP.004</t>
  </si>
  <si>
    <t>N,6</t>
  </si>
  <si>
    <t>1.07.2NP.005</t>
  </si>
  <si>
    <t>dětský koutek</t>
  </si>
  <si>
    <t>N,11</t>
  </si>
  <si>
    <t>1.07.2NP.006</t>
  </si>
  <si>
    <t>ZN,11</t>
  </si>
  <si>
    <t>1.07.2NP.007</t>
  </si>
  <si>
    <t>1.07.2NP.008</t>
  </si>
  <si>
    <t>1.07.2NP.009</t>
  </si>
  <si>
    <t>1.07.2NP.010</t>
  </si>
  <si>
    <t>1.07.2NP.011</t>
  </si>
  <si>
    <t>1.07.2NP.012</t>
  </si>
  <si>
    <t>1.07.2NP.013</t>
  </si>
  <si>
    <t>1.07.2NP.014</t>
  </si>
  <si>
    <t>1.07.2NP.015</t>
  </si>
  <si>
    <t>výlevka /sklad špin. prádla</t>
  </si>
  <si>
    <t>2x(7;Po-Ne)</t>
  </si>
  <si>
    <t>1.07.2NP.016</t>
  </si>
  <si>
    <t>1.07.2NP.017</t>
  </si>
  <si>
    <t>dezinfekční místnost</t>
  </si>
  <si>
    <t>1.07.2NP.018</t>
  </si>
  <si>
    <t>kancelář ZŠ + MŠ</t>
  </si>
  <si>
    <t>1.07.2NP.019</t>
  </si>
  <si>
    <t>mléčná kuchyně</t>
  </si>
  <si>
    <t>1.07.2NP.021</t>
  </si>
  <si>
    <t>1.07.2NP.022</t>
  </si>
  <si>
    <t>schodišťový prostor</t>
  </si>
  <si>
    <t>1.07.2NP.024</t>
  </si>
  <si>
    <t>1.07.2NP.025</t>
  </si>
  <si>
    <t>1.07.2NP.026</t>
  </si>
  <si>
    <t>1.07.3NP.001</t>
  </si>
  <si>
    <t>NM</t>
  </si>
  <si>
    <t>1.07.3NP.002</t>
  </si>
  <si>
    <t>9,ZN</t>
  </si>
  <si>
    <t>1.07.3NP.003</t>
  </si>
  <si>
    <t>13,ZN</t>
  </si>
  <si>
    <t>303a</t>
  </si>
  <si>
    <t>1.07.3NP.004</t>
  </si>
  <si>
    <t>11,ZN</t>
  </si>
  <si>
    <t>1.07.3NP.005</t>
  </si>
  <si>
    <t>6,ZN</t>
  </si>
  <si>
    <t>1.07.3NP.006</t>
  </si>
  <si>
    <t>1.07.3NP.007</t>
  </si>
  <si>
    <t>307a</t>
  </si>
  <si>
    <t>1.07.3NP.008</t>
  </si>
  <si>
    <t>1.07.3NP.009</t>
  </si>
  <si>
    <t>309a</t>
  </si>
  <si>
    <t>1.07.3NP.010</t>
  </si>
  <si>
    <t>1.07.3NP.011</t>
  </si>
  <si>
    <t>1.07.3NP.012</t>
  </si>
  <si>
    <t>1.07.3NP.013</t>
  </si>
  <si>
    <t>1.07.3NP.014</t>
  </si>
  <si>
    <t>1.07.3NP.015</t>
  </si>
  <si>
    <t>1.07.3NP.016</t>
  </si>
  <si>
    <t>1.07.3NP.017</t>
  </si>
  <si>
    <t>1.07.3NP.018</t>
  </si>
  <si>
    <t>318a</t>
  </si>
  <si>
    <t>1.07.3NP.020</t>
  </si>
  <si>
    <t>1.07.3NP.022</t>
  </si>
  <si>
    <t>1.07.3NP.023</t>
  </si>
  <si>
    <t>pokoj lékaře</t>
  </si>
  <si>
    <t>1.07.3NP.024</t>
  </si>
  <si>
    <t>BUDOVA č. 6  celkem</t>
  </si>
  <si>
    <t>BUDOVA č. 7  celkem</t>
  </si>
  <si>
    <t>8)</t>
  </si>
  <si>
    <t>6_8</t>
  </si>
  <si>
    <t>BUDOVA č. 8  celkem</t>
  </si>
  <si>
    <t>místnost pro odpady</t>
  </si>
  <si>
    <t>dílna</t>
  </si>
  <si>
    <t>ovladač</t>
  </si>
  <si>
    <t>odběry</t>
  </si>
  <si>
    <t>sanitář</t>
  </si>
  <si>
    <t>jídelna personálu</t>
  </si>
  <si>
    <t>temná komora</t>
  </si>
  <si>
    <t>cvičebna</t>
  </si>
  <si>
    <t>5,6/6,1</t>
  </si>
  <si>
    <t>pracovní terapie</t>
  </si>
  <si>
    <t>alergoporadna</t>
  </si>
  <si>
    <t>terasa</t>
  </si>
  <si>
    <t>6_9</t>
  </si>
  <si>
    <t>BUDOVA č. 9  celkem</t>
  </si>
  <si>
    <t>153501/153500</t>
  </si>
  <si>
    <t>1x měísčně</t>
  </si>
  <si>
    <t>0,5/0,7</t>
  </si>
  <si>
    <t>1x za 3 měsíce</t>
  </si>
  <si>
    <t>archiv SOU</t>
  </si>
  <si>
    <t>oddělení sanitárního servisu</t>
  </si>
  <si>
    <t>chladicí boxy</t>
  </si>
  <si>
    <t>místnosti  oddělení  PATOLOGIE</t>
  </si>
  <si>
    <t>výdej šatstva</t>
  </si>
  <si>
    <t>manipulace</t>
  </si>
  <si>
    <t>uklízí dodavatel na své náklady</t>
  </si>
  <si>
    <t>wc, sprcha</t>
  </si>
  <si>
    <t>chladící boxy SOU</t>
  </si>
  <si>
    <t>pitevna</t>
  </si>
  <si>
    <t>1,8/3,6</t>
  </si>
  <si>
    <t>sklad SOU</t>
  </si>
  <si>
    <t>1x měsíčně</t>
  </si>
  <si>
    <t>sklad PAT</t>
  </si>
  <si>
    <t>sklad spojeno s 140</t>
  </si>
  <si>
    <t>oddělení  provozních a technických  služeb</t>
  </si>
  <si>
    <t>1x;St</t>
  </si>
  <si>
    <t>technické zázemí - ústředna</t>
  </si>
  <si>
    <t>2,4/3,9</t>
  </si>
  <si>
    <t>elektroúdržba</t>
  </si>
  <si>
    <t xml:space="preserve">LP </t>
  </si>
  <si>
    <t>LP,LN</t>
  </si>
  <si>
    <t>laboratoř SOU</t>
  </si>
  <si>
    <t>pracovna lékaře</t>
  </si>
  <si>
    <t>153500/153501</t>
  </si>
  <si>
    <t>2xút, čt</t>
  </si>
  <si>
    <t>VNI-H/0</t>
  </si>
  <si>
    <t>místnosti  oddělení  Soudní lékařství</t>
  </si>
  <si>
    <t>vrchní laborantka SOU</t>
  </si>
  <si>
    <t>pracovna lékaře SOU</t>
  </si>
  <si>
    <t>kancelář PAT</t>
  </si>
  <si>
    <t>vedoucí laborantka</t>
  </si>
  <si>
    <t>pracovna primáře SOU</t>
  </si>
  <si>
    <t>6_10</t>
  </si>
  <si>
    <t>BUDOVA č. 10  celkem</t>
  </si>
  <si>
    <t>oddělení   provozních  a  technických  služeb</t>
  </si>
  <si>
    <t>venkovní přístupové schodiště</t>
  </si>
  <si>
    <t>FAS</t>
  </si>
  <si>
    <t>sklad zdravotnické techniky</t>
  </si>
  <si>
    <t>dílna elektro-údržba</t>
  </si>
  <si>
    <t>sociální zařízení - zaměstnanci</t>
  </si>
  <si>
    <t>ústřední vytápění-uzávěry</t>
  </si>
  <si>
    <t>šatna personál</t>
  </si>
  <si>
    <t>předsíň wc muži - zaměstnanci</t>
  </si>
  <si>
    <t>pisoáry</t>
  </si>
  <si>
    <t>kabina wc muži zaměstanci</t>
  </si>
  <si>
    <t>koupelna zaměstnanci</t>
  </si>
  <si>
    <t>parkování drobné zahradní techniky</t>
  </si>
  <si>
    <t>dílna-údržba-OZT</t>
  </si>
  <si>
    <t>sklad ICT</t>
  </si>
  <si>
    <t>zámečnická dílna-údržba</t>
  </si>
  <si>
    <t>jednotky VZT+rozvody VZT</t>
  </si>
  <si>
    <t>závětří</t>
  </si>
  <si>
    <t>kabina wc - pacienti + imobilní</t>
  </si>
  <si>
    <t>místnost ergotestingu</t>
  </si>
  <si>
    <t>sklad a šatna - zaměstnanci</t>
  </si>
  <si>
    <t>místnost pro Armeo - pracoviště ergoterapeuta</t>
  </si>
  <si>
    <t>předsíň wc ženy - zaměstnanci</t>
  </si>
  <si>
    <t>kabina wc ženy - zaměstnanci</t>
  </si>
  <si>
    <t>kabina wc muži - zaměstnanci</t>
  </si>
  <si>
    <t>započítat v PP</t>
  </si>
  <si>
    <t>VYT</t>
  </si>
  <si>
    <t>domácí práce a sebeobsluha</t>
  </si>
  <si>
    <t>wc imobilní - nácvik</t>
  </si>
  <si>
    <t>nácvik velké hygieny</t>
  </si>
  <si>
    <t>truhlářská a zámečnicka dílna - nácvik</t>
  </si>
  <si>
    <t>pisoáry - zaměstnanci</t>
  </si>
  <si>
    <t>sprcha - zaměstnanci</t>
  </si>
  <si>
    <t>kancelář + helpdesk</t>
  </si>
  <si>
    <t>venkovní terasa + přístupová schodiště</t>
  </si>
  <si>
    <t>předsín wc muži zaměstnanci</t>
  </si>
  <si>
    <t>kabina wc muži zaměstnanci</t>
  </si>
  <si>
    <t>sprcha zaměstnanci</t>
  </si>
  <si>
    <t>předsíň wc ženy zaměstnanci</t>
  </si>
  <si>
    <t>kabina wc ženy zaměstnanci</t>
  </si>
  <si>
    <t>předsn wc ženy zaměstnanci</t>
  </si>
  <si>
    <t xml:space="preserve">předsíň wc muži zaměstnanci </t>
  </si>
  <si>
    <t>pisoár</t>
  </si>
  <si>
    <t>kabina wc muži zaěstnanci</t>
  </si>
  <si>
    <t>venkovní terasa</t>
  </si>
  <si>
    <t>6_11</t>
  </si>
  <si>
    <t>BUDOVA č. 11  celkem</t>
  </si>
  <si>
    <t>místnosti  lékárny  PKN</t>
  </si>
  <si>
    <t>.002a</t>
  </si>
  <si>
    <t xml:space="preserve">zádveří </t>
  </si>
  <si>
    <t>.002b</t>
  </si>
  <si>
    <t>.004a</t>
  </si>
  <si>
    <t>.004b</t>
  </si>
  <si>
    <t>.021a</t>
  </si>
  <si>
    <t>.021b</t>
  </si>
  <si>
    <t>expedice</t>
  </si>
  <si>
    <t>self servis</t>
  </si>
  <si>
    <t>garáž</t>
  </si>
  <si>
    <t>103a</t>
  </si>
  <si>
    <t>103b</t>
  </si>
  <si>
    <t>místnosti f. MULTISCAN</t>
  </si>
  <si>
    <t>103c</t>
  </si>
  <si>
    <t>LN,LP</t>
  </si>
  <si>
    <t>124a</t>
  </si>
  <si>
    <t>124b</t>
  </si>
  <si>
    <t>sterilní léky</t>
  </si>
  <si>
    <t>popisovna</t>
  </si>
  <si>
    <t>130a</t>
  </si>
  <si>
    <t>130b</t>
  </si>
  <si>
    <t>cytostatika</t>
  </si>
  <si>
    <t>schodiště 1.PP-1.NP</t>
  </si>
  <si>
    <t>hlavní schodiště</t>
  </si>
  <si>
    <t>140a</t>
  </si>
  <si>
    <t>140b</t>
  </si>
  <si>
    <t>140c</t>
  </si>
  <si>
    <t>2,2/3</t>
  </si>
  <si>
    <t>202a</t>
  </si>
  <si>
    <t>1,9/2,6</t>
  </si>
  <si>
    <t>202.b</t>
  </si>
  <si>
    <t>lodžie</t>
  </si>
  <si>
    <t>WC pro invalidy</t>
  </si>
  <si>
    <t>kuchyňka (209)</t>
  </si>
  <si>
    <t>208.a</t>
  </si>
  <si>
    <t>kancelář (208)</t>
  </si>
  <si>
    <t>208.b</t>
  </si>
  <si>
    <t>předsíň WC muži (207)</t>
  </si>
  <si>
    <t>WC muži (207)</t>
  </si>
  <si>
    <t>kancelář (210)</t>
  </si>
  <si>
    <t>kancelář (211)</t>
  </si>
  <si>
    <t>kancelář (212)</t>
  </si>
  <si>
    <t>kancelář (213)</t>
  </si>
  <si>
    <t>kancelář (214)</t>
  </si>
  <si>
    <t>kancelář (215)</t>
  </si>
  <si>
    <t>kancelář (216)</t>
  </si>
  <si>
    <t>kancelář (217)</t>
  </si>
  <si>
    <t>kancelář (218)</t>
  </si>
  <si>
    <t>kancelář (219)</t>
  </si>
  <si>
    <t>kancelář (220)</t>
  </si>
  <si>
    <t>knihovna (221)</t>
  </si>
  <si>
    <t>kancelář (223)</t>
  </si>
  <si>
    <t>kancelář (224)</t>
  </si>
  <si>
    <t>kancelář (225)</t>
  </si>
  <si>
    <t>kancelář (226)</t>
  </si>
  <si>
    <t>kancelář (227)</t>
  </si>
  <si>
    <t>kancelář (228)</t>
  </si>
  <si>
    <t>zasedací místnost (201)</t>
  </si>
  <si>
    <t>šatna (201)</t>
  </si>
  <si>
    <t>kuchyňka (201)</t>
  </si>
  <si>
    <t>sklad (202 a 203)</t>
  </si>
  <si>
    <t>237.a</t>
  </si>
  <si>
    <t>chodba (222)</t>
  </si>
  <si>
    <t>237.b</t>
  </si>
  <si>
    <t>237.c</t>
  </si>
  <si>
    <t>schodiště (206)</t>
  </si>
  <si>
    <t>301.a</t>
  </si>
  <si>
    <t>chodba (320)</t>
  </si>
  <si>
    <t>301.b</t>
  </si>
  <si>
    <t>301.c</t>
  </si>
  <si>
    <t>šatna uklízečky</t>
  </si>
  <si>
    <t>1x měs.</t>
  </si>
  <si>
    <t>předsíň WC ženy (308)</t>
  </si>
  <si>
    <t>WC ženy (308)</t>
  </si>
  <si>
    <t>kancelář (311)</t>
  </si>
  <si>
    <t>předsíň WC muži (310)</t>
  </si>
  <si>
    <t>WC muži (310)</t>
  </si>
  <si>
    <t>kancelář (313)</t>
  </si>
  <si>
    <t>kancelář (314)</t>
  </si>
  <si>
    <t>kancelář (315)</t>
  </si>
  <si>
    <t>kancelář (316)</t>
  </si>
  <si>
    <t>kancelář (317)</t>
  </si>
  <si>
    <t>kancelář (318)</t>
  </si>
  <si>
    <t>kancelář (319)</t>
  </si>
  <si>
    <t>kancelář (321)</t>
  </si>
  <si>
    <t>1,2/2,4</t>
  </si>
  <si>
    <t>kancelář (322)</t>
  </si>
  <si>
    <t>kancelář (323)</t>
  </si>
  <si>
    <t>326.a</t>
  </si>
  <si>
    <t>kancelář (324)</t>
  </si>
  <si>
    <t>326.b</t>
  </si>
  <si>
    <t>větr.podstřešní prostor</t>
  </si>
  <si>
    <t>kancelář (325)</t>
  </si>
  <si>
    <t>kancelář (326)</t>
  </si>
  <si>
    <t>kancelář (327)</t>
  </si>
  <si>
    <t>kancelář (328)</t>
  </si>
  <si>
    <t>kancelář (301)</t>
  </si>
  <si>
    <t>kancelář (302)</t>
  </si>
  <si>
    <t>kancelář (303)</t>
  </si>
  <si>
    <t>kancelář (304)</t>
  </si>
  <si>
    <t>schodiště (309)</t>
  </si>
  <si>
    <t>6_13</t>
  </si>
  <si>
    <t>BUDOVA č. 13  celkem</t>
  </si>
  <si>
    <t>1.13.1PP.001</t>
  </si>
  <si>
    <t>1.13.1PP.002</t>
  </si>
  <si>
    <t>1.13.1PP.004</t>
  </si>
  <si>
    <t>1.13.1PP.006</t>
  </si>
  <si>
    <t>1.13.1PP.007</t>
  </si>
  <si>
    <t>1.13.1PP.008</t>
  </si>
  <si>
    <t>sklep</t>
  </si>
  <si>
    <t>1.13.1PP.009</t>
  </si>
  <si>
    <t>1.13.1PP.010</t>
  </si>
  <si>
    <t>1.13.1PP.011</t>
  </si>
  <si>
    <t>1.13.1PP.012</t>
  </si>
  <si>
    <t>1.13.1PP.013</t>
  </si>
  <si>
    <t>1.13.1PP.014</t>
  </si>
  <si>
    <t>1.13.1PP.015</t>
  </si>
  <si>
    <t>1.13.1PP.016</t>
  </si>
  <si>
    <t>1.13.1PP.017</t>
  </si>
  <si>
    <t>1.13.1PP.018</t>
  </si>
  <si>
    <t>1.13.1PP.019</t>
  </si>
  <si>
    <t>1.13.1PP.020</t>
  </si>
  <si>
    <t>1.13.1PP.021</t>
  </si>
  <si>
    <t>1.13.1PP.022</t>
  </si>
  <si>
    <t>1.13.1PP.023</t>
  </si>
  <si>
    <t>1.13.1PP.024</t>
  </si>
  <si>
    <t>1.13.1PP.025</t>
  </si>
  <si>
    <t>1.13.1PP.026</t>
  </si>
  <si>
    <t>1.13.1PP.027</t>
  </si>
  <si>
    <t>1.13.1PP.029</t>
  </si>
  <si>
    <t>1.13.1PP.030</t>
  </si>
  <si>
    <t>1.13.1PP.031</t>
  </si>
  <si>
    <t>1.13.1PP.032</t>
  </si>
  <si>
    <t>1.13.1PP.033</t>
  </si>
  <si>
    <t>1.13.1PP.034</t>
  </si>
  <si>
    <t>1.13.1PP.035</t>
  </si>
  <si>
    <t>1.13.1PP.036</t>
  </si>
  <si>
    <t>1.13.1PP.037</t>
  </si>
  <si>
    <t>1.13.1PP.038</t>
  </si>
  <si>
    <t>1.13.1PP.039</t>
  </si>
  <si>
    <t>1.13.1NP.001</t>
  </si>
  <si>
    <t>vrátnice</t>
  </si>
  <si>
    <t>Místnosti  kadeřnictví  ( pronájem )</t>
  </si>
  <si>
    <t>1.13.1NP.002</t>
  </si>
  <si>
    <t>kadeřnictví</t>
  </si>
  <si>
    <t>1.13.1NP.003</t>
  </si>
  <si>
    <t>1.13.1NP.004</t>
  </si>
  <si>
    <t>Místnosti  prodejny zdrav. potřeb</t>
  </si>
  <si>
    <t>1.13.1NP.005</t>
  </si>
  <si>
    <t>zdravotní pomůcky</t>
  </si>
  <si>
    <t>1.13.1NP.006</t>
  </si>
  <si>
    <t>vstup</t>
  </si>
  <si>
    <t>1.13.1NP.007</t>
  </si>
  <si>
    <t>1.13.1NP.008</t>
  </si>
  <si>
    <t>1.13.1NP.009</t>
  </si>
  <si>
    <t>1.13.1NP.010</t>
  </si>
  <si>
    <t>1.13.1NP.011</t>
  </si>
  <si>
    <t>1.13.1NP.012</t>
  </si>
  <si>
    <t>1.13.1NP.013</t>
  </si>
  <si>
    <t>1.13.1NP.014</t>
  </si>
  <si>
    <t>Místnosti  lékárny  PKN</t>
  </si>
  <si>
    <t>1.13.1NP.015</t>
  </si>
  <si>
    <t>1.13.1NP.016</t>
  </si>
  <si>
    <t>1.13.1NP.017</t>
  </si>
  <si>
    <t>1.13.1NP.018</t>
  </si>
  <si>
    <t>1.13.1NP.019</t>
  </si>
  <si>
    <t>1.13.1NP.020</t>
  </si>
  <si>
    <t>1.13.1NP.021</t>
  </si>
  <si>
    <t>1.13.1NP.022</t>
  </si>
  <si>
    <t>Místnosti pronajaté f. MULTISCAN</t>
  </si>
  <si>
    <t>1.13.1NP.023</t>
  </si>
  <si>
    <t>1.13.1NP.024</t>
  </si>
  <si>
    <t>1.13.1NP.025</t>
  </si>
  <si>
    <t>1.13.1NP.026</t>
  </si>
  <si>
    <t>1.13.1NP.027</t>
  </si>
  <si>
    <t>1.13.1NP.028</t>
  </si>
  <si>
    <t>1.13.1NP.029</t>
  </si>
  <si>
    <t>1.13.1NP.030</t>
  </si>
  <si>
    <t>1.13.1NP.031</t>
  </si>
  <si>
    <t>1.13.1NP.032</t>
  </si>
  <si>
    <t>1.13.1NP.033</t>
  </si>
  <si>
    <t>1.13.1NP.035</t>
  </si>
  <si>
    <t>lékárna</t>
  </si>
  <si>
    <t>4,3/4,5</t>
  </si>
  <si>
    <t>ZDV/DV</t>
  </si>
  <si>
    <t>1.13.1NP.036</t>
  </si>
  <si>
    <t>1.13.1NP.037</t>
  </si>
  <si>
    <t>1.13.1NP.038</t>
  </si>
  <si>
    <t>1.13.1NP.039</t>
  </si>
  <si>
    <t>1.13.1NP.040</t>
  </si>
  <si>
    <t>1.13.1NP.041</t>
  </si>
  <si>
    <t>1.13.1NP.042</t>
  </si>
  <si>
    <t>1.13.1NP.043</t>
  </si>
  <si>
    <t>181101/117400</t>
  </si>
  <si>
    <t>1.13.1NP.045</t>
  </si>
  <si>
    <t>1.13.1NP.046</t>
  </si>
  <si>
    <t>1.13.1NP.047</t>
  </si>
  <si>
    <t>pracovní místnosti - kancel.</t>
  </si>
  <si>
    <t>1.13.1NP.048</t>
  </si>
  <si>
    <t>2,4/0,9</t>
  </si>
  <si>
    <t>1.13.1NP.049</t>
  </si>
  <si>
    <t>1.13.1NP.050</t>
  </si>
  <si>
    <t>1.13.1NP.051</t>
  </si>
  <si>
    <t>ambulance bolesti</t>
  </si>
  <si>
    <t>1.13.1NP.052</t>
  </si>
  <si>
    <t>1.13.1NP.053</t>
  </si>
  <si>
    <t>1.13.2NP.001</t>
  </si>
  <si>
    <t>ordinace</t>
  </si>
  <si>
    <t>1.13.2NP.002</t>
  </si>
  <si>
    <t>1.13.2NP.003</t>
  </si>
  <si>
    <t>komora</t>
  </si>
  <si>
    <t>1.13.2NP.004</t>
  </si>
  <si>
    <t>1.13.2NP.005</t>
  </si>
  <si>
    <t>1.13.2NP.006</t>
  </si>
  <si>
    <t>1.13.2NP.007</t>
  </si>
  <si>
    <t>1.13.2NP.008</t>
  </si>
  <si>
    <t>1.13.2NP.009</t>
  </si>
  <si>
    <t>1.13.2NP.010</t>
  </si>
  <si>
    <t>1.13.2NP.011</t>
  </si>
  <si>
    <t>1.13.2NP.012</t>
  </si>
  <si>
    <t>1.13.2NP.013</t>
  </si>
  <si>
    <t>1.13.2NP.015</t>
  </si>
  <si>
    <t>1.13.2NP.016</t>
  </si>
  <si>
    <t>1.13.2NP.017</t>
  </si>
  <si>
    <t>1.13.2NP.018</t>
  </si>
  <si>
    <t>1.13.2NP.019</t>
  </si>
  <si>
    <t>Místnosti  praktického  lékaře  ( pronájem )</t>
  </si>
  <si>
    <t>1.13.2NP.020</t>
  </si>
  <si>
    <t>1.13.2NP.021</t>
  </si>
  <si>
    <t>1.13.2NP.022</t>
  </si>
  <si>
    <t>1.13.2NP.023</t>
  </si>
  <si>
    <t>1.13.2NP.024</t>
  </si>
  <si>
    <t>Oáza</t>
  </si>
  <si>
    <t>1.13.2NP.025</t>
  </si>
  <si>
    <t>1.13.2NP.026</t>
  </si>
  <si>
    <t>logopedie</t>
  </si>
  <si>
    <t>Místnosti odborů a ČLK</t>
  </si>
  <si>
    <t>1.13.2NP.027</t>
  </si>
  <si>
    <t>1.13.2NP.028</t>
  </si>
  <si>
    <t>1.13.2NP.029</t>
  </si>
  <si>
    <t>1.13.2NP.030</t>
  </si>
  <si>
    <t>1.13.2NP.031</t>
  </si>
  <si>
    <t>1.13.2NP.032</t>
  </si>
  <si>
    <t>psychiatrická ambulance</t>
  </si>
  <si>
    <t>1.13.2NP.033</t>
  </si>
  <si>
    <t>1.13.2NP.034</t>
  </si>
  <si>
    <t>1.13.2NP.035</t>
  </si>
  <si>
    <t>osobní výtah</t>
  </si>
  <si>
    <t>1.13.2NP.037</t>
  </si>
  <si>
    <t>1,3/1,9</t>
  </si>
  <si>
    <t>1.13.2NP.038</t>
  </si>
  <si>
    <t>tým klinických psychologů</t>
  </si>
  <si>
    <t>1.13.2NP.039</t>
  </si>
  <si>
    <t>1.13.2NP.040</t>
  </si>
  <si>
    <t>1.13.2NP.041</t>
  </si>
  <si>
    <t>1.13.2NP.042</t>
  </si>
  <si>
    <t>1.13.2NP.043</t>
  </si>
  <si>
    <t>1.13.2NP.044</t>
  </si>
  <si>
    <t>1.13.2NP.045</t>
  </si>
  <si>
    <t>1.13.2NP.046</t>
  </si>
  <si>
    <t>1.13.2NP.047</t>
  </si>
  <si>
    <t>1.13.3NP.001</t>
  </si>
  <si>
    <t>1.13.3NP.002</t>
  </si>
  <si>
    <t>1.13.3NP.003</t>
  </si>
  <si>
    <t>1.13.3NP.004</t>
  </si>
  <si>
    <t>1.13.3NP.005</t>
  </si>
  <si>
    <t>1.13.3NP.006</t>
  </si>
  <si>
    <t>1.13.3NP.007</t>
  </si>
  <si>
    <t>1.13.3NP.008</t>
  </si>
  <si>
    <t>1.13.3NP.009</t>
  </si>
  <si>
    <t>1.13.3NP.010</t>
  </si>
  <si>
    <t>1.13.3NP.011</t>
  </si>
  <si>
    <t>1x;14 dní</t>
  </si>
  <si>
    <t>1.13.3NP.012</t>
  </si>
  <si>
    <t>ČP</t>
  </si>
  <si>
    <t>1.13.3NP.013</t>
  </si>
  <si>
    <t>1.13.3NP.014</t>
  </si>
  <si>
    <t>laboratoř/101</t>
  </si>
  <si>
    <t>1.13.3NP.015</t>
  </si>
  <si>
    <t>vrchní sestra/102</t>
  </si>
  <si>
    <t>1.13.3NP.016</t>
  </si>
  <si>
    <t>kancelář přimáře/103</t>
  </si>
  <si>
    <t>1.13.3NP.017</t>
  </si>
  <si>
    <t>denní místnost/104</t>
  </si>
  <si>
    <t>1.13.3NP.018</t>
  </si>
  <si>
    <t>1.13.3NP.019</t>
  </si>
  <si>
    <t>1.13.3NP.020</t>
  </si>
  <si>
    <t>úklidová místnost/107</t>
  </si>
  <si>
    <t>1.13.3NP.021</t>
  </si>
  <si>
    <t>archiv/108</t>
  </si>
  <si>
    <t>1.13.3NP.022</t>
  </si>
  <si>
    <t>archiv/108a</t>
  </si>
  <si>
    <t>1.13.3NP.023</t>
  </si>
  <si>
    <t>1.13.3NP.024</t>
  </si>
  <si>
    <t>kancelář/příjem pacientů/199</t>
  </si>
  <si>
    <t>1.13.3NP.025</t>
  </si>
  <si>
    <t>vyšetřovna/110</t>
  </si>
  <si>
    <t>1.13.3NP.026</t>
  </si>
  <si>
    <t>vyšetřovna/111</t>
  </si>
  <si>
    <t>1.13.3NP.027</t>
  </si>
  <si>
    <t>odběrová místnost/112</t>
  </si>
  <si>
    <t>1.13.3NP.028</t>
  </si>
  <si>
    <t>odběrová místnost/113</t>
  </si>
  <si>
    <t>1.13.3NP.029</t>
  </si>
  <si>
    <t>1.13.3NP.030</t>
  </si>
  <si>
    <t>1.13.3NP.031</t>
  </si>
  <si>
    <t>pletysmografie/116</t>
  </si>
  <si>
    <t>1.13.3NP.032</t>
  </si>
  <si>
    <t>vyšetřovna/117</t>
  </si>
  <si>
    <t>1.13.3NP.033</t>
  </si>
  <si>
    <t>kancelář/118</t>
  </si>
  <si>
    <t>1.13.3NP.034</t>
  </si>
  <si>
    <t>vyšetřovna/119</t>
  </si>
  <si>
    <t>1.13.3NP.035</t>
  </si>
  <si>
    <t>1.13.3NP.036</t>
  </si>
  <si>
    <t>Místnosti  pronajaté f. ČESKÁ  PREVENTIVNÍ</t>
  </si>
  <si>
    <t>1.13.3NP.037</t>
  </si>
  <si>
    <t>1.13.3NP.038</t>
  </si>
  <si>
    <t>1.13.3NP.039</t>
  </si>
  <si>
    <t>1.13.3NP.040</t>
  </si>
  <si>
    <t>1.13.3NP.041</t>
  </si>
  <si>
    <t>1.13.3NP.042</t>
  </si>
  <si>
    <t>1.13.3NP.043</t>
  </si>
  <si>
    <t>1.13.3NP.044</t>
  </si>
  <si>
    <t>1.13.3NP.045</t>
  </si>
  <si>
    <t>1.13.3NP.046</t>
  </si>
  <si>
    <t>STSL2: od 6,00 hod.- 14,30 hod., po-pá 8,5 hodiny, doporučený počet pracovníků 1</t>
  </si>
  <si>
    <t>STSL2: 17,00 hod.-18,00 hod., 1 hodina, po-pá, doporučený počet pracovníků 1</t>
  </si>
  <si>
    <t>001a</t>
  </si>
  <si>
    <t>004</t>
  </si>
  <si>
    <t>elektrorozvodna</t>
  </si>
  <si>
    <t>005a</t>
  </si>
  <si>
    <t>centrální baterie</t>
  </si>
  <si>
    <t>uzávěr vody pro kryt CO</t>
  </si>
  <si>
    <t>011a</t>
  </si>
  <si>
    <t xml:space="preserve">1x(7xpo-ne) </t>
  </si>
  <si>
    <t>013</t>
  </si>
  <si>
    <t>014</t>
  </si>
  <si>
    <t>015</t>
  </si>
  <si>
    <t>R+ S</t>
  </si>
  <si>
    <t>spisovna 8</t>
  </si>
  <si>
    <t>spisovna 3</t>
  </si>
  <si>
    <t>spisovna 6</t>
  </si>
  <si>
    <t>spisovna 7</t>
  </si>
  <si>
    <t>spisovna 2</t>
  </si>
  <si>
    <t>spisovna 1</t>
  </si>
  <si>
    <t>spisovna 4</t>
  </si>
  <si>
    <t>spisovna 5</t>
  </si>
  <si>
    <t>spisovna 9</t>
  </si>
  <si>
    <t>strojovna VZT</t>
  </si>
  <si>
    <t>chodba+čekárna</t>
  </si>
  <si>
    <t>pracovna</t>
  </si>
  <si>
    <t>archiv snímů</t>
  </si>
  <si>
    <t>šatna laborantů</t>
  </si>
  <si>
    <t>vrchná laborant</t>
  </si>
  <si>
    <t>fyzik</t>
  </si>
  <si>
    <t>box</t>
  </si>
  <si>
    <t>skiagrafie</t>
  </si>
  <si>
    <t>technická místnost</t>
  </si>
  <si>
    <t>soc. zařízení</t>
  </si>
  <si>
    <t>služeb. pokoj laboranta</t>
  </si>
  <si>
    <t>př. sklad</t>
  </si>
  <si>
    <t>HUP</t>
  </si>
  <si>
    <t>popisovna (sklad)</t>
  </si>
  <si>
    <t>předsíň, WC pac.</t>
  </si>
  <si>
    <t>započítat v 1. PP</t>
  </si>
  <si>
    <t>výdej archiv</t>
  </si>
  <si>
    <t>server</t>
  </si>
  <si>
    <t>komunikační prostor</t>
  </si>
  <si>
    <t>vyšetřovna MR</t>
  </si>
  <si>
    <t>chodba "nad novou MG"</t>
  </si>
  <si>
    <t>chodba   "nad novou MG"</t>
  </si>
  <si>
    <t>pokoj lékařů  "nad novou MG"</t>
  </si>
  <si>
    <t>pracovna primáře  "nad novou MG"</t>
  </si>
  <si>
    <t>sociální zařízení  "nad novou MG"</t>
  </si>
  <si>
    <t>kuchyňka  "nad novu MG"</t>
  </si>
  <si>
    <t>popisovna "nad novou MG"</t>
  </si>
  <si>
    <t>seminární místnost  "nad novou MG"</t>
  </si>
  <si>
    <t>přípravna angio</t>
  </si>
  <si>
    <t>angiologický sál</t>
  </si>
  <si>
    <t>2x(5xpo-pá) a po každém zákroku</t>
  </si>
  <si>
    <t>Poznámka: Zákrokový sálek - mezizákrokový úklid Po-Pá 3 hod(den) - zahrnuto v STSL2.</t>
  </si>
  <si>
    <t>filtr angio</t>
  </si>
  <si>
    <t>vyhodnocení</t>
  </si>
  <si>
    <t>skiaskopie</t>
  </si>
  <si>
    <t>mamografie</t>
  </si>
  <si>
    <t>mamografie vyšetřovna</t>
  </si>
  <si>
    <t>WC-TP</t>
  </si>
  <si>
    <t>WC-pacienti-Ž</t>
  </si>
  <si>
    <t>WC-pacienti-M</t>
  </si>
  <si>
    <t>WC-pacienti předsíň</t>
  </si>
  <si>
    <t>započítat  1. PP</t>
  </si>
  <si>
    <t>sprcha "Krček"</t>
  </si>
  <si>
    <t>chodba "Krček"</t>
  </si>
  <si>
    <t>popisovna "Krček"</t>
  </si>
  <si>
    <t>spojovací koridor  "Krček"</t>
  </si>
  <si>
    <t>chodba  "Krček"</t>
  </si>
  <si>
    <t>šatna úklid  "Krček"</t>
  </si>
  <si>
    <t>šatna personál  "Krček"</t>
  </si>
  <si>
    <t>pracovna lékařů "Krček"</t>
  </si>
  <si>
    <t>sociální zařízení  "Krček"</t>
  </si>
  <si>
    <t>lékařský pokoj  "Krček"</t>
  </si>
  <si>
    <t>socální zařízení  "Krček"</t>
  </si>
  <si>
    <t>šatna personál  Krček"</t>
  </si>
  <si>
    <t>BUDOVA č. 14  celkem</t>
  </si>
  <si>
    <t>6_14</t>
  </si>
  <si>
    <t>BUDOVA Č.9   PATOLOGIE, SOUDNÍ LÉKAŘSTVÍ, PTÚ</t>
  </si>
  <si>
    <t>BUDOVA Č.13  CPL + KLIN. PSYCH. A SOCIÁLNÍ + OAZA + ORL AMB.</t>
  </si>
  <si>
    <t>BUDOVA Č.14  RDG</t>
  </si>
  <si>
    <t>6_15</t>
  </si>
  <si>
    <t>BUDOVA č. 15  celkem</t>
  </si>
  <si>
    <t>chodba, recepce</t>
  </si>
  <si>
    <t>Místnosti pronajaté f.MULTI-CATERING</t>
  </si>
  <si>
    <t>bistro</t>
  </si>
  <si>
    <t>C</t>
  </si>
  <si>
    <t>odpady</t>
  </si>
  <si>
    <t>prádlo</t>
  </si>
  <si>
    <t>wc - imobil.</t>
  </si>
  <si>
    <t>2x (5x;Po-Pá), 1x(2xso-ne)</t>
  </si>
  <si>
    <t>předsíň a wc ženy</t>
  </si>
  <si>
    <t>předsíň a wc muži</t>
  </si>
  <si>
    <t>2x;Út a Čt</t>
  </si>
  <si>
    <t>kancelář komunikace</t>
  </si>
  <si>
    <t>salonek</t>
  </si>
  <si>
    <t>poštovní schránky</t>
  </si>
  <si>
    <t>podatelna</t>
  </si>
  <si>
    <t>chodba+ schodiště</t>
  </si>
  <si>
    <t>výdej</t>
  </si>
  <si>
    <t>BUDOVA Č.16  PTÚ - DÍLNY</t>
  </si>
  <si>
    <t>6_16</t>
  </si>
  <si>
    <t>BUDOVA č. 16  celkem</t>
  </si>
  <si>
    <t>2schodišťová ramena</t>
  </si>
  <si>
    <t>dílna instalatéři</t>
  </si>
  <si>
    <t>dílna elektro</t>
  </si>
  <si>
    <t>dílna slaboproud</t>
  </si>
  <si>
    <t>dispečink</t>
  </si>
  <si>
    <t>dílna čalouník</t>
  </si>
  <si>
    <t>výtahář</t>
  </si>
  <si>
    <t>šatna, denní místnost,sklad</t>
  </si>
  <si>
    <t>6_17</t>
  </si>
  <si>
    <t>BUDOVA č. 17  celkem</t>
  </si>
  <si>
    <t>1.17.1PP.001</t>
  </si>
  <si>
    <t>136400</t>
  </si>
  <si>
    <t>Schody</t>
  </si>
  <si>
    <t>MO2</t>
  </si>
  <si>
    <t>1.17.1PP.002</t>
  </si>
  <si>
    <t>Chodba</t>
  </si>
  <si>
    <t>136400,104100,107100</t>
  </si>
  <si>
    <t>Výtah</t>
  </si>
  <si>
    <t>2</t>
  </si>
  <si>
    <t>--</t>
  </si>
  <si>
    <t>1.17.1PP.005</t>
  </si>
  <si>
    <t>1.17.1PP.006</t>
  </si>
  <si>
    <t>187610</t>
  </si>
  <si>
    <t>Vakuová stanice</t>
  </si>
  <si>
    <t>MB</t>
  </si>
  <si>
    <t>1.17.1PP.007</t>
  </si>
  <si>
    <t>Kompresorová stanice</t>
  </si>
  <si>
    <t>1.17.1PP.008</t>
  </si>
  <si>
    <t>104100</t>
  </si>
  <si>
    <t>Šatna I.</t>
  </si>
  <si>
    <t>2x po-pá</t>
  </si>
  <si>
    <t>MO1</t>
  </si>
  <si>
    <t>1.17.1PP.009</t>
  </si>
  <si>
    <t>Umývárna+WC</t>
  </si>
  <si>
    <t>VEN-V</t>
  </si>
  <si>
    <t>1.17.1PP.010</t>
  </si>
  <si>
    <t>Šatna II.</t>
  </si>
  <si>
    <t>1.17.1PP.011</t>
  </si>
  <si>
    <t>1.17.1PP.012</t>
  </si>
  <si>
    <t>Šatna III.</t>
  </si>
  <si>
    <t>1.17.1PP.013</t>
  </si>
  <si>
    <t>1.17.1PP.014</t>
  </si>
  <si>
    <t>107100</t>
  </si>
  <si>
    <t>Šatna IV.</t>
  </si>
  <si>
    <t>1.17.1PP.015</t>
  </si>
  <si>
    <t>1.17.1PP.016</t>
  </si>
  <si>
    <t>Šatna V.</t>
  </si>
  <si>
    <t>1.17.1PP.017</t>
  </si>
  <si>
    <t>1.17.1PP.018</t>
  </si>
  <si>
    <t>Technologie OV</t>
  </si>
  <si>
    <t>1.17.1PP.019</t>
  </si>
  <si>
    <t>Úprava vody a strojovna UT</t>
  </si>
  <si>
    <t>1.17.1PP.020</t>
  </si>
  <si>
    <t>Archiv</t>
  </si>
  <si>
    <t>1.17.1PP.021</t>
  </si>
  <si>
    <t>1.17.1PP.022</t>
  </si>
  <si>
    <t>1.17.1PP.023</t>
  </si>
  <si>
    <t>1.17.1PP.024</t>
  </si>
  <si>
    <t xml:space="preserve">Výtah </t>
  </si>
  <si>
    <t>1.17.1PP.027</t>
  </si>
  <si>
    <t>1x (5xPo-Pá)</t>
  </si>
  <si>
    <t>1.17.1PP.028</t>
  </si>
  <si>
    <t>MO2;MIN</t>
  </si>
  <si>
    <t>1.17.1PP.029</t>
  </si>
  <si>
    <t>Technický prostor</t>
  </si>
  <si>
    <t>1.17.1PP.030</t>
  </si>
  <si>
    <t>Instalační chodba</t>
  </si>
  <si>
    <t>1.17.1PP.031</t>
  </si>
  <si>
    <t>Rozvodna slaboproudu</t>
  </si>
  <si>
    <t>1.17.1PP.032</t>
  </si>
  <si>
    <t>Prostor pro ukládání kol</t>
  </si>
  <si>
    <t>1.17.1PP.033</t>
  </si>
  <si>
    <t>Rozvodna požár</t>
  </si>
  <si>
    <t>1.17.1PP.034</t>
  </si>
  <si>
    <t>Rozvodna MDO+DO</t>
  </si>
  <si>
    <t>1.17.1PP.035</t>
  </si>
  <si>
    <t>Rozvodna NN</t>
  </si>
  <si>
    <t>1.17.1PP.036</t>
  </si>
  <si>
    <t>Trafo-rezerv.</t>
  </si>
  <si>
    <t>1.17.1PP.037</t>
  </si>
  <si>
    <t>Trafo</t>
  </si>
  <si>
    <t>1.17.1PP.038</t>
  </si>
  <si>
    <t>VN strana</t>
  </si>
  <si>
    <t>1.17.1PP.039</t>
  </si>
  <si>
    <t>1.17.1PP.040</t>
  </si>
  <si>
    <t>Strojovna UT a VZT</t>
  </si>
  <si>
    <t>1.17.1PP.041</t>
  </si>
  <si>
    <t>Zemřelí</t>
  </si>
  <si>
    <t>SDK</t>
  </si>
  <si>
    <t>1.17.1PP.042</t>
  </si>
  <si>
    <t>Hyg.buňka</t>
  </si>
  <si>
    <t>1.17.1PP.043</t>
  </si>
  <si>
    <t>Úklid</t>
  </si>
  <si>
    <t>1.17.1PP.044</t>
  </si>
  <si>
    <t>1.17.1PP.045</t>
  </si>
  <si>
    <t>1.17.1PP.046</t>
  </si>
  <si>
    <t>115402</t>
  </si>
  <si>
    <t>DMZ</t>
  </si>
  <si>
    <t>1.17.1PP.047</t>
  </si>
  <si>
    <t>Ambulance</t>
  </si>
  <si>
    <t xml:space="preserve">1.17.1PP.048 </t>
  </si>
  <si>
    <t>Čekárna LSPP</t>
  </si>
  <si>
    <t xml:space="preserve">1.17.1PP.049 </t>
  </si>
  <si>
    <t>Zádveří</t>
  </si>
  <si>
    <t xml:space="preserve">1.17.1PP.050 </t>
  </si>
  <si>
    <t>WC imob.</t>
  </si>
  <si>
    <t>1.17.1PP.051</t>
  </si>
  <si>
    <t xml:space="preserve">1.17.1PP.052 </t>
  </si>
  <si>
    <t>1.17.1PP.053</t>
  </si>
  <si>
    <t>Kyslík</t>
  </si>
  <si>
    <t>UPS</t>
  </si>
  <si>
    <t>1.17.1PP.055</t>
  </si>
  <si>
    <t>Servrovna</t>
  </si>
  <si>
    <t>Techn. zubní</t>
  </si>
  <si>
    <t>Výdech VZT</t>
  </si>
  <si>
    <t>NB</t>
  </si>
  <si>
    <t>Kolektor</t>
  </si>
  <si>
    <t>Místnost EPS</t>
  </si>
  <si>
    <t>Sklad</t>
  </si>
  <si>
    <t>Ústní, čelistní a obličejová chirurgie</t>
  </si>
  <si>
    <t>Vstup</t>
  </si>
  <si>
    <t>1.17.1NP.006</t>
  </si>
  <si>
    <t>1.17.1NP.007</t>
  </si>
  <si>
    <t>1.17.1NP.009</t>
  </si>
  <si>
    <t>Čekárna ÚČOCH</t>
  </si>
  <si>
    <t>1.17.1NP.010</t>
  </si>
  <si>
    <t>1.17.1NP.011</t>
  </si>
  <si>
    <t>Rezerva</t>
  </si>
  <si>
    <t>1.17.1NP.012</t>
  </si>
  <si>
    <t>Vrchní sestra</t>
  </si>
  <si>
    <t>1.17.1NP.013</t>
  </si>
  <si>
    <t>1.17.1NP.014</t>
  </si>
  <si>
    <t>Pracovna primáře</t>
  </si>
  <si>
    <t>1.17.1NP.015</t>
  </si>
  <si>
    <t>1.17.1NP.016</t>
  </si>
  <si>
    <t>1.17.1NP.017</t>
  </si>
  <si>
    <t>1.17.1NP.018</t>
  </si>
  <si>
    <t>Seminární místnost</t>
  </si>
  <si>
    <t>136600</t>
  </si>
  <si>
    <t>Lůžka a vozíky OS</t>
  </si>
  <si>
    <t>započítat v  1.PP</t>
  </si>
  <si>
    <t>Schody zadní</t>
  </si>
  <si>
    <t>1.17.1NP.023</t>
  </si>
  <si>
    <t>WC zam.</t>
  </si>
  <si>
    <t>1.17.1NP.024</t>
  </si>
  <si>
    <t>1.17.1NP.025</t>
  </si>
  <si>
    <t>1.17.1NP.027</t>
  </si>
  <si>
    <t>Recepce</t>
  </si>
  <si>
    <t>1.17.1NP.028</t>
  </si>
  <si>
    <t>Umývárna nástrojů</t>
  </si>
  <si>
    <t>1.17.1NP.029</t>
  </si>
  <si>
    <t>Ambulance ÚČOCH</t>
  </si>
  <si>
    <t>1.17.1NP.030</t>
  </si>
  <si>
    <t>1.17.1NP.031</t>
  </si>
  <si>
    <t>Zákrokový sál</t>
  </si>
  <si>
    <t>NEREZ</t>
  </si>
  <si>
    <t>1.17.1NP.032</t>
  </si>
  <si>
    <t>Filtr zam.</t>
  </si>
  <si>
    <t>1.17.1NP.033</t>
  </si>
  <si>
    <t>Šatna pac.</t>
  </si>
  <si>
    <t>1.17.1NP.034</t>
  </si>
  <si>
    <t>Filtr</t>
  </si>
  <si>
    <t>1.17.1NP.035</t>
  </si>
  <si>
    <t>1.17.1NP.037</t>
  </si>
  <si>
    <t>1.17.1NP.038</t>
  </si>
  <si>
    <t>Dekontaminace</t>
  </si>
  <si>
    <t>1.17.1NP.039</t>
  </si>
  <si>
    <t>Sterilizace</t>
  </si>
  <si>
    <t>1.17.1NP.040</t>
  </si>
  <si>
    <t>1.17.1NP.041</t>
  </si>
  <si>
    <t>Příprava pacienta</t>
  </si>
  <si>
    <t>1.17.1NP.042</t>
  </si>
  <si>
    <t>Umývárna lékařů</t>
  </si>
  <si>
    <t>1.17.1NP.043</t>
  </si>
  <si>
    <t>Operační sál</t>
  </si>
  <si>
    <t>1.17.1NP.044</t>
  </si>
  <si>
    <t>1.17.1NP.045</t>
  </si>
  <si>
    <t>1.17.1NP.046</t>
  </si>
  <si>
    <t>Hygienická buňka</t>
  </si>
  <si>
    <t>1.17.1NP.047</t>
  </si>
  <si>
    <t>1.17.1NP.048</t>
  </si>
  <si>
    <t>Čist.místnost</t>
  </si>
  <si>
    <t>1.17.1NP.049</t>
  </si>
  <si>
    <t>Pracovna</t>
  </si>
  <si>
    <t>1.17.1NP.050</t>
  </si>
  <si>
    <t>Dospávací pokoj</t>
  </si>
  <si>
    <t>Plicní oddělení</t>
  </si>
  <si>
    <t>107400</t>
  </si>
  <si>
    <t>1.17.2NP.005</t>
  </si>
  <si>
    <t>Amb. vyšetřovna I.</t>
  </si>
  <si>
    <t>1.17.2NP.006</t>
  </si>
  <si>
    <t>Přípravna</t>
  </si>
  <si>
    <t>1.17.2NP.007</t>
  </si>
  <si>
    <t>Amb. vyšetřovna II.</t>
  </si>
  <si>
    <t>1.17.2NP.008</t>
  </si>
  <si>
    <t>Amb. vyšetřovna III.</t>
  </si>
  <si>
    <t>1.17.2NP.009</t>
  </si>
  <si>
    <t>Vyšetřovna</t>
  </si>
  <si>
    <t>1.17.2NP.010</t>
  </si>
  <si>
    <t>1.17.2NP.011</t>
  </si>
  <si>
    <t>1.17.2NP.012</t>
  </si>
  <si>
    <t>1.17.2NP.013</t>
  </si>
  <si>
    <t>1.17.2NP.014</t>
  </si>
  <si>
    <t>1.17.2NP.015</t>
  </si>
  <si>
    <t>1.17.2NP.016</t>
  </si>
  <si>
    <t>Sklad p.pr.</t>
  </si>
  <si>
    <t>1x (7x Po-Ne)</t>
  </si>
  <si>
    <t>1.17.2NP.017</t>
  </si>
  <si>
    <t>Sklad č.pr.</t>
  </si>
  <si>
    <t>1.17.2NP.021</t>
  </si>
  <si>
    <t>Čekárna</t>
  </si>
  <si>
    <t>1.17.2NP.022</t>
  </si>
  <si>
    <t>1.17.2NP.023</t>
  </si>
  <si>
    <t>WC imobilní</t>
  </si>
  <si>
    <t>1.17.2NP.024</t>
  </si>
  <si>
    <t>1.17.2NP.025</t>
  </si>
  <si>
    <t>1.17.2NP.026</t>
  </si>
  <si>
    <t>Čajová kuchyň</t>
  </si>
  <si>
    <t>1.17.2NP.027</t>
  </si>
  <si>
    <t>Jídelna</t>
  </si>
  <si>
    <t>1.17.2NP.028</t>
  </si>
  <si>
    <t>Sestry</t>
  </si>
  <si>
    <t>1.17.2NP.029</t>
  </si>
  <si>
    <t>Lázeň, klysma</t>
  </si>
  <si>
    <t>1.17.2NP.030</t>
  </si>
  <si>
    <t>Čistící místnost</t>
  </si>
  <si>
    <t>1.17.2NP.031</t>
  </si>
  <si>
    <t>Hy.buňka-zam.</t>
  </si>
  <si>
    <t>1.17.2NP.032</t>
  </si>
  <si>
    <t>1.17.2NP.033</t>
  </si>
  <si>
    <t>1.17.2NP.034</t>
  </si>
  <si>
    <t>Pokoj 4L</t>
  </si>
  <si>
    <t>1.17.2NP.035</t>
  </si>
  <si>
    <t>1.17.2NP.036</t>
  </si>
  <si>
    <t>Pokoj 2L</t>
  </si>
  <si>
    <t>1.17.2NP.037</t>
  </si>
  <si>
    <t>1.17.2NP.038</t>
  </si>
  <si>
    <t>1.17.2NP.039</t>
  </si>
  <si>
    <t>1.17.2NP.040</t>
  </si>
  <si>
    <t>1.17.2NP.041</t>
  </si>
  <si>
    <t>1.17.2NP.042</t>
  </si>
  <si>
    <t>1.17.2NP.043</t>
  </si>
  <si>
    <t>1.17.2NP.044</t>
  </si>
  <si>
    <t>1.17.2NP.045</t>
  </si>
  <si>
    <t>1.17.2NP.046</t>
  </si>
  <si>
    <t>1.17.2NP.047</t>
  </si>
  <si>
    <t>1.17.2NP.048</t>
  </si>
  <si>
    <t>1.17.2NP.049</t>
  </si>
  <si>
    <t>1.17.2NP.050</t>
  </si>
  <si>
    <t>1.17.2NP.051</t>
  </si>
  <si>
    <t>1.17.2NP.052</t>
  </si>
  <si>
    <t>1.17.2NP.053</t>
  </si>
  <si>
    <t>1.17.2NP.054</t>
  </si>
  <si>
    <t>1.17.2NP.055</t>
  </si>
  <si>
    <t>Pokoj 3L</t>
  </si>
  <si>
    <t>1.17.2NP.056</t>
  </si>
  <si>
    <t>1.17.2NP.057</t>
  </si>
  <si>
    <t>Filtr oddělení</t>
  </si>
  <si>
    <t>Střecha</t>
  </si>
  <si>
    <t>Markýza</t>
  </si>
  <si>
    <t>Infekční oddělení</t>
  </si>
  <si>
    <t>1.17.3NP.005</t>
  </si>
  <si>
    <t>1.17.3NP.006</t>
  </si>
  <si>
    <t>1.17.3NP.007</t>
  </si>
  <si>
    <t>1.17.3NP.008</t>
  </si>
  <si>
    <t>1.17.3NP.009</t>
  </si>
  <si>
    <t>Endoskopie</t>
  </si>
  <si>
    <t>1.17.3NP.010</t>
  </si>
  <si>
    <t>1.17.3NP.011</t>
  </si>
  <si>
    <t>1.17.3NP.012</t>
  </si>
  <si>
    <t>104400</t>
  </si>
  <si>
    <t>1.17.3NP.013</t>
  </si>
  <si>
    <t>1.17.3NP.014</t>
  </si>
  <si>
    <t>1.17.3NP.015</t>
  </si>
  <si>
    <t>1.17.3NP.016</t>
  </si>
  <si>
    <t>1.17.3NP.017</t>
  </si>
  <si>
    <t>1.17.3NP.021</t>
  </si>
  <si>
    <t>1.17.3NP.022</t>
  </si>
  <si>
    <t>1.17.3NP.023</t>
  </si>
  <si>
    <t>1.17.3NP.024</t>
  </si>
  <si>
    <t>1.17.3NP.025</t>
  </si>
  <si>
    <t>1.17.3NP.026</t>
  </si>
  <si>
    <t>1.17.3NP.027</t>
  </si>
  <si>
    <t>1.17.3NP.028</t>
  </si>
  <si>
    <t>1.17.3NP.029</t>
  </si>
  <si>
    <t>1.17.3NP.030</t>
  </si>
  <si>
    <t>1.17.3NP.031</t>
  </si>
  <si>
    <t>1.17.3NP.032</t>
  </si>
  <si>
    <t>1.17.3NP.033</t>
  </si>
  <si>
    <t>1.17.3NP.034</t>
  </si>
  <si>
    <t>1.17.3NP.035</t>
  </si>
  <si>
    <t>1.17.3NP.036</t>
  </si>
  <si>
    <t>1.17.3NP.037</t>
  </si>
  <si>
    <t>1.17.3NP.038</t>
  </si>
  <si>
    <t>1.17.3NP.039</t>
  </si>
  <si>
    <t>1.17.3NP.040</t>
  </si>
  <si>
    <t>1.17.3NP.041</t>
  </si>
  <si>
    <t>1.17.3NP.042</t>
  </si>
  <si>
    <t>1.17.3NP.043</t>
  </si>
  <si>
    <t>1.17.3NP.044</t>
  </si>
  <si>
    <t>1.17.3NP.045</t>
  </si>
  <si>
    <t>1.17.3NP.046</t>
  </si>
  <si>
    <t>1.17.3NP.047</t>
  </si>
  <si>
    <t>1.17.3NP.048</t>
  </si>
  <si>
    <t>1.17.3NP.049</t>
  </si>
  <si>
    <t>1.17.3NP.050</t>
  </si>
  <si>
    <t>1.17.3NP.051</t>
  </si>
  <si>
    <t>1.17.3NP.052</t>
  </si>
  <si>
    <t>1.17.3NP.053</t>
  </si>
  <si>
    <t>1.17.3NP.054</t>
  </si>
  <si>
    <t>1.17.3NP.055</t>
  </si>
  <si>
    <t>1.17.3NP.056</t>
  </si>
  <si>
    <t>1.17.3NP.057</t>
  </si>
  <si>
    <t>1.17.3NP.060</t>
  </si>
  <si>
    <t>Mytí endoskopů</t>
  </si>
  <si>
    <t>1.17.NP.005</t>
  </si>
  <si>
    <t>1.17.NP.006</t>
  </si>
  <si>
    <t>Izolace</t>
  </si>
  <si>
    <t>1.17.NP.007</t>
  </si>
  <si>
    <t>1.17.NP.008</t>
  </si>
  <si>
    <t>1.17.NP.009</t>
  </si>
  <si>
    <t>1.17.NP.010</t>
  </si>
  <si>
    <t>1.17.NP.011</t>
  </si>
  <si>
    <t>1.17.NP.012</t>
  </si>
  <si>
    <t>1.17.NP.013</t>
  </si>
  <si>
    <t>1.17.NP.014</t>
  </si>
  <si>
    <t>1.17.NP.015</t>
  </si>
  <si>
    <t>1.17.NP.016</t>
  </si>
  <si>
    <t>1.17.NP.017</t>
  </si>
  <si>
    <t>1.17.NP.021</t>
  </si>
  <si>
    <t>1.17.NP.022</t>
  </si>
  <si>
    <t>1.17.NP.023</t>
  </si>
  <si>
    <t>1.17.NP.024</t>
  </si>
  <si>
    <t>1.17.NP.025</t>
  </si>
  <si>
    <t>1.17.NP.026</t>
  </si>
  <si>
    <t>1.17.NP.027</t>
  </si>
  <si>
    <t>1.17.NP.028</t>
  </si>
  <si>
    <t>1.17.NP.029</t>
  </si>
  <si>
    <t>Čaj.kuch.</t>
  </si>
  <si>
    <t>1.17.NP.030</t>
  </si>
  <si>
    <t>1.17.NP.031</t>
  </si>
  <si>
    <t>1.17.NP.032</t>
  </si>
  <si>
    <t>1.17.NP.033</t>
  </si>
  <si>
    <t>1.17.NP.034</t>
  </si>
  <si>
    <t>1.17.NP.035</t>
  </si>
  <si>
    <t>1.17.NP.036</t>
  </si>
  <si>
    <t>1.17.NP.037</t>
  </si>
  <si>
    <t>1.17.NP.038</t>
  </si>
  <si>
    <t>1.17.NP.039</t>
  </si>
  <si>
    <t>1.17.NP.040</t>
  </si>
  <si>
    <t>1.17.NP.041</t>
  </si>
  <si>
    <t>1.17.NP.042</t>
  </si>
  <si>
    <t>1.17.NP.043</t>
  </si>
  <si>
    <t>1.17.NP.044</t>
  </si>
  <si>
    <t>1.17.NP.045</t>
  </si>
  <si>
    <t>1.17.NP.046</t>
  </si>
  <si>
    <t>1.17.NP.047</t>
  </si>
  <si>
    <t>1.17.NP.048</t>
  </si>
  <si>
    <t>1.17.NP.049</t>
  </si>
  <si>
    <t>1.17.NP.050</t>
  </si>
  <si>
    <t>1.17.NP.051</t>
  </si>
  <si>
    <t>1.17.NP.052</t>
  </si>
  <si>
    <t>1.17.NP.053</t>
  </si>
  <si>
    <t>1.17.NP.054</t>
  </si>
  <si>
    <t>1.17.NP.055</t>
  </si>
  <si>
    <t>1.17.NP.056</t>
  </si>
  <si>
    <t>1.17.NP.057</t>
  </si>
  <si>
    <t>1.17.NP.058</t>
  </si>
  <si>
    <t>1.17.NP.059</t>
  </si>
  <si>
    <t>Technické prostory</t>
  </si>
  <si>
    <t>Horní přejezd</t>
  </si>
  <si>
    <t>Strojovna chlazení</t>
  </si>
  <si>
    <t>Technologická střecha</t>
  </si>
  <si>
    <t>Střecha nad výlezem</t>
  </si>
  <si>
    <t xml:space="preserve">BUDOVA Č.17  MOP </t>
  </si>
  <si>
    <t>VEN-V -žaluzie venkovní vertikální</t>
  </si>
  <si>
    <t>6_18</t>
  </si>
  <si>
    <t>BUDOVA č. 18  celkem</t>
  </si>
  <si>
    <t>1.18.1PP.015</t>
  </si>
  <si>
    <t>1.18.1PP.016</t>
  </si>
  <si>
    <t>1.18.1PP.017</t>
  </si>
  <si>
    <t>1.18.1PP.018</t>
  </si>
  <si>
    <t>1.18.1PP.019</t>
  </si>
  <si>
    <t>1.18.1PP.020</t>
  </si>
  <si>
    <t>lymfodrenáže</t>
  </si>
  <si>
    <t>1.18.1PP.005</t>
  </si>
  <si>
    <t>fototerapie</t>
  </si>
  <si>
    <t>1.18.1PP.004</t>
  </si>
  <si>
    <t>1.18.1PP.006</t>
  </si>
  <si>
    <t>1.18.1PP.003</t>
  </si>
  <si>
    <t>1.18.1PP.002</t>
  </si>
  <si>
    <t>1.18.1PP.013</t>
  </si>
  <si>
    <t>1.18.1PP.014</t>
  </si>
  <si>
    <t>1.18.1PP.012</t>
  </si>
  <si>
    <t>1.18.1PP.011</t>
  </si>
  <si>
    <t>1.18.1PP.010</t>
  </si>
  <si>
    <t>1.18.1PP.001</t>
  </si>
  <si>
    <t>1.18.1PP.008</t>
  </si>
  <si>
    <t>kompresorovna</t>
  </si>
  <si>
    <t>1.18.1NP.015</t>
  </si>
  <si>
    <t>ambulance/vyšetřovna</t>
  </si>
  <si>
    <t>1.18.1NP.016</t>
  </si>
  <si>
    <t>1.18.1NP.017</t>
  </si>
  <si>
    <t>1.18.1NP.024</t>
  </si>
  <si>
    <t>1.18.1NP.020</t>
  </si>
  <si>
    <t>1.18.1NP.021</t>
  </si>
  <si>
    <t>1.18.1NP.001</t>
  </si>
  <si>
    <t>1.18.1NP.002</t>
  </si>
  <si>
    <t>1.18.1NP.011</t>
  </si>
  <si>
    <t>1.18.1NP.013</t>
  </si>
  <si>
    <t>2(5x;Po-Pá)</t>
  </si>
  <si>
    <t>1.18.1NP.014</t>
  </si>
  <si>
    <t>Lymfoterapie</t>
  </si>
  <si>
    <t>1.18.1NP.019</t>
  </si>
  <si>
    <t>1.18.1NP.018</t>
  </si>
  <si>
    <t>1.18.1NP.023</t>
  </si>
  <si>
    <t>1.18.2NP.010</t>
  </si>
  <si>
    <t>mazárna</t>
  </si>
  <si>
    <t>1.18.2NP.009</t>
  </si>
  <si>
    <t>1.18.2NP.007</t>
  </si>
  <si>
    <t>PDH</t>
  </si>
  <si>
    <t>1.18.2NP.011</t>
  </si>
  <si>
    <t>1.18.2NP.012</t>
  </si>
  <si>
    <t>1.18.2NP.013</t>
  </si>
  <si>
    <t>1.18.2NP.014</t>
  </si>
  <si>
    <t>1.18.2NP.015</t>
  </si>
  <si>
    <t>1.18.2NP.016</t>
  </si>
  <si>
    <t>1.18.2NP.017</t>
  </si>
  <si>
    <t>čisticí místnost</t>
  </si>
  <si>
    <t>1.18.2NP.002</t>
  </si>
  <si>
    <t>1.18.2NP.008</t>
  </si>
  <si>
    <t>1.18.2NP.006</t>
  </si>
  <si>
    <t>1.18.2NP.005</t>
  </si>
  <si>
    <t>1.18.2NP.004</t>
  </si>
  <si>
    <t>1.18.2NP.003</t>
  </si>
  <si>
    <t>1.18.2NP.001</t>
  </si>
  <si>
    <t>mezipatro</t>
  </si>
  <si>
    <t>1.18.2NP.018</t>
  </si>
  <si>
    <t>1.18.3NP.012</t>
  </si>
  <si>
    <t>kosmetický ústav</t>
  </si>
  <si>
    <t>1.18.3NP.011</t>
  </si>
  <si>
    <t>1.18.3NP.010</t>
  </si>
  <si>
    <t>1.18.3NP.009</t>
  </si>
  <si>
    <t>1.18.3NP.013</t>
  </si>
  <si>
    <t>1.18.3NP.014</t>
  </si>
  <si>
    <t>1.18.3NP.015</t>
  </si>
  <si>
    <t>1.18.3NP.016</t>
  </si>
  <si>
    <t>1.18.3NP.017</t>
  </si>
  <si>
    <t>1.18.3NP.018</t>
  </si>
  <si>
    <t>1.18.3NP.002</t>
  </si>
  <si>
    <t>1.18.3NP.008</t>
  </si>
  <si>
    <t>1.18.3NP.006</t>
  </si>
  <si>
    <t>1.18.3NP.005</t>
  </si>
  <si>
    <t>1.18.3NP.003</t>
  </si>
  <si>
    <t>1.18.3NP.001</t>
  </si>
  <si>
    <t>BUDOVA Č.18  KOŽNÍ</t>
  </si>
  <si>
    <t>BUDOVA Č.19  NEUROLOGIE</t>
  </si>
  <si>
    <t>6_19</t>
  </si>
  <si>
    <t>BUDOVA č. 19  celkem</t>
  </si>
  <si>
    <t>pohotovost setra</t>
  </si>
  <si>
    <t>101a</t>
  </si>
  <si>
    <t>101b</t>
  </si>
  <si>
    <t>101c</t>
  </si>
  <si>
    <t>chodba filtr</t>
  </si>
  <si>
    <t>101d</t>
  </si>
  <si>
    <t>stanoviště sester</t>
  </si>
  <si>
    <t>112a</t>
  </si>
  <si>
    <t>pohotovost</t>
  </si>
  <si>
    <t>112c</t>
  </si>
  <si>
    <t>vyšetřovna cévní poradna</t>
  </si>
  <si>
    <t>127a</t>
  </si>
  <si>
    <t>vzduchotechnika</t>
  </si>
  <si>
    <t>1.19.2NP.012</t>
  </si>
  <si>
    <t>ambulance - vyšetřovna</t>
  </si>
  <si>
    <t>1.19.2NP.013</t>
  </si>
  <si>
    <t>vyšetřovna III.</t>
  </si>
  <si>
    <t>1.19.2NP.014</t>
  </si>
  <si>
    <t>1.19.2NP.015</t>
  </si>
  <si>
    <t>1.19.2NP.011</t>
  </si>
  <si>
    <t>poradna sestra</t>
  </si>
  <si>
    <t>1.19.2NP.008</t>
  </si>
  <si>
    <t>1.19.2NP.010</t>
  </si>
  <si>
    <t>1.19.2NP.009</t>
  </si>
  <si>
    <t>1.19.2NP.007</t>
  </si>
  <si>
    <t>1.19.2NP.002</t>
  </si>
  <si>
    <t>1.19.2NP.001</t>
  </si>
  <si>
    <t>1.19.2NP.003</t>
  </si>
  <si>
    <t>1.19.2NP.017</t>
  </si>
  <si>
    <t>1.19.2NP.016</t>
  </si>
  <si>
    <t>EMG AMB</t>
  </si>
  <si>
    <t>1.19.2NP.019</t>
  </si>
  <si>
    <t>1.19.2NP.021</t>
  </si>
  <si>
    <t>1.19.2NP.022</t>
  </si>
  <si>
    <t>1.19.2NP.023</t>
  </si>
  <si>
    <t>1.19.2NP.024</t>
  </si>
  <si>
    <t>1.19.2NP.026</t>
  </si>
  <si>
    <t>1.19.2NP.027</t>
  </si>
  <si>
    <t>1.19.2NP.028</t>
  </si>
  <si>
    <t>1.19.2NP.030</t>
  </si>
  <si>
    <t>1.19.2NP.029</t>
  </si>
  <si>
    <t>chodba primař</t>
  </si>
  <si>
    <t>1.19.2NP.032</t>
  </si>
  <si>
    <t>kuchyňka primař</t>
  </si>
  <si>
    <t>1.19.2NP.031</t>
  </si>
  <si>
    <t>lékařský pokoj primař</t>
  </si>
  <si>
    <t>1.19.2NP.034</t>
  </si>
  <si>
    <t>1.19.2NP.035</t>
  </si>
  <si>
    <t>1.19.2NP.036</t>
  </si>
  <si>
    <t>1.19.2NP.042</t>
  </si>
  <si>
    <t>1.19.2NP.041</t>
  </si>
  <si>
    <t>1.19.2NP.040</t>
  </si>
  <si>
    <t>1.19.2NP.039</t>
  </si>
  <si>
    <t>1.19.2NP.038</t>
  </si>
  <si>
    <t>1.19.2NP.006</t>
  </si>
  <si>
    <t>1.19.3NP.010</t>
  </si>
  <si>
    <t>1.19.3NP.009</t>
  </si>
  <si>
    <t>1.19.3NP.008</t>
  </si>
  <si>
    <t>1.19.3NP.007</t>
  </si>
  <si>
    <t>sociální zařízení koupelna</t>
  </si>
  <si>
    <t>1.19.3NP.002</t>
  </si>
  <si>
    <t>1.19.3NP.001</t>
  </si>
  <si>
    <t>1.19.3NP.003</t>
  </si>
  <si>
    <t>schodiště sklad</t>
  </si>
  <si>
    <t>1.19.3NP.015</t>
  </si>
  <si>
    <t>1.19.3NP.016</t>
  </si>
  <si>
    <t>pokoj 12</t>
  </si>
  <si>
    <t>1.19.3NP.018</t>
  </si>
  <si>
    <t>1.19.3NP.017</t>
  </si>
  <si>
    <t>1.19.3NP.019</t>
  </si>
  <si>
    <t>1.19.3NP.021</t>
  </si>
  <si>
    <t>1.19.3NP.022</t>
  </si>
  <si>
    <t>pokoj 11</t>
  </si>
  <si>
    <t>1.19.3NP.023</t>
  </si>
  <si>
    <t>pokoj 10</t>
  </si>
  <si>
    <t>1.19.3NP.025</t>
  </si>
  <si>
    <t>1.19.3NP.026</t>
  </si>
  <si>
    <t>pokoj 9</t>
  </si>
  <si>
    <t>1.19.3NP.027</t>
  </si>
  <si>
    <t>pokoj 8</t>
  </si>
  <si>
    <t>1.19.3NP.029</t>
  </si>
  <si>
    <t>1.19.3NP.030</t>
  </si>
  <si>
    <t>pokoj 7</t>
  </si>
  <si>
    <t>1.19.3NP.032</t>
  </si>
  <si>
    <t>1.19.3NP.033</t>
  </si>
  <si>
    <t>pokoj 6</t>
  </si>
  <si>
    <t>1.19.3NP.034</t>
  </si>
  <si>
    <t>pokoj RHB</t>
  </si>
  <si>
    <t>1.19.3NP.049</t>
  </si>
  <si>
    <t xml:space="preserve">1xměsíčně </t>
  </si>
  <si>
    <t>1.19.3NP.047</t>
  </si>
  <si>
    <t>1.19.3NP.048</t>
  </si>
  <si>
    <t>pokoj 4</t>
  </si>
  <si>
    <t>1.19.3NP.044</t>
  </si>
  <si>
    <t>1.19.3NP.045</t>
  </si>
  <si>
    <t>pokoj 3</t>
  </si>
  <si>
    <t>1.19.3NP.042</t>
  </si>
  <si>
    <t>pokoj 2</t>
  </si>
  <si>
    <t>1.19.3NP.041</t>
  </si>
  <si>
    <t>pokoj 1</t>
  </si>
  <si>
    <t>1.19.3NP.040</t>
  </si>
  <si>
    <t>1.19.3NP.006</t>
  </si>
  <si>
    <t>1.19.3NP.013</t>
  </si>
  <si>
    <t>1.19.3NP.012</t>
  </si>
  <si>
    <t>personál</t>
  </si>
  <si>
    <t>1.19.3NP.011</t>
  </si>
  <si>
    <t>1.19.3NP.036</t>
  </si>
  <si>
    <t>chodba do skladu</t>
  </si>
  <si>
    <t>1.19.3NP.035</t>
  </si>
  <si>
    <t>1.19.3NP.037</t>
  </si>
  <si>
    <t>1.19.3NP.038</t>
  </si>
  <si>
    <t>1.19.4NP.010</t>
  </si>
  <si>
    <t>1.19.4NP.009</t>
  </si>
  <si>
    <t>1.19.4NP.008</t>
  </si>
  <si>
    <t>1.19.4NP.007</t>
  </si>
  <si>
    <t>1.19.4NP.002</t>
  </si>
  <si>
    <t>1.19.4NP.001</t>
  </si>
  <si>
    <t>1.19.4NP.003</t>
  </si>
  <si>
    <t>sklad schodiště</t>
  </si>
  <si>
    <t>1.19.4NP.015</t>
  </si>
  <si>
    <t>1.19.4NP.016</t>
  </si>
  <si>
    <t>1.19.4NP.018</t>
  </si>
  <si>
    <t>1.19.4NP.017</t>
  </si>
  <si>
    <t>1.19.4NP.019</t>
  </si>
  <si>
    <t>1.19.4NP.021</t>
  </si>
  <si>
    <t>1.19.4NP.022</t>
  </si>
  <si>
    <t>1.19.4NP.023</t>
  </si>
  <si>
    <t>1.19.4NP.025</t>
  </si>
  <si>
    <t>1.19.4NP.026</t>
  </si>
  <si>
    <t>1.19.4NP.027</t>
  </si>
  <si>
    <t>1.19.4NP.029</t>
  </si>
  <si>
    <t>1.19.4NP.030</t>
  </si>
  <si>
    <t>1.19.4NP.032</t>
  </si>
  <si>
    <t>1.19.4NP.033</t>
  </si>
  <si>
    <t>vyšetřovna/LP</t>
  </si>
  <si>
    <t>1.19.4NP.034</t>
  </si>
  <si>
    <t>1.19.4NP.049</t>
  </si>
  <si>
    <t>1.19.4NP.047</t>
  </si>
  <si>
    <t>1.19.4NP.048</t>
  </si>
  <si>
    <t>1.19.4NP.044</t>
  </si>
  <si>
    <t>1.19.4NP.045</t>
  </si>
  <si>
    <t>1.19.4NP.042</t>
  </si>
  <si>
    <t>1.19.4NP.041</t>
  </si>
  <si>
    <t xml:space="preserve">pokoj MUDr. Ehler  </t>
  </si>
  <si>
    <t>1.19.4NP.040</t>
  </si>
  <si>
    <t>1.19.4NP.006</t>
  </si>
  <si>
    <t>1.19.4NP.013</t>
  </si>
  <si>
    <t>1.19.4NP.012</t>
  </si>
  <si>
    <t>1.19.4NP.011</t>
  </si>
  <si>
    <t>1.19.4NP.036</t>
  </si>
  <si>
    <t>průchod do MSC</t>
  </si>
  <si>
    <t>1.19.4NP.035</t>
  </si>
  <si>
    <t>1.19.4NP.037</t>
  </si>
  <si>
    <t>1.19.4NP.038</t>
  </si>
  <si>
    <t>1.19.5NP.006</t>
  </si>
  <si>
    <t>1x ročně</t>
  </si>
  <si>
    <t>1.19.5NP.002</t>
  </si>
  <si>
    <t>chodba/archiv</t>
  </si>
  <si>
    <t>1.19.5NP.003</t>
  </si>
  <si>
    <t>1.19.5NP.001</t>
  </si>
  <si>
    <t>6_25</t>
  </si>
  <si>
    <t>BUDOVA č. 25  celkem</t>
  </si>
  <si>
    <t>technické pomůcky</t>
  </si>
  <si>
    <t>ergocentrum I.</t>
  </si>
  <si>
    <t>WC inval.</t>
  </si>
  <si>
    <t>ergocentrum II.</t>
  </si>
  <si>
    <t>2.NADZEMNÍ PODLAŽÍ ICT</t>
  </si>
  <si>
    <t>kancelář 3</t>
  </si>
  <si>
    <t>kancelář 4</t>
  </si>
  <si>
    <t>kancelář 5</t>
  </si>
  <si>
    <t>kancelář 6</t>
  </si>
  <si>
    <t>kancelář 14</t>
  </si>
  <si>
    <t>kancelář 15</t>
  </si>
  <si>
    <t>kancelář 16</t>
  </si>
  <si>
    <t>kancelář 17</t>
  </si>
  <si>
    <t>kancelář 8 + 9</t>
  </si>
  <si>
    <t>kancelář 7</t>
  </si>
  <si>
    <t>schodiště 2</t>
  </si>
  <si>
    <t>BUDOVA Č.25  ERGO, ICT</t>
  </si>
  <si>
    <t>6_27</t>
  </si>
  <si>
    <t>BUDOVA č. 27  celkem</t>
  </si>
  <si>
    <t>umývárna dárců</t>
  </si>
  <si>
    <t>odpočívárna dárců</t>
  </si>
  <si>
    <t>evidence dárců</t>
  </si>
  <si>
    <t>předodběrová laboratoř</t>
  </si>
  <si>
    <t>sklad odstředivek</t>
  </si>
  <si>
    <t>započítat ve 2.NP</t>
  </si>
  <si>
    <t>místnost obsluhy a údržby</t>
  </si>
  <si>
    <t>sociální zařízení CS</t>
  </si>
  <si>
    <t>sociální zařízení - umývárna</t>
  </si>
  <si>
    <t>shoz prádla</t>
  </si>
  <si>
    <t>.064</t>
  </si>
  <si>
    <t>2x(5x;Po-Pá) 1x(2xso-ne)</t>
  </si>
  <si>
    <t>.068a</t>
  </si>
  <si>
    <t>.068b</t>
  </si>
  <si>
    <t>.069</t>
  </si>
  <si>
    <t>.070</t>
  </si>
  <si>
    <t>dezinfekce</t>
  </si>
  <si>
    <t>.078</t>
  </si>
  <si>
    <t>.088</t>
  </si>
  <si>
    <t>4,8/2,5</t>
  </si>
  <si>
    <t>.095</t>
  </si>
  <si>
    <t>.098</t>
  </si>
  <si>
    <t>.099</t>
  </si>
  <si>
    <t>.0100</t>
  </si>
  <si>
    <t>.0101</t>
  </si>
  <si>
    <t>.0102</t>
  </si>
  <si>
    <t>.0103</t>
  </si>
  <si>
    <t>.0104</t>
  </si>
  <si>
    <t>.0105</t>
  </si>
  <si>
    <t>Místnosti oddělení Transfúzní</t>
  </si>
  <si>
    <t>.0106</t>
  </si>
  <si>
    <t>.0107</t>
  </si>
  <si>
    <t>.0108</t>
  </si>
  <si>
    <t>.0109</t>
  </si>
  <si>
    <t>.0110</t>
  </si>
  <si>
    <t>přesíň sociální zařízení</t>
  </si>
  <si>
    <t>.0111</t>
  </si>
  <si>
    <t>.0112</t>
  </si>
  <si>
    <t>.0113</t>
  </si>
  <si>
    <t>.0114</t>
  </si>
  <si>
    <t>.0115</t>
  </si>
  <si>
    <t>.0116</t>
  </si>
  <si>
    <t>.0117</t>
  </si>
  <si>
    <t>.0118</t>
  </si>
  <si>
    <t>.0119</t>
  </si>
  <si>
    <t>.0120</t>
  </si>
  <si>
    <t>kancelář - primař</t>
  </si>
  <si>
    <t>.0121</t>
  </si>
  <si>
    <t>.0122</t>
  </si>
  <si>
    <t>chladící box</t>
  </si>
  <si>
    <t>.0123</t>
  </si>
  <si>
    <t>.0124</t>
  </si>
  <si>
    <t>transfůzní</t>
  </si>
  <si>
    <t>.0125</t>
  </si>
  <si>
    <t>.0126</t>
  </si>
  <si>
    <t>.0127</t>
  </si>
  <si>
    <t>.0128</t>
  </si>
  <si>
    <t>.0129</t>
  </si>
  <si>
    <t>.0130</t>
  </si>
  <si>
    <t>.0131</t>
  </si>
  <si>
    <t>.0132</t>
  </si>
  <si>
    <t>.0133</t>
  </si>
  <si>
    <t>.0134</t>
  </si>
  <si>
    <t>.0135</t>
  </si>
  <si>
    <t>.0136</t>
  </si>
  <si>
    <t>.0137</t>
  </si>
  <si>
    <t>.0138</t>
  </si>
  <si>
    <t>kontrolní odd.</t>
  </si>
  <si>
    <t>.0139</t>
  </si>
  <si>
    <t>.0140</t>
  </si>
  <si>
    <t>.0141</t>
  </si>
  <si>
    <t>.0142</t>
  </si>
  <si>
    <t>.0143</t>
  </si>
  <si>
    <t>.0144</t>
  </si>
  <si>
    <t>.0145</t>
  </si>
  <si>
    <t>.0146</t>
  </si>
  <si>
    <t>KACHT</t>
  </si>
  <si>
    <t>1.27.1NP.001</t>
  </si>
  <si>
    <t>1.27.1NP.002</t>
  </si>
  <si>
    <t>1.27.1NP.003</t>
  </si>
  <si>
    <t>1.27.1NP.004</t>
  </si>
  <si>
    <t>1.27.1NP.005</t>
  </si>
  <si>
    <t>1.27.1NP.006</t>
  </si>
  <si>
    <t>1.27.1NP.007</t>
  </si>
  <si>
    <t>1.27.1NP.008</t>
  </si>
  <si>
    <t>1.27.1NP.009</t>
  </si>
  <si>
    <t>1.27.1NP.010</t>
  </si>
  <si>
    <t>1.27.1NP.012</t>
  </si>
  <si>
    <t>1.27.1NP.013</t>
  </si>
  <si>
    <t>1.27.1NP.014</t>
  </si>
  <si>
    <t>1.27.1NP.015</t>
  </si>
  <si>
    <t>1.27.1NP.016</t>
  </si>
  <si>
    <t>Přístavba CT</t>
  </si>
  <si>
    <t>116a</t>
  </si>
  <si>
    <t>116b</t>
  </si>
  <si>
    <t>ZATM</t>
  </si>
  <si>
    <t>116c</t>
  </si>
  <si>
    <t>116d</t>
  </si>
  <si>
    <t>rampa</t>
  </si>
  <si>
    <t>1.27.1NP.017</t>
  </si>
  <si>
    <t>vyšetřovna/snímkovna</t>
  </si>
  <si>
    <t>1.27.1NP.018</t>
  </si>
  <si>
    <t>1.27.1NP.019</t>
  </si>
  <si>
    <t>denní místnost RTG</t>
  </si>
  <si>
    <t>1.27.1NP.020</t>
  </si>
  <si>
    <t>ambulance úrazová</t>
  </si>
  <si>
    <t>1.27.1NP.021</t>
  </si>
  <si>
    <t>4,8/5,9</t>
  </si>
  <si>
    <t>1.27.1NP.024</t>
  </si>
  <si>
    <t>chirurgická ambulance</t>
  </si>
  <si>
    <t>1.27.1NP.025</t>
  </si>
  <si>
    <t>2x (5xpo-pá) 1x(2xso-ne)</t>
  </si>
  <si>
    <t>1.27.1NP.027</t>
  </si>
  <si>
    <t>3x (5x;Po-pá) 2x(2xso-ne)</t>
  </si>
  <si>
    <t xml:space="preserve">ARO  </t>
  </si>
  <si>
    <t>1.27.1NP.029</t>
  </si>
  <si>
    <t>filtr /chodba</t>
  </si>
  <si>
    <t>1.27.1NP.030</t>
  </si>
  <si>
    <t>hovorna /sestra</t>
  </si>
  <si>
    <t>1.27.1NP.031</t>
  </si>
  <si>
    <t>1.27.1NP.032</t>
  </si>
  <si>
    <t>inspekční pokoj lékařů</t>
  </si>
  <si>
    <t>1.27.1NP.033</t>
  </si>
  <si>
    <t>1.27.1NP.034</t>
  </si>
  <si>
    <t>1.27.1NP.035</t>
  </si>
  <si>
    <t>šatna + filtr</t>
  </si>
  <si>
    <t>1.27.1NP.036</t>
  </si>
  <si>
    <t>1.27.1NP.037</t>
  </si>
  <si>
    <t>1.27.1NP.038</t>
  </si>
  <si>
    <t>1.27.1NP.039</t>
  </si>
  <si>
    <t>1.27.1NP.040</t>
  </si>
  <si>
    <t>ARO – lůžková část</t>
  </si>
  <si>
    <t>1.27.1NP.041</t>
  </si>
  <si>
    <t>1.27.1NP.042</t>
  </si>
  <si>
    <t>1x (5xpo-pá)</t>
  </si>
  <si>
    <t>1.27.1NP.043</t>
  </si>
  <si>
    <t>1.27.1NP.044</t>
  </si>
  <si>
    <t>1.27.1NP.045</t>
  </si>
  <si>
    <t>uklízí zhotovitel na své náklady</t>
  </si>
  <si>
    <t>1.27.1NP.046</t>
  </si>
  <si>
    <t>umývárna přístrojů</t>
  </si>
  <si>
    <t>1.27.1NP.047</t>
  </si>
  <si>
    <t>1.27.1NP.048</t>
  </si>
  <si>
    <t>1.27.1NP.049</t>
  </si>
  <si>
    <t>1.27.1NP.050</t>
  </si>
  <si>
    <t>inspekční pokoj /pracoviště sester</t>
  </si>
  <si>
    <t>1.27.1NP.051</t>
  </si>
  <si>
    <t>infuze</t>
  </si>
  <si>
    <t>1.27.1NP.052</t>
  </si>
  <si>
    <t>1.27.1NP.053</t>
  </si>
  <si>
    <t>1.27.1NP.054</t>
  </si>
  <si>
    <t>1.27.1NP.055</t>
  </si>
  <si>
    <t>1.27.1NP.056</t>
  </si>
  <si>
    <t>1.27.1NP.057</t>
  </si>
  <si>
    <t>1.27.1NP.059</t>
  </si>
  <si>
    <t>1.27.1NP.061</t>
  </si>
  <si>
    <t>filtr /sklad</t>
  </si>
  <si>
    <t>1.27.1NP.062</t>
  </si>
  <si>
    <t>1.27.1NP.063</t>
  </si>
  <si>
    <t>1.27.1NP.064</t>
  </si>
  <si>
    <t>1.27.1NP.065</t>
  </si>
  <si>
    <t>1.27.1NP.066</t>
  </si>
  <si>
    <t>1.27.1NP.067</t>
  </si>
  <si>
    <t>1.27.1NP.068</t>
  </si>
  <si>
    <t>1.27.1NP.069</t>
  </si>
  <si>
    <t>inspekční pokoj /denní místnost</t>
  </si>
  <si>
    <t>1.27.1NP.070</t>
  </si>
  <si>
    <t>1.27.1NP.071</t>
  </si>
  <si>
    <t>1.27.1NP.072</t>
  </si>
  <si>
    <t>1.27.1NP.073</t>
  </si>
  <si>
    <t>1.27.1NP.074</t>
  </si>
  <si>
    <t>1.27.1NP.075</t>
  </si>
  <si>
    <t>1.27.1NP.076</t>
  </si>
  <si>
    <t>1.27.1NP.077</t>
  </si>
  <si>
    <t>1.27.1NP.078</t>
  </si>
  <si>
    <t>1.27.1NP.079</t>
  </si>
  <si>
    <t>1.27.1NP.080</t>
  </si>
  <si>
    <t>1.27.1NP.081</t>
  </si>
  <si>
    <t>1.27.1NP.082</t>
  </si>
  <si>
    <t>1.27.1NP.083</t>
  </si>
  <si>
    <t>1.27.1NP.084</t>
  </si>
  <si>
    <t>inspekční pokoj /sestry</t>
  </si>
  <si>
    <t>1.27.1NP.085</t>
  </si>
  <si>
    <t>1.27.1NP.086</t>
  </si>
  <si>
    <t>1.27.1NP.087</t>
  </si>
  <si>
    <t>sklad odpadu</t>
  </si>
  <si>
    <t>1.27.1NP.088</t>
  </si>
  <si>
    <t>5x(6xPo-So);2xNe</t>
  </si>
  <si>
    <t>1.27.1NP.089</t>
  </si>
  <si>
    <t>místnost pro zemřelé /infekční místnost</t>
  </si>
  <si>
    <t>1x (7x;Po-Ne) a po každém zemřelém</t>
  </si>
  <si>
    <t>1.27.1NP.090</t>
  </si>
  <si>
    <t>1.27.1NP.091</t>
  </si>
  <si>
    <t>1.27.2NP.001</t>
  </si>
  <si>
    <t>2x (5x;Po-Pá) 1x(2xso-ne)</t>
  </si>
  <si>
    <t>výtah z OS</t>
  </si>
  <si>
    <t>technické zázemí /úklidová komora</t>
  </si>
  <si>
    <t>1.27.2NP.007</t>
  </si>
  <si>
    <t>1.27.2NP.008</t>
  </si>
  <si>
    <t>1.27.2NP.009</t>
  </si>
  <si>
    <t>1.27.2NP.010</t>
  </si>
  <si>
    <t>1.27.2NP.011</t>
  </si>
  <si>
    <t>1.27.2NP.012</t>
  </si>
  <si>
    <t>212a</t>
  </si>
  <si>
    <t>1.27.2NP.013</t>
  </si>
  <si>
    <t>1.27.2NP.014</t>
  </si>
  <si>
    <t>1.27.2NP.015</t>
  </si>
  <si>
    <t>1.27.2NP.016</t>
  </si>
  <si>
    <t>1.27.2NP.017</t>
  </si>
  <si>
    <t>1.27.2NP.018</t>
  </si>
  <si>
    <t>1.27.2NP.019</t>
  </si>
  <si>
    <t>5,3/5,9</t>
  </si>
  <si>
    <t>1.27.2NP.020</t>
  </si>
  <si>
    <t>1.27.2NP.021</t>
  </si>
  <si>
    <t>1.27.2NP.022</t>
  </si>
  <si>
    <t>lékařský pokoj - ORT.</t>
  </si>
  <si>
    <t>1.27.2NP.023</t>
  </si>
  <si>
    <t>1.27.2NP.024</t>
  </si>
  <si>
    <t>1.27.2NP.025</t>
  </si>
  <si>
    <t>1.27.2NP.026</t>
  </si>
  <si>
    <t>1.27.2NP.027</t>
  </si>
  <si>
    <t>1.27.2NP.028</t>
  </si>
  <si>
    <t>1.27.2NP.029</t>
  </si>
  <si>
    <t>1.27.2NP.030</t>
  </si>
  <si>
    <t>1.27.2NP.031</t>
  </si>
  <si>
    <t>1.27.2NP.032</t>
  </si>
  <si>
    <t>šatna + sociální zař.</t>
  </si>
  <si>
    <t>1.27.2NP.033</t>
  </si>
  <si>
    <t>1.27.2NP.034</t>
  </si>
  <si>
    <t>1.27.2NP.035</t>
  </si>
  <si>
    <t>1.27.2NP.036</t>
  </si>
  <si>
    <t>1.27.2NP.037</t>
  </si>
  <si>
    <t>1.27.2NP.038</t>
  </si>
  <si>
    <t>1.27.2NP.039</t>
  </si>
  <si>
    <t>1.27.2NP.040</t>
  </si>
  <si>
    <t>1.27.2NP.041</t>
  </si>
  <si>
    <t>1.27.2NP.042</t>
  </si>
  <si>
    <t>1.27.2NP.043</t>
  </si>
  <si>
    <t>1.27.2NP.044</t>
  </si>
  <si>
    <t>1.27.2NP.045</t>
  </si>
  <si>
    <t>1.27.2NP.046</t>
  </si>
  <si>
    <t>1.27.2NP.047</t>
  </si>
  <si>
    <t>1.27.2NP.048</t>
  </si>
  <si>
    <t>1.27.2NP.049</t>
  </si>
  <si>
    <t>1.27.2NP.051</t>
  </si>
  <si>
    <t>1.27.2NP.053</t>
  </si>
  <si>
    <t>1.27.2NP.054</t>
  </si>
  <si>
    <t>1.27.2NP.055</t>
  </si>
  <si>
    <t>2,4/4,8</t>
  </si>
  <si>
    <t>1.27.2NP.056</t>
  </si>
  <si>
    <t>1.27.2NP.057</t>
  </si>
  <si>
    <t>1.27.2NP.058</t>
  </si>
  <si>
    <t>1.27.2NP.059</t>
  </si>
  <si>
    <t>1.27.2NP.060</t>
  </si>
  <si>
    <t>1.27.2NP.061</t>
  </si>
  <si>
    <t>1.27.2NP.062</t>
  </si>
  <si>
    <t>1.27.2NP.063</t>
  </si>
  <si>
    <t>1.27.2NP.064</t>
  </si>
  <si>
    <t>1.27.2NP.065</t>
  </si>
  <si>
    <t>1.27.2NP.066</t>
  </si>
  <si>
    <t>1.27.2NP.067</t>
  </si>
  <si>
    <t>1.27.2NP.068</t>
  </si>
  <si>
    <t>1.27.2NP.069</t>
  </si>
  <si>
    <t>1.27.2NP.070</t>
  </si>
  <si>
    <t>1.27.2NP.071</t>
  </si>
  <si>
    <t>1.27.2NP.072</t>
  </si>
  <si>
    <t>1.27.2NP.073</t>
  </si>
  <si>
    <t>1.27.2NP.074</t>
  </si>
  <si>
    <t>1.27.2NP.075</t>
  </si>
  <si>
    <t>1.27.2NP.076</t>
  </si>
  <si>
    <t>1.27.2NP.077</t>
  </si>
  <si>
    <t>střecha</t>
  </si>
  <si>
    <t xml:space="preserve">       -</t>
  </si>
  <si>
    <t xml:space="preserve">         -</t>
  </si>
  <si>
    <t xml:space="preserve">      -</t>
  </si>
  <si>
    <t xml:space="preserve">   -</t>
  </si>
  <si>
    <t xml:space="preserve">    -</t>
  </si>
  <si>
    <t xml:space="preserve">     -</t>
  </si>
  <si>
    <t xml:space="preserve">  -</t>
  </si>
  <si>
    <t>1.27.3NP.001</t>
  </si>
  <si>
    <t>1.27.3NP.005</t>
  </si>
  <si>
    <t>1.27.3NP.007</t>
  </si>
  <si>
    <t>pokoj pacienti</t>
  </si>
  <si>
    <t>1.27.3NP.008</t>
  </si>
  <si>
    <t>1.27.3NP.009</t>
  </si>
  <si>
    <t>1.27.3NP.010</t>
  </si>
  <si>
    <t>1.27.3NP.011</t>
  </si>
  <si>
    <t>1.27.3NP.012</t>
  </si>
  <si>
    <t>čistý sklad</t>
  </si>
  <si>
    <t>1.27.3NP.013</t>
  </si>
  <si>
    <t>1.27.3NP.014</t>
  </si>
  <si>
    <t>WC sestry</t>
  </si>
  <si>
    <t>1.27.3NP.015</t>
  </si>
  <si>
    <t>1.27.3NP.016</t>
  </si>
  <si>
    <t>1.27.3NP.017</t>
  </si>
  <si>
    <t>1.27.3NP.018</t>
  </si>
  <si>
    <t xml:space="preserve">soc. zařízení </t>
  </si>
  <si>
    <t>1.27.3NP.019</t>
  </si>
  <si>
    <t>1.27.3NP.020</t>
  </si>
  <si>
    <t>pokoj sester</t>
  </si>
  <si>
    <t>1.27.3NP.021</t>
  </si>
  <si>
    <t>stanoviště sestry</t>
  </si>
  <si>
    <t>1.27.3NP.022</t>
  </si>
  <si>
    <t>intermediál pokoj 4L</t>
  </si>
  <si>
    <t>1.27.3NP.023</t>
  </si>
  <si>
    <t>1.27.3NP.024</t>
  </si>
  <si>
    <t>čistící místnost + nečisté prádlo</t>
  </si>
  <si>
    <t>1.27.3NP.025</t>
  </si>
  <si>
    <t>WC tělesně postižení</t>
  </si>
  <si>
    <t>1.27.3NP.028</t>
  </si>
  <si>
    <t>1.27.3NP.030</t>
  </si>
  <si>
    <t>čajová kuchyň</t>
  </si>
  <si>
    <t>1.27.3NP.031</t>
  </si>
  <si>
    <t>rehabilitační místnost</t>
  </si>
  <si>
    <t>1.27.3NP.032</t>
  </si>
  <si>
    <t>1.27.3NP.033</t>
  </si>
  <si>
    <t>1.27.3NP.034</t>
  </si>
  <si>
    <t>1.27.3NP.035</t>
  </si>
  <si>
    <t>1.27.3NP.036</t>
  </si>
  <si>
    <t>1.27.3NP.037</t>
  </si>
  <si>
    <t>1.27.3NP.038</t>
  </si>
  <si>
    <t>1.27.3NP.039</t>
  </si>
  <si>
    <t>1.27.3NP.040</t>
  </si>
  <si>
    <t>1.27.3NP.041</t>
  </si>
  <si>
    <t>1.27.3NP.042</t>
  </si>
  <si>
    <t>1.27.3NP.043</t>
  </si>
  <si>
    <t>1.27.3NP.044</t>
  </si>
  <si>
    <t>1.27.3NP.045</t>
  </si>
  <si>
    <t>1.27.3NP.046</t>
  </si>
  <si>
    <t>1.27.3NP.047</t>
  </si>
  <si>
    <t>1.27.3NP.048</t>
  </si>
  <si>
    <t>1.27.3NP.049</t>
  </si>
  <si>
    <t>1.27.3NP.050</t>
  </si>
  <si>
    <t>1.27.3NP.051</t>
  </si>
  <si>
    <t>1.27.3NP.052</t>
  </si>
  <si>
    <t>1.27.3NP.053</t>
  </si>
  <si>
    <t>1.27.3NP.054</t>
  </si>
  <si>
    <t>1.27.3NP.055</t>
  </si>
  <si>
    <t>1.27.3NP.056</t>
  </si>
  <si>
    <t>1.27.3NP.057</t>
  </si>
  <si>
    <t>1.27.3NP.058</t>
  </si>
  <si>
    <t>služební místnost</t>
  </si>
  <si>
    <t>1.27.4NP.001</t>
  </si>
  <si>
    <t>1.27.4NP.005</t>
  </si>
  <si>
    <t>1.27.4NP.007</t>
  </si>
  <si>
    <t>1.27.4NP.008</t>
  </si>
  <si>
    <t>1.27.4NP.009</t>
  </si>
  <si>
    <t>1.27.4NP.010</t>
  </si>
  <si>
    <t>1.27.4NP.011</t>
  </si>
  <si>
    <t>1.27.4NP.012</t>
  </si>
  <si>
    <t>1.27.4NP.013</t>
  </si>
  <si>
    <t>1.27.4NP.014</t>
  </si>
  <si>
    <t>1.27.4NP.015</t>
  </si>
  <si>
    <t>1.27.4NP.016</t>
  </si>
  <si>
    <t>1.27.4NP.017</t>
  </si>
  <si>
    <t>1.27.4NP.018</t>
  </si>
  <si>
    <t>soc. zařízení lékaře</t>
  </si>
  <si>
    <t>1.27.4NP.019</t>
  </si>
  <si>
    <t>1.27.4NP.020</t>
  </si>
  <si>
    <t>1.27.4NP.021</t>
  </si>
  <si>
    <t>1.27.4NP.022</t>
  </si>
  <si>
    <t>intermediál. pokoj 4L</t>
  </si>
  <si>
    <t>1.27.4NP.023</t>
  </si>
  <si>
    <t>1.27.4NP.024</t>
  </si>
  <si>
    <t>čist. místnost + nečisté prádlo</t>
  </si>
  <si>
    <t>1.27.4NP.025</t>
  </si>
  <si>
    <t>1.27.4NP.028</t>
  </si>
  <si>
    <t>1.27.4NP.030</t>
  </si>
  <si>
    <t>1.27.4NP.031</t>
  </si>
  <si>
    <t>denní místnost + jídelna</t>
  </si>
  <si>
    <t>1.27.4NP.032</t>
  </si>
  <si>
    <t>1.27.4NP.033</t>
  </si>
  <si>
    <t>1.27.4NP.034</t>
  </si>
  <si>
    <t>1.27.4NP.035</t>
  </si>
  <si>
    <t>1.27.4NP.036</t>
  </si>
  <si>
    <t>1.27.4NP.037</t>
  </si>
  <si>
    <t>4,6/7,1</t>
  </si>
  <si>
    <t>1.27.4NP.038</t>
  </si>
  <si>
    <t>1.27.4NP.039</t>
  </si>
  <si>
    <t>1.27.4NP.040</t>
  </si>
  <si>
    <t>1.27.4NP.041</t>
  </si>
  <si>
    <t>1.27.4NP.042</t>
  </si>
  <si>
    <t>1.27.4NP.043</t>
  </si>
  <si>
    <t>1.27.4NP.044</t>
  </si>
  <si>
    <t>1.27.4NP.045</t>
  </si>
  <si>
    <t>1.27.4NP.046</t>
  </si>
  <si>
    <t>1.27.4NP.047</t>
  </si>
  <si>
    <t>1.27.4NP.048</t>
  </si>
  <si>
    <t>1.27.4NP.049</t>
  </si>
  <si>
    <t>1.27.4NP.050</t>
  </si>
  <si>
    <t>1.27.4NP.051</t>
  </si>
  <si>
    <t>1.27.4NP.052</t>
  </si>
  <si>
    <t>1.27.4NP.053</t>
  </si>
  <si>
    <t>1.27.4NP.054</t>
  </si>
  <si>
    <t>1.27.4NP.055</t>
  </si>
  <si>
    <t>1.27.4NP.056</t>
  </si>
  <si>
    <t>1.27.4NP.057</t>
  </si>
  <si>
    <t>1.27.4NP.058</t>
  </si>
  <si>
    <t>1.27.4NP.059</t>
  </si>
  <si>
    <t>1.27.4NP.060</t>
  </si>
  <si>
    <t>1.27.5NP.001</t>
  </si>
  <si>
    <t>1.27.5NP.005</t>
  </si>
  <si>
    <t>1.27.5NP.007</t>
  </si>
  <si>
    <t>1.27.5NP.008</t>
  </si>
  <si>
    <t>1.27.5NP.009</t>
  </si>
  <si>
    <t>1.27.5NP.010</t>
  </si>
  <si>
    <t>1.27.5NP.011</t>
  </si>
  <si>
    <t>1.27.5NP.012</t>
  </si>
  <si>
    <t>1.27.5NP.013</t>
  </si>
  <si>
    <t>lékařský  pokoj</t>
  </si>
  <si>
    <t>1.27.5NP.014</t>
  </si>
  <si>
    <t>1.27.5NP.015</t>
  </si>
  <si>
    <t>1.27.5NP.016</t>
  </si>
  <si>
    <t>1.27.5NP.017</t>
  </si>
  <si>
    <t>1.27.5NP.018</t>
  </si>
  <si>
    <t>1.27.5NP.019</t>
  </si>
  <si>
    <t>1.27.5NP.020</t>
  </si>
  <si>
    <t>1.27.5NP.021</t>
  </si>
  <si>
    <t>1.27.5NP.022</t>
  </si>
  <si>
    <t>1.27.5NP.023</t>
  </si>
  <si>
    <t>1.27.5NP.024</t>
  </si>
  <si>
    <t>1.27.5NP.025</t>
  </si>
  <si>
    <t xml:space="preserve">WC tělesně postižení </t>
  </si>
  <si>
    <t>1.27.5NP.026</t>
  </si>
  <si>
    <t>1.27.5NP.028</t>
  </si>
  <si>
    <t>1.27.5NP.030</t>
  </si>
  <si>
    <t>1.27.5NP.031</t>
  </si>
  <si>
    <t>denní místnost  + jídelna</t>
  </si>
  <si>
    <t>1.27.5NP.032</t>
  </si>
  <si>
    <t>1.27.5NP.033</t>
  </si>
  <si>
    <t>1.27.5NP.034</t>
  </si>
  <si>
    <t>1.27.5NP.035</t>
  </si>
  <si>
    <t>1.27.5NP.036</t>
  </si>
  <si>
    <t>1.27.5NP.037</t>
  </si>
  <si>
    <t>1.27.5NP.038</t>
  </si>
  <si>
    <t>1.27.5NP.039</t>
  </si>
  <si>
    <t>1.27.5NP.040</t>
  </si>
  <si>
    <t>1.27.5NP.041</t>
  </si>
  <si>
    <t>1.27.5NP.042</t>
  </si>
  <si>
    <t>1.27.5NP.043</t>
  </si>
  <si>
    <t>1.27.5NP.044</t>
  </si>
  <si>
    <t>1.27.5NP.045</t>
  </si>
  <si>
    <t>1.27.5NP.046</t>
  </si>
  <si>
    <t>1.27.5NP.047</t>
  </si>
  <si>
    <t>1.27.5NP.048</t>
  </si>
  <si>
    <t>1.27.5NP.049</t>
  </si>
  <si>
    <t>1.27.5NP.050</t>
  </si>
  <si>
    <t>1.27.5NP.051</t>
  </si>
  <si>
    <t>1.27.5NP.052</t>
  </si>
  <si>
    <t>1.27.5NP.053</t>
  </si>
  <si>
    <t>1.27.5NP.054</t>
  </si>
  <si>
    <t>1.27.5NP.055</t>
  </si>
  <si>
    <t>1.27.5NP.056</t>
  </si>
  <si>
    <t>1.27.5NP.057</t>
  </si>
  <si>
    <t>1.27.5NP.058</t>
  </si>
  <si>
    <t>pokoj pacientů</t>
  </si>
  <si>
    <t>6.NADZEMNÍ PODLAŽÍ</t>
  </si>
  <si>
    <t>1.27.6NP.001</t>
  </si>
  <si>
    <t>1.27.6NP.005</t>
  </si>
  <si>
    <t>2x měsíčně</t>
  </si>
  <si>
    <t>1.27.6NP.007</t>
  </si>
  <si>
    <t>1.27.6NP.008</t>
  </si>
  <si>
    <t>1.27.6NP.009</t>
  </si>
  <si>
    <t>1.27.6NP.010</t>
  </si>
  <si>
    <t>1.27.6NP.011</t>
  </si>
  <si>
    <t>1.27.6NP.012</t>
  </si>
  <si>
    <t>1.27.6NP.013</t>
  </si>
  <si>
    <t>1.27.6NP.014</t>
  </si>
  <si>
    <t>1.27.6NP.015</t>
  </si>
  <si>
    <t>1.27.6NP.016</t>
  </si>
  <si>
    <t>1.27.6NP.017</t>
  </si>
  <si>
    <t>1.27.6NP.018</t>
  </si>
  <si>
    <t>1.27.6NP.019</t>
  </si>
  <si>
    <t>1.27.6NP.020</t>
  </si>
  <si>
    <t>1.27.6NP.021</t>
  </si>
  <si>
    <t>1.27.6NP.022</t>
  </si>
  <si>
    <t>1.27.6NP.023</t>
  </si>
  <si>
    <t>1.27.6NP.024</t>
  </si>
  <si>
    <t>1.27.6NP.025</t>
  </si>
  <si>
    <t>1.27.6NP.028</t>
  </si>
  <si>
    <t>1.27.6NP.030</t>
  </si>
  <si>
    <t>1.27.6NP.031</t>
  </si>
  <si>
    <t>1.27.6NP.032</t>
  </si>
  <si>
    <t xml:space="preserve">schodiště </t>
  </si>
  <si>
    <t>1.27.6NP.033</t>
  </si>
  <si>
    <t>1.27.6NP.034</t>
  </si>
  <si>
    <t>1.27.6NP.035</t>
  </si>
  <si>
    <t>1.27.6NP.036</t>
  </si>
  <si>
    <t xml:space="preserve">WC pacienti </t>
  </si>
  <si>
    <t>1.27.6NP.037</t>
  </si>
  <si>
    <t>1.27.6NP.038</t>
  </si>
  <si>
    <t xml:space="preserve">umývárna pacientů </t>
  </si>
  <si>
    <t>1.27.6NP.039</t>
  </si>
  <si>
    <t>1.27.6NP.040</t>
  </si>
  <si>
    <t>1.27.6NP.041</t>
  </si>
  <si>
    <t>1.27.6NP.042</t>
  </si>
  <si>
    <t>1.27.6NP.043</t>
  </si>
  <si>
    <t>1.27.6NP.044</t>
  </si>
  <si>
    <t>1.27.6NP.045</t>
  </si>
  <si>
    <t>1.27.6NP.046</t>
  </si>
  <si>
    <t>1.27.6NP.047</t>
  </si>
  <si>
    <t>1.27.6NP.048</t>
  </si>
  <si>
    <t>1.27.6NP.049</t>
  </si>
  <si>
    <t>1.27.6NP.050</t>
  </si>
  <si>
    <t>1.27.6NP.051</t>
  </si>
  <si>
    <t>1.27.6NP.052</t>
  </si>
  <si>
    <t>1.27.6NP.053</t>
  </si>
  <si>
    <t>1.27.6NP.054</t>
  </si>
  <si>
    <t>1.27.6NP.055</t>
  </si>
  <si>
    <t>1.27.6NP.056</t>
  </si>
  <si>
    <t>1.27.6NP.057</t>
  </si>
  <si>
    <t>1.27.6NP.058</t>
  </si>
  <si>
    <t>1.27.6NP.059</t>
  </si>
  <si>
    <t>1.27.6NP.060</t>
  </si>
  <si>
    <t>7.NADZEMNÍ PODLAŽÍ</t>
  </si>
  <si>
    <t>BUDOVA Č.28  INTERNA</t>
  </si>
  <si>
    <t>6_28</t>
  </si>
  <si>
    <t>BUDOVA č. 28  celkem</t>
  </si>
  <si>
    <t>1.28.1PP.001</t>
  </si>
  <si>
    <t>1.28.1PP.002</t>
  </si>
  <si>
    <t>1.28.1PP.003</t>
  </si>
  <si>
    <t>1.28.1PP.004</t>
  </si>
  <si>
    <t>1.28.1PP.005</t>
  </si>
  <si>
    <t>1.28.1PP.006</t>
  </si>
  <si>
    <t>elektroléčba</t>
  </si>
  <si>
    <t>1.28.1PP.007</t>
  </si>
  <si>
    <t>1.28.1PP.008</t>
  </si>
  <si>
    <t>1.28.1PP.009</t>
  </si>
  <si>
    <t>1.28.1PP.010</t>
  </si>
  <si>
    <t>1.28.1PP.011</t>
  </si>
  <si>
    <t>odpočívárna</t>
  </si>
  <si>
    <t>1.28.1PP.012</t>
  </si>
  <si>
    <t>vodoléčba</t>
  </si>
  <si>
    <t>1.28.1PP.013</t>
  </si>
  <si>
    <t>1.28.1PP.014</t>
  </si>
  <si>
    <t>1.28.1PP.015</t>
  </si>
  <si>
    <t>1.28.1PP.016</t>
  </si>
  <si>
    <t>1.28.1PP.017</t>
  </si>
  <si>
    <t>1.28.1PP.018</t>
  </si>
  <si>
    <t>1.28.1PP.019</t>
  </si>
  <si>
    <t>1.28.1PP.020</t>
  </si>
  <si>
    <t>1.28.1PP.021</t>
  </si>
  <si>
    <t>1.28.1PP.022</t>
  </si>
  <si>
    <t>1.28.1PP.023</t>
  </si>
  <si>
    <t>1.28.1PP.024</t>
  </si>
  <si>
    <t>1.28.1PP.025</t>
  </si>
  <si>
    <t>1.28.1PP.026</t>
  </si>
  <si>
    <t>1.28.1PP.029</t>
  </si>
  <si>
    <t>1.28.1PP.030</t>
  </si>
  <si>
    <t>1.28.1PP.031</t>
  </si>
  <si>
    <t>1.28.1PP.032</t>
  </si>
  <si>
    <t>1.28.1PP.033</t>
  </si>
  <si>
    <t>1.28.1PP.034</t>
  </si>
  <si>
    <t>1.28.1PP.035</t>
  </si>
  <si>
    <t>1.28.1PP.036</t>
  </si>
  <si>
    <t>1.28.1PP.037</t>
  </si>
  <si>
    <t>1.28.1PP.038</t>
  </si>
  <si>
    <t>1.28.1PP.039</t>
  </si>
  <si>
    <t>1.28.1PP.040</t>
  </si>
  <si>
    <t>1.28.1PP.041</t>
  </si>
  <si>
    <t>1.28.1PP.042</t>
  </si>
  <si>
    <t>1.28.1PP.043</t>
  </si>
  <si>
    <t>1.28.1PP.044</t>
  </si>
  <si>
    <t>1.28.1PP.045</t>
  </si>
  <si>
    <t>1.28.1PP.046</t>
  </si>
  <si>
    <t>1.28.1PP.047</t>
  </si>
  <si>
    <t>1.28.1PP.048</t>
  </si>
  <si>
    <t>anglický dvorek</t>
  </si>
  <si>
    <t>1.28.1NP.001</t>
  </si>
  <si>
    <t>1.28.1NP.002</t>
  </si>
  <si>
    <t>1.28.1NP.003</t>
  </si>
  <si>
    <t>1.28.1NP.004</t>
  </si>
  <si>
    <t>1.28.1NP.005</t>
  </si>
  <si>
    <t>1.28.1NP.006</t>
  </si>
  <si>
    <t>1.28.1NP.007</t>
  </si>
  <si>
    <t>1.28.1NP.008</t>
  </si>
  <si>
    <t>1.28.1NP.009</t>
  </si>
  <si>
    <t>1.28.1NP.010</t>
  </si>
  <si>
    <t>1.28.1NP.011</t>
  </si>
  <si>
    <t>1.28.1NP.012</t>
  </si>
  <si>
    <t>1.28.1NP.013</t>
  </si>
  <si>
    <t>1.28.1NP.014</t>
  </si>
  <si>
    <t>1.28.1NP.015</t>
  </si>
  <si>
    <t>1.28.1NP.016</t>
  </si>
  <si>
    <t>1.28.1NP.017</t>
  </si>
  <si>
    <t>1x(7xPo-Ne) a po každém zemřelém</t>
  </si>
  <si>
    <t>1.28.1NP.018</t>
  </si>
  <si>
    <t>1.28.1NP.019</t>
  </si>
  <si>
    <t>1.28.1NP.020</t>
  </si>
  <si>
    <t>1.28.1NP.021</t>
  </si>
  <si>
    <t>2x(5xpo-pá), 1x(2xso-ne)</t>
  </si>
  <si>
    <t>1.28.1NP.023</t>
  </si>
  <si>
    <t>1.28.1NP.025</t>
  </si>
  <si>
    <t>1.28.1NP.026</t>
  </si>
  <si>
    <t>1.28.1NP.027</t>
  </si>
  <si>
    <t>1.28.1NP.028</t>
  </si>
  <si>
    <t>1.28.1NP.029</t>
  </si>
  <si>
    <t>1.28.1NP.030</t>
  </si>
  <si>
    <t>1.28.1NP.031</t>
  </si>
  <si>
    <t>1.28.1NP.032</t>
  </si>
  <si>
    <t>1.28.1NP.033</t>
  </si>
  <si>
    <t>1.28.1NP.036</t>
  </si>
  <si>
    <t>manipulační prostor</t>
  </si>
  <si>
    <t>1.28.1NP.037</t>
  </si>
  <si>
    <t>1.28.1NP.038</t>
  </si>
  <si>
    <t>1.28.1NP.039</t>
  </si>
  <si>
    <t>1.28.1NP.040</t>
  </si>
  <si>
    <t>1.28.1NP.041</t>
  </si>
  <si>
    <t>1.28.1NP.042</t>
  </si>
  <si>
    <t>předsíň + wc</t>
  </si>
  <si>
    <t>1.28.1NP.043</t>
  </si>
  <si>
    <t>1.28.1NP.044</t>
  </si>
  <si>
    <t>1.28.1NP.045</t>
  </si>
  <si>
    <t>1.28.1NP.046</t>
  </si>
  <si>
    <t>1.28.1NP.047</t>
  </si>
  <si>
    <t>1.28.1NP.048</t>
  </si>
  <si>
    <t>1.28.1NP.049</t>
  </si>
  <si>
    <t>osteocentrum</t>
  </si>
  <si>
    <t>1.28.1NP.050</t>
  </si>
  <si>
    <t>1.28.1NP.051</t>
  </si>
  <si>
    <t>1.28.1NP.052</t>
  </si>
  <si>
    <t>1.28.1NP.053</t>
  </si>
  <si>
    <t>1.28.1NP.054</t>
  </si>
  <si>
    <t>1.28.1NP.055</t>
  </si>
  <si>
    <t>1.28.1NP.056</t>
  </si>
  <si>
    <t>1.28.1NP.057</t>
  </si>
  <si>
    <t>1.28.1NP.058</t>
  </si>
  <si>
    <t>1.28.1NP.059</t>
  </si>
  <si>
    <t>LDN</t>
  </si>
  <si>
    <t>1.28.2NP.001</t>
  </si>
  <si>
    <t>1.28.2NP.002</t>
  </si>
  <si>
    <t>1.28.2NP.003</t>
  </si>
  <si>
    <t>1.28.2NP.004</t>
  </si>
  <si>
    <t>1.28.2NP.005</t>
  </si>
  <si>
    <t>1.28.2NP.006</t>
  </si>
  <si>
    <t>1.28.2NP.007</t>
  </si>
  <si>
    <t>1.28.2NP.009</t>
  </si>
  <si>
    <t xml:space="preserve">sklad </t>
  </si>
  <si>
    <t>předsíň DMS</t>
  </si>
  <si>
    <t>1.28.2NP.010</t>
  </si>
  <si>
    <t>1.28.2NP.008</t>
  </si>
  <si>
    <t>předsíň sanitáři</t>
  </si>
  <si>
    <t>1.28.2NP.011</t>
  </si>
  <si>
    <t>1.28.2NP.012</t>
  </si>
  <si>
    <t>1.28.2NP.014</t>
  </si>
  <si>
    <t>1.28.2NP.015</t>
  </si>
  <si>
    <t>1.28.2NP.016</t>
  </si>
  <si>
    <t>denní místost veřejnost</t>
  </si>
  <si>
    <t>1.28.2NP.017</t>
  </si>
  <si>
    <t>1.28.2NP.018</t>
  </si>
  <si>
    <t>1.28.2NP.019</t>
  </si>
  <si>
    <t>1.28.2NP.021</t>
  </si>
  <si>
    <t>1.28.2NP.023</t>
  </si>
  <si>
    <t>1.28.2NP.024</t>
  </si>
  <si>
    <t>sklad čistého prádla</t>
  </si>
  <si>
    <t>1.28.2NP.025</t>
  </si>
  <si>
    <t>sklad špin. prádla</t>
  </si>
  <si>
    <t>1.28.2NP.026</t>
  </si>
  <si>
    <t>1.28.2NP.027</t>
  </si>
  <si>
    <t>1.28.2NP.029</t>
  </si>
  <si>
    <t>1.28.2NP.031</t>
  </si>
  <si>
    <t>1.28.2NP.034</t>
  </si>
  <si>
    <t>1.28.2NP.035</t>
  </si>
  <si>
    <t>1.28.2NP.036</t>
  </si>
  <si>
    <t>1.28.2NP.037</t>
  </si>
  <si>
    <t>1.28.2NP.038</t>
  </si>
  <si>
    <t>1.28.2NP.039</t>
  </si>
  <si>
    <t>1.28.2NP.040</t>
  </si>
  <si>
    <t>1.28.2NP.041</t>
  </si>
  <si>
    <t>1.28.2NP.042</t>
  </si>
  <si>
    <t>1.28.2NP.043</t>
  </si>
  <si>
    <t>1.28.2NP.044</t>
  </si>
  <si>
    <t>1.28.2NP.045</t>
  </si>
  <si>
    <t>1.28.2NP.046</t>
  </si>
  <si>
    <t>1.28.2NP.047</t>
  </si>
  <si>
    <t>1.28.2NP.048</t>
  </si>
  <si>
    <t>1.28.2NP.049</t>
  </si>
  <si>
    <t>1.28.2NP.050</t>
  </si>
  <si>
    <t>1.28.2NP.051</t>
  </si>
  <si>
    <t>1.28.2NP.052</t>
  </si>
  <si>
    <t>1.28.2NP.053</t>
  </si>
  <si>
    <t>1.28.2NP.054</t>
  </si>
  <si>
    <t>1.28.3NP.001</t>
  </si>
  <si>
    <t>1.28.3NP.002</t>
  </si>
  <si>
    <t>1.28.3NP.003</t>
  </si>
  <si>
    <t>1.28.3NP.004</t>
  </si>
  <si>
    <t>1.28.3NP.005</t>
  </si>
  <si>
    <t>1.28.3NP.006</t>
  </si>
  <si>
    <t>1.28.3NP.007</t>
  </si>
  <si>
    <t>1.28.3NP.009</t>
  </si>
  <si>
    <t>1.28.3NP.008</t>
  </si>
  <si>
    <t>1.28.3NP.010</t>
  </si>
  <si>
    <t>1.28.3NP.011</t>
  </si>
  <si>
    <t>1.28.3NP.013</t>
  </si>
  <si>
    <t>předsíň vrchní sestra</t>
  </si>
  <si>
    <t>1.28.3NP.012</t>
  </si>
  <si>
    <t>1.28.3NP.014</t>
  </si>
  <si>
    <t>1.28.3NP.015</t>
  </si>
  <si>
    <t>1.28.3NP.016</t>
  </si>
  <si>
    <t>denní místnost veřejnost</t>
  </si>
  <si>
    <t>1.28.3NP.017</t>
  </si>
  <si>
    <t>1.28.3NP.018</t>
  </si>
  <si>
    <t>1.28.3NP.019</t>
  </si>
  <si>
    <t>1.28.3NP.021</t>
  </si>
  <si>
    <t>1.28.3NP.023</t>
  </si>
  <si>
    <t>1.28.3NP.024</t>
  </si>
  <si>
    <t>1.28.3NP.025</t>
  </si>
  <si>
    <t>1.28.3NP.026</t>
  </si>
  <si>
    <t>1.28.3NP.029</t>
  </si>
  <si>
    <t>1.28.3NP.031</t>
  </si>
  <si>
    <t>1.28.3NP.034</t>
  </si>
  <si>
    <t>1.28.3NP.035</t>
  </si>
  <si>
    <t>1.28.3NP.036</t>
  </si>
  <si>
    <t>1.28.3NP.037</t>
  </si>
  <si>
    <t>1.28.3NP.038</t>
  </si>
  <si>
    <t>1.28.3NP.039</t>
  </si>
  <si>
    <t>1.28.3NP.040</t>
  </si>
  <si>
    <t>1.28.3NP.041</t>
  </si>
  <si>
    <t>1.28.3NP.042</t>
  </si>
  <si>
    <t>1.28.3NP.043</t>
  </si>
  <si>
    <t>1.28.3NP.044</t>
  </si>
  <si>
    <t>1.28.3NP.045</t>
  </si>
  <si>
    <t>1.28.3NP.046</t>
  </si>
  <si>
    <t>1.28.3NP.047</t>
  </si>
  <si>
    <t>1.28.3NP.048</t>
  </si>
  <si>
    <t>1.28.3NP.049</t>
  </si>
  <si>
    <t>1.28.3NP.050</t>
  </si>
  <si>
    <t>1.28.3NP.051</t>
  </si>
  <si>
    <t>1.28.3NP.052</t>
  </si>
  <si>
    <t>1.28.3NP.053</t>
  </si>
  <si>
    <t>1.28.3NP.054</t>
  </si>
  <si>
    <t>1.28.3NP.055</t>
  </si>
  <si>
    <t>1.28.4NP.001</t>
  </si>
  <si>
    <t>1.28.4NP.002</t>
  </si>
  <si>
    <t>1.28.4NP.003</t>
  </si>
  <si>
    <t>1.28.4NP.004</t>
  </si>
  <si>
    <t>1.28.4NP.005</t>
  </si>
  <si>
    <t>1.28.4NP.006</t>
  </si>
  <si>
    <t>1.28.4NP.007</t>
  </si>
  <si>
    <t>1.28.4NP.008</t>
  </si>
  <si>
    <t>předsíň k DMS</t>
  </si>
  <si>
    <t>1.28.4NP.009</t>
  </si>
  <si>
    <t>1.28.4NP.010</t>
  </si>
  <si>
    <t>1.28.4NP.011</t>
  </si>
  <si>
    <t>1.28.4NP.012</t>
  </si>
  <si>
    <t>Koupelna + WC personál</t>
  </si>
  <si>
    <t>1.28.4NP.013</t>
  </si>
  <si>
    <t>1.28.4NP.014</t>
  </si>
  <si>
    <t>1.28.4NP.015</t>
  </si>
  <si>
    <t>1.28.4NP.016</t>
  </si>
  <si>
    <t>pracovna vrchní sestry</t>
  </si>
  <si>
    <t>1.28.4NP.017</t>
  </si>
  <si>
    <t>1.28.4NP.018</t>
  </si>
  <si>
    <t>1.28.4NP.019</t>
  </si>
  <si>
    <t>1.28.4NP.021</t>
  </si>
  <si>
    <t>1.28.4NP.023</t>
  </si>
  <si>
    <t>1.28.4NP.024</t>
  </si>
  <si>
    <t>1.28.4NP.025</t>
  </si>
  <si>
    <t>1.28.4NP.026</t>
  </si>
  <si>
    <t>1.28.4NP.027</t>
  </si>
  <si>
    <t>sklad 1</t>
  </si>
  <si>
    <t>1.28.4NP.029</t>
  </si>
  <si>
    <t>sklad 2</t>
  </si>
  <si>
    <t>1.28.4NP.031</t>
  </si>
  <si>
    <t>1.28.4NP.034</t>
  </si>
  <si>
    <t>1.28.4NP.035</t>
  </si>
  <si>
    <t>1.28.4NP.036</t>
  </si>
  <si>
    <t>1.28.4NP.037</t>
  </si>
  <si>
    <t>1.28.4NP.038</t>
  </si>
  <si>
    <t>1.28.4NP.039</t>
  </si>
  <si>
    <t>1.28.4NP.040</t>
  </si>
  <si>
    <t>předsíň+sprcha</t>
  </si>
  <si>
    <t>1.28.4NP.041</t>
  </si>
  <si>
    <t>1.28.4NP.042</t>
  </si>
  <si>
    <t>1.28.4NP.043</t>
  </si>
  <si>
    <t>lékařský pokoj - primař</t>
  </si>
  <si>
    <t>1.28.4NP.044</t>
  </si>
  <si>
    <t>1.28.4NP.045</t>
  </si>
  <si>
    <t>cvičebna/dlahy</t>
  </si>
  <si>
    <t>1x(6xpo-so)</t>
  </si>
  <si>
    <t>1.28.4NP.046</t>
  </si>
  <si>
    <t>1.28.4NP.047</t>
  </si>
  <si>
    <t>1.28.4NP.048</t>
  </si>
  <si>
    <t>1.28.4NP.049</t>
  </si>
  <si>
    <t>1.28.4NP.050</t>
  </si>
  <si>
    <t>1.28.4NP.051</t>
  </si>
  <si>
    <t>1.28.4NP.052</t>
  </si>
  <si>
    <t>cvičebna č.1</t>
  </si>
  <si>
    <t>1.28.4NP.053</t>
  </si>
  <si>
    <t>cvičebna č.2</t>
  </si>
  <si>
    <t>1.28.5NP.001</t>
  </si>
  <si>
    <t>1.28.5NP.002</t>
  </si>
  <si>
    <t>1.28.5NP.003</t>
  </si>
  <si>
    <t>1.28.5NP.004</t>
  </si>
  <si>
    <t>vyšetřovna EUS</t>
  </si>
  <si>
    <t>1.28.5NP.005</t>
  </si>
  <si>
    <t>vyšetřovna kolonosk.</t>
  </si>
  <si>
    <t>1.28.5NP.006</t>
  </si>
  <si>
    <t>vyšetřovna gastro</t>
  </si>
  <si>
    <t>1.28.5NP.007</t>
  </si>
  <si>
    <t>vyšetřovna ERCP</t>
  </si>
  <si>
    <t>1.28.5NP.008</t>
  </si>
  <si>
    <t>1.28.5NP.009</t>
  </si>
  <si>
    <t>1.28.5NP.010</t>
  </si>
  <si>
    <t>1.28.5NP.011</t>
  </si>
  <si>
    <t>1.28.5NP.012</t>
  </si>
  <si>
    <t>1.28.5NP.013</t>
  </si>
  <si>
    <t>1.28.5NP.014</t>
  </si>
  <si>
    <t>1.28.5NP.015</t>
  </si>
  <si>
    <t>1.28.5NP.016</t>
  </si>
  <si>
    <t>1.28.5NP.017</t>
  </si>
  <si>
    <t>1.28.5NP.018</t>
  </si>
  <si>
    <t>1.28.5NP.019</t>
  </si>
  <si>
    <t>1.28.5NP.021</t>
  </si>
  <si>
    <t>1.28.5NP.023</t>
  </si>
  <si>
    <t>1.28.5NP.024</t>
  </si>
  <si>
    <t>1.28.5NP.025</t>
  </si>
  <si>
    <t>1.28.5NP.026</t>
  </si>
  <si>
    <t>1.28.5NP.027</t>
  </si>
  <si>
    <t>1.28.5NP.029</t>
  </si>
  <si>
    <t xml:space="preserve">wc </t>
  </si>
  <si>
    <t>1.28.5NP.031</t>
  </si>
  <si>
    <t>1.28.5NP.034</t>
  </si>
  <si>
    <t>1.28.5NP.035</t>
  </si>
  <si>
    <t>1.28.5NP.036</t>
  </si>
  <si>
    <t>1.28.5NP.037</t>
  </si>
  <si>
    <t>1.28.5NP.038</t>
  </si>
  <si>
    <t>1.28.5NP.039</t>
  </si>
  <si>
    <t>1.28.5NP.040</t>
  </si>
  <si>
    <t>předsíň+koupelna</t>
  </si>
  <si>
    <t>1.28.5NP.041</t>
  </si>
  <si>
    <t>1.28.5NP.042</t>
  </si>
  <si>
    <t>1.28.5NP.043</t>
  </si>
  <si>
    <t>1.28.5NP.044</t>
  </si>
  <si>
    <t>1.28.5NP.045</t>
  </si>
  <si>
    <t>1.28.5NP.046</t>
  </si>
  <si>
    <t>1.28.5NP.047</t>
  </si>
  <si>
    <t>1.28.5NP.048</t>
  </si>
  <si>
    <t>1.28.5NP.049</t>
  </si>
  <si>
    <t>1.28.5NP.050</t>
  </si>
  <si>
    <t>1.28.5NP.051</t>
  </si>
  <si>
    <t>1.28.5NP.052</t>
  </si>
  <si>
    <t>bilogická léčba</t>
  </si>
  <si>
    <t>1.28.5NP.053</t>
  </si>
  <si>
    <t>1.28.6NP.001</t>
  </si>
  <si>
    <t>POD</t>
  </si>
  <si>
    <t>1.28.6NP.002</t>
  </si>
  <si>
    <t>1.28.6NP.003</t>
  </si>
  <si>
    <t>1.28.6NP.004</t>
  </si>
  <si>
    <t>1.28.6NP.005</t>
  </si>
  <si>
    <t>1.28.6NP.006</t>
  </si>
  <si>
    <t>1.28.6NP.007</t>
  </si>
  <si>
    <t>1.28.6NP.008</t>
  </si>
  <si>
    <t>1.28.6NP.009</t>
  </si>
  <si>
    <t>1.28.6NP.010</t>
  </si>
  <si>
    <t>1.28.6NP.011</t>
  </si>
  <si>
    <t>1.28.6NP.012</t>
  </si>
  <si>
    <t>1.28.6NP.013</t>
  </si>
  <si>
    <t>1.28.6NP.014</t>
  </si>
  <si>
    <t>1.28.6NP.015</t>
  </si>
  <si>
    <t>šatna studentů</t>
  </si>
  <si>
    <t>1.28.6NP.016</t>
  </si>
  <si>
    <t>1.28.6NP.017</t>
  </si>
  <si>
    <t>1.28.6NP.018</t>
  </si>
  <si>
    <t>1.28.6NP.019</t>
  </si>
  <si>
    <t>1.28.6NP.021</t>
  </si>
  <si>
    <t>1.28.6NP.023</t>
  </si>
  <si>
    <t>1.28.6NP.024</t>
  </si>
  <si>
    <t>1.28.6NP.025</t>
  </si>
  <si>
    <t>1.28.6NP.026</t>
  </si>
  <si>
    <t>1.28.6NP.027</t>
  </si>
  <si>
    <t>1.28.6NP.029</t>
  </si>
  <si>
    <t>1.28.6NP.031</t>
  </si>
  <si>
    <t>spojovací chodba</t>
  </si>
  <si>
    <t>1.28.6NP.034</t>
  </si>
  <si>
    <t>1.28.6NP.035</t>
  </si>
  <si>
    <t>1.28.6NP.036</t>
  </si>
  <si>
    <t>1.28.6NP.037</t>
  </si>
  <si>
    <t>1.28.6NP.038</t>
  </si>
  <si>
    <t>1.28.6NP.039</t>
  </si>
  <si>
    <t>1.28.6NP.040</t>
  </si>
  <si>
    <t>1.28.6NP.041</t>
  </si>
  <si>
    <t>1.28.6NP.042</t>
  </si>
  <si>
    <t>1.28.6NP.043</t>
  </si>
  <si>
    <t>1.28.6NP.044</t>
  </si>
  <si>
    <t>1.28.6NP.045</t>
  </si>
  <si>
    <t>1.28.6NP.046</t>
  </si>
  <si>
    <t>1.28.6NP.047</t>
  </si>
  <si>
    <t>1.28.6NP.048</t>
  </si>
  <si>
    <t>1.28.6NP.049</t>
  </si>
  <si>
    <t>1.28.6NP.050</t>
  </si>
  <si>
    <t>1.28.6NP.051</t>
  </si>
  <si>
    <t>1.28.6NP.052</t>
  </si>
  <si>
    <t>1.28.6NP.053</t>
  </si>
  <si>
    <t>1.28.7NP.001</t>
  </si>
  <si>
    <t>1.28.7NP.002</t>
  </si>
  <si>
    <t>1.28.7NP.003</t>
  </si>
  <si>
    <t>1.28.7NP.004</t>
  </si>
  <si>
    <t>1.28.7NP.005</t>
  </si>
  <si>
    <t>1.28.7NP.006</t>
  </si>
  <si>
    <t>1.28.7NP.007</t>
  </si>
  <si>
    <t>1.28.7NP.008</t>
  </si>
  <si>
    <t>1.28.7NP.009</t>
  </si>
  <si>
    <t>1.28.7NP.010</t>
  </si>
  <si>
    <t>1.28.7NP.011</t>
  </si>
  <si>
    <t>1.28.7NP.012</t>
  </si>
  <si>
    <t>1.28.7NP.013</t>
  </si>
  <si>
    <t>1.28.7NP.014</t>
  </si>
  <si>
    <t>1.28.7NP.015</t>
  </si>
  <si>
    <t>1.28.7NP.016</t>
  </si>
  <si>
    <t>zasedačka</t>
  </si>
  <si>
    <t>1.28.7NP.017</t>
  </si>
  <si>
    <t>1.28.7NP.018</t>
  </si>
  <si>
    <t>1.28.7NP.019</t>
  </si>
  <si>
    <t>1.28.7NP.021</t>
  </si>
  <si>
    <t>1.28.7NP.023</t>
  </si>
  <si>
    <t>1.28.7NP.024</t>
  </si>
  <si>
    <t>1.28.7NP.025</t>
  </si>
  <si>
    <t>1.28.7NP.026</t>
  </si>
  <si>
    <t>1.28.7NP.027</t>
  </si>
  <si>
    <t>1.28.7NP.029</t>
  </si>
  <si>
    <t>1.28.7NP.031</t>
  </si>
  <si>
    <t>1.28.7NP.034</t>
  </si>
  <si>
    <t>1.28.7NP.035</t>
  </si>
  <si>
    <t>1.28.7NP.036</t>
  </si>
  <si>
    <t>1.28.7NP.037</t>
  </si>
  <si>
    <t>1.28.7NP.038</t>
  </si>
  <si>
    <t>1.28.7NP.039</t>
  </si>
  <si>
    <t>1.28.7NP.040</t>
  </si>
  <si>
    <t>1.28.7NP.041</t>
  </si>
  <si>
    <t>1.28.7NP.042</t>
  </si>
  <si>
    <t>1.28.7NP.043</t>
  </si>
  <si>
    <t>1.28.7NP.044</t>
  </si>
  <si>
    <t>1.28.7NP.045</t>
  </si>
  <si>
    <t>1.28.7NP.046</t>
  </si>
  <si>
    <t>1.28.7NP.047</t>
  </si>
  <si>
    <t>1.28.7NP.048</t>
  </si>
  <si>
    <t>1.28.7NP.049</t>
  </si>
  <si>
    <t>1.28.7NP.050</t>
  </si>
  <si>
    <t>1.28.7NP.051</t>
  </si>
  <si>
    <t>1.28.7NP.052</t>
  </si>
  <si>
    <t>1.28.7NP.053</t>
  </si>
  <si>
    <t>8.NADZEMNÍ PODLAŽÍ</t>
  </si>
  <si>
    <t>BUDOVA Č.30  ONKOLOGIE</t>
  </si>
  <si>
    <t>6_30</t>
  </si>
  <si>
    <t>BUDOVA č. 30  celkem</t>
  </si>
  <si>
    <t>VNH</t>
  </si>
  <si>
    <t>sociální zařízení bezbar.</t>
  </si>
  <si>
    <t>sklad - vchod na střechu</t>
  </si>
  <si>
    <t>započítat v 3. NP</t>
  </si>
  <si>
    <t>technické zázemí vchod na střechu</t>
  </si>
  <si>
    <t>6_40</t>
  </si>
  <si>
    <t>BUDOVA č. 40  celkem</t>
  </si>
  <si>
    <t>Místnosti pronajaté firmě FRESENIUS</t>
  </si>
  <si>
    <t>.010.</t>
  </si>
  <si>
    <t>rev.osmóza</t>
  </si>
  <si>
    <t>izolace</t>
  </si>
  <si>
    <t>atrium</t>
  </si>
  <si>
    <t>Místnosti spravující PKN</t>
  </si>
  <si>
    <t>187610/181103/181102</t>
  </si>
  <si>
    <t>1,5/2,4</t>
  </si>
  <si>
    <t>kancelář PTÚ - inventární</t>
  </si>
  <si>
    <t>kancelář nutriční a diet.s.</t>
  </si>
  <si>
    <t>kancelář domácí péče</t>
  </si>
  <si>
    <t>6_47</t>
  </si>
  <si>
    <t>BUDOVA č. 47  celkem</t>
  </si>
  <si>
    <t>BUDOVA Č.47  UBYTOVNA</t>
  </si>
  <si>
    <t>poz. úklid se zajišťuje STSL2 z budovy č. 27.</t>
  </si>
  <si>
    <t>infekční oddělení a plicní oddělení</t>
  </si>
  <si>
    <t>*) U oken se rozumí sazba za umytí plochy z jedné strany, včetně rámů a parapetů</t>
  </si>
  <si>
    <t>Jednotková cena v Kč/m2 **)</t>
  </si>
  <si>
    <t>9)</t>
  </si>
  <si>
    <t>D</t>
  </si>
  <si>
    <t xml:space="preserve">P </t>
  </si>
  <si>
    <t xml:space="preserve">DŘ </t>
  </si>
  <si>
    <t xml:space="preserve">K </t>
  </si>
  <si>
    <t xml:space="preserve">B </t>
  </si>
  <si>
    <t xml:space="preserve">N </t>
  </si>
  <si>
    <t xml:space="preserve">T </t>
  </si>
  <si>
    <t xml:space="preserve">S </t>
  </si>
  <si>
    <t xml:space="preserve">****) Maximální hodnotu jednotkové ceny určuje zadavatel. Nabídková cena nesmí být vyšší než tato hodnota, v opačném případě bude nabídka posuzována jako nepřijatelná. </t>
  </si>
  <si>
    <r>
      <t xml:space="preserve">Jednotkové ceny </t>
    </r>
    <r>
      <rPr>
        <b/>
        <u/>
        <sz val="10"/>
        <rFont val="Tahoma"/>
        <family val="2"/>
        <charset val="238"/>
      </rPr>
      <t>jsou</t>
    </r>
    <r>
      <rPr>
        <b/>
        <sz val="10"/>
        <rFont val="Tahoma"/>
        <family val="2"/>
        <charset val="238"/>
      </rPr>
      <t xml:space="preserve"> v tomto jejich samostatném vyjádření předmětem hodnocení. Tyto ceny </t>
    </r>
    <r>
      <rPr>
        <b/>
        <u/>
        <sz val="10"/>
        <rFont val="Tahoma"/>
        <family val="2"/>
        <charset val="238"/>
      </rPr>
      <t>nemají</t>
    </r>
    <r>
      <rPr>
        <b/>
        <sz val="10"/>
        <rFont val="Tahoma"/>
        <family val="2"/>
        <charset val="238"/>
      </rPr>
      <t xml:space="preserve"> vliv na hodnocení nabídkové ceny za službu pravidelného úklidu vypočtené na přílohách 6_2 až 6_47.</t>
    </r>
  </si>
  <si>
    <t>Služby oceňované hodinovou sazbou jsou pro odlišení od ostatních pravidelně uklízených prostor zvýrazněny žlutou barvou.</t>
  </si>
  <si>
    <t xml:space="preserve"> *) Cena jednoho pravidelného ručního/strojního úklidu plochy místnosti o výměře 1m2.</t>
  </si>
  <si>
    <t xml:space="preserve"> **) Cena hodinového pravidelného ručního/strojního úklidu jedné osoby, která tuto službu vykonává.</t>
  </si>
  <si>
    <t>Pro ilustraci jsou za zkratkami kódu prostoru uvedeny obvyklé, příznačné názvy místností, kterým je přiřazen daný typ místnosti nebo provozu. Pro potřeby zpracování nabídkové ceny a následného výpočtu ceny smluvní s vybraným uchazečem bude ale vždy rozhodné určení typu místnosti nebo prostoru tak, jak je stanoveno v tabulce přílohy č. 6_2 až 6_47- Kalkulace nabídkových cen a to podle konkrétně uvedené zkratky kódu příslušné místnosti.</t>
  </si>
  <si>
    <t>pozn. STSL1: zajišťuje úklid v So-Ne od 6,00 hod. do 18,00 hod. i na OS PG a OS Urologie. TEL: zajišťuje úklid od Po-Ne od 18,00 hod. do 6,00 hod. i na všech ostatních operačních sálech PKN.</t>
  </si>
  <si>
    <t>340a</t>
  </si>
  <si>
    <t>340b</t>
  </si>
  <si>
    <t>980012/181200</t>
  </si>
  <si>
    <t>980021/980024</t>
  </si>
  <si>
    <t>chodba kancl. 301</t>
  </si>
  <si>
    <t>předsíň kancl. 301</t>
  </si>
  <si>
    <t>pokoj kancl. 301</t>
  </si>
  <si>
    <t>koupelna+WC</t>
  </si>
  <si>
    <t>předsíň LP Neuroch. 1/2</t>
  </si>
  <si>
    <t>koupelna+WC k LP Neuroch. 1/2</t>
  </si>
  <si>
    <t>pokoj LP OKBD</t>
  </si>
  <si>
    <t>pokoj LP Neuroch.</t>
  </si>
  <si>
    <t>předsíň k LP CH</t>
  </si>
  <si>
    <t>pokoj LP CH</t>
  </si>
  <si>
    <t>koupelna+WC k LP CH</t>
  </si>
  <si>
    <t>předsíň k LP ARO</t>
  </si>
  <si>
    <t>koupelna+WC k LP ARO</t>
  </si>
  <si>
    <t>pokoj LP ARO</t>
  </si>
  <si>
    <t>pokoj ARO</t>
  </si>
  <si>
    <t>předsíň kancl. 305</t>
  </si>
  <si>
    <t>koupelna+WC kancl.305</t>
  </si>
  <si>
    <t>pokoj kancl. 305</t>
  </si>
  <si>
    <t>pokoj kancl. 306</t>
  </si>
  <si>
    <t>předsíň kancl. 307</t>
  </si>
  <si>
    <t>pokoj kancl.307</t>
  </si>
  <si>
    <t>pokoj kancl. 307</t>
  </si>
  <si>
    <t>wc kancl.307</t>
  </si>
  <si>
    <t>koupelna kancl.307</t>
  </si>
  <si>
    <t>čajová kuchyňka kancl. 307</t>
  </si>
  <si>
    <t>praní drobného prádla</t>
  </si>
  <si>
    <t>sušení drobného prádla</t>
  </si>
  <si>
    <t>místnost sportovního využití</t>
  </si>
  <si>
    <t>strojovna VZD</t>
  </si>
  <si>
    <t>sklad inventáře</t>
  </si>
  <si>
    <t>WC-vrátnice kanl. 316</t>
  </si>
  <si>
    <t>WC-tělesně postižení kancl. 316</t>
  </si>
  <si>
    <t>předsíň kancl. 316</t>
  </si>
  <si>
    <t>koupelna kancl. 316</t>
  </si>
  <si>
    <t>wc kancl. 316</t>
  </si>
  <si>
    <t>pokoj kanl. 316</t>
  </si>
  <si>
    <t>pokoj kancl. 316</t>
  </si>
  <si>
    <t>balkon</t>
  </si>
  <si>
    <t>prostor rozvodů VZD</t>
  </si>
  <si>
    <t>chodba+schodiště</t>
  </si>
  <si>
    <t>nasávací komora VZD</t>
  </si>
  <si>
    <t>větrací šachta VZD</t>
  </si>
  <si>
    <t>schodište</t>
  </si>
  <si>
    <t>lodžie </t>
  </si>
  <si>
    <t>pohotovostní wc</t>
  </si>
  <si>
    <t>sklad nábytku</t>
  </si>
  <si>
    <t>předsín</t>
  </si>
  <si>
    <t>koupelna + WC</t>
  </si>
  <si>
    <t>započítáno v 2.NP</t>
  </si>
  <si>
    <t>1x měsícě</t>
  </si>
  <si>
    <t>započítat v 2. NP</t>
  </si>
  <si>
    <t xml:space="preserve">1x měsíčně </t>
  </si>
  <si>
    <t>VNIH</t>
  </si>
  <si>
    <t>Ředitelství</t>
  </si>
  <si>
    <t>Ubytovna</t>
  </si>
  <si>
    <t>archiv snímků</t>
  </si>
  <si>
    <t>umývárna personál</t>
  </si>
  <si>
    <t>1x (5xPo-Pá) a po každém zemřelém</t>
  </si>
  <si>
    <t xml:space="preserve">STSL1: 10 hod./prac.den Po-Pá 6,00 hod. - 17,00 hod. doporučený počet pracovníků 1 prac. </t>
  </si>
  <si>
    <t>doporučený počet pracovníků 1</t>
  </si>
  <si>
    <t>po-pá, 6,00 - 14,30 hod.</t>
  </si>
  <si>
    <t>po-pá, 17,00 -18,00 hod.</t>
  </si>
  <si>
    <t>po-pá, 6,00 - 7,00 hod.</t>
  </si>
  <si>
    <t>STSL2: celá budova č. 14, vč. angiog.</t>
  </si>
  <si>
    <t>STSL2:  angiografie v budově č. 14</t>
  </si>
  <si>
    <t>STSL2: 1/2 přízemí v budově č. 14</t>
  </si>
  <si>
    <t>po-ne, 6,00 - 18,00 hod.</t>
  </si>
  <si>
    <t>JIP  -  CHIRURGIE</t>
  </si>
  <si>
    <t>po-pá, 6,00 - 13,30 hod.</t>
  </si>
  <si>
    <t>Po-Pá, 6,00 - 18,00 hod.</t>
  </si>
  <si>
    <t>So-Ne, 6,00 - 18,00 hod.</t>
  </si>
  <si>
    <t>po-pá, 6,00 - 17,00 hod.</t>
  </si>
  <si>
    <t xml:space="preserve">STSL1: doporučený počet pracovníků 1 prac. </t>
  </si>
  <si>
    <t xml:space="preserve">STSL1:  doporučený počet pracovníků 2  </t>
  </si>
  <si>
    <t xml:space="preserve">STSL1:  doporučený počet pracovníků 2 </t>
  </si>
  <si>
    <t>STSL1: doporučený počet pracovníků 2</t>
  </si>
  <si>
    <t>STSL1:12 hod./pr. den, Po-Pá od 6,00 hod. do18,00 hod. - doporučený počet pracovníků 2</t>
  </si>
  <si>
    <t>STSL1: 12 hod./den, So-Ne od 6,00 hod. do 18,00 hod. - doporučený počet pracovníků 1  (úklid se provádí na všech operačních sálech PKN, kromě OS PG, porodních sálech a OS Urolog.)</t>
  </si>
  <si>
    <t>Po-Ne, 6,00 - 18,00 hod.</t>
  </si>
  <si>
    <t>Po-Ne, 18,00 - 6,00 hod.</t>
  </si>
  <si>
    <t>Po-Pá, 6,00 - 16,00 hod.</t>
  </si>
  <si>
    <t>Po-Pá, 6,00 - 17,00 hod.</t>
  </si>
  <si>
    <t>STSL2: 6,00 hod.-7,00 hod., 1 hodina, po-pá,  doporučený počet pracovníků 2</t>
  </si>
  <si>
    <t>zajišťuje stálá služba k OS</t>
  </si>
  <si>
    <t>STSL2:  přízemí v budově č. 14</t>
  </si>
  <si>
    <t xml:space="preserve">STSL1: 11 hod./prac.den Po-Pá 6,00 hod. - 17,00 hod. doporučený počet pracovníků 2 prac. </t>
  </si>
  <si>
    <t>CENTRÁLNÍ  STERILIZACE: STSL2 zajišťuje úklid v rámci této služby i ve Sterizačním centru v budově č. 2 od Po-Pá. Doporučený počet pracovníků 1</t>
  </si>
  <si>
    <t xml:space="preserve">sociální zařízení </t>
  </si>
  <si>
    <t>kancelář  AMB</t>
  </si>
  <si>
    <t>šatna pac. - box</t>
  </si>
  <si>
    <t>předsíň personál</t>
  </si>
  <si>
    <t>sprcha personál</t>
  </si>
  <si>
    <t>kancelář/recepce</t>
  </si>
  <si>
    <t>přípravna SZM</t>
  </si>
  <si>
    <t>Sklad odpadu</t>
  </si>
  <si>
    <t>sociální zařízení k 041</t>
  </si>
  <si>
    <t>sociální zařízení předsíň</t>
  </si>
  <si>
    <t>chodba/přesíň WC</t>
  </si>
  <si>
    <t xml:space="preserve">předsíň </t>
  </si>
  <si>
    <t>WC k LP</t>
  </si>
  <si>
    <t>kancelář/příjem</t>
  </si>
  <si>
    <t>pracovna vrchní NLZP</t>
  </si>
  <si>
    <t>vrátnice - vstupní hala</t>
  </si>
  <si>
    <t>so, 6,00 -10,00 hod.</t>
  </si>
  <si>
    <t>STSL2: 6,00 hod.-9,00 hod., 4 hodiny v  So,  doporučený počet pracovníků 1</t>
  </si>
  <si>
    <t>ZajišŤuje STSL2 z budovy č. 14</t>
  </si>
  <si>
    <t>Po-Pá 6,00 - 16,00 hod.</t>
  </si>
  <si>
    <t xml:space="preserve">(při frekvenci 1x za rok / 1 den ) za 4 kalendářní roky vypočtená dle ocenění zhotovitele na příloze č. 6_2 až 6_47 </t>
  </si>
  <si>
    <t>doporučený počet pracovníků 2</t>
  </si>
  <si>
    <t xml:space="preserve">za 4 kalendářní roky vypočtená dle ceníku pravidelného úklidu na příloze č. 8 a kalkulace nabídkové ceny na příloze č. 6_2 až 6_47 </t>
  </si>
  <si>
    <t>Jednotková cena v Kč/60 min. ***)</t>
  </si>
  <si>
    <t>Maximální jedn. cena v Kč/m2 ****)</t>
  </si>
  <si>
    <t>Maximální jedn. cena v Kč/60 min ****)</t>
  </si>
  <si>
    <t>STSL2: doporuč. počet prac. 1</t>
  </si>
  <si>
    <t>po-ne, 18,00 - 6,00 hod.</t>
  </si>
  <si>
    <t>TEL: doporuč.počet prac. 1 - požadovaný úklid služba provádí na všech odděleních PKN, kromě OS PKN.</t>
  </si>
  <si>
    <t>aplikační místnost - zajiš.STS1</t>
  </si>
  <si>
    <t>stálá služba na Centrální sterilizaci, JIP, RTG, ARO a KACHT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</si>
</sst>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* #,##0.00\ &quot;Kč&quot;_-;\-* #,##0.00\ &quot;Kč&quot;_-;_-* &quot;-&quot;??\ &quot;Kč&quot;_-;_-@_-"/>
    <numFmt numFmtId="164" formatCode="#,##0.00\ &quot;Kč&quot;"/>
    <numFmt numFmtId="165" formatCode="0.0;[Red]0.0"/>
    <numFmt numFmtId="166" formatCode="00"/>
    <numFmt numFmtId="167" formatCode="#,##0.00\ &quot;Kč&quot;;[Red]#,##0.00\ &quot;Kč&quot;"/>
    <numFmt numFmtId="168" formatCode="#,##0.0"/>
    <numFmt numFmtId="169" formatCode="000"/>
    <numFmt numFmtId="170" formatCode="0.0"/>
    <numFmt numFmtId="171" formatCode="0;[Red]0"/>
    <numFmt numFmtId="172" formatCode="#,##0.0\ &quot;Kč&quot;"/>
    <numFmt numFmtId="173" formatCode="0.00;[Red]0.00"/>
    <numFmt numFmtId="174" formatCode="#0.##"/>
    <numFmt numFmtId="175" formatCode="#0.00"/>
    <numFmt numFmtId="176" formatCode="#00."/>
    <numFmt numFmtId="177" formatCode="#0"/>
    <numFmt numFmtId="178" formatCode="#,##0\ &quot;Kč&quot;"/>
  </numFmts>
  <fonts count="41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b/>
      <sz val="18"/>
      <name val="Tahoma"/>
      <family val="2"/>
      <charset val="238"/>
    </font>
    <font>
      <sz val="10"/>
      <name val="Tahoma"/>
      <family val="2"/>
      <charset val="238"/>
    </font>
    <font>
      <b/>
      <sz val="10"/>
      <name val="Tahoma"/>
      <family val="2"/>
      <charset val="238"/>
    </font>
    <font>
      <b/>
      <sz val="12"/>
      <name val="Tahoma"/>
      <family val="2"/>
      <charset val="238"/>
    </font>
    <font>
      <b/>
      <sz val="12"/>
      <color theme="1"/>
      <name val="Tahoma"/>
      <family val="2"/>
      <charset val="238"/>
    </font>
    <font>
      <sz val="10"/>
      <color theme="1"/>
      <name val="Tahoma"/>
      <family val="2"/>
      <charset val="238"/>
    </font>
    <font>
      <sz val="9"/>
      <color theme="1"/>
      <name val="Tahoma"/>
      <family val="2"/>
      <charset val="238"/>
    </font>
    <font>
      <sz val="11"/>
      <color theme="1"/>
      <name val="Tahoma"/>
      <family val="2"/>
      <charset val="238"/>
    </font>
    <font>
      <b/>
      <sz val="10"/>
      <color theme="1"/>
      <name val="Tahoma"/>
      <family val="2"/>
      <charset val="238"/>
    </font>
    <font>
      <b/>
      <sz val="9"/>
      <name val="Tahoma"/>
      <family val="2"/>
      <charset val="238"/>
    </font>
    <font>
      <sz val="10"/>
      <name val="Arial"/>
      <family val="2"/>
      <charset val="238"/>
    </font>
    <font>
      <sz val="11"/>
      <name val="Arial"/>
      <family val="2"/>
      <charset val="238"/>
    </font>
    <font>
      <b/>
      <sz val="8"/>
      <name val="Tahoma"/>
      <family val="2"/>
      <charset val="238"/>
    </font>
    <font>
      <u/>
      <sz val="10"/>
      <name val="Tahoma"/>
      <family val="2"/>
      <charset val="238"/>
    </font>
    <font>
      <i/>
      <sz val="10"/>
      <name val="Tahoma"/>
      <family val="2"/>
      <charset val="238"/>
    </font>
    <font>
      <b/>
      <sz val="12"/>
      <name val="Tahoma"/>
      <family val="2"/>
      <charset val="1"/>
    </font>
    <font>
      <sz val="8"/>
      <name val="Tahoma"/>
      <family val="2"/>
      <charset val="238"/>
    </font>
    <font>
      <sz val="8"/>
      <color theme="1"/>
      <name val="Tahoma"/>
      <family val="2"/>
      <charset val="238"/>
    </font>
    <font>
      <sz val="8"/>
      <name val="Tahoma"/>
      <family val="2"/>
      <charset val="1"/>
    </font>
    <font>
      <sz val="8"/>
      <color indexed="8"/>
      <name val="Tahoma"/>
      <family val="2"/>
      <charset val="238"/>
    </font>
    <font>
      <sz val="8"/>
      <name val="Arial"/>
      <family val="2"/>
      <charset val="238"/>
    </font>
    <font>
      <b/>
      <sz val="8"/>
      <name val="Tahoma"/>
      <family val="2"/>
      <charset val="1"/>
    </font>
    <font>
      <sz val="8"/>
      <color rgb="FFFF0000"/>
      <name val="Tahoma"/>
      <family val="2"/>
      <charset val="238"/>
    </font>
    <font>
      <sz val="8"/>
      <color rgb="FFFF0000"/>
      <name val="Arial"/>
      <family val="2"/>
      <charset val="238"/>
    </font>
    <font>
      <sz val="8"/>
      <color rgb="FFFF0000"/>
      <name val="Tahoma"/>
      <family val="2"/>
      <charset val="1"/>
    </font>
    <font>
      <b/>
      <sz val="8"/>
      <color theme="5"/>
      <name val="Tahoma"/>
      <family val="2"/>
      <charset val="238"/>
    </font>
    <font>
      <b/>
      <sz val="8"/>
      <color rgb="FFFF0000"/>
      <name val="Tahoma"/>
      <family val="2"/>
      <charset val="238"/>
    </font>
    <font>
      <sz val="8"/>
      <color theme="1"/>
      <name val="Tahoma"/>
      <family val="2"/>
      <charset val="1"/>
    </font>
    <font>
      <b/>
      <sz val="8"/>
      <color theme="1"/>
      <name val="Tahoma"/>
      <family val="2"/>
      <charset val="238"/>
    </font>
    <font>
      <b/>
      <sz val="8"/>
      <color rgb="FFFF0000"/>
      <name val="Tahoma"/>
      <family val="2"/>
      <charset val="1"/>
    </font>
    <font>
      <b/>
      <u/>
      <sz val="10"/>
      <name val="Tahoma"/>
      <family val="2"/>
      <charset val="238"/>
    </font>
    <font>
      <sz val="9"/>
      <name val="Tahoma"/>
      <family val="2"/>
      <charset val="238"/>
    </font>
    <font>
      <b/>
      <u/>
      <sz val="9"/>
      <name val="Tahoma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color rgb="FFFF0000"/>
      <name val="Tahoma"/>
      <family val="2"/>
      <charset val="238"/>
    </font>
    <font>
      <sz val="10"/>
      <color rgb="FFFF0000"/>
      <name val="Calibri"/>
      <family val="2"/>
      <charset val="238"/>
      <scheme val="minor"/>
    </font>
    <font>
      <b/>
      <sz val="11"/>
      <color theme="1"/>
      <name val="Tahoma"/>
      <family val="2"/>
      <charset val="238"/>
    </font>
    <font>
      <sz val="8"/>
      <color rgb="FFFF0000"/>
      <name val="Tahoma"/>
      <family val="2"/>
    </font>
  </fonts>
  <fills count="24">
    <fill>
      <patternFill patternType="none"/>
    </fill>
    <fill>
      <patternFill patternType="gray125"/>
    </fill>
    <fill>
      <patternFill patternType="solid">
        <fgColor theme="9" tint="0.599963377788628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59999389629810485"/>
        <bgColor indexed="31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26"/>
      </patternFill>
    </fill>
    <fill>
      <patternFill patternType="solid">
        <fgColor theme="0" tint="-0.249977111117893"/>
        <bgColor indexed="41"/>
      </patternFill>
    </fill>
    <fill>
      <patternFill patternType="solid">
        <fgColor indexed="27"/>
        <bgColor indexed="41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FFC000"/>
        <bgColor indexed="26"/>
      </patternFill>
    </fill>
    <fill>
      <patternFill patternType="solid">
        <fgColor theme="0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0"/>
      </patternFill>
    </fill>
    <fill>
      <patternFill patternType="solid">
        <fgColor rgb="FFFFFF00"/>
        <bgColor indexed="41"/>
      </patternFill>
    </fill>
  </fills>
  <borders count="7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medium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 diagonalUp="1"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 style="thin">
        <color theme="0" tint="-0.24994659260841701"/>
      </diagonal>
    </border>
    <border diagonalUp="1"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 style="thin">
        <color theme="0" tint="-0.24994659260841701"/>
      </diagonal>
    </border>
    <border diagonalUp="1"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 style="thin">
        <color theme="0" tint="-0.24994659260841701"/>
      </diagonal>
    </border>
    <border diagonalUp="1"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 style="thin">
        <color theme="0" tint="-0.24994659260841701"/>
      </diagonal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theme="0" tint="-0.24994659260841701"/>
      </diagonal>
    </border>
    <border diagonalUp="1"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 style="thin">
        <color theme="0" tint="-0.24994659260841701"/>
      </diagonal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 diagonalUp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theme="0" tint="-0.24994659260841701"/>
      </diagonal>
    </border>
    <border>
      <left style="thin">
        <color indexed="64"/>
      </left>
      <right/>
      <top/>
      <bottom style="medium">
        <color indexed="64"/>
      </bottom>
      <diagonal/>
    </border>
    <border diagonalUp="1">
      <left style="medium">
        <color indexed="64"/>
      </left>
      <right style="thin">
        <color indexed="64"/>
      </right>
      <top/>
      <bottom style="thin">
        <color indexed="64"/>
      </bottom>
      <diagonal style="thin">
        <color theme="0" tint="-0.24994659260841701"/>
      </diagonal>
    </border>
    <border diagonalUp="1">
      <left style="thin">
        <color indexed="64"/>
      </left>
      <right style="medium">
        <color indexed="64"/>
      </right>
      <top/>
      <bottom style="thin">
        <color indexed="64"/>
      </bottom>
      <diagonal style="thin">
        <color theme="0" tint="-0.24994659260841701"/>
      </diagonal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 diagonalUp="1"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theme="0" tint="-0.24994659260841701"/>
      </diagonal>
    </border>
    <border diagonalUp="1"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 style="thin">
        <color theme="0" tint="-0.24994659260841701"/>
      </diagonal>
    </border>
  </borders>
  <cellStyleXfs count="9">
    <xf numFmtId="0" fontId="0" fillId="0" borderId="0"/>
    <xf numFmtId="44" fontId="1" fillId="0" borderId="0" applyFont="0" applyFill="0" applyBorder="0" applyAlignment="0" applyProtection="0"/>
    <xf numFmtId="0" fontId="2" fillId="0" borderId="0"/>
    <xf numFmtId="0" fontId="2" fillId="0" borderId="0"/>
    <xf numFmtId="0" fontId="13" fillId="0" borderId="0"/>
    <xf numFmtId="0" fontId="13" fillId="0" borderId="0"/>
    <xf numFmtId="0" fontId="14" fillId="0" borderId="0">
      <alignment vertical="center"/>
    </xf>
    <xf numFmtId="44" fontId="13" fillId="0" borderId="0" applyFill="0" applyBorder="0" applyAlignment="0" applyProtection="0"/>
    <xf numFmtId="0" fontId="1" fillId="0" borderId="0"/>
  </cellStyleXfs>
  <cellXfs count="899">
    <xf numFmtId="0" fontId="0" fillId="0" borderId="0" xfId="0"/>
    <xf numFmtId="0" fontId="4" fillId="0" borderId="0" xfId="2" applyFont="1" applyAlignment="1">
      <alignment horizontal="center" shrinkToFit="1"/>
    </xf>
    <xf numFmtId="4" fontId="4" fillId="0" borderId="0" xfId="2" applyNumberFormat="1" applyFont="1"/>
    <xf numFmtId="0" fontId="6" fillId="0" borderId="0" xfId="2" applyFont="1"/>
    <xf numFmtId="0" fontId="4" fillId="0" borderId="0" xfId="2" applyFont="1"/>
    <xf numFmtId="4" fontId="6" fillId="0" borderId="0" xfId="2" applyNumberFormat="1" applyFont="1" applyAlignment="1">
      <alignment horizontal="right"/>
    </xf>
    <xf numFmtId="0" fontId="10" fillId="0" borderId="9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44" fontId="10" fillId="0" borderId="12" xfId="1" applyFont="1" applyBorder="1" applyAlignment="1">
      <alignment vertical="center"/>
    </xf>
    <xf numFmtId="44" fontId="10" fillId="0" borderId="14" xfId="1" applyFont="1" applyBorder="1" applyAlignment="1">
      <alignment vertical="center"/>
    </xf>
    <xf numFmtId="44" fontId="6" fillId="3" borderId="16" xfId="1" applyFont="1" applyFill="1" applyBorder="1" applyAlignment="1">
      <alignment vertical="center"/>
    </xf>
    <xf numFmtId="0" fontId="8" fillId="0" borderId="17" xfId="0" applyFont="1" applyBorder="1" applyAlignment="1">
      <alignment vertical="center"/>
    </xf>
    <xf numFmtId="4" fontId="8" fillId="0" borderId="18" xfId="0" applyNumberFormat="1" applyFont="1" applyBorder="1" applyAlignment="1">
      <alignment vertical="center"/>
    </xf>
    <xf numFmtId="44" fontId="10" fillId="0" borderId="19" xfId="1" applyFont="1" applyBorder="1" applyAlignment="1">
      <alignment vertical="center"/>
    </xf>
    <xf numFmtId="44" fontId="10" fillId="0" borderId="8" xfId="1" applyFont="1" applyBorder="1" applyAlignment="1">
      <alignment vertical="center"/>
    </xf>
    <xf numFmtId="44" fontId="10" fillId="0" borderId="20" xfId="1" applyFont="1" applyBorder="1" applyAlignment="1">
      <alignment vertical="center"/>
    </xf>
    <xf numFmtId="0" fontId="6" fillId="3" borderId="5" xfId="0" applyFont="1" applyFill="1" applyBorder="1" applyAlignment="1">
      <alignment vertical="center"/>
    </xf>
    <xf numFmtId="44" fontId="10" fillId="0" borderId="22" xfId="1" applyFont="1" applyBorder="1" applyAlignment="1">
      <alignment vertical="center"/>
    </xf>
    <xf numFmtId="44" fontId="10" fillId="0" borderId="23" xfId="1" applyFont="1" applyBorder="1" applyAlignment="1">
      <alignment vertical="center"/>
    </xf>
    <xf numFmtId="44" fontId="6" fillId="3" borderId="24" xfId="1" applyFont="1" applyFill="1" applyBorder="1" applyAlignment="1">
      <alignment vertical="center"/>
    </xf>
    <xf numFmtId="0" fontId="6" fillId="0" borderId="0" xfId="2" applyFont="1" applyAlignment="1">
      <alignment horizontal="center" shrinkToFit="1"/>
    </xf>
    <xf numFmtId="4" fontId="6" fillId="0" borderId="0" xfId="2" applyNumberFormat="1" applyFont="1"/>
    <xf numFmtId="0" fontId="10" fillId="0" borderId="0" xfId="0" applyFont="1"/>
    <xf numFmtId="0" fontId="8" fillId="0" borderId="0" xfId="0" applyFont="1"/>
    <xf numFmtId="0" fontId="4" fillId="0" borderId="0" xfId="2" applyFont="1" applyAlignment="1">
      <alignment horizontal="center"/>
    </xf>
    <xf numFmtId="4" fontId="5" fillId="0" borderId="0" xfId="2" applyNumberFormat="1" applyFont="1"/>
    <xf numFmtId="4" fontId="5" fillId="0" borderId="0" xfId="2" applyNumberFormat="1" applyFont="1" applyAlignment="1">
      <alignment horizontal="center"/>
    </xf>
    <xf numFmtId="2" fontId="4" fillId="0" borderId="35" xfId="3" applyNumberFormat="1" applyFont="1" applyBorder="1" applyAlignment="1">
      <alignment horizontal="center" vertical="center" wrapText="1"/>
    </xf>
    <xf numFmtId="2" fontId="4" fillId="0" borderId="11" xfId="3" applyNumberFormat="1" applyFont="1" applyBorder="1" applyAlignment="1">
      <alignment horizontal="center" vertical="center" wrapText="1"/>
    </xf>
    <xf numFmtId="2" fontId="4" fillId="0" borderId="14" xfId="3" applyNumberFormat="1" applyFont="1" applyBorder="1" applyAlignment="1">
      <alignment horizontal="center" vertical="center" wrapText="1"/>
    </xf>
    <xf numFmtId="2" fontId="4" fillId="0" borderId="10" xfId="3" applyNumberFormat="1" applyFont="1" applyBorder="1" applyAlignment="1">
      <alignment horizontal="center" vertical="center" wrapText="1"/>
    </xf>
    <xf numFmtId="4" fontId="4" fillId="0" borderId="0" xfId="2" applyNumberFormat="1" applyFont="1" applyAlignment="1">
      <alignment horizontal="center"/>
    </xf>
    <xf numFmtId="0" fontId="2" fillId="0" borderId="0" xfId="2" applyAlignment="1">
      <alignment horizontal="center"/>
    </xf>
    <xf numFmtId="0" fontId="6" fillId="0" borderId="0" xfId="2" applyFont="1" applyAlignment="1">
      <alignment vertical="center"/>
    </xf>
    <xf numFmtId="0" fontId="6" fillId="8" borderId="0" xfId="2" applyFont="1" applyFill="1" applyAlignment="1">
      <alignment vertical="center"/>
    </xf>
    <xf numFmtId="0" fontId="4" fillId="0" borderId="0" xfId="2" applyFont="1" applyAlignment="1" applyProtection="1">
      <alignment horizontal="left"/>
      <protection hidden="1"/>
    </xf>
    <xf numFmtId="0" fontId="4" fillId="0" borderId="0" xfId="2" applyFont="1" applyAlignment="1">
      <alignment horizontal="left"/>
    </xf>
    <xf numFmtId="0" fontId="16" fillId="0" borderId="0" xfId="2" applyFont="1" applyAlignment="1">
      <alignment vertical="top"/>
    </xf>
    <xf numFmtId="0" fontId="4" fillId="0" borderId="0" xfId="2" applyFont="1" applyProtection="1">
      <protection hidden="1"/>
    </xf>
    <xf numFmtId="0" fontId="4" fillId="0" borderId="0" xfId="2" applyFont="1" applyAlignment="1" applyProtection="1">
      <alignment horizontal="left" vertical="center"/>
      <protection hidden="1"/>
    </xf>
    <xf numFmtId="0" fontId="6" fillId="10" borderId="0" xfId="2" applyFont="1" applyFill="1" applyAlignment="1">
      <alignment horizontal="left" vertical="center" wrapText="1"/>
    </xf>
    <xf numFmtId="4" fontId="6" fillId="9" borderId="0" xfId="2" applyNumberFormat="1" applyFont="1" applyFill="1" applyAlignment="1">
      <alignment horizontal="right" vertical="center"/>
    </xf>
    <xf numFmtId="0" fontId="4" fillId="0" borderId="0" xfId="2" applyFont="1" applyAlignment="1" applyProtection="1">
      <alignment vertical="center"/>
      <protection hidden="1"/>
    </xf>
    <xf numFmtId="0" fontId="6" fillId="0" borderId="0" xfId="2" applyFont="1" applyAlignment="1">
      <alignment horizontal="left"/>
    </xf>
    <xf numFmtId="0" fontId="6" fillId="0" borderId="0" xfId="2" applyFont="1" applyProtection="1">
      <protection hidden="1"/>
    </xf>
    <xf numFmtId="1" fontId="4" fillId="0" borderId="19" xfId="2" applyNumberFormat="1" applyFont="1" applyBorder="1" applyAlignment="1">
      <alignment horizontal="center" vertical="center"/>
    </xf>
    <xf numFmtId="1" fontId="4" fillId="0" borderId="20" xfId="2" applyNumberFormat="1" applyFont="1" applyBorder="1" applyAlignment="1">
      <alignment horizontal="center" vertical="center"/>
    </xf>
    <xf numFmtId="1" fontId="4" fillId="0" borderId="21" xfId="2" applyNumberFormat="1" applyFont="1" applyBorder="1" applyAlignment="1">
      <alignment horizontal="center" vertical="center"/>
    </xf>
    <xf numFmtId="0" fontId="17" fillId="0" borderId="0" xfId="2" applyFont="1" applyAlignment="1" applyProtection="1">
      <alignment vertical="center" wrapText="1"/>
      <protection hidden="1"/>
    </xf>
    <xf numFmtId="0" fontId="4" fillId="0" borderId="0" xfId="2" applyFont="1" applyAlignment="1" applyProtection="1">
      <alignment horizontal="center"/>
      <protection hidden="1"/>
    </xf>
    <xf numFmtId="0" fontId="4" fillId="0" borderId="0" xfId="2" applyFont="1" applyAlignment="1" applyProtection="1">
      <alignment horizontal="center" shrinkToFit="1"/>
      <protection hidden="1"/>
    </xf>
    <xf numFmtId="4" fontId="4" fillId="0" borderId="0" xfId="2" applyNumberFormat="1" applyFont="1" applyProtection="1">
      <protection hidden="1"/>
    </xf>
    <xf numFmtId="0" fontId="3" fillId="2" borderId="0" xfId="2" applyFont="1" applyFill="1" applyAlignment="1">
      <alignment vertical="center"/>
    </xf>
    <xf numFmtId="4" fontId="4" fillId="2" borderId="0" xfId="2" applyNumberFormat="1" applyFont="1" applyFill="1" applyAlignment="1">
      <alignment vertical="center"/>
    </xf>
    <xf numFmtId="4" fontId="6" fillId="2" borderId="0" xfId="2" applyNumberFormat="1" applyFont="1" applyFill="1" applyAlignment="1">
      <alignment horizontal="right" vertical="center"/>
    </xf>
    <xf numFmtId="0" fontId="10" fillId="0" borderId="0" xfId="0" applyFont="1" applyAlignment="1">
      <alignment vertical="center"/>
    </xf>
    <xf numFmtId="0" fontId="18" fillId="7" borderId="0" xfId="4" applyFont="1" applyFill="1" applyAlignment="1">
      <alignment vertical="center"/>
    </xf>
    <xf numFmtId="0" fontId="19" fillId="7" borderId="0" xfId="4" applyFont="1" applyFill="1" applyAlignment="1">
      <alignment vertical="center"/>
    </xf>
    <xf numFmtId="165" fontId="19" fillId="7" borderId="0" xfId="4" applyNumberFormat="1" applyFont="1" applyFill="1" applyAlignment="1">
      <alignment horizontal="center" vertical="center"/>
    </xf>
    <xf numFmtId="0" fontId="19" fillId="7" borderId="0" xfId="4" applyFont="1" applyFill="1" applyAlignment="1">
      <alignment horizontal="center" vertical="center" shrinkToFit="1"/>
    </xf>
    <xf numFmtId="0" fontId="19" fillId="0" borderId="11" xfId="4" applyFont="1" applyBorder="1" applyAlignment="1">
      <alignment vertical="center"/>
    </xf>
    <xf numFmtId="0" fontId="19" fillId="0" borderId="11" xfId="4" applyFont="1" applyBorder="1" applyAlignment="1">
      <alignment horizontal="center" vertical="center"/>
    </xf>
    <xf numFmtId="0" fontId="19" fillId="4" borderId="11" xfId="4" applyFont="1" applyFill="1" applyBorder="1" applyAlignment="1">
      <alignment horizontal="right" vertical="center"/>
    </xf>
    <xf numFmtId="0" fontId="19" fillId="4" borderId="11" xfId="4" applyFont="1" applyFill="1" applyBorder="1" applyAlignment="1">
      <alignment horizontal="center" vertical="center"/>
    </xf>
    <xf numFmtId="0" fontId="19" fillId="4" borderId="11" xfId="4" applyFont="1" applyFill="1" applyBorder="1" applyAlignment="1">
      <alignment vertical="center"/>
    </xf>
    <xf numFmtId="166" fontId="19" fillId="4" borderId="11" xfId="4" applyNumberFormat="1" applyFont="1" applyFill="1" applyBorder="1" applyAlignment="1">
      <alignment horizontal="center" vertical="center"/>
    </xf>
    <xf numFmtId="1" fontId="19" fillId="4" borderId="11" xfId="4" applyNumberFormat="1" applyFont="1" applyFill="1" applyBorder="1" applyAlignment="1">
      <alignment horizontal="center" vertical="center" shrinkToFit="1"/>
    </xf>
    <xf numFmtId="168" fontId="19" fillId="4" borderId="11" xfId="0" applyNumberFormat="1" applyFont="1" applyFill="1" applyBorder="1" applyAlignment="1">
      <alignment horizontal="center"/>
    </xf>
    <xf numFmtId="167" fontId="19" fillId="4" borderId="11" xfId="4" applyNumberFormat="1" applyFont="1" applyFill="1" applyBorder="1" applyAlignment="1">
      <alignment horizontal="right" vertical="center" shrinkToFit="1"/>
    </xf>
    <xf numFmtId="14" fontId="19" fillId="4" borderId="11" xfId="4" applyNumberFormat="1" applyFont="1" applyFill="1" applyBorder="1" applyAlignment="1">
      <alignment horizontal="center" vertical="center"/>
    </xf>
    <xf numFmtId="0" fontId="25" fillId="4" borderId="11" xfId="4" applyFont="1" applyFill="1" applyBorder="1" applyAlignment="1">
      <alignment horizontal="right" vertical="center"/>
    </xf>
    <xf numFmtId="0" fontId="25" fillId="4" borderId="11" xfId="4" applyFont="1" applyFill="1" applyBorder="1" applyAlignment="1">
      <alignment horizontal="center" vertical="center"/>
    </xf>
    <xf numFmtId="0" fontId="25" fillId="4" borderId="11" xfId="4" applyFont="1" applyFill="1" applyBorder="1" applyAlignment="1">
      <alignment vertical="center"/>
    </xf>
    <xf numFmtId="166" fontId="25" fillId="4" borderId="11" xfId="4" applyNumberFormat="1" applyFont="1" applyFill="1" applyBorder="1" applyAlignment="1">
      <alignment horizontal="center" vertical="center"/>
    </xf>
    <xf numFmtId="1" fontId="25" fillId="4" borderId="11" xfId="4" applyNumberFormat="1" applyFont="1" applyFill="1" applyBorder="1" applyAlignment="1">
      <alignment horizontal="center" vertical="center" shrinkToFit="1"/>
    </xf>
    <xf numFmtId="168" fontId="25" fillId="4" borderId="11" xfId="0" applyNumberFormat="1" applyFont="1" applyFill="1" applyBorder="1" applyAlignment="1">
      <alignment horizontal="center"/>
    </xf>
    <xf numFmtId="167" fontId="25" fillId="4" borderId="11" xfId="4" applyNumberFormat="1" applyFont="1" applyFill="1" applyBorder="1" applyAlignment="1">
      <alignment horizontal="right" vertical="center" shrinkToFit="1"/>
    </xf>
    <xf numFmtId="165" fontId="25" fillId="4" borderId="11" xfId="4" applyNumberFormat="1" applyFont="1" applyFill="1" applyBorder="1" applyAlignment="1">
      <alignment horizontal="center" vertical="center"/>
    </xf>
    <xf numFmtId="0" fontId="25" fillId="4" borderId="11" xfId="4" applyFont="1" applyFill="1" applyBorder="1" applyAlignment="1">
      <alignment horizontal="center" vertical="center" shrinkToFit="1"/>
    </xf>
    <xf numFmtId="0" fontId="21" fillId="0" borderId="11" xfId="4" applyFont="1" applyBorder="1" applyAlignment="1">
      <alignment horizontal="right" vertical="center"/>
    </xf>
    <xf numFmtId="0" fontId="21" fillId="0" borderId="11" xfId="4" applyFont="1" applyBorder="1" applyAlignment="1">
      <alignment vertical="center"/>
    </xf>
    <xf numFmtId="165" fontId="19" fillId="0" borderId="11" xfId="4" applyNumberFormat="1" applyFont="1" applyBorder="1" applyAlignment="1">
      <alignment horizontal="center" vertical="center"/>
    </xf>
    <xf numFmtId="0" fontId="21" fillId="0" borderId="11" xfId="4" applyFont="1" applyBorder="1" applyAlignment="1">
      <alignment horizontal="center" vertical="center"/>
    </xf>
    <xf numFmtId="166" fontId="19" fillId="0" borderId="11" xfId="4" applyNumberFormat="1" applyFont="1" applyBorder="1" applyAlignment="1">
      <alignment horizontal="center" vertical="center"/>
    </xf>
    <xf numFmtId="166" fontId="21" fillId="0" borderId="11" xfId="4" applyNumberFormat="1" applyFont="1" applyBorder="1" applyAlignment="1">
      <alignment horizontal="center" vertical="center"/>
    </xf>
    <xf numFmtId="0" fontId="21" fillId="0" borderId="11" xfId="4" applyFont="1" applyBorder="1" applyAlignment="1">
      <alignment horizontal="center" vertical="center" shrinkToFit="1"/>
    </xf>
    <xf numFmtId="0" fontId="19" fillId="0" borderId="11" xfId="4" applyFont="1" applyBorder="1" applyAlignment="1">
      <alignment horizontal="center" vertical="center" shrinkToFit="1"/>
    </xf>
    <xf numFmtId="1" fontId="19" fillId="0" borderId="11" xfId="4" applyNumberFormat="1" applyFont="1" applyBorder="1" applyAlignment="1">
      <alignment horizontal="center" vertical="center" shrinkToFit="1"/>
    </xf>
    <xf numFmtId="168" fontId="19" fillId="0" borderId="11" xfId="0" applyNumberFormat="1" applyFont="1" applyBorder="1" applyAlignment="1">
      <alignment horizontal="center"/>
    </xf>
    <xf numFmtId="167" fontId="19" fillId="0" borderId="11" xfId="4" applyNumberFormat="1" applyFont="1" applyBorder="1" applyAlignment="1">
      <alignment horizontal="right" vertical="center" shrinkToFit="1"/>
    </xf>
    <xf numFmtId="0" fontId="27" fillId="0" borderId="11" xfId="4" applyFont="1" applyBorder="1" applyAlignment="1">
      <alignment horizontal="right" vertical="center"/>
    </xf>
    <xf numFmtId="0" fontId="27" fillId="0" borderId="11" xfId="4" applyFont="1" applyBorder="1" applyAlignment="1">
      <alignment horizontal="center" vertical="center"/>
    </xf>
    <xf numFmtId="0" fontId="27" fillId="0" borderId="11" xfId="4" applyFont="1" applyBorder="1" applyAlignment="1">
      <alignment vertical="center"/>
    </xf>
    <xf numFmtId="0" fontId="25" fillId="0" borderId="11" xfId="4" applyFont="1" applyBorder="1" applyAlignment="1">
      <alignment vertical="center"/>
    </xf>
    <xf numFmtId="165" fontId="25" fillId="0" borderId="11" xfId="4" applyNumberFormat="1" applyFont="1" applyBorder="1" applyAlignment="1">
      <alignment horizontal="center" vertical="center"/>
    </xf>
    <xf numFmtId="166" fontId="25" fillId="0" borderId="11" xfId="4" applyNumberFormat="1" applyFont="1" applyBorder="1" applyAlignment="1">
      <alignment horizontal="center" vertical="center"/>
    </xf>
    <xf numFmtId="166" fontId="27" fillId="0" borderId="11" xfId="4" applyNumberFormat="1" applyFont="1" applyBorder="1" applyAlignment="1">
      <alignment horizontal="center" vertical="center"/>
    </xf>
    <xf numFmtId="0" fontId="27" fillId="0" borderId="11" xfId="4" applyFont="1" applyBorder="1" applyAlignment="1">
      <alignment horizontal="center" vertical="center" shrinkToFit="1"/>
    </xf>
    <xf numFmtId="0" fontId="25" fillId="0" borderId="11" xfId="4" applyFont="1" applyBorder="1" applyAlignment="1">
      <alignment horizontal="center" vertical="center" shrinkToFit="1"/>
    </xf>
    <xf numFmtId="1" fontId="25" fillId="0" borderId="11" xfId="4" applyNumberFormat="1" applyFont="1" applyBorder="1" applyAlignment="1">
      <alignment horizontal="center" vertical="center" shrinkToFit="1"/>
    </xf>
    <xf numFmtId="168" fontId="25" fillId="0" borderId="11" xfId="0" applyNumberFormat="1" applyFont="1" applyBorder="1" applyAlignment="1">
      <alignment horizontal="center"/>
    </xf>
    <xf numFmtId="167" fontId="25" fillId="0" borderId="11" xfId="4" applyNumberFormat="1" applyFont="1" applyBorder="1" applyAlignment="1">
      <alignment horizontal="right" vertical="center" shrinkToFit="1"/>
    </xf>
    <xf numFmtId="0" fontId="19" fillId="0" borderId="11" xfId="4" applyFont="1" applyBorder="1" applyAlignment="1">
      <alignment horizontal="right" vertical="center"/>
    </xf>
    <xf numFmtId="0" fontId="21" fillId="16" borderId="11" xfId="4" applyFont="1" applyFill="1" applyBorder="1" applyAlignment="1">
      <alignment horizontal="center" vertical="center"/>
    </xf>
    <xf numFmtId="0" fontId="19" fillId="16" borderId="11" xfId="4" applyFont="1" applyFill="1" applyBorder="1" applyAlignment="1">
      <alignment vertical="center"/>
    </xf>
    <xf numFmtId="165" fontId="19" fillId="16" borderId="11" xfId="4" applyNumberFormat="1" applyFont="1" applyFill="1" applyBorder="1" applyAlignment="1">
      <alignment horizontal="center" vertical="center"/>
    </xf>
    <xf numFmtId="166" fontId="19" fillId="16" borderId="11" xfId="4" applyNumberFormat="1" applyFont="1" applyFill="1" applyBorder="1" applyAlignment="1">
      <alignment horizontal="center" vertical="center"/>
    </xf>
    <xf numFmtId="0" fontId="19" fillId="16" borderId="11" xfId="4" applyFont="1" applyFill="1" applyBorder="1" applyAlignment="1">
      <alignment horizontal="center" vertical="center" shrinkToFit="1"/>
    </xf>
    <xf numFmtId="1" fontId="19" fillId="16" borderId="11" xfId="4" applyNumberFormat="1" applyFont="1" applyFill="1" applyBorder="1" applyAlignment="1">
      <alignment horizontal="center" vertical="center" shrinkToFit="1"/>
    </xf>
    <xf numFmtId="168" fontId="19" fillId="16" borderId="11" xfId="0" applyNumberFormat="1" applyFont="1" applyFill="1" applyBorder="1" applyAlignment="1">
      <alignment horizontal="center"/>
    </xf>
    <xf numFmtId="167" fontId="19" fillId="16" borderId="11" xfId="4" applyNumberFormat="1" applyFont="1" applyFill="1" applyBorder="1" applyAlignment="1">
      <alignment horizontal="right" vertical="center" shrinkToFit="1"/>
    </xf>
    <xf numFmtId="0" fontId="25" fillId="16" borderId="11" xfId="4" applyFont="1" applyFill="1" applyBorder="1" applyAlignment="1">
      <alignment horizontal="right" vertical="center"/>
    </xf>
    <xf numFmtId="0" fontId="25" fillId="16" borderId="11" xfId="4" applyFont="1" applyFill="1" applyBorder="1" applyAlignment="1">
      <alignment horizontal="center" vertical="center"/>
    </xf>
    <xf numFmtId="0" fontId="25" fillId="16" borderId="11" xfId="4" applyFont="1" applyFill="1" applyBorder="1" applyAlignment="1">
      <alignment vertical="center"/>
    </xf>
    <xf numFmtId="166" fontId="25" fillId="16" borderId="11" xfId="4" applyNumberFormat="1" applyFont="1" applyFill="1" applyBorder="1" applyAlignment="1">
      <alignment horizontal="center" vertical="center"/>
    </xf>
    <xf numFmtId="0" fontId="25" fillId="16" borderId="11" xfId="4" applyFont="1" applyFill="1" applyBorder="1" applyAlignment="1">
      <alignment horizontal="center" vertical="center" shrinkToFit="1"/>
    </xf>
    <xf numFmtId="1" fontId="25" fillId="16" borderId="11" xfId="4" applyNumberFormat="1" applyFont="1" applyFill="1" applyBorder="1" applyAlignment="1">
      <alignment horizontal="center" vertical="center" shrinkToFit="1"/>
    </xf>
    <xf numFmtId="168" fontId="25" fillId="16" borderId="11" xfId="0" applyNumberFormat="1" applyFont="1" applyFill="1" applyBorder="1" applyAlignment="1">
      <alignment horizontal="center"/>
    </xf>
    <xf numFmtId="3" fontId="19" fillId="0" borderId="11" xfId="4" applyNumberFormat="1" applyFont="1" applyBorder="1" applyAlignment="1">
      <alignment horizontal="center" vertical="center" shrinkToFit="1"/>
    </xf>
    <xf numFmtId="166" fontId="15" fillId="17" borderId="11" xfId="4" applyNumberFormat="1" applyFont="1" applyFill="1" applyBorder="1" applyAlignment="1">
      <alignment horizontal="center" vertical="center"/>
    </xf>
    <xf numFmtId="0" fontId="15" fillId="17" borderId="11" xfId="4" applyFont="1" applyFill="1" applyBorder="1" applyAlignment="1">
      <alignment horizontal="center" vertical="center" shrinkToFit="1"/>
    </xf>
    <xf numFmtId="3" fontId="15" fillId="17" borderId="11" xfId="4" applyNumberFormat="1" applyFont="1" applyFill="1" applyBorder="1" applyAlignment="1">
      <alignment horizontal="center" vertical="center" shrinkToFit="1"/>
    </xf>
    <xf numFmtId="1" fontId="15" fillId="17" borderId="11" xfId="4" applyNumberFormat="1" applyFont="1" applyFill="1" applyBorder="1" applyAlignment="1">
      <alignment horizontal="center" vertical="center" shrinkToFit="1"/>
    </xf>
    <xf numFmtId="168" fontId="15" fillId="17" borderId="11" xfId="0" applyNumberFormat="1" applyFont="1" applyFill="1" applyBorder="1" applyAlignment="1">
      <alignment horizontal="center"/>
    </xf>
    <xf numFmtId="0" fontId="19" fillId="17" borderId="11" xfId="4" applyFont="1" applyFill="1" applyBorder="1" applyAlignment="1">
      <alignment vertical="center"/>
    </xf>
    <xf numFmtId="165" fontId="19" fillId="17" borderId="11" xfId="4" applyNumberFormat="1" applyFont="1" applyFill="1" applyBorder="1" applyAlignment="1">
      <alignment horizontal="center" vertical="center"/>
    </xf>
    <xf numFmtId="3" fontId="19" fillId="17" borderId="11" xfId="4" applyNumberFormat="1" applyFont="1" applyFill="1" applyBorder="1" applyAlignment="1">
      <alignment horizontal="center" vertical="center" shrinkToFit="1"/>
    </xf>
    <xf numFmtId="166" fontId="15" fillId="17" borderId="11" xfId="4" applyNumberFormat="1" applyFont="1" applyFill="1" applyBorder="1" applyAlignment="1">
      <alignment horizontal="right" vertical="center"/>
    </xf>
    <xf numFmtId="166" fontId="19" fillId="17" borderId="11" xfId="4" applyNumberFormat="1" applyFont="1" applyFill="1" applyBorder="1" applyAlignment="1">
      <alignment horizontal="right" vertical="center"/>
    </xf>
    <xf numFmtId="0" fontId="25" fillId="0" borderId="11" xfId="4" applyFont="1" applyBorder="1" applyAlignment="1">
      <alignment horizontal="right" vertical="center"/>
    </xf>
    <xf numFmtId="0" fontId="25" fillId="0" borderId="11" xfId="4" applyFont="1" applyBorder="1" applyAlignment="1">
      <alignment horizontal="center" vertical="center"/>
    </xf>
    <xf numFmtId="166" fontId="19" fillId="17" borderId="11" xfId="4" applyNumberFormat="1" applyFont="1" applyFill="1" applyBorder="1" applyAlignment="1">
      <alignment horizontal="center" vertical="center"/>
    </xf>
    <xf numFmtId="0" fontId="19" fillId="17" borderId="11" xfId="4" applyFont="1" applyFill="1" applyBorder="1" applyAlignment="1">
      <alignment horizontal="center" vertical="center" shrinkToFit="1"/>
    </xf>
    <xf numFmtId="0" fontId="19" fillId="17" borderId="11" xfId="4" applyFont="1" applyFill="1" applyBorder="1" applyAlignment="1">
      <alignment horizontal="center" vertical="center"/>
    </xf>
    <xf numFmtId="1" fontId="23" fillId="17" borderId="11" xfId="4" applyNumberFormat="1" applyFont="1" applyFill="1" applyBorder="1" applyAlignment="1">
      <alignment horizontal="center" vertical="center" shrinkToFit="1"/>
    </xf>
    <xf numFmtId="0" fontId="19" fillId="17" borderId="11" xfId="4" applyFont="1" applyFill="1" applyBorder="1" applyAlignment="1">
      <alignment horizontal="right" vertical="center"/>
    </xf>
    <xf numFmtId="0" fontId="19" fillId="4" borderId="11" xfId="4" applyFont="1" applyFill="1" applyBorder="1" applyAlignment="1">
      <alignment horizontal="center" vertical="center" shrinkToFit="1"/>
    </xf>
    <xf numFmtId="166" fontId="15" fillId="7" borderId="11" xfId="4" applyNumberFormat="1" applyFont="1" applyFill="1" applyBorder="1" applyAlignment="1">
      <alignment horizontal="right" vertical="center"/>
    </xf>
    <xf numFmtId="166" fontId="15" fillId="7" borderId="11" xfId="4" applyNumberFormat="1" applyFont="1" applyFill="1" applyBorder="1" applyAlignment="1">
      <alignment horizontal="center" vertical="center"/>
    </xf>
    <xf numFmtId="166" fontId="15" fillId="7" borderId="11" xfId="4" applyNumberFormat="1" applyFont="1" applyFill="1" applyBorder="1" applyAlignment="1">
      <alignment horizontal="left" vertical="center"/>
    </xf>
    <xf numFmtId="166" fontId="15" fillId="17" borderId="11" xfId="4" applyNumberFormat="1" applyFont="1" applyFill="1" applyBorder="1" applyAlignment="1">
      <alignment horizontal="left" vertical="center"/>
    </xf>
    <xf numFmtId="165" fontId="19" fillId="17" borderId="11" xfId="4" applyNumberFormat="1" applyFont="1" applyFill="1" applyBorder="1" applyAlignment="1">
      <alignment horizontal="center" vertical="center" shrinkToFit="1"/>
    </xf>
    <xf numFmtId="166" fontId="19" fillId="17" borderId="11" xfId="4" applyNumberFormat="1" applyFont="1" applyFill="1" applyBorder="1" applyAlignment="1">
      <alignment horizontal="center" vertical="center" shrinkToFit="1"/>
    </xf>
    <xf numFmtId="1" fontId="19" fillId="17" borderId="11" xfId="4" applyNumberFormat="1" applyFont="1" applyFill="1" applyBorder="1" applyAlignment="1">
      <alignment horizontal="center" vertical="center" shrinkToFit="1"/>
    </xf>
    <xf numFmtId="168" fontId="19" fillId="17" borderId="11" xfId="0" applyNumberFormat="1" applyFont="1" applyFill="1" applyBorder="1" applyAlignment="1">
      <alignment horizontal="center"/>
    </xf>
    <xf numFmtId="167" fontId="19" fillId="17" borderId="11" xfId="4" applyNumberFormat="1" applyFont="1" applyFill="1" applyBorder="1" applyAlignment="1">
      <alignment horizontal="right" vertical="center" shrinkToFit="1"/>
    </xf>
    <xf numFmtId="165" fontId="19" fillId="4" borderId="11" xfId="4" applyNumberFormat="1" applyFont="1" applyFill="1" applyBorder="1" applyAlignment="1">
      <alignment horizontal="center" vertical="center"/>
    </xf>
    <xf numFmtId="0" fontId="21" fillId="0" borderId="0" xfId="4" applyFont="1" applyAlignment="1">
      <alignment vertical="center"/>
    </xf>
    <xf numFmtId="0" fontId="19" fillId="0" borderId="0" xfId="4" applyFont="1" applyAlignment="1">
      <alignment horizontal="left" vertical="center"/>
    </xf>
    <xf numFmtId="0" fontId="19" fillId="0" borderId="0" xfId="4" applyFont="1" applyAlignment="1">
      <alignment vertical="center"/>
    </xf>
    <xf numFmtId="0" fontId="19" fillId="0" borderId="0" xfId="4" applyFont="1" applyAlignment="1">
      <alignment horizontal="center" vertical="center"/>
    </xf>
    <xf numFmtId="0" fontId="6" fillId="7" borderId="0" xfId="4" applyFont="1" applyFill="1" applyAlignment="1">
      <alignment horizontal="left" vertical="center"/>
    </xf>
    <xf numFmtId="0" fontId="6" fillId="7" borderId="0" xfId="4" applyFont="1" applyFill="1" applyAlignment="1">
      <alignment vertical="center"/>
    </xf>
    <xf numFmtId="0" fontId="19" fillId="16" borderId="11" xfId="4" applyFont="1" applyFill="1" applyBorder="1" applyAlignment="1">
      <alignment horizontal="right" vertical="center"/>
    </xf>
    <xf numFmtId="0" fontId="19" fillId="16" borderId="11" xfId="4" applyFont="1" applyFill="1" applyBorder="1" applyAlignment="1">
      <alignment horizontal="center" vertical="center"/>
    </xf>
    <xf numFmtId="0" fontId="19" fillId="20" borderId="11" xfId="4" applyFont="1" applyFill="1" applyBorder="1" applyAlignment="1">
      <alignment horizontal="left" vertical="center"/>
    </xf>
    <xf numFmtId="0" fontId="15" fillId="7" borderId="0" xfId="4" applyFont="1" applyFill="1" applyAlignment="1">
      <alignment vertical="center"/>
    </xf>
    <xf numFmtId="0" fontId="19" fillId="7" borderId="0" xfId="4" applyFont="1" applyFill="1" applyAlignment="1">
      <alignment horizontal="center" vertical="center"/>
    </xf>
    <xf numFmtId="166" fontId="15" fillId="7" borderId="0" xfId="4" applyNumberFormat="1" applyFont="1" applyFill="1" applyAlignment="1">
      <alignment horizontal="center" vertical="center"/>
    </xf>
    <xf numFmtId="0" fontId="25" fillId="7" borderId="46" xfId="4" applyFont="1" applyFill="1" applyBorder="1" applyAlignment="1">
      <alignment horizontal="right" vertical="center"/>
    </xf>
    <xf numFmtId="0" fontId="15" fillId="7" borderId="45" xfId="4" applyFont="1" applyFill="1" applyBorder="1" applyAlignment="1">
      <alignment vertical="center"/>
    </xf>
    <xf numFmtId="0" fontId="15" fillId="16" borderId="11" xfId="4" applyFont="1" applyFill="1" applyBorder="1" applyAlignment="1">
      <alignment vertical="center"/>
    </xf>
    <xf numFmtId="0" fontId="15" fillId="7" borderId="11" xfId="4" applyFont="1" applyFill="1" applyBorder="1" applyAlignment="1">
      <alignment vertical="center"/>
    </xf>
    <xf numFmtId="0" fontId="15" fillId="17" borderId="11" xfId="4" applyFont="1" applyFill="1" applyBorder="1" applyAlignment="1">
      <alignment vertical="center"/>
    </xf>
    <xf numFmtId="0" fontId="15" fillId="17" borderId="11" xfId="4" applyFont="1" applyFill="1" applyBorder="1" applyAlignment="1">
      <alignment horizontal="center" vertical="center"/>
    </xf>
    <xf numFmtId="167" fontId="15" fillId="17" borderId="11" xfId="4" applyNumberFormat="1" applyFont="1" applyFill="1" applyBorder="1" applyAlignment="1">
      <alignment horizontal="right" vertical="center" shrinkToFit="1"/>
    </xf>
    <xf numFmtId="0" fontId="15" fillId="17" borderId="11" xfId="4" applyFont="1" applyFill="1" applyBorder="1" applyAlignment="1">
      <alignment horizontal="right" vertical="center"/>
    </xf>
    <xf numFmtId="169" fontId="15" fillId="17" borderId="11" xfId="4" applyNumberFormat="1" applyFont="1" applyFill="1" applyBorder="1" applyAlignment="1">
      <alignment vertical="center"/>
    </xf>
    <xf numFmtId="167" fontId="6" fillId="7" borderId="0" xfId="2" applyNumberFormat="1" applyFont="1" applyFill="1" applyAlignment="1">
      <alignment horizontal="right"/>
    </xf>
    <xf numFmtId="167" fontId="6" fillId="7" borderId="0" xfId="2" applyNumberFormat="1" applyFont="1" applyFill="1"/>
    <xf numFmtId="0" fontId="15" fillId="0" borderId="51" xfId="4" applyFont="1" applyBorder="1" applyAlignment="1">
      <alignment horizontal="left" vertical="center"/>
    </xf>
    <xf numFmtId="0" fontId="19" fillId="0" borderId="51" xfId="4" applyFont="1" applyBorder="1" applyAlignment="1">
      <alignment vertical="center"/>
    </xf>
    <xf numFmtId="0" fontId="15" fillId="0" borderId="51" xfId="4" applyFont="1" applyBorder="1" applyAlignment="1">
      <alignment vertical="center"/>
    </xf>
    <xf numFmtId="165" fontId="19" fillId="0" borderId="51" xfId="4" applyNumberFormat="1" applyFont="1" applyBorder="1" applyAlignment="1">
      <alignment horizontal="center" vertical="center"/>
    </xf>
    <xf numFmtId="0" fontId="19" fillId="0" borderId="51" xfId="4" applyFont="1" applyBorder="1" applyAlignment="1">
      <alignment horizontal="center" vertical="center"/>
    </xf>
    <xf numFmtId="166" fontId="15" fillId="0" borderId="51" xfId="4" applyNumberFormat="1" applyFont="1" applyBorder="1" applyAlignment="1">
      <alignment horizontal="center" vertical="center"/>
    </xf>
    <xf numFmtId="0" fontId="19" fillId="0" borderId="51" xfId="4" applyFont="1" applyBorder="1" applyAlignment="1">
      <alignment horizontal="center" vertical="center" shrinkToFit="1"/>
    </xf>
    <xf numFmtId="167" fontId="19" fillId="4" borderId="17" xfId="4" applyNumberFormat="1" applyFont="1" applyFill="1" applyBorder="1" applyAlignment="1">
      <alignment horizontal="right" vertical="center" shrinkToFit="1"/>
    </xf>
    <xf numFmtId="167" fontId="25" fillId="4" borderId="17" xfId="4" applyNumberFormat="1" applyFont="1" applyFill="1" applyBorder="1" applyAlignment="1">
      <alignment horizontal="right" vertical="center" shrinkToFit="1"/>
    </xf>
    <xf numFmtId="167" fontId="19" fillId="0" borderId="17" xfId="4" applyNumberFormat="1" applyFont="1" applyBorder="1" applyAlignment="1">
      <alignment horizontal="right" vertical="center" shrinkToFit="1"/>
    </xf>
    <xf numFmtId="167" fontId="25" fillId="0" borderId="17" xfId="4" applyNumberFormat="1" applyFont="1" applyBorder="1" applyAlignment="1">
      <alignment horizontal="right" vertical="center" shrinkToFit="1"/>
    </xf>
    <xf numFmtId="167" fontId="19" fillId="16" borderId="17" xfId="4" applyNumberFormat="1" applyFont="1" applyFill="1" applyBorder="1" applyAlignment="1">
      <alignment horizontal="right" vertical="center" shrinkToFit="1"/>
    </xf>
    <xf numFmtId="167" fontId="15" fillId="17" borderId="17" xfId="4" applyNumberFormat="1" applyFont="1" applyFill="1" applyBorder="1" applyAlignment="1">
      <alignment horizontal="right" vertical="center" shrinkToFit="1"/>
    </xf>
    <xf numFmtId="167" fontId="19" fillId="17" borderId="17" xfId="4" applyNumberFormat="1" applyFont="1" applyFill="1" applyBorder="1" applyAlignment="1">
      <alignment horizontal="right" vertical="center" shrinkToFit="1"/>
    </xf>
    <xf numFmtId="0" fontId="25" fillId="16" borderId="38" xfId="4" applyFont="1" applyFill="1" applyBorder="1" applyAlignment="1">
      <alignment horizontal="right" vertical="center"/>
    </xf>
    <xf numFmtId="0" fontId="25" fillId="16" borderId="38" xfId="4" applyFont="1" applyFill="1" applyBorder="1" applyAlignment="1">
      <alignment horizontal="center" vertical="center"/>
    </xf>
    <xf numFmtId="0" fontId="25" fillId="16" borderId="38" xfId="4" applyFont="1" applyFill="1" applyBorder="1" applyAlignment="1">
      <alignment vertical="center"/>
    </xf>
    <xf numFmtId="165" fontId="25" fillId="16" borderId="38" xfId="4" applyNumberFormat="1" applyFont="1" applyFill="1" applyBorder="1" applyAlignment="1">
      <alignment horizontal="center" vertical="center"/>
    </xf>
    <xf numFmtId="166" fontId="25" fillId="16" borderId="38" xfId="4" applyNumberFormat="1" applyFont="1" applyFill="1" applyBorder="1" applyAlignment="1">
      <alignment horizontal="center" vertical="center"/>
    </xf>
    <xf numFmtId="0" fontId="25" fillId="16" borderId="38" xfId="4" applyFont="1" applyFill="1" applyBorder="1" applyAlignment="1">
      <alignment horizontal="center" vertical="center" shrinkToFit="1"/>
    </xf>
    <xf numFmtId="1" fontId="25" fillId="16" borderId="38" xfId="4" applyNumberFormat="1" applyFont="1" applyFill="1" applyBorder="1" applyAlignment="1">
      <alignment horizontal="center" vertical="center" shrinkToFit="1"/>
    </xf>
    <xf numFmtId="168" fontId="25" fillId="16" borderId="38" xfId="0" applyNumberFormat="1" applyFont="1" applyFill="1" applyBorder="1" applyAlignment="1">
      <alignment horizontal="center"/>
    </xf>
    <xf numFmtId="167" fontId="25" fillId="16" borderId="38" xfId="4" applyNumberFormat="1" applyFont="1" applyFill="1" applyBorder="1" applyAlignment="1">
      <alignment horizontal="right" vertical="center" shrinkToFit="1"/>
    </xf>
    <xf numFmtId="167" fontId="25" fillId="16" borderId="39" xfId="4" applyNumberFormat="1" applyFont="1" applyFill="1" applyBorder="1" applyAlignment="1">
      <alignment horizontal="right" vertical="center" shrinkToFit="1"/>
    </xf>
    <xf numFmtId="166" fontId="15" fillId="7" borderId="48" xfId="4" applyNumberFormat="1" applyFont="1" applyFill="1" applyBorder="1" applyAlignment="1">
      <alignment horizontal="right" vertical="center"/>
    </xf>
    <xf numFmtId="166" fontId="15" fillId="7" borderId="48" xfId="4" applyNumberFormat="1" applyFont="1" applyFill="1" applyBorder="1" applyAlignment="1">
      <alignment horizontal="center" vertical="center"/>
    </xf>
    <xf numFmtId="166" fontId="15" fillId="7" borderId="48" xfId="4" applyNumberFormat="1" applyFont="1" applyFill="1" applyBorder="1" applyAlignment="1">
      <alignment horizontal="left" vertical="center"/>
    </xf>
    <xf numFmtId="0" fontId="15" fillId="7" borderId="48" xfId="4" applyFont="1" applyFill="1" applyBorder="1" applyAlignment="1">
      <alignment vertical="center"/>
    </xf>
    <xf numFmtId="166" fontId="15" fillId="0" borderId="51" xfId="4" applyNumberFormat="1" applyFont="1" applyBorder="1" applyAlignment="1">
      <alignment horizontal="left" vertical="center"/>
    </xf>
    <xf numFmtId="165" fontId="19" fillId="0" borderId="51" xfId="4" applyNumberFormat="1" applyFont="1" applyBorder="1" applyAlignment="1">
      <alignment horizontal="center" vertical="center" shrinkToFit="1"/>
    </xf>
    <xf numFmtId="3" fontId="15" fillId="0" borderId="51" xfId="4" applyNumberFormat="1" applyFont="1" applyBorder="1" applyAlignment="1">
      <alignment horizontal="center" vertical="center" shrinkToFit="1"/>
    </xf>
    <xf numFmtId="3" fontId="19" fillId="0" borderId="51" xfId="4" applyNumberFormat="1" applyFont="1" applyBorder="1" applyAlignment="1">
      <alignment horizontal="center" vertical="center" shrinkToFit="1"/>
    </xf>
    <xf numFmtId="166" fontId="19" fillId="0" borderId="51" xfId="4" applyNumberFormat="1" applyFont="1" applyBorder="1" applyAlignment="1">
      <alignment horizontal="center" vertical="center" shrinkToFit="1"/>
    </xf>
    <xf numFmtId="1" fontId="19" fillId="0" borderId="51" xfId="4" applyNumberFormat="1" applyFont="1" applyBorder="1" applyAlignment="1">
      <alignment horizontal="center" vertical="center" shrinkToFit="1"/>
    </xf>
    <xf numFmtId="168" fontId="19" fillId="0" borderId="51" xfId="0" applyNumberFormat="1" applyFont="1" applyBorder="1" applyAlignment="1">
      <alignment horizontal="center"/>
    </xf>
    <xf numFmtId="167" fontId="19" fillId="0" borderId="51" xfId="4" applyNumberFormat="1" applyFont="1" applyBorder="1" applyAlignment="1">
      <alignment horizontal="right" vertical="center" shrinkToFit="1"/>
    </xf>
    <xf numFmtId="0" fontId="19" fillId="0" borderId="38" xfId="4" applyFont="1" applyBorder="1" applyAlignment="1">
      <alignment horizontal="right" vertical="center"/>
    </xf>
    <xf numFmtId="0" fontId="19" fillId="0" borderId="38" xfId="4" applyFont="1" applyBorder="1" applyAlignment="1">
      <alignment horizontal="center" vertical="center"/>
    </xf>
    <xf numFmtId="0" fontId="19" fillId="0" borderId="38" xfId="4" applyFont="1" applyBorder="1" applyAlignment="1">
      <alignment vertical="center"/>
    </xf>
    <xf numFmtId="165" fontId="19" fillId="0" borderId="38" xfId="4" applyNumberFormat="1" applyFont="1" applyBorder="1" applyAlignment="1">
      <alignment horizontal="center" vertical="center"/>
    </xf>
    <xf numFmtId="166" fontId="19" fillId="0" borderId="38" xfId="4" applyNumberFormat="1" applyFont="1" applyBorder="1" applyAlignment="1">
      <alignment horizontal="center" vertical="center"/>
    </xf>
    <xf numFmtId="0" fontId="19" fillId="0" borderId="38" xfId="4" applyFont="1" applyBorder="1" applyAlignment="1">
      <alignment horizontal="center" vertical="center" shrinkToFit="1"/>
    </xf>
    <xf numFmtId="1" fontId="19" fillId="0" borderId="38" xfId="4" applyNumberFormat="1" applyFont="1" applyBorder="1" applyAlignment="1">
      <alignment horizontal="center" vertical="center" shrinkToFit="1"/>
    </xf>
    <xf numFmtId="168" fontId="19" fillId="0" borderId="38" xfId="0" applyNumberFormat="1" applyFont="1" applyBorder="1" applyAlignment="1">
      <alignment horizontal="center"/>
    </xf>
    <xf numFmtId="167" fontId="19" fillId="0" borderId="38" xfId="4" applyNumberFormat="1" applyFont="1" applyBorder="1" applyAlignment="1">
      <alignment horizontal="right" vertical="center" shrinkToFit="1"/>
    </xf>
    <xf numFmtId="167" fontId="19" fillId="0" borderId="39" xfId="4" applyNumberFormat="1" applyFont="1" applyBorder="1" applyAlignment="1">
      <alignment horizontal="right" vertical="center" shrinkToFit="1"/>
    </xf>
    <xf numFmtId="0" fontId="15" fillId="7" borderId="48" xfId="4" applyFont="1" applyFill="1" applyBorder="1" applyAlignment="1">
      <alignment horizontal="right" vertical="center"/>
    </xf>
    <xf numFmtId="169" fontId="15" fillId="7" borderId="48" xfId="4" applyNumberFormat="1" applyFont="1" applyFill="1" applyBorder="1" applyAlignment="1">
      <alignment vertical="center"/>
    </xf>
    <xf numFmtId="166" fontId="19" fillId="0" borderId="51" xfId="4" applyNumberFormat="1" applyFont="1" applyBorder="1" applyAlignment="1">
      <alignment horizontal="center" vertical="center"/>
    </xf>
    <xf numFmtId="0" fontId="19" fillId="4" borderId="38" xfId="4" applyFont="1" applyFill="1" applyBorder="1" applyAlignment="1">
      <alignment horizontal="right" vertical="center"/>
    </xf>
    <xf numFmtId="0" fontId="19" fillId="4" borderId="38" xfId="4" applyFont="1" applyFill="1" applyBorder="1" applyAlignment="1">
      <alignment horizontal="center" vertical="center"/>
    </xf>
    <xf numFmtId="0" fontId="19" fillId="4" borderId="38" xfId="4" applyFont="1" applyFill="1" applyBorder="1" applyAlignment="1">
      <alignment vertical="center"/>
    </xf>
    <xf numFmtId="166" fontId="19" fillId="4" borderId="38" xfId="4" applyNumberFormat="1" applyFont="1" applyFill="1" applyBorder="1" applyAlignment="1">
      <alignment horizontal="center" vertical="center"/>
    </xf>
    <xf numFmtId="0" fontId="19" fillId="4" borderId="38" xfId="4" applyFont="1" applyFill="1" applyBorder="1" applyAlignment="1">
      <alignment horizontal="center" vertical="center" shrinkToFit="1"/>
    </xf>
    <xf numFmtId="1" fontId="19" fillId="4" borderId="38" xfId="4" applyNumberFormat="1" applyFont="1" applyFill="1" applyBorder="1" applyAlignment="1">
      <alignment horizontal="center" vertical="center" shrinkToFit="1"/>
    </xf>
    <xf numFmtId="168" fontId="19" fillId="4" borderId="38" xfId="0" applyNumberFormat="1" applyFont="1" applyFill="1" applyBorder="1" applyAlignment="1">
      <alignment horizontal="center"/>
    </xf>
    <xf numFmtId="167" fontId="19" fillId="4" borderId="38" xfId="4" applyNumberFormat="1" applyFont="1" applyFill="1" applyBorder="1" applyAlignment="1">
      <alignment horizontal="right" vertical="center" shrinkToFit="1"/>
    </xf>
    <xf numFmtId="167" fontId="19" fillId="4" borderId="39" xfId="4" applyNumberFormat="1" applyFont="1" applyFill="1" applyBorder="1" applyAlignment="1">
      <alignment horizontal="right" vertical="center" shrinkToFit="1"/>
    </xf>
    <xf numFmtId="3" fontId="19" fillId="0" borderId="51" xfId="4" applyNumberFormat="1" applyFont="1" applyBorder="1" applyAlignment="1">
      <alignment vertical="center"/>
    </xf>
    <xf numFmtId="0" fontId="25" fillId="0" borderId="31" xfId="4" applyFont="1" applyBorder="1" applyAlignment="1">
      <alignment horizontal="right" vertical="center"/>
    </xf>
    <xf numFmtId="0" fontId="25" fillId="0" borderId="31" xfId="4" applyFont="1" applyBorder="1" applyAlignment="1">
      <alignment vertical="center"/>
    </xf>
    <xf numFmtId="165" fontId="25" fillId="0" borderId="31" xfId="4" applyNumberFormat="1" applyFont="1" applyBorder="1" applyAlignment="1">
      <alignment horizontal="center" vertical="center"/>
    </xf>
    <xf numFmtId="0" fontId="25" fillId="0" borderId="31" xfId="4" applyFont="1" applyBorder="1" applyAlignment="1">
      <alignment horizontal="center" vertical="center"/>
    </xf>
    <xf numFmtId="166" fontId="25" fillId="0" borderId="31" xfId="4" applyNumberFormat="1" applyFont="1" applyBorder="1" applyAlignment="1">
      <alignment horizontal="center" vertical="center"/>
    </xf>
    <xf numFmtId="0" fontId="25" fillId="0" borderId="31" xfId="4" applyFont="1" applyBorder="1" applyAlignment="1">
      <alignment horizontal="center" vertical="center" shrinkToFit="1"/>
    </xf>
    <xf numFmtId="167" fontId="25" fillId="0" borderId="31" xfId="4" applyNumberFormat="1" applyFont="1" applyBorder="1" applyAlignment="1">
      <alignment horizontal="right" vertical="center" shrinkToFit="1"/>
    </xf>
    <xf numFmtId="167" fontId="25" fillId="0" borderId="32" xfId="4" applyNumberFormat="1" applyFont="1" applyBorder="1" applyAlignment="1">
      <alignment horizontal="right" vertical="center" shrinkToFit="1"/>
    </xf>
    <xf numFmtId="3" fontId="15" fillId="18" borderId="49" xfId="4" applyNumberFormat="1" applyFont="1" applyFill="1" applyBorder="1" applyAlignment="1">
      <alignment vertical="center" shrinkToFit="1"/>
    </xf>
    <xf numFmtId="171" fontId="15" fillId="18" borderId="49" xfId="4" applyNumberFormat="1" applyFont="1" applyFill="1" applyBorder="1" applyAlignment="1">
      <alignment horizontal="center" vertical="center" shrinkToFit="1"/>
    </xf>
    <xf numFmtId="3" fontId="15" fillId="18" borderId="49" xfId="4" applyNumberFormat="1" applyFont="1" applyFill="1" applyBorder="1" applyAlignment="1">
      <alignment horizontal="center" vertical="center" shrinkToFit="1"/>
    </xf>
    <xf numFmtId="3" fontId="19" fillId="18" borderId="49" xfId="4" applyNumberFormat="1" applyFont="1" applyFill="1" applyBorder="1" applyAlignment="1">
      <alignment horizontal="center" vertical="center" shrinkToFit="1"/>
    </xf>
    <xf numFmtId="165" fontId="19" fillId="0" borderId="0" xfId="4" applyNumberFormat="1" applyFont="1" applyAlignment="1">
      <alignment horizontal="left" vertical="center"/>
    </xf>
    <xf numFmtId="0" fontId="19" fillId="17" borderId="11" xfId="4" applyFont="1" applyFill="1" applyBorder="1" applyAlignment="1">
      <alignment horizontal="left" vertical="center"/>
    </xf>
    <xf numFmtId="0" fontId="19" fillId="16" borderId="11" xfId="4" applyFont="1" applyFill="1" applyBorder="1" applyAlignment="1">
      <alignment horizontal="left" vertical="center"/>
    </xf>
    <xf numFmtId="0" fontId="19" fillId="0" borderId="0" xfId="4" applyFont="1" applyAlignment="1">
      <alignment horizontal="left" vertical="center" indent="1"/>
    </xf>
    <xf numFmtId="0" fontId="4" fillId="5" borderId="20" xfId="2" applyFont="1" applyFill="1" applyBorder="1" applyAlignment="1">
      <alignment horizontal="center" vertical="center"/>
    </xf>
    <xf numFmtId="0" fontId="4" fillId="5" borderId="21" xfId="2" applyFont="1" applyFill="1" applyBorder="1" applyAlignment="1">
      <alignment horizontal="center" vertical="center"/>
    </xf>
    <xf numFmtId="0" fontId="5" fillId="5" borderId="40" xfId="2" applyFont="1" applyFill="1" applyBorder="1" applyAlignment="1">
      <alignment horizontal="center" vertical="center"/>
    </xf>
    <xf numFmtId="0" fontId="0" fillId="0" borderId="11" xfId="0" applyBorder="1"/>
    <xf numFmtId="0" fontId="0" fillId="0" borderId="0" xfId="0" applyAlignment="1">
      <alignment horizontal="right" indent="1"/>
    </xf>
    <xf numFmtId="0" fontId="0" fillId="0" borderId="17" xfId="0" applyBorder="1"/>
    <xf numFmtId="0" fontId="0" fillId="0" borderId="53" xfId="0" applyBorder="1"/>
    <xf numFmtId="0" fontId="0" fillId="0" borderId="54" xfId="0" applyBorder="1"/>
    <xf numFmtId="0" fontId="0" fillId="0" borderId="55" xfId="0" applyBorder="1"/>
    <xf numFmtId="0" fontId="19" fillId="7" borderId="36" xfId="4" applyFont="1" applyFill="1" applyBorder="1" applyAlignment="1">
      <alignment vertical="center"/>
    </xf>
    <xf numFmtId="0" fontId="19" fillId="7" borderId="30" xfId="4" applyFont="1" applyFill="1" applyBorder="1" applyAlignment="1">
      <alignment vertical="center"/>
    </xf>
    <xf numFmtId="0" fontId="19" fillId="7" borderId="36" xfId="4" applyFont="1" applyFill="1" applyBorder="1" applyAlignment="1">
      <alignment horizontal="center" vertical="center"/>
    </xf>
    <xf numFmtId="0" fontId="19" fillId="7" borderId="30" xfId="4" applyFont="1" applyFill="1" applyBorder="1" applyAlignment="1">
      <alignment horizontal="center" vertical="center"/>
    </xf>
    <xf numFmtId="0" fontId="19" fillId="15" borderId="31" xfId="4" applyFont="1" applyFill="1" applyBorder="1" applyAlignment="1">
      <alignment horizontal="center" vertical="center"/>
    </xf>
    <xf numFmtId="165" fontId="19" fillId="15" borderId="31" xfId="4" applyNumberFormat="1" applyFont="1" applyFill="1" applyBorder="1" applyAlignment="1">
      <alignment horizontal="center" vertical="center"/>
    </xf>
    <xf numFmtId="166" fontId="19" fillId="15" borderId="31" xfId="4" applyNumberFormat="1" applyFont="1" applyFill="1" applyBorder="1" applyAlignment="1">
      <alignment horizontal="center" vertical="center"/>
    </xf>
    <xf numFmtId="0" fontId="19" fillId="15" borderId="31" xfId="4" applyFont="1" applyFill="1" applyBorder="1" applyAlignment="1">
      <alignment horizontal="center" vertical="center" shrinkToFit="1"/>
    </xf>
    <xf numFmtId="167" fontId="19" fillId="15" borderId="31" xfId="4" applyNumberFormat="1" applyFont="1" applyFill="1" applyBorder="1" applyAlignment="1">
      <alignment horizontal="center" vertical="center" shrinkToFit="1"/>
    </xf>
    <xf numFmtId="0" fontId="19" fillId="4" borderId="48" xfId="4" applyFont="1" applyFill="1" applyBorder="1" applyAlignment="1">
      <alignment horizontal="right" vertical="center"/>
    </xf>
    <xf numFmtId="0" fontId="19" fillId="4" borderId="48" xfId="4" applyFont="1" applyFill="1" applyBorder="1" applyAlignment="1">
      <alignment horizontal="center" vertical="center"/>
    </xf>
    <xf numFmtId="0" fontId="19" fillId="4" borderId="48" xfId="4" applyFont="1" applyFill="1" applyBorder="1" applyAlignment="1">
      <alignment vertical="center"/>
    </xf>
    <xf numFmtId="166" fontId="19" fillId="4" borderId="48" xfId="4" applyNumberFormat="1" applyFont="1" applyFill="1" applyBorder="1" applyAlignment="1">
      <alignment horizontal="center" vertical="center"/>
    </xf>
    <xf numFmtId="1" fontId="19" fillId="4" borderId="48" xfId="4" applyNumberFormat="1" applyFont="1" applyFill="1" applyBorder="1" applyAlignment="1">
      <alignment horizontal="center" vertical="center" shrinkToFit="1"/>
    </xf>
    <xf numFmtId="168" fontId="19" fillId="4" borderId="48" xfId="0" applyNumberFormat="1" applyFont="1" applyFill="1" applyBorder="1" applyAlignment="1">
      <alignment horizontal="center"/>
    </xf>
    <xf numFmtId="0" fontId="19" fillId="0" borderId="2" xfId="4" applyFont="1" applyBorder="1" applyAlignment="1">
      <alignment horizontal="right" vertical="center"/>
    </xf>
    <xf numFmtId="0" fontId="19" fillId="0" borderId="27" xfId="4" applyFont="1" applyBorder="1" applyAlignment="1">
      <alignment vertical="center"/>
    </xf>
    <xf numFmtId="165" fontId="19" fillId="0" borderId="27" xfId="4" applyNumberFormat="1" applyFont="1" applyBorder="1" applyAlignment="1">
      <alignment horizontal="center" vertical="center"/>
    </xf>
    <xf numFmtId="0" fontId="19" fillId="0" borderId="27" xfId="4" applyFont="1" applyBorder="1" applyAlignment="1">
      <alignment horizontal="center" vertical="center"/>
    </xf>
    <xf numFmtId="166" fontId="19" fillId="0" borderId="27" xfId="4" applyNumberFormat="1" applyFont="1" applyBorder="1" applyAlignment="1">
      <alignment horizontal="center" vertical="center"/>
    </xf>
    <xf numFmtId="0" fontId="19" fillId="0" borderId="27" xfId="4" applyFont="1" applyBorder="1" applyAlignment="1">
      <alignment horizontal="center" vertical="center" shrinkToFit="1"/>
    </xf>
    <xf numFmtId="164" fontId="15" fillId="18" borderId="41" xfId="4" applyNumberFormat="1" applyFont="1" applyFill="1" applyBorder="1" applyAlignment="1">
      <alignment vertical="center" shrinkToFit="1"/>
    </xf>
    <xf numFmtId="169" fontId="19" fillId="0" borderId="11" xfId="4" applyNumberFormat="1" applyFont="1" applyBorder="1" applyAlignment="1">
      <alignment vertical="center"/>
    </xf>
    <xf numFmtId="1" fontId="23" fillId="0" borderId="11" xfId="4" applyNumberFormat="1" applyFont="1" applyBorder="1" applyAlignment="1">
      <alignment horizontal="center" vertical="center" shrinkToFit="1"/>
    </xf>
    <xf numFmtId="169" fontId="25" fillId="0" borderId="11" xfId="4" applyNumberFormat="1" applyFont="1" applyBorder="1" applyAlignment="1">
      <alignment vertical="center"/>
    </xf>
    <xf numFmtId="1" fontId="26" fillId="0" borderId="11" xfId="4" applyNumberFormat="1" applyFont="1" applyBorder="1" applyAlignment="1">
      <alignment horizontal="center" vertical="center" shrinkToFit="1"/>
    </xf>
    <xf numFmtId="2" fontId="19" fillId="0" borderId="11" xfId="4" applyNumberFormat="1" applyFont="1" applyBorder="1" applyAlignment="1">
      <alignment horizontal="center" vertical="center" shrinkToFit="1"/>
    </xf>
    <xf numFmtId="166" fontId="28" fillId="0" borderId="11" xfId="4" applyNumberFormat="1" applyFont="1" applyBorder="1" applyAlignment="1">
      <alignment horizontal="center" vertical="center"/>
    </xf>
    <xf numFmtId="169" fontId="19" fillId="17" borderId="11" xfId="4" applyNumberFormat="1" applyFont="1" applyFill="1" applyBorder="1" applyAlignment="1">
      <alignment vertical="center"/>
    </xf>
    <xf numFmtId="169" fontId="19" fillId="4" borderId="11" xfId="4" applyNumberFormat="1" applyFont="1" applyFill="1" applyBorder="1" applyAlignment="1">
      <alignment vertical="center"/>
    </xf>
    <xf numFmtId="1" fontId="23" fillId="4" borderId="11" xfId="4" applyNumberFormat="1" applyFont="1" applyFill="1" applyBorder="1" applyAlignment="1">
      <alignment horizontal="center" vertical="center" shrinkToFit="1"/>
    </xf>
    <xf numFmtId="166" fontId="20" fillId="0" borderId="11" xfId="4" applyNumberFormat="1" applyFont="1" applyBorder="1" applyAlignment="1">
      <alignment horizontal="center" vertical="center"/>
    </xf>
    <xf numFmtId="0" fontId="20" fillId="0" borderId="11" xfId="4" applyFont="1" applyBorder="1" applyAlignment="1">
      <alignment vertical="center"/>
    </xf>
    <xf numFmtId="0" fontId="20" fillId="0" borderId="11" xfId="4" applyFont="1" applyBorder="1" applyAlignment="1">
      <alignment horizontal="center" vertical="center" shrinkToFit="1"/>
    </xf>
    <xf numFmtId="168" fontId="20" fillId="0" borderId="11" xfId="0" applyNumberFormat="1" applyFont="1" applyBorder="1" applyAlignment="1">
      <alignment horizontal="center"/>
    </xf>
    <xf numFmtId="0" fontId="20" fillId="0" borderId="11" xfId="4" applyFont="1" applyBorder="1" applyAlignment="1">
      <alignment horizontal="center" vertical="center"/>
    </xf>
    <xf numFmtId="14" fontId="25" fillId="0" borderId="11" xfId="4" applyNumberFormat="1" applyFont="1" applyBorder="1" applyAlignment="1">
      <alignment horizontal="center" vertical="center"/>
    </xf>
    <xf numFmtId="164" fontId="19" fillId="15" borderId="31" xfId="4" applyNumberFormat="1" applyFont="1" applyFill="1" applyBorder="1" applyAlignment="1">
      <alignment horizontal="center" vertical="center" shrinkToFit="1"/>
    </xf>
    <xf numFmtId="164" fontId="25" fillId="0" borderId="11" xfId="4" applyNumberFormat="1" applyFont="1" applyBorder="1" applyAlignment="1">
      <alignment horizontal="center" vertical="center"/>
    </xf>
    <xf numFmtId="164" fontId="19" fillId="17" borderId="11" xfId="4" applyNumberFormat="1" applyFont="1" applyFill="1" applyBorder="1" applyAlignment="1">
      <alignment horizontal="center" vertical="center"/>
    </xf>
    <xf numFmtId="0" fontId="15" fillId="7" borderId="47" xfId="4" applyFont="1" applyFill="1" applyBorder="1" applyAlignment="1">
      <alignment horizontal="center" vertical="center"/>
    </xf>
    <xf numFmtId="0" fontId="15" fillId="7" borderId="47" xfId="4" applyFont="1" applyFill="1" applyBorder="1" applyAlignment="1">
      <alignment vertical="center"/>
    </xf>
    <xf numFmtId="164" fontId="6" fillId="7" borderId="0" xfId="2" applyNumberFormat="1" applyFont="1" applyFill="1" applyAlignment="1">
      <alignment horizontal="center"/>
    </xf>
    <xf numFmtId="164" fontId="15" fillId="18" borderId="41" xfId="4" applyNumberFormat="1" applyFont="1" applyFill="1" applyBorder="1" applyAlignment="1">
      <alignment horizontal="center" vertical="center" shrinkToFit="1"/>
    </xf>
    <xf numFmtId="168" fontId="19" fillId="0" borderId="11" xfId="0" applyNumberFormat="1" applyFont="1" applyBorder="1" applyAlignment="1">
      <alignment horizontal="center" vertical="center"/>
    </xf>
    <xf numFmtId="168" fontId="25" fillId="0" borderId="11" xfId="0" applyNumberFormat="1" applyFont="1" applyBorder="1" applyAlignment="1">
      <alignment horizontal="center" vertical="center"/>
    </xf>
    <xf numFmtId="164" fontId="6" fillId="7" borderId="0" xfId="2" applyNumberFormat="1" applyFont="1" applyFill="1" applyAlignment="1">
      <alignment horizontal="right" vertical="center"/>
    </xf>
    <xf numFmtId="164" fontId="6" fillId="7" borderId="0" xfId="2" applyNumberFormat="1" applyFont="1" applyFill="1" applyAlignment="1">
      <alignment horizontal="left" vertical="center"/>
    </xf>
    <xf numFmtId="2" fontId="8" fillId="12" borderId="11" xfId="0" applyNumberFormat="1" applyFont="1" applyFill="1" applyBorder="1" applyAlignment="1" applyProtection="1">
      <alignment horizontal="center" vertical="center"/>
      <protection locked="0"/>
    </xf>
    <xf numFmtId="2" fontId="8" fillId="12" borderId="40" xfId="0" applyNumberFormat="1" applyFont="1" applyFill="1" applyBorder="1" applyAlignment="1" applyProtection="1">
      <alignment horizontal="center" vertical="center"/>
      <protection locked="0"/>
    </xf>
    <xf numFmtId="164" fontId="19" fillId="12" borderId="11" xfId="4" applyNumberFormat="1" applyFont="1" applyFill="1" applyBorder="1" applyAlignment="1" applyProtection="1">
      <alignment vertical="center"/>
      <protection locked="0"/>
    </xf>
    <xf numFmtId="0" fontId="19" fillId="0" borderId="17" xfId="4" applyFont="1" applyBorder="1" applyAlignment="1">
      <alignment vertical="center"/>
    </xf>
    <xf numFmtId="0" fontId="19" fillId="0" borderId="36" xfId="4" applyFont="1" applyBorder="1" applyAlignment="1">
      <alignment horizontal="center" vertical="center"/>
    </xf>
    <xf numFmtId="0" fontId="19" fillId="0" borderId="36" xfId="4" applyFont="1" applyBorder="1" applyAlignment="1">
      <alignment vertical="center"/>
    </xf>
    <xf numFmtId="0" fontId="15" fillId="0" borderId="36" xfId="4" applyFont="1" applyBorder="1" applyAlignment="1">
      <alignment vertical="center"/>
    </xf>
    <xf numFmtId="166" fontId="19" fillId="0" borderId="36" xfId="4" applyNumberFormat="1" applyFont="1" applyBorder="1" applyAlignment="1">
      <alignment horizontal="center" vertical="center"/>
    </xf>
    <xf numFmtId="0" fontId="19" fillId="0" borderId="36" xfId="4" applyFont="1" applyBorder="1" applyAlignment="1">
      <alignment horizontal="center" vertical="center" shrinkToFit="1"/>
    </xf>
    <xf numFmtId="1" fontId="19" fillId="0" borderId="36" xfId="4" applyNumberFormat="1" applyFont="1" applyBorder="1" applyAlignment="1">
      <alignment horizontal="center" vertical="center" shrinkToFit="1"/>
    </xf>
    <xf numFmtId="168" fontId="19" fillId="0" borderId="36" xfId="0" applyNumberFormat="1" applyFont="1" applyBorder="1" applyAlignment="1">
      <alignment horizontal="center" vertical="center"/>
    </xf>
    <xf numFmtId="0" fontId="25" fillId="0" borderId="57" xfId="4" applyFont="1" applyBorder="1" applyAlignment="1">
      <alignment vertical="center"/>
    </xf>
    <xf numFmtId="0" fontId="25" fillId="0" borderId="58" xfId="4" applyFont="1" applyBorder="1" applyAlignment="1">
      <alignment vertical="center"/>
    </xf>
    <xf numFmtId="0" fontId="25" fillId="0" borderId="59" xfId="4" applyFont="1" applyBorder="1" applyAlignment="1">
      <alignment vertical="center"/>
    </xf>
    <xf numFmtId="166" fontId="25" fillId="0" borderId="59" xfId="4" applyNumberFormat="1" applyFont="1" applyBorder="1" applyAlignment="1">
      <alignment horizontal="center" vertical="center"/>
    </xf>
    <xf numFmtId="0" fontId="25" fillId="0" borderId="59" xfId="4" applyFont="1" applyBorder="1" applyAlignment="1">
      <alignment horizontal="center" vertical="center" shrinkToFit="1"/>
    </xf>
    <xf numFmtId="0" fontId="25" fillId="0" borderId="59" xfId="4" applyFont="1" applyBorder="1" applyAlignment="1">
      <alignment horizontal="center" vertical="center"/>
    </xf>
    <xf numFmtId="1" fontId="25" fillId="0" borderId="59" xfId="4" applyNumberFormat="1" applyFont="1" applyBorder="1" applyAlignment="1">
      <alignment horizontal="center" vertical="center" shrinkToFit="1"/>
    </xf>
    <xf numFmtId="168" fontId="25" fillId="0" borderId="59" xfId="0" applyNumberFormat="1" applyFont="1" applyBorder="1" applyAlignment="1">
      <alignment horizontal="center"/>
    </xf>
    <xf numFmtId="0" fontId="25" fillId="0" borderId="36" xfId="4" applyFont="1" applyBorder="1" applyAlignment="1">
      <alignment vertical="center"/>
    </xf>
    <xf numFmtId="0" fontId="25" fillId="0" borderId="36" xfId="4" applyFont="1" applyBorder="1" applyAlignment="1">
      <alignment horizontal="center" vertical="center"/>
    </xf>
    <xf numFmtId="166" fontId="25" fillId="0" borderId="36" xfId="4" applyNumberFormat="1" applyFont="1" applyBorder="1" applyAlignment="1">
      <alignment horizontal="center" vertical="center"/>
    </xf>
    <xf numFmtId="0" fontId="25" fillId="0" borderId="36" xfId="4" applyFont="1" applyBorder="1" applyAlignment="1">
      <alignment horizontal="center" vertical="center" shrinkToFit="1"/>
    </xf>
    <xf numFmtId="1" fontId="25" fillId="0" borderId="36" xfId="4" applyNumberFormat="1" applyFont="1" applyBorder="1" applyAlignment="1">
      <alignment horizontal="center" vertical="center" shrinkToFit="1"/>
    </xf>
    <xf numFmtId="168" fontId="25" fillId="0" borderId="36" xfId="0" applyNumberFormat="1" applyFont="1" applyBorder="1" applyAlignment="1">
      <alignment horizontal="center"/>
    </xf>
    <xf numFmtId="0" fontId="15" fillId="0" borderId="17" xfId="4" applyFont="1" applyBorder="1" applyAlignment="1">
      <alignment vertical="center"/>
    </xf>
    <xf numFmtId="168" fontId="19" fillId="0" borderId="36" xfId="0" applyNumberFormat="1" applyFont="1" applyBorder="1" applyAlignment="1">
      <alignment horizontal="center"/>
    </xf>
    <xf numFmtId="2" fontId="13" fillId="12" borderId="20" xfId="3" applyNumberFormat="1" applyFont="1" applyFill="1" applyBorder="1" applyAlignment="1" applyProtection="1">
      <alignment horizontal="center" vertical="center" wrapText="1"/>
      <protection locked="0"/>
    </xf>
    <xf numFmtId="164" fontId="13" fillId="0" borderId="62" xfId="4" applyNumberFormat="1" applyBorder="1" applyAlignment="1">
      <alignment horizontal="center" vertical="center"/>
    </xf>
    <xf numFmtId="2" fontId="13" fillId="12" borderId="21" xfId="3" applyNumberFormat="1" applyFont="1" applyFill="1" applyBorder="1" applyAlignment="1" applyProtection="1">
      <alignment horizontal="center" vertical="center" wrapText="1"/>
      <protection locked="0"/>
    </xf>
    <xf numFmtId="164" fontId="13" fillId="0" borderId="63" xfId="4" applyNumberFormat="1" applyBorder="1" applyAlignment="1">
      <alignment horizontal="center" vertical="center"/>
    </xf>
    <xf numFmtId="0" fontId="5" fillId="5" borderId="38" xfId="2" applyFont="1" applyFill="1" applyBorder="1" applyAlignment="1">
      <alignment horizontal="center" vertical="center" wrapText="1"/>
    </xf>
    <xf numFmtId="0" fontId="5" fillId="5" borderId="15" xfId="2" applyFont="1" applyFill="1" applyBorder="1" applyAlignment="1">
      <alignment horizontal="center" vertical="center" wrapText="1"/>
    </xf>
    <xf numFmtId="0" fontId="13" fillId="0" borderId="64" xfId="3" applyFont="1" applyBorder="1" applyAlignment="1">
      <alignment horizontal="center" vertical="center" wrapText="1"/>
    </xf>
    <xf numFmtId="0" fontId="4" fillId="5" borderId="19" xfId="2" applyFont="1" applyFill="1" applyBorder="1" applyAlignment="1">
      <alignment horizontal="center" vertical="center"/>
    </xf>
    <xf numFmtId="2" fontId="8" fillId="12" borderId="35" xfId="0" applyNumberFormat="1" applyFont="1" applyFill="1" applyBorder="1" applyAlignment="1" applyProtection="1">
      <alignment horizontal="center" vertical="center"/>
      <protection locked="0"/>
    </xf>
    <xf numFmtId="0" fontId="13" fillId="0" borderId="60" xfId="3" applyFont="1" applyBorder="1" applyAlignment="1">
      <alignment horizontal="center" vertical="center" wrapText="1"/>
    </xf>
    <xf numFmtId="0" fontId="13" fillId="0" borderId="61" xfId="3" applyFont="1" applyBorder="1" applyAlignment="1">
      <alignment horizontal="center" vertical="center" wrapText="1"/>
    </xf>
    <xf numFmtId="0" fontId="13" fillId="0" borderId="62" xfId="3" applyFont="1" applyBorder="1" applyAlignment="1">
      <alignment horizontal="center" vertical="center" wrapText="1"/>
    </xf>
    <xf numFmtId="0" fontId="13" fillId="0" borderId="65" xfId="3" applyFont="1" applyBorder="1" applyAlignment="1">
      <alignment horizontal="center" vertical="center" wrapText="1"/>
    </xf>
    <xf numFmtId="14" fontId="21" fillId="0" borderId="11" xfId="4" applyNumberFormat="1" applyFont="1" applyBorder="1" applyAlignment="1">
      <alignment vertical="center"/>
    </xf>
    <xf numFmtId="0" fontId="21" fillId="17" borderId="11" xfId="4" applyFont="1" applyFill="1" applyBorder="1" applyAlignment="1">
      <alignment vertical="center"/>
    </xf>
    <xf numFmtId="0" fontId="25" fillId="17" borderId="11" xfId="4" applyFont="1" applyFill="1" applyBorder="1" applyAlignment="1">
      <alignment horizontal="center" vertical="center"/>
    </xf>
    <xf numFmtId="0" fontId="21" fillId="17" borderId="11" xfId="4" applyFont="1" applyFill="1" applyBorder="1" applyAlignment="1">
      <alignment horizontal="center" vertical="center"/>
    </xf>
    <xf numFmtId="166" fontId="21" fillId="17" borderId="11" xfId="4" applyNumberFormat="1" applyFont="1" applyFill="1" applyBorder="1" applyAlignment="1">
      <alignment horizontal="center" vertical="center"/>
    </xf>
    <xf numFmtId="0" fontId="21" fillId="17" borderId="11" xfId="4" applyFont="1" applyFill="1" applyBorder="1" applyAlignment="1">
      <alignment horizontal="center" vertical="center" shrinkToFit="1"/>
    </xf>
    <xf numFmtId="0" fontId="23" fillId="17" borderId="11" xfId="4" applyFont="1" applyFill="1" applyBorder="1" applyAlignment="1">
      <alignment horizontal="center" vertical="center" shrinkToFit="1"/>
    </xf>
    <xf numFmtId="0" fontId="25" fillId="0" borderId="11" xfId="4" applyFont="1" applyBorder="1" applyAlignment="1">
      <alignment horizontal="left" vertical="center"/>
    </xf>
    <xf numFmtId="0" fontId="21" fillId="0" borderId="0" xfId="4" applyFont="1" applyAlignment="1">
      <alignment horizontal="left" vertical="center" indent="1"/>
    </xf>
    <xf numFmtId="0" fontId="20" fillId="4" borderId="11" xfId="4" applyFont="1" applyFill="1" applyBorder="1" applyAlignment="1">
      <alignment vertical="center"/>
    </xf>
    <xf numFmtId="168" fontId="19" fillId="0" borderId="11" xfId="4" applyNumberFormat="1" applyFont="1" applyBorder="1" applyAlignment="1">
      <alignment horizontal="center" vertical="center" shrinkToFit="1"/>
    </xf>
    <xf numFmtId="0" fontId="20" fillId="0" borderId="11" xfId="4" applyFont="1" applyBorder="1" applyAlignment="1">
      <alignment horizontal="right" vertical="center"/>
    </xf>
    <xf numFmtId="173" fontId="19" fillId="0" borderId="11" xfId="4" applyNumberFormat="1" applyFont="1" applyBorder="1" applyAlignment="1">
      <alignment horizontal="center" vertical="center" shrinkToFit="1"/>
    </xf>
    <xf numFmtId="173" fontId="19" fillId="0" borderId="11" xfId="0" applyNumberFormat="1" applyFont="1" applyBorder="1" applyAlignment="1">
      <alignment horizontal="center"/>
    </xf>
    <xf numFmtId="0" fontId="20" fillId="4" borderId="11" xfId="4" applyFont="1" applyFill="1" applyBorder="1" applyAlignment="1">
      <alignment horizontal="center" vertical="center"/>
    </xf>
    <xf numFmtId="173" fontId="25" fillId="0" borderId="11" xfId="0" applyNumberFormat="1" applyFont="1" applyBorder="1" applyAlignment="1">
      <alignment horizontal="center"/>
    </xf>
    <xf numFmtId="166" fontId="20" fillId="4" borderId="11" xfId="4" applyNumberFormat="1" applyFont="1" applyFill="1" applyBorder="1" applyAlignment="1">
      <alignment horizontal="center" vertical="center"/>
    </xf>
    <xf numFmtId="1" fontId="20" fillId="0" borderId="11" xfId="4" applyNumberFormat="1" applyFont="1" applyBorder="1" applyAlignment="1">
      <alignment horizontal="center" vertical="center" shrinkToFit="1"/>
    </xf>
    <xf numFmtId="169" fontId="21" fillId="16" borderId="11" xfId="4" applyNumberFormat="1" applyFont="1" applyFill="1" applyBorder="1" applyAlignment="1">
      <alignment horizontal="right"/>
    </xf>
    <xf numFmtId="0" fontId="21" fillId="16" borderId="11" xfId="4" applyFont="1" applyFill="1" applyBorder="1"/>
    <xf numFmtId="0" fontId="21" fillId="16" borderId="11" xfId="4" applyFont="1" applyFill="1" applyBorder="1" applyAlignment="1">
      <alignment horizontal="center" shrinkToFit="1"/>
    </xf>
    <xf numFmtId="0" fontId="27" fillId="16" borderId="11" xfId="4" applyFont="1" applyFill="1" applyBorder="1"/>
    <xf numFmtId="0" fontId="27" fillId="16" borderId="11" xfId="4" applyFont="1" applyFill="1" applyBorder="1" applyAlignment="1">
      <alignment horizontal="center"/>
    </xf>
    <xf numFmtId="0" fontId="21" fillId="16" borderId="11" xfId="4" applyFont="1" applyFill="1" applyBorder="1" applyAlignment="1">
      <alignment horizontal="center"/>
    </xf>
    <xf numFmtId="0" fontId="27" fillId="16" borderId="11" xfId="4" applyFont="1" applyFill="1" applyBorder="1" applyAlignment="1">
      <alignment horizontal="center" shrinkToFit="1"/>
    </xf>
    <xf numFmtId="0" fontId="30" fillId="16" borderId="11" xfId="4" applyFont="1" applyFill="1" applyBorder="1" applyAlignment="1">
      <alignment horizontal="center"/>
    </xf>
    <xf numFmtId="169" fontId="21" fillId="16" borderId="11" xfId="4" quotePrefix="1" applyNumberFormat="1" applyFont="1" applyFill="1" applyBorder="1" applyAlignment="1">
      <alignment horizontal="right"/>
    </xf>
    <xf numFmtId="169" fontId="21" fillId="16" borderId="11" xfId="4" quotePrefix="1" applyNumberFormat="1" applyFont="1" applyFill="1" applyBorder="1"/>
    <xf numFmtId="166" fontId="21" fillId="16" borderId="11" xfId="4" applyNumberFormat="1" applyFont="1" applyFill="1" applyBorder="1" applyAlignment="1">
      <alignment horizontal="center"/>
    </xf>
    <xf numFmtId="166" fontId="21" fillId="16" borderId="11" xfId="4" applyNumberFormat="1" applyFont="1" applyFill="1" applyBorder="1" applyAlignment="1">
      <alignment horizontal="center" vertical="center"/>
    </xf>
    <xf numFmtId="1" fontId="21" fillId="16" borderId="11" xfId="4" applyNumberFormat="1" applyFont="1" applyFill="1" applyBorder="1" applyAlignment="1">
      <alignment horizontal="center" vertical="center" shrinkToFit="1"/>
    </xf>
    <xf numFmtId="168" fontId="21" fillId="16" borderId="11" xfId="0" applyNumberFormat="1" applyFont="1" applyFill="1" applyBorder="1"/>
    <xf numFmtId="166" fontId="27" fillId="16" borderId="11" xfId="4" applyNumberFormat="1" applyFont="1" applyFill="1" applyBorder="1" applyAlignment="1">
      <alignment horizontal="center" vertical="center"/>
    </xf>
    <xf numFmtId="166" fontId="27" fillId="16" borderId="11" xfId="4" applyNumberFormat="1" applyFont="1" applyFill="1" applyBorder="1" applyAlignment="1">
      <alignment horizontal="center"/>
    </xf>
    <xf numFmtId="1" fontId="27" fillId="16" borderId="11" xfId="4" applyNumberFormat="1" applyFont="1" applyFill="1" applyBorder="1" applyAlignment="1">
      <alignment horizontal="center" vertical="center" shrinkToFit="1"/>
    </xf>
    <xf numFmtId="168" fontId="27" fillId="16" borderId="11" xfId="0" applyNumberFormat="1" applyFont="1" applyFill="1" applyBorder="1"/>
    <xf numFmtId="0" fontId="21" fillId="16" borderId="11" xfId="4" applyFont="1" applyFill="1" applyBorder="1" applyAlignment="1">
      <alignment horizontal="right"/>
    </xf>
    <xf numFmtId="168" fontId="21" fillId="16" borderId="11" xfId="4" applyNumberFormat="1" applyFont="1" applyFill="1" applyBorder="1" applyAlignment="1">
      <alignment horizontal="center" shrinkToFit="1"/>
    </xf>
    <xf numFmtId="3" fontId="21" fillId="16" borderId="11" xfId="4" applyNumberFormat="1" applyFont="1" applyFill="1" applyBorder="1" applyAlignment="1">
      <alignment horizontal="center" shrinkToFit="1"/>
    </xf>
    <xf numFmtId="166" fontId="21" fillId="16" borderId="11" xfId="4" applyNumberFormat="1" applyFont="1" applyFill="1" applyBorder="1"/>
    <xf numFmtId="166" fontId="21" fillId="16" borderId="11" xfId="4" applyNumberFormat="1" applyFont="1" applyFill="1" applyBorder="1" applyAlignment="1">
      <alignment horizontal="left" indent="1"/>
    </xf>
    <xf numFmtId="3" fontId="21" fillId="16" borderId="11" xfId="4" applyNumberFormat="1" applyFont="1" applyFill="1" applyBorder="1" applyAlignment="1">
      <alignment shrinkToFit="1"/>
    </xf>
    <xf numFmtId="166" fontId="21" fillId="16" borderId="11" xfId="4" applyNumberFormat="1" applyFont="1" applyFill="1" applyBorder="1" applyAlignment="1">
      <alignment horizontal="center" shrinkToFit="1"/>
    </xf>
    <xf numFmtId="0" fontId="27" fillId="16" borderId="11" xfId="4" applyFont="1" applyFill="1" applyBorder="1" applyAlignment="1">
      <alignment horizontal="center" vertical="center"/>
    </xf>
    <xf numFmtId="164" fontId="27" fillId="16" borderId="11" xfId="4" applyNumberFormat="1" applyFont="1" applyFill="1" applyBorder="1" applyAlignment="1">
      <alignment horizontal="center" vertical="center"/>
    </xf>
    <xf numFmtId="1" fontId="21" fillId="0" borderId="11" xfId="4" applyNumberFormat="1" applyFont="1" applyBorder="1" applyAlignment="1">
      <alignment horizontal="center" vertical="center" shrinkToFit="1"/>
    </xf>
    <xf numFmtId="168" fontId="21" fillId="0" borderId="11" xfId="0" applyNumberFormat="1" applyFont="1" applyBorder="1" applyAlignment="1">
      <alignment horizontal="center"/>
    </xf>
    <xf numFmtId="1" fontId="27" fillId="0" borderId="11" xfId="4" applyNumberFormat="1" applyFont="1" applyBorder="1" applyAlignment="1">
      <alignment horizontal="center" vertical="center" shrinkToFit="1"/>
    </xf>
    <xf numFmtId="168" fontId="27" fillId="0" borderId="11" xfId="0" applyNumberFormat="1" applyFont="1" applyBorder="1" applyAlignment="1">
      <alignment horizontal="center"/>
    </xf>
    <xf numFmtId="170" fontId="21" fillId="0" borderId="11" xfId="4" applyNumberFormat="1" applyFont="1" applyBorder="1" applyAlignment="1">
      <alignment horizontal="center" vertical="center"/>
    </xf>
    <xf numFmtId="3" fontId="19" fillId="0" borderId="11" xfId="4" applyNumberFormat="1" applyFont="1" applyBorder="1" applyAlignment="1">
      <alignment horizontal="left" vertical="center"/>
    </xf>
    <xf numFmtId="4" fontId="19" fillId="0" borderId="11" xfId="4" applyNumberFormat="1" applyFont="1" applyBorder="1" applyAlignment="1">
      <alignment horizontal="center" vertical="center" shrinkToFit="1"/>
    </xf>
    <xf numFmtId="4" fontId="19" fillId="0" borderId="11" xfId="4" applyNumberFormat="1" applyFont="1" applyBorder="1" applyAlignment="1">
      <alignment horizontal="center" vertical="center"/>
    </xf>
    <xf numFmtId="49" fontId="19" fillId="0" borderId="11" xfId="8" applyNumberFormat="1" applyFont="1" applyBorder="1" applyAlignment="1">
      <alignment horizontal="left" vertical="center"/>
    </xf>
    <xf numFmtId="49" fontId="19" fillId="0" borderId="11" xfId="8" applyNumberFormat="1" applyFont="1" applyBorder="1" applyAlignment="1">
      <alignment horizontal="center" vertical="center"/>
    </xf>
    <xf numFmtId="174" fontId="19" fillId="0" borderId="11" xfId="8" applyNumberFormat="1" applyFont="1" applyBorder="1" applyAlignment="1">
      <alignment horizontal="center" vertical="center"/>
    </xf>
    <xf numFmtId="175" fontId="19" fillId="0" borderId="11" xfId="8" applyNumberFormat="1" applyFont="1" applyBorder="1" applyAlignment="1">
      <alignment horizontal="center" vertical="center"/>
    </xf>
    <xf numFmtId="176" fontId="19" fillId="0" borderId="11" xfId="8" applyNumberFormat="1" applyFont="1" applyBorder="1" applyAlignment="1">
      <alignment horizontal="center" vertical="center"/>
    </xf>
    <xf numFmtId="49" fontId="19" fillId="0" borderId="11" xfId="8" applyNumberFormat="1" applyFont="1" applyBorder="1" applyAlignment="1">
      <alignment horizontal="center" vertical="center" wrapText="1"/>
    </xf>
    <xf numFmtId="49" fontId="19" fillId="0" borderId="11" xfId="4" applyNumberFormat="1" applyFont="1" applyBorder="1" applyAlignment="1">
      <alignment horizontal="center" vertical="center"/>
    </xf>
    <xf numFmtId="170" fontId="19" fillId="0" borderId="11" xfId="4" applyNumberFormat="1" applyFont="1" applyBorder="1" applyAlignment="1">
      <alignment horizontal="center" vertical="center"/>
    </xf>
    <xf numFmtId="49" fontId="25" fillId="0" borderId="11" xfId="8" applyNumberFormat="1" applyFont="1" applyBorder="1" applyAlignment="1">
      <alignment horizontal="left" vertical="center"/>
    </xf>
    <xf numFmtId="174" fontId="25" fillId="0" borderId="11" xfId="8" applyNumberFormat="1" applyFont="1" applyBorder="1" applyAlignment="1">
      <alignment horizontal="center" vertical="center"/>
    </xf>
    <xf numFmtId="49" fontId="25" fillId="0" borderId="11" xfId="4" applyNumberFormat="1" applyFont="1" applyBorder="1" applyAlignment="1">
      <alignment horizontal="center" vertical="center"/>
    </xf>
    <xf numFmtId="49" fontId="25" fillId="0" borderId="11" xfId="8" applyNumberFormat="1" applyFont="1" applyBorder="1" applyAlignment="1">
      <alignment horizontal="center" vertical="center"/>
    </xf>
    <xf numFmtId="175" fontId="25" fillId="0" borderId="11" xfId="8" applyNumberFormat="1" applyFont="1" applyBorder="1" applyAlignment="1">
      <alignment horizontal="center" vertical="center"/>
    </xf>
    <xf numFmtId="176" fontId="25" fillId="0" borderId="11" xfId="8" applyNumberFormat="1" applyFont="1" applyBorder="1" applyAlignment="1">
      <alignment horizontal="center" vertical="center"/>
    </xf>
    <xf numFmtId="49" fontId="25" fillId="0" borderId="11" xfId="8" applyNumberFormat="1" applyFont="1" applyBorder="1" applyAlignment="1">
      <alignment horizontal="center" vertical="center" wrapText="1"/>
    </xf>
    <xf numFmtId="49" fontId="19" fillId="17" borderId="11" xfId="8" applyNumberFormat="1" applyFont="1" applyFill="1" applyBorder="1" applyAlignment="1">
      <alignment horizontal="left" vertical="center"/>
    </xf>
    <xf numFmtId="49" fontId="19" fillId="17" borderId="11" xfId="8" applyNumberFormat="1" applyFont="1" applyFill="1" applyBorder="1" applyAlignment="1">
      <alignment horizontal="center" vertical="center"/>
    </xf>
    <xf numFmtId="49" fontId="19" fillId="17" borderId="11" xfId="4" applyNumberFormat="1" applyFont="1" applyFill="1" applyBorder="1" applyAlignment="1">
      <alignment horizontal="center" vertical="center"/>
    </xf>
    <xf numFmtId="174" fontId="19" fillId="17" borderId="11" xfId="8" applyNumberFormat="1" applyFont="1" applyFill="1" applyBorder="1" applyAlignment="1">
      <alignment horizontal="center" vertical="center"/>
    </xf>
    <xf numFmtId="166" fontId="19" fillId="17" borderId="11" xfId="8" applyNumberFormat="1" applyFont="1" applyFill="1" applyBorder="1" applyAlignment="1">
      <alignment horizontal="center" vertical="center"/>
    </xf>
    <xf numFmtId="175" fontId="19" fillId="17" borderId="11" xfId="8" applyNumberFormat="1" applyFont="1" applyFill="1" applyBorder="1" applyAlignment="1">
      <alignment horizontal="center" vertical="center"/>
    </xf>
    <xf numFmtId="176" fontId="19" fillId="17" borderId="11" xfId="8" applyNumberFormat="1" applyFont="1" applyFill="1" applyBorder="1" applyAlignment="1">
      <alignment horizontal="center" vertical="center"/>
    </xf>
    <xf numFmtId="49" fontId="19" fillId="17" borderId="11" xfId="8" applyNumberFormat="1" applyFont="1" applyFill="1" applyBorder="1" applyAlignment="1">
      <alignment horizontal="center" vertical="center" wrapText="1"/>
    </xf>
    <xf numFmtId="177" fontId="19" fillId="17" borderId="11" xfId="8" applyNumberFormat="1" applyFont="1" applyFill="1" applyBorder="1" applyAlignment="1">
      <alignment horizontal="center" vertical="center"/>
    </xf>
    <xf numFmtId="3" fontId="15" fillId="4" borderId="48" xfId="4" applyNumberFormat="1" applyFont="1" applyFill="1" applyBorder="1" applyAlignment="1">
      <alignment horizontal="center" vertical="center" shrinkToFit="1"/>
    </xf>
    <xf numFmtId="49" fontId="19" fillId="4" borderId="11" xfId="8" applyNumberFormat="1" applyFont="1" applyFill="1" applyBorder="1" applyAlignment="1">
      <alignment horizontal="left" vertical="center"/>
    </xf>
    <xf numFmtId="3" fontId="25" fillId="4" borderId="48" xfId="4" applyNumberFormat="1" applyFont="1" applyFill="1" applyBorder="1" applyAlignment="1">
      <alignment horizontal="center" vertical="center" shrinkToFit="1"/>
    </xf>
    <xf numFmtId="3" fontId="19" fillId="4" borderId="48" xfId="4" applyNumberFormat="1" applyFont="1" applyFill="1" applyBorder="1" applyAlignment="1">
      <alignment horizontal="center" vertical="center" shrinkToFit="1"/>
    </xf>
    <xf numFmtId="0" fontId="19" fillId="22" borderId="66" xfId="4" applyFont="1" applyFill="1" applyBorder="1" applyAlignment="1">
      <alignment vertical="center"/>
    </xf>
    <xf numFmtId="0" fontId="19" fillId="22" borderId="66" xfId="4" applyFont="1" applyFill="1" applyBorder="1" applyAlignment="1">
      <alignment horizontal="center" vertical="center"/>
    </xf>
    <xf numFmtId="0" fontId="19" fillId="22" borderId="67" xfId="4" applyFont="1" applyFill="1" applyBorder="1" applyAlignment="1">
      <alignment vertical="center"/>
    </xf>
    <xf numFmtId="0" fontId="19" fillId="22" borderId="67" xfId="4" applyFont="1" applyFill="1" applyBorder="1" applyAlignment="1">
      <alignment horizontal="center" vertical="center"/>
    </xf>
    <xf numFmtId="0" fontId="19" fillId="22" borderId="11" xfId="4" applyFont="1" applyFill="1" applyBorder="1" applyAlignment="1">
      <alignment vertical="center"/>
    </xf>
    <xf numFmtId="0" fontId="19" fillId="22" borderId="11" xfId="4" applyFont="1" applyFill="1" applyBorder="1" applyAlignment="1">
      <alignment horizontal="center" vertical="center"/>
    </xf>
    <xf numFmtId="0" fontId="25" fillId="22" borderId="67" xfId="4" applyFont="1" applyFill="1" applyBorder="1" applyAlignment="1">
      <alignment horizontal="center" vertical="center"/>
    </xf>
    <xf numFmtId="2" fontId="19" fillId="0" borderId="11" xfId="4" applyNumberFormat="1" applyFont="1" applyBorder="1" applyAlignment="1">
      <alignment horizontal="center" vertical="center"/>
    </xf>
    <xf numFmtId="168" fontId="19" fillId="4" borderId="48" xfId="4" applyNumberFormat="1" applyFont="1" applyFill="1" applyBorder="1" applyAlignment="1">
      <alignment horizontal="center" vertical="center" shrinkToFit="1"/>
    </xf>
    <xf numFmtId="170" fontId="19" fillId="4" borderId="48" xfId="4" applyNumberFormat="1" applyFont="1" applyFill="1" applyBorder="1" applyAlignment="1">
      <alignment horizontal="center" vertical="center" shrinkToFit="1"/>
    </xf>
    <xf numFmtId="168" fontId="19" fillId="17" borderId="11" xfId="4" applyNumberFormat="1" applyFont="1" applyFill="1" applyBorder="1" applyAlignment="1">
      <alignment horizontal="center" vertical="center" shrinkToFit="1"/>
    </xf>
    <xf numFmtId="166" fontId="21" fillId="0" borderId="0" xfId="4" applyNumberFormat="1" applyFont="1" applyAlignment="1">
      <alignment horizontal="left" vertical="center" indent="1"/>
    </xf>
    <xf numFmtId="0" fontId="15" fillId="0" borderId="0" xfId="4" applyFont="1" applyAlignment="1">
      <alignment horizontal="left" vertical="center"/>
    </xf>
    <xf numFmtId="170" fontId="25" fillId="0" borderId="11" xfId="4" applyNumberFormat="1" applyFont="1" applyBorder="1" applyAlignment="1">
      <alignment horizontal="center" vertical="center"/>
    </xf>
    <xf numFmtId="166" fontId="19" fillId="22" borderId="66" xfId="4" applyNumberFormat="1" applyFont="1" applyFill="1" applyBorder="1" applyAlignment="1">
      <alignment horizontal="center" vertical="center"/>
    </xf>
    <xf numFmtId="165" fontId="19" fillId="22" borderId="66" xfId="4" applyNumberFormat="1" applyFont="1" applyFill="1" applyBorder="1" applyAlignment="1">
      <alignment horizontal="center" vertical="center"/>
    </xf>
    <xf numFmtId="166" fontId="19" fillId="22" borderId="67" xfId="4" applyNumberFormat="1" applyFont="1" applyFill="1" applyBorder="1" applyAlignment="1">
      <alignment horizontal="center" vertical="center"/>
    </xf>
    <xf numFmtId="165" fontId="19" fillId="22" borderId="67" xfId="4" applyNumberFormat="1" applyFont="1" applyFill="1" applyBorder="1" applyAlignment="1">
      <alignment horizontal="center" vertical="center"/>
    </xf>
    <xf numFmtId="166" fontId="19" fillId="22" borderId="11" xfId="4" applyNumberFormat="1" applyFont="1" applyFill="1" applyBorder="1" applyAlignment="1">
      <alignment horizontal="center" vertical="center"/>
    </xf>
    <xf numFmtId="165" fontId="19" fillId="22" borderId="11" xfId="4" applyNumberFormat="1" applyFont="1" applyFill="1" applyBorder="1" applyAlignment="1">
      <alignment horizontal="center" vertical="center"/>
    </xf>
    <xf numFmtId="0" fontId="15" fillId="0" borderId="50" xfId="4" applyFont="1" applyBorder="1" applyAlignment="1">
      <alignment horizontal="left" vertical="center" indent="1"/>
    </xf>
    <xf numFmtId="172" fontId="19" fillId="16" borderId="11" xfId="4" applyNumberFormat="1" applyFont="1" applyFill="1" applyBorder="1" applyAlignment="1">
      <alignment horizontal="center" vertical="center" shrinkToFit="1"/>
    </xf>
    <xf numFmtId="168" fontId="19" fillId="0" borderId="11" xfId="4" applyNumberFormat="1" applyFont="1" applyBorder="1" applyAlignment="1">
      <alignment horizontal="center" vertical="center"/>
    </xf>
    <xf numFmtId="168" fontId="25" fillId="0" borderId="11" xfId="4" applyNumberFormat="1" applyFont="1" applyBorder="1" applyAlignment="1">
      <alignment horizontal="center" vertical="center"/>
    </xf>
    <xf numFmtId="165" fontId="15" fillId="0" borderId="51" xfId="4" applyNumberFormat="1" applyFont="1" applyBorder="1" applyAlignment="1">
      <alignment horizontal="center" vertical="center"/>
    </xf>
    <xf numFmtId="0" fontId="15" fillId="0" borderId="51" xfId="4" applyFont="1" applyBorder="1" applyAlignment="1">
      <alignment horizontal="center" vertical="center"/>
    </xf>
    <xf numFmtId="0" fontId="15" fillId="0" borderId="51" xfId="4" applyFont="1" applyBorder="1" applyAlignment="1">
      <alignment horizontal="center" vertical="center" shrinkToFit="1"/>
    </xf>
    <xf numFmtId="3" fontId="15" fillId="19" borderId="11" xfId="4" applyNumberFormat="1" applyFont="1" applyFill="1" applyBorder="1" applyAlignment="1">
      <alignment horizontal="center" vertical="center" shrinkToFit="1"/>
    </xf>
    <xf numFmtId="166" fontId="19" fillId="19" borderId="11" xfId="4" applyNumberFormat="1" applyFont="1" applyFill="1" applyBorder="1" applyAlignment="1">
      <alignment horizontal="center" vertical="center" shrinkToFit="1"/>
    </xf>
    <xf numFmtId="3" fontId="19" fillId="19" borderId="11" xfId="4" applyNumberFormat="1" applyFont="1" applyFill="1" applyBorder="1" applyAlignment="1">
      <alignment horizontal="center" vertical="center" shrinkToFit="1"/>
    </xf>
    <xf numFmtId="3" fontId="29" fillId="19" borderId="11" xfId="4" applyNumberFormat="1" applyFont="1" applyFill="1" applyBorder="1" applyAlignment="1">
      <alignment horizontal="center" vertical="center" shrinkToFit="1"/>
    </xf>
    <xf numFmtId="166" fontId="25" fillId="19" borderId="11" xfId="4" applyNumberFormat="1" applyFont="1" applyFill="1" applyBorder="1" applyAlignment="1">
      <alignment horizontal="center" vertical="center" shrinkToFit="1"/>
    </xf>
    <xf numFmtId="3" fontId="25" fillId="19" borderId="11" xfId="4" applyNumberFormat="1" applyFont="1" applyFill="1" applyBorder="1" applyAlignment="1">
      <alignment horizontal="center" vertical="center" shrinkToFit="1"/>
    </xf>
    <xf numFmtId="166" fontId="19" fillId="19" borderId="11" xfId="4" applyNumberFormat="1" applyFont="1" applyFill="1" applyBorder="1" applyAlignment="1">
      <alignment horizontal="left" vertical="center"/>
    </xf>
    <xf numFmtId="166" fontId="25" fillId="19" borderId="11" xfId="4" applyNumberFormat="1" applyFont="1" applyFill="1" applyBorder="1" applyAlignment="1">
      <alignment horizontal="left" vertical="center"/>
    </xf>
    <xf numFmtId="2" fontId="19" fillId="0" borderId="11" xfId="0" applyNumberFormat="1" applyFont="1" applyBorder="1" applyAlignment="1">
      <alignment horizontal="center"/>
    </xf>
    <xf numFmtId="2" fontId="19" fillId="19" borderId="11" xfId="4" applyNumberFormat="1" applyFont="1" applyFill="1" applyBorder="1" applyAlignment="1">
      <alignment horizontal="center" vertical="center" shrinkToFit="1"/>
    </xf>
    <xf numFmtId="2" fontId="25" fillId="0" borderId="11" xfId="0" applyNumberFormat="1" applyFont="1" applyBorder="1" applyAlignment="1">
      <alignment horizontal="center"/>
    </xf>
    <xf numFmtId="2" fontId="25" fillId="19" borderId="11" xfId="4" applyNumberFormat="1" applyFont="1" applyFill="1" applyBorder="1" applyAlignment="1">
      <alignment horizontal="center" vertical="center" shrinkToFit="1"/>
    </xf>
    <xf numFmtId="0" fontId="25" fillId="0" borderId="17" xfId="4" applyFont="1" applyBorder="1" applyAlignment="1">
      <alignment horizontal="right" vertical="center"/>
    </xf>
    <xf numFmtId="166" fontId="15" fillId="7" borderId="17" xfId="4" applyNumberFormat="1" applyFont="1" applyFill="1" applyBorder="1" applyAlignment="1">
      <alignment horizontal="right" vertical="center"/>
    </xf>
    <xf numFmtId="166" fontId="15" fillId="7" borderId="36" xfId="4" applyNumberFormat="1" applyFont="1" applyFill="1" applyBorder="1" applyAlignment="1">
      <alignment horizontal="center" vertical="center"/>
    </xf>
    <xf numFmtId="166" fontId="15" fillId="7" borderId="36" xfId="4" applyNumberFormat="1" applyFont="1" applyFill="1" applyBorder="1" applyAlignment="1">
      <alignment horizontal="left" vertical="center"/>
    </xf>
    <xf numFmtId="0" fontId="15" fillId="7" borderId="36" xfId="4" applyFont="1" applyFill="1" applyBorder="1" applyAlignment="1">
      <alignment vertical="center"/>
    </xf>
    <xf numFmtId="166" fontId="15" fillId="7" borderId="13" xfId="4" applyNumberFormat="1" applyFont="1" applyFill="1" applyBorder="1" applyAlignment="1">
      <alignment horizontal="center" vertical="center"/>
    </xf>
    <xf numFmtId="165" fontId="15" fillId="7" borderId="11" xfId="4" applyNumberFormat="1" applyFont="1" applyFill="1" applyBorder="1" applyAlignment="1">
      <alignment horizontal="center" vertical="center"/>
    </xf>
    <xf numFmtId="0" fontId="15" fillId="7" borderId="11" xfId="4" applyFont="1" applyFill="1" applyBorder="1" applyAlignment="1">
      <alignment horizontal="center" vertical="center"/>
    </xf>
    <xf numFmtId="0" fontId="15" fillId="7" borderId="11" xfId="4" applyFont="1" applyFill="1" applyBorder="1" applyAlignment="1">
      <alignment horizontal="center" vertical="center" shrinkToFit="1"/>
    </xf>
    <xf numFmtId="3" fontId="15" fillId="7" borderId="11" xfId="4" applyNumberFormat="1" applyFont="1" applyFill="1" applyBorder="1" applyAlignment="1">
      <alignment horizontal="center" vertical="center" shrinkToFit="1"/>
    </xf>
    <xf numFmtId="1" fontId="15" fillId="7" borderId="11" xfId="4" applyNumberFormat="1" applyFont="1" applyFill="1" applyBorder="1" applyAlignment="1">
      <alignment horizontal="center" vertical="center" shrinkToFit="1"/>
    </xf>
    <xf numFmtId="168" fontId="15" fillId="7" borderId="11" xfId="0" applyNumberFormat="1" applyFont="1" applyFill="1" applyBorder="1" applyAlignment="1">
      <alignment horizontal="center"/>
    </xf>
    <xf numFmtId="167" fontId="15" fillId="7" borderId="11" xfId="4" applyNumberFormat="1" applyFont="1" applyFill="1" applyBorder="1" applyAlignment="1">
      <alignment horizontal="right" vertical="center" shrinkToFit="1"/>
    </xf>
    <xf numFmtId="167" fontId="15" fillId="7" borderId="17" xfId="4" applyNumberFormat="1" applyFont="1" applyFill="1" applyBorder="1" applyAlignment="1">
      <alignment horizontal="right" vertical="center" shrinkToFit="1"/>
    </xf>
    <xf numFmtId="0" fontId="25" fillId="16" borderId="46" xfId="4" applyFont="1" applyFill="1" applyBorder="1" applyAlignment="1">
      <alignment horizontal="right" vertical="center"/>
    </xf>
    <xf numFmtId="0" fontId="25" fillId="16" borderId="47" xfId="4" applyFont="1" applyFill="1" applyBorder="1" applyAlignment="1">
      <alignment horizontal="center" vertical="center"/>
    </xf>
    <xf numFmtId="0" fontId="25" fillId="16" borderId="47" xfId="4" applyFont="1" applyFill="1" applyBorder="1" applyAlignment="1">
      <alignment vertical="center"/>
    </xf>
    <xf numFmtId="0" fontId="15" fillId="16" borderId="45" xfId="4" applyFont="1" applyFill="1" applyBorder="1" applyAlignment="1">
      <alignment vertical="center"/>
    </xf>
    <xf numFmtId="0" fontId="19" fillId="16" borderId="36" xfId="4" applyFont="1" applyFill="1" applyBorder="1" applyAlignment="1">
      <alignment vertical="center"/>
    </xf>
    <xf numFmtId="0" fontId="19" fillId="16" borderId="36" xfId="4" applyFont="1" applyFill="1" applyBorder="1" applyAlignment="1">
      <alignment horizontal="center" vertical="center"/>
    </xf>
    <xf numFmtId="166" fontId="19" fillId="7" borderId="11" xfId="4" applyNumberFormat="1" applyFont="1" applyFill="1" applyBorder="1" applyAlignment="1">
      <alignment horizontal="right" vertical="center"/>
    </xf>
    <xf numFmtId="170" fontId="15" fillId="7" borderId="11" xfId="4" applyNumberFormat="1" applyFont="1" applyFill="1" applyBorder="1" applyAlignment="1">
      <alignment horizontal="center" vertical="center"/>
    </xf>
    <xf numFmtId="0" fontId="29" fillId="7" borderId="11" xfId="4" applyFont="1" applyFill="1" applyBorder="1" applyAlignment="1">
      <alignment vertical="center"/>
    </xf>
    <xf numFmtId="0" fontId="19" fillId="7" borderId="11" xfId="4" applyFont="1" applyFill="1" applyBorder="1" applyAlignment="1">
      <alignment vertical="center"/>
    </xf>
    <xf numFmtId="0" fontId="19" fillId="7" borderId="11" xfId="4" applyFont="1" applyFill="1" applyBorder="1" applyAlignment="1">
      <alignment horizontal="center" vertical="center"/>
    </xf>
    <xf numFmtId="0" fontId="19" fillId="0" borderId="0" xfId="6" applyFont="1" applyAlignment="1">
      <alignment horizontal="left" vertical="center"/>
    </xf>
    <xf numFmtId="0" fontId="19" fillId="0" borderId="0" xfId="6" applyFont="1">
      <alignment vertical="center"/>
    </xf>
    <xf numFmtId="0" fontId="20" fillId="0" borderId="0" xfId="0" applyFont="1"/>
    <xf numFmtId="0" fontId="34" fillId="0" borderId="0" xfId="2" applyFont="1"/>
    <xf numFmtId="0" fontId="34" fillId="0" borderId="0" xfId="2" applyFont="1" applyAlignment="1">
      <alignment horizontal="center"/>
    </xf>
    <xf numFmtId="0" fontId="34" fillId="0" borderId="0" xfId="2" applyFont="1" applyAlignment="1">
      <alignment horizontal="center" shrinkToFit="1"/>
    </xf>
    <xf numFmtId="4" fontId="34" fillId="0" borderId="0" xfId="2" applyNumberFormat="1" applyFont="1"/>
    <xf numFmtId="4" fontId="34" fillId="0" borderId="0" xfId="2" applyNumberFormat="1" applyFont="1" applyAlignment="1">
      <alignment horizontal="center"/>
    </xf>
    <xf numFmtId="49" fontId="35" fillId="0" borderId="0" xfId="5" applyNumberFormat="1" applyFont="1" applyAlignment="1">
      <alignment horizontal="left" vertical="center"/>
    </xf>
    <xf numFmtId="49" fontId="34" fillId="0" borderId="0" xfId="5" applyNumberFormat="1" applyFont="1" applyAlignment="1">
      <alignment vertical="center"/>
    </xf>
    <xf numFmtId="4" fontId="34" fillId="0" borderId="0" xfId="4" applyNumberFormat="1" applyFont="1" applyAlignment="1">
      <alignment horizontal="center" vertical="center"/>
    </xf>
    <xf numFmtId="49" fontId="34" fillId="0" borderId="0" xfId="5" applyNumberFormat="1" applyFont="1" applyAlignment="1">
      <alignment vertical="center" wrapText="1"/>
    </xf>
    <xf numFmtId="49" fontId="34" fillId="0" borderId="0" xfId="5" applyNumberFormat="1" applyFont="1" applyAlignment="1">
      <alignment horizontal="right" vertical="center"/>
    </xf>
    <xf numFmtId="0" fontId="34" fillId="0" borderId="0" xfId="2" applyFont="1" applyAlignment="1">
      <alignment horizontal="left" vertical="center" wrapText="1"/>
    </xf>
    <xf numFmtId="0" fontId="34" fillId="0" borderId="0" xfId="2" applyFont="1" applyAlignment="1">
      <alignment horizontal="center" vertical="center" wrapText="1"/>
    </xf>
    <xf numFmtId="0" fontId="37" fillId="0" borderId="0" xfId="2" applyFont="1" applyAlignment="1">
      <alignment vertical="center"/>
    </xf>
    <xf numFmtId="0" fontId="37" fillId="0" borderId="0" xfId="2" applyFont="1" applyAlignment="1">
      <alignment vertical="center" wrapText="1"/>
    </xf>
    <xf numFmtId="0" fontId="37" fillId="0" borderId="0" xfId="2" applyFont="1" applyAlignment="1">
      <alignment horizontal="center" vertical="center" wrapText="1"/>
    </xf>
    <xf numFmtId="0" fontId="4" fillId="0" borderId="0" xfId="2" applyFont="1" applyAlignment="1">
      <alignment horizontal="left" vertical="center"/>
    </xf>
    <xf numFmtId="0" fontId="4" fillId="0" borderId="0" xfId="2" applyFont="1" applyAlignment="1">
      <alignment vertical="center"/>
    </xf>
    <xf numFmtId="0" fontId="4" fillId="0" borderId="0" xfId="2" applyFont="1" applyAlignment="1">
      <alignment horizontal="center" vertical="center"/>
    </xf>
    <xf numFmtId="0" fontId="4" fillId="0" borderId="0" xfId="2" applyFont="1" applyAlignment="1">
      <alignment horizontal="center" vertical="center" shrinkToFit="1"/>
    </xf>
    <xf numFmtId="4" fontId="4" fillId="0" borderId="0" xfId="2" applyNumberFormat="1" applyFont="1" applyAlignment="1">
      <alignment vertical="center"/>
    </xf>
    <xf numFmtId="4" fontId="4" fillId="0" borderId="0" xfId="2" applyNumberFormat="1" applyFont="1" applyAlignment="1">
      <alignment horizontal="center" vertical="center"/>
    </xf>
    <xf numFmtId="0" fontId="5" fillId="5" borderId="35" xfId="2" applyFont="1" applyFill="1" applyBorder="1" applyAlignment="1">
      <alignment horizontal="center" vertical="center"/>
    </xf>
    <xf numFmtId="0" fontId="5" fillId="5" borderId="11" xfId="2" applyFont="1" applyFill="1" applyBorder="1" applyAlignment="1">
      <alignment horizontal="center" vertical="center"/>
    </xf>
    <xf numFmtId="49" fontId="34" fillId="0" borderId="0" xfId="5" applyNumberFormat="1" applyFont="1" applyAlignment="1">
      <alignment horizontal="center" vertical="center"/>
    </xf>
    <xf numFmtId="0" fontId="19" fillId="13" borderId="11" xfId="4" applyFont="1" applyFill="1" applyBorder="1" applyAlignment="1">
      <alignment horizontal="center" vertical="center" wrapText="1"/>
    </xf>
    <xf numFmtId="0" fontId="19" fillId="13" borderId="40" xfId="4" applyFont="1" applyFill="1" applyBorder="1" applyAlignment="1">
      <alignment horizontal="center" vertical="center" wrapText="1"/>
    </xf>
    <xf numFmtId="166" fontId="25" fillId="17" borderId="48" xfId="4" applyNumberFormat="1" applyFont="1" applyFill="1" applyBorder="1" applyAlignment="1">
      <alignment horizontal="right" vertical="center"/>
    </xf>
    <xf numFmtId="166" fontId="25" fillId="17" borderId="48" xfId="4" applyNumberFormat="1" applyFont="1" applyFill="1" applyBorder="1" applyAlignment="1">
      <alignment horizontal="center" vertical="center"/>
    </xf>
    <xf numFmtId="166" fontId="25" fillId="17" borderId="48" xfId="4" applyNumberFormat="1" applyFont="1" applyFill="1" applyBorder="1" applyAlignment="1">
      <alignment horizontal="left" vertical="center"/>
    </xf>
    <xf numFmtId="0" fontId="25" fillId="17" borderId="48" xfId="4" applyFont="1" applyFill="1" applyBorder="1" applyAlignment="1">
      <alignment vertical="center"/>
    </xf>
    <xf numFmtId="0" fontId="25" fillId="17" borderId="17" xfId="4" applyFont="1" applyFill="1" applyBorder="1" applyAlignment="1">
      <alignment vertical="center"/>
    </xf>
    <xf numFmtId="0" fontId="25" fillId="17" borderId="36" xfId="4" applyFont="1" applyFill="1" applyBorder="1" applyAlignment="1">
      <alignment horizontal="center" vertical="center"/>
    </xf>
    <xf numFmtId="0" fontId="25" fillId="17" borderId="36" xfId="4" applyFont="1" applyFill="1" applyBorder="1" applyAlignment="1">
      <alignment vertical="center"/>
    </xf>
    <xf numFmtId="166" fontId="25" fillId="17" borderId="36" xfId="4" applyNumberFormat="1" applyFont="1" applyFill="1" applyBorder="1" applyAlignment="1">
      <alignment horizontal="center" vertical="center"/>
    </xf>
    <xf numFmtId="0" fontId="25" fillId="17" borderId="36" xfId="4" applyFont="1" applyFill="1" applyBorder="1" applyAlignment="1">
      <alignment horizontal="center" vertical="center" shrinkToFit="1"/>
    </xf>
    <xf numFmtId="1" fontId="26" fillId="17" borderId="36" xfId="4" applyNumberFormat="1" applyFont="1" applyFill="1" applyBorder="1" applyAlignment="1">
      <alignment horizontal="center" vertical="center" shrinkToFit="1"/>
    </xf>
    <xf numFmtId="168" fontId="25" fillId="17" borderId="36" xfId="0" applyNumberFormat="1" applyFont="1" applyFill="1" applyBorder="1" applyAlignment="1">
      <alignment horizontal="center"/>
    </xf>
    <xf numFmtId="0" fontId="27" fillId="17" borderId="11" xfId="4" applyFont="1" applyFill="1" applyBorder="1" applyAlignment="1">
      <alignment vertical="center"/>
    </xf>
    <xf numFmtId="0" fontId="27" fillId="17" borderId="11" xfId="4" applyFont="1" applyFill="1" applyBorder="1" applyAlignment="1">
      <alignment horizontal="center" vertical="center"/>
    </xf>
    <xf numFmtId="166" fontId="27" fillId="17" borderId="11" xfId="4" applyNumberFormat="1" applyFont="1" applyFill="1" applyBorder="1" applyAlignment="1">
      <alignment horizontal="center" vertical="center"/>
    </xf>
    <xf numFmtId="0" fontId="27" fillId="17" borderId="11" xfId="4" applyFont="1" applyFill="1" applyBorder="1" applyAlignment="1">
      <alignment horizontal="center" vertical="center" shrinkToFit="1"/>
    </xf>
    <xf numFmtId="1" fontId="26" fillId="17" borderId="11" xfId="4" applyNumberFormat="1" applyFont="1" applyFill="1" applyBorder="1" applyAlignment="1">
      <alignment horizontal="center" vertical="center" shrinkToFit="1"/>
    </xf>
    <xf numFmtId="168" fontId="25" fillId="17" borderId="11" xfId="0" applyNumberFormat="1" applyFont="1" applyFill="1" applyBorder="1" applyAlignment="1">
      <alignment horizontal="center"/>
    </xf>
    <xf numFmtId="0" fontId="27" fillId="0" borderId="38" xfId="4" applyFont="1" applyBorder="1" applyAlignment="1">
      <alignment horizontal="center" vertical="center"/>
    </xf>
    <xf numFmtId="166" fontId="27" fillId="0" borderId="38" xfId="4" applyNumberFormat="1" applyFont="1" applyBorder="1" applyAlignment="1">
      <alignment horizontal="center" vertical="center"/>
    </xf>
    <xf numFmtId="0" fontId="27" fillId="0" borderId="38" xfId="4" applyFont="1" applyBorder="1" applyAlignment="1">
      <alignment horizontal="center" vertical="center" shrinkToFit="1"/>
    </xf>
    <xf numFmtId="1" fontId="26" fillId="0" borderId="38" xfId="4" applyNumberFormat="1" applyFont="1" applyBorder="1" applyAlignment="1">
      <alignment horizontal="center" vertical="center" shrinkToFit="1"/>
    </xf>
    <xf numFmtId="168" fontId="25" fillId="0" borderId="38" xfId="0" applyNumberFormat="1" applyFont="1" applyBorder="1" applyAlignment="1">
      <alignment horizontal="center"/>
    </xf>
    <xf numFmtId="0" fontId="25" fillId="0" borderId="38" xfId="4" applyFont="1" applyBorder="1" applyAlignment="1">
      <alignment horizontal="center" vertical="center"/>
    </xf>
    <xf numFmtId="164" fontId="25" fillId="0" borderId="38" xfId="4" applyNumberFormat="1" applyFont="1" applyBorder="1" applyAlignment="1">
      <alignment horizontal="center" vertical="center"/>
    </xf>
    <xf numFmtId="0" fontId="25" fillId="17" borderId="17" xfId="4" applyFont="1" applyFill="1" applyBorder="1" applyAlignment="1">
      <alignment horizontal="center" vertical="center"/>
    </xf>
    <xf numFmtId="0" fontId="15" fillId="18" borderId="49" xfId="4" applyFont="1" applyFill="1" applyBorder="1" applyAlignment="1">
      <alignment horizontal="center" vertical="center" shrinkToFit="1"/>
    </xf>
    <xf numFmtId="0" fontId="15" fillId="7" borderId="36" xfId="4" applyFont="1" applyFill="1" applyBorder="1" applyAlignment="1">
      <alignment horizontal="center" vertical="center"/>
    </xf>
    <xf numFmtId="0" fontId="19" fillId="19" borderId="11" xfId="4" applyFont="1" applyFill="1" applyBorder="1" applyAlignment="1">
      <alignment horizontal="center" vertical="center" shrinkToFit="1"/>
    </xf>
    <xf numFmtId="0" fontId="25" fillId="19" borderId="11" xfId="4" applyFont="1" applyFill="1" applyBorder="1" applyAlignment="1">
      <alignment horizontal="center" vertical="center" shrinkToFit="1"/>
    </xf>
    <xf numFmtId="0" fontId="24" fillId="0" borderId="17" xfId="4" applyFont="1" applyBorder="1" applyAlignment="1">
      <alignment vertical="center"/>
    </xf>
    <xf numFmtId="0" fontId="24" fillId="0" borderId="36" xfId="4" applyFont="1" applyBorder="1" applyAlignment="1">
      <alignment horizontal="center" vertical="center"/>
    </xf>
    <xf numFmtId="0" fontId="24" fillId="0" borderId="36" xfId="4" applyFont="1" applyBorder="1" applyAlignment="1">
      <alignment vertical="center"/>
    </xf>
    <xf numFmtId="0" fontId="21" fillId="0" borderId="36" xfId="4" applyFont="1" applyBorder="1" applyAlignment="1">
      <alignment horizontal="center" vertical="center"/>
    </xf>
    <xf numFmtId="166" fontId="21" fillId="0" borderId="36" xfId="4" applyNumberFormat="1" applyFont="1" applyBorder="1" applyAlignment="1">
      <alignment horizontal="center" vertical="center"/>
    </xf>
    <xf numFmtId="166" fontId="24" fillId="0" borderId="36" xfId="4" applyNumberFormat="1" applyFont="1" applyBorder="1" applyAlignment="1">
      <alignment horizontal="center" vertical="center"/>
    </xf>
    <xf numFmtId="0" fontId="21" fillId="0" borderId="36" xfId="4" applyFont="1" applyBorder="1" applyAlignment="1">
      <alignment horizontal="center" vertical="center" shrinkToFit="1"/>
    </xf>
    <xf numFmtId="168" fontId="20" fillId="0" borderId="36" xfId="0" applyNumberFormat="1" applyFont="1" applyBorder="1" applyAlignment="1">
      <alignment horizontal="center"/>
    </xf>
    <xf numFmtId="0" fontId="19" fillId="0" borderId="13" xfId="4" applyFont="1" applyBorder="1" applyAlignment="1">
      <alignment horizontal="center" vertical="center"/>
    </xf>
    <xf numFmtId="0" fontId="21" fillId="23" borderId="11" xfId="4" applyFont="1" applyFill="1" applyBorder="1"/>
    <xf numFmtId="0" fontId="24" fillId="23" borderId="11" xfId="4" applyFont="1" applyFill="1" applyBorder="1" applyAlignment="1">
      <alignment horizontal="center"/>
    </xf>
    <xf numFmtId="0" fontId="21" fillId="23" borderId="11" xfId="4" applyFont="1" applyFill="1" applyBorder="1" applyAlignment="1">
      <alignment horizontal="left"/>
    </xf>
    <xf numFmtId="0" fontId="21" fillId="23" borderId="11" xfId="4" applyFont="1" applyFill="1" applyBorder="1" applyAlignment="1">
      <alignment horizontal="center"/>
    </xf>
    <xf numFmtId="0" fontId="15" fillId="23" borderId="11" xfId="4" applyFont="1" applyFill="1" applyBorder="1" applyAlignment="1">
      <alignment horizontal="center"/>
    </xf>
    <xf numFmtId="0" fontId="15" fillId="23" borderId="11" xfId="4" applyFont="1" applyFill="1" applyBorder="1" applyAlignment="1">
      <alignment horizontal="center" shrinkToFit="1"/>
    </xf>
    <xf numFmtId="0" fontId="24" fillId="23" borderId="11" xfId="4" applyFont="1" applyFill="1" applyBorder="1" applyAlignment="1">
      <alignment horizontal="center" shrinkToFit="1"/>
    </xf>
    <xf numFmtId="0" fontId="19" fillId="7" borderId="36" xfId="4" applyFont="1" applyFill="1" applyBorder="1" applyAlignment="1">
      <alignment horizontal="left" vertical="center"/>
    </xf>
    <xf numFmtId="3" fontId="19" fillId="0" borderId="11" xfId="0" applyNumberFormat="1" applyFont="1" applyBorder="1" applyAlignment="1">
      <alignment horizontal="left" vertical="top"/>
    </xf>
    <xf numFmtId="3" fontId="25" fillId="0" borderId="11" xfId="0" applyNumberFormat="1" applyFont="1" applyBorder="1" applyAlignment="1">
      <alignment horizontal="left" vertical="top"/>
    </xf>
    <xf numFmtId="3" fontId="19" fillId="0" borderId="11" xfId="0" applyNumberFormat="1" applyFont="1" applyBorder="1" applyAlignment="1">
      <alignment horizontal="right" vertical="top"/>
    </xf>
    <xf numFmtId="3" fontId="25" fillId="0" borderId="11" xfId="0" applyNumberFormat="1" applyFont="1" applyBorder="1" applyAlignment="1">
      <alignment horizontal="right" vertical="top"/>
    </xf>
    <xf numFmtId="44" fontId="10" fillId="0" borderId="20" xfId="1" applyFont="1" applyBorder="1" applyAlignment="1">
      <alignment horizontal="center" vertical="center"/>
    </xf>
    <xf numFmtId="44" fontId="10" fillId="0" borderId="12" xfId="1" applyFont="1" applyBorder="1" applyAlignment="1">
      <alignment horizontal="center" vertical="center"/>
    </xf>
    <xf numFmtId="44" fontId="10" fillId="0" borderId="14" xfId="1" applyFont="1" applyBorder="1" applyAlignment="1">
      <alignment horizontal="center" vertical="center"/>
    </xf>
    <xf numFmtId="0" fontId="5" fillId="0" borderId="0" xfId="2" applyFont="1"/>
    <xf numFmtId="0" fontId="0" fillId="0" borderId="0" xfId="0" applyAlignment="1">
      <alignment horizontal="center"/>
    </xf>
    <xf numFmtId="0" fontId="36" fillId="0" borderId="0" xfId="0" applyFont="1"/>
    <xf numFmtId="0" fontId="9" fillId="0" borderId="0" xfId="0" applyFont="1"/>
    <xf numFmtId="0" fontId="37" fillId="0" borderId="0" xfId="0" applyFont="1"/>
    <xf numFmtId="0" fontId="38" fillId="0" borderId="0" xfId="0" applyFont="1"/>
    <xf numFmtId="0" fontId="8" fillId="0" borderId="0" xfId="0" applyFont="1" applyAlignment="1">
      <alignment vertical="center"/>
    </xf>
    <xf numFmtId="0" fontId="36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0" fontId="19" fillId="0" borderId="0" xfId="4" applyFont="1" applyAlignment="1">
      <alignment horizontal="center" vertical="center" wrapText="1"/>
    </xf>
    <xf numFmtId="0" fontId="19" fillId="0" borderId="3" xfId="4" applyFont="1" applyBorder="1" applyAlignment="1">
      <alignment vertical="center"/>
    </xf>
    <xf numFmtId="0" fontId="19" fillId="0" borderId="52" xfId="4" applyFont="1" applyBorder="1" applyAlignment="1">
      <alignment vertical="center"/>
    </xf>
    <xf numFmtId="0" fontId="19" fillId="4" borderId="48" xfId="0" applyFont="1" applyFill="1" applyBorder="1" applyAlignment="1">
      <alignment vertical="center" wrapText="1"/>
    </xf>
    <xf numFmtId="165" fontId="19" fillId="4" borderId="48" xfId="0" applyNumberFormat="1" applyFont="1" applyFill="1" applyBorder="1" applyAlignment="1">
      <alignment horizontal="center" vertical="center" wrapText="1"/>
    </xf>
    <xf numFmtId="0" fontId="19" fillId="4" borderId="48" xfId="0" applyFont="1" applyFill="1" applyBorder="1" applyAlignment="1">
      <alignment horizontal="center" vertical="center" wrapText="1"/>
    </xf>
    <xf numFmtId="0" fontId="19" fillId="4" borderId="11" xfId="0" applyFont="1" applyFill="1" applyBorder="1" applyAlignment="1">
      <alignment vertical="center" wrapText="1"/>
    </xf>
    <xf numFmtId="165" fontId="19" fillId="4" borderId="11" xfId="0" applyNumberFormat="1" applyFont="1" applyFill="1" applyBorder="1" applyAlignment="1">
      <alignment horizontal="center" vertical="center" wrapText="1"/>
    </xf>
    <xf numFmtId="0" fontId="19" fillId="4" borderId="11" xfId="0" applyFont="1" applyFill="1" applyBorder="1" applyAlignment="1">
      <alignment horizontal="center" vertical="center" wrapText="1"/>
    </xf>
    <xf numFmtId="0" fontId="25" fillId="4" borderId="11" xfId="0" applyFont="1" applyFill="1" applyBorder="1" applyAlignment="1">
      <alignment vertical="center" wrapText="1"/>
    </xf>
    <xf numFmtId="165" fontId="25" fillId="4" borderId="11" xfId="0" applyNumberFormat="1" applyFont="1" applyFill="1" applyBorder="1" applyAlignment="1">
      <alignment horizontal="center" vertical="center" wrapText="1"/>
    </xf>
    <xf numFmtId="0" fontId="25" fillId="4" borderId="11" xfId="0" applyFont="1" applyFill="1" applyBorder="1" applyAlignment="1">
      <alignment horizontal="center" vertical="center" wrapText="1"/>
    </xf>
    <xf numFmtId="164" fontId="25" fillId="4" borderId="11" xfId="4" applyNumberFormat="1" applyFont="1" applyFill="1" applyBorder="1" applyAlignment="1">
      <alignment vertical="center"/>
    </xf>
    <xf numFmtId="0" fontId="25" fillId="0" borderId="0" xfId="4" applyFont="1" applyAlignment="1">
      <alignment vertical="center"/>
    </xf>
    <xf numFmtId="164" fontId="19" fillId="4" borderId="11" xfId="4" applyNumberFormat="1" applyFont="1" applyFill="1" applyBorder="1" applyAlignment="1">
      <alignment vertical="center"/>
    </xf>
    <xf numFmtId="164" fontId="25" fillId="0" borderId="11" xfId="4" applyNumberFormat="1" applyFont="1" applyBorder="1" applyAlignment="1">
      <alignment vertical="center"/>
    </xf>
    <xf numFmtId="164" fontId="19" fillId="0" borderId="11" xfId="4" applyNumberFormat="1" applyFont="1" applyBorder="1" applyAlignment="1">
      <alignment vertical="center"/>
    </xf>
    <xf numFmtId="164" fontId="19" fillId="16" borderId="13" xfId="4" applyNumberFormat="1" applyFont="1" applyFill="1" applyBorder="1" applyAlignment="1">
      <alignment vertical="center"/>
    </xf>
    <xf numFmtId="164" fontId="19" fillId="0" borderId="52" xfId="4" applyNumberFormat="1" applyFont="1" applyBorder="1" applyAlignment="1">
      <alignment vertical="center"/>
    </xf>
    <xf numFmtId="164" fontId="19" fillId="7" borderId="7" xfId="4" applyNumberFormat="1" applyFont="1" applyFill="1" applyBorder="1" applyAlignment="1">
      <alignment vertical="center"/>
    </xf>
    <xf numFmtId="164" fontId="19" fillId="7" borderId="13" xfId="4" applyNumberFormat="1" applyFont="1" applyFill="1" applyBorder="1" applyAlignment="1">
      <alignment vertical="center"/>
    </xf>
    <xf numFmtId="0" fontId="15" fillId="0" borderId="0" xfId="4" applyFont="1" applyAlignment="1">
      <alignment vertical="center"/>
    </xf>
    <xf numFmtId="0" fontId="20" fillId="4" borderId="11" xfId="0" applyFont="1" applyFill="1" applyBorder="1" applyAlignment="1">
      <alignment vertical="center" wrapText="1"/>
    </xf>
    <xf numFmtId="165" fontId="20" fillId="4" borderId="11" xfId="0" applyNumberFormat="1" applyFont="1" applyFill="1" applyBorder="1" applyAlignment="1">
      <alignment horizontal="center" vertical="center" wrapText="1"/>
    </xf>
    <xf numFmtId="0" fontId="20" fillId="4" borderId="11" xfId="0" applyFont="1" applyFill="1" applyBorder="1" applyAlignment="1">
      <alignment horizontal="center" vertical="center" wrapText="1"/>
    </xf>
    <xf numFmtId="0" fontId="20" fillId="0" borderId="11" xfId="0" applyFont="1" applyBorder="1" applyAlignment="1">
      <alignment vertical="center" wrapText="1"/>
    </xf>
    <xf numFmtId="0" fontId="19" fillId="0" borderId="11" xfId="0" applyFont="1" applyBorder="1" applyAlignment="1">
      <alignment vertical="center" wrapText="1"/>
    </xf>
    <xf numFmtId="0" fontId="25" fillId="0" borderId="11" xfId="0" applyFont="1" applyBorder="1" applyAlignment="1">
      <alignment vertical="center" wrapText="1"/>
    </xf>
    <xf numFmtId="0" fontId="20" fillId="0" borderId="38" xfId="0" applyFont="1" applyBorder="1" applyAlignment="1">
      <alignment vertical="center" wrapText="1"/>
    </xf>
    <xf numFmtId="0" fontId="20" fillId="0" borderId="51" xfId="0" applyFont="1" applyBorder="1" applyAlignment="1">
      <alignment vertical="center" wrapText="1"/>
    </xf>
    <xf numFmtId="0" fontId="20" fillId="17" borderId="11" xfId="0" applyFont="1" applyFill="1" applyBorder="1" applyAlignment="1">
      <alignment vertical="center" wrapText="1"/>
    </xf>
    <xf numFmtId="0" fontId="19" fillId="0" borderId="0" xfId="4" applyFont="1" applyAlignment="1">
      <alignment horizontal="right" vertical="center"/>
    </xf>
    <xf numFmtId="165" fontId="19" fillId="0" borderId="0" xfId="4" applyNumberFormat="1" applyFont="1" applyAlignment="1">
      <alignment horizontal="center" vertical="center"/>
    </xf>
    <xf numFmtId="166" fontId="19" fillId="0" borderId="0" xfId="4" applyNumberFormat="1" applyFont="1" applyAlignment="1">
      <alignment horizontal="center" vertical="center"/>
    </xf>
    <xf numFmtId="0" fontId="19" fillId="0" borderId="0" xfId="4" applyFont="1" applyAlignment="1">
      <alignment horizontal="center" vertical="center" shrinkToFit="1"/>
    </xf>
    <xf numFmtId="164" fontId="19" fillId="0" borderId="3" xfId="4" applyNumberFormat="1" applyFont="1" applyBorder="1" applyAlignment="1">
      <alignment horizontal="center" vertical="center"/>
    </xf>
    <xf numFmtId="164" fontId="19" fillId="0" borderId="0" xfId="4" applyNumberFormat="1" applyFont="1" applyAlignment="1">
      <alignment horizontal="center" vertical="center"/>
    </xf>
    <xf numFmtId="164" fontId="25" fillId="0" borderId="13" xfId="4" applyNumberFormat="1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15" fillId="0" borderId="52" xfId="4" applyFont="1" applyBorder="1" applyAlignment="1">
      <alignment vertical="center"/>
    </xf>
    <xf numFmtId="0" fontId="20" fillId="0" borderId="11" xfId="0" quotePrefix="1" applyFont="1" applyBorder="1"/>
    <xf numFmtId="164" fontId="19" fillId="7" borderId="13" xfId="4" applyNumberFormat="1" applyFont="1" applyFill="1" applyBorder="1" applyAlignment="1">
      <alignment horizontal="center" vertical="center"/>
    </xf>
    <xf numFmtId="0" fontId="27" fillId="0" borderId="0" xfId="4" applyFont="1" applyAlignment="1">
      <alignment vertical="center"/>
    </xf>
    <xf numFmtId="0" fontId="24" fillId="0" borderId="0" xfId="4" applyFont="1" applyAlignment="1">
      <alignment vertical="center"/>
    </xf>
    <xf numFmtId="164" fontId="25" fillId="17" borderId="13" xfId="4" applyNumberFormat="1" applyFont="1" applyFill="1" applyBorder="1" applyAlignment="1">
      <alignment vertical="center"/>
    </xf>
    <xf numFmtId="164" fontId="19" fillId="0" borderId="13" xfId="4" applyNumberFormat="1" applyFont="1" applyBorder="1" applyAlignment="1">
      <alignment horizontal="center" vertical="center"/>
    </xf>
    <xf numFmtId="0" fontId="19" fillId="0" borderId="52" xfId="4" applyFont="1" applyBorder="1" applyAlignment="1">
      <alignment horizontal="center" vertical="center"/>
    </xf>
    <xf numFmtId="0" fontId="19" fillId="17" borderId="11" xfId="0" applyFont="1" applyFill="1" applyBorder="1" applyAlignment="1">
      <alignment vertical="center" wrapText="1"/>
    </xf>
    <xf numFmtId="0" fontId="19" fillId="17" borderId="11" xfId="0" applyFont="1" applyFill="1" applyBorder="1" applyAlignment="1">
      <alignment horizontal="center" vertical="center" wrapText="1"/>
    </xf>
    <xf numFmtId="164" fontId="20" fillId="7" borderId="0" xfId="7" applyNumberFormat="1" applyFont="1" applyFill="1" applyAlignment="1">
      <alignment horizontal="right" vertical="center" shrinkToFit="1"/>
    </xf>
    <xf numFmtId="164" fontId="19" fillId="7" borderId="0" xfId="4" applyNumberFormat="1" applyFont="1" applyFill="1" applyAlignment="1">
      <alignment horizontal="right" vertical="center"/>
    </xf>
    <xf numFmtId="164" fontId="20" fillId="15" borderId="31" xfId="7" applyNumberFormat="1" applyFont="1" applyFill="1" applyBorder="1" applyAlignment="1">
      <alignment horizontal="right" vertical="center" shrinkToFit="1"/>
    </xf>
    <xf numFmtId="164" fontId="19" fillId="15" borderId="31" xfId="4" applyNumberFormat="1" applyFont="1" applyFill="1" applyBorder="1" applyAlignment="1">
      <alignment horizontal="right" vertical="center" shrinkToFit="1"/>
    </xf>
    <xf numFmtId="164" fontId="20" fillId="0" borderId="27" xfId="7" applyNumberFormat="1" applyFont="1" applyBorder="1" applyAlignment="1">
      <alignment horizontal="right" vertical="center" shrinkToFit="1"/>
    </xf>
    <xf numFmtId="164" fontId="19" fillId="0" borderId="27" xfId="4" applyNumberFormat="1" applyFont="1" applyBorder="1" applyAlignment="1">
      <alignment horizontal="right" vertical="center"/>
    </xf>
    <xf numFmtId="167" fontId="20" fillId="0" borderId="51" xfId="7" applyNumberFormat="1" applyFont="1" applyBorder="1" applyAlignment="1">
      <alignment horizontal="right" vertical="center" shrinkToFit="1"/>
    </xf>
    <xf numFmtId="167" fontId="19" fillId="0" borderId="51" xfId="4" applyNumberFormat="1" applyFont="1" applyBorder="1" applyAlignment="1">
      <alignment horizontal="right" vertical="center"/>
    </xf>
    <xf numFmtId="164" fontId="19" fillId="0" borderId="11" xfId="4" applyNumberFormat="1" applyFont="1" applyBorder="1" applyAlignment="1">
      <alignment horizontal="right" vertical="center"/>
    </xf>
    <xf numFmtId="164" fontId="25" fillId="0" borderId="11" xfId="4" applyNumberFormat="1" applyFont="1" applyBorder="1" applyAlignment="1">
      <alignment horizontal="right" vertical="center"/>
    </xf>
    <xf numFmtId="164" fontId="15" fillId="18" borderId="49" xfId="4" applyNumberFormat="1" applyFont="1" applyFill="1" applyBorder="1" applyAlignment="1">
      <alignment horizontal="right" vertical="center" shrinkToFit="1"/>
    </xf>
    <xf numFmtId="164" fontId="20" fillId="0" borderId="0" xfId="7" applyNumberFormat="1" applyFont="1" applyAlignment="1">
      <alignment horizontal="right" vertical="center" shrinkToFit="1"/>
    </xf>
    <xf numFmtId="164" fontId="19" fillId="0" borderId="0" xfId="4" applyNumberFormat="1" applyFont="1" applyAlignment="1">
      <alignment horizontal="right" vertical="center"/>
    </xf>
    <xf numFmtId="164" fontId="19" fillId="0" borderId="36" xfId="4" applyNumberFormat="1" applyFont="1" applyBorder="1" applyAlignment="1">
      <alignment horizontal="right" vertical="center"/>
    </xf>
    <xf numFmtId="0" fontId="19" fillId="0" borderId="36" xfId="4" applyFont="1" applyBorder="1" applyAlignment="1">
      <alignment horizontal="right" vertical="center"/>
    </xf>
    <xf numFmtId="167" fontId="31" fillId="0" borderId="51" xfId="7" applyNumberFormat="1" applyFont="1" applyBorder="1" applyAlignment="1">
      <alignment horizontal="right" vertical="center" shrinkToFit="1"/>
    </xf>
    <xf numFmtId="167" fontId="15" fillId="0" borderId="51" xfId="4" applyNumberFormat="1" applyFont="1" applyBorder="1" applyAlignment="1">
      <alignment horizontal="right" vertical="center"/>
    </xf>
    <xf numFmtId="0" fontId="19" fillId="7" borderId="36" xfId="4" applyFont="1" applyFill="1" applyBorder="1" applyAlignment="1">
      <alignment horizontal="right" vertical="center"/>
    </xf>
    <xf numFmtId="164" fontId="15" fillId="7" borderId="11" xfId="4" applyNumberFormat="1" applyFont="1" applyFill="1" applyBorder="1" applyAlignment="1">
      <alignment horizontal="right" vertical="center"/>
    </xf>
    <xf numFmtId="164" fontId="27" fillId="16" borderId="11" xfId="4" applyNumberFormat="1" applyFont="1" applyFill="1" applyBorder="1" applyAlignment="1">
      <alignment horizontal="right" vertical="center"/>
    </xf>
    <xf numFmtId="164" fontId="19" fillId="17" borderId="11" xfId="4" applyNumberFormat="1" applyFont="1" applyFill="1" applyBorder="1" applyAlignment="1">
      <alignment horizontal="right" vertical="center"/>
    </xf>
    <xf numFmtId="164" fontId="21" fillId="16" borderId="11" xfId="4" applyNumberFormat="1" applyFont="1" applyFill="1" applyBorder="1" applyAlignment="1">
      <alignment horizontal="right" vertical="center"/>
    </xf>
    <xf numFmtId="164" fontId="25" fillId="0" borderId="38" xfId="4" applyNumberFormat="1" applyFont="1" applyBorder="1" applyAlignment="1">
      <alignment horizontal="right" vertical="center"/>
    </xf>
    <xf numFmtId="0" fontId="25" fillId="17" borderId="36" xfId="4" applyFont="1" applyFill="1" applyBorder="1" applyAlignment="1">
      <alignment horizontal="right" vertical="center"/>
    </xf>
    <xf numFmtId="164" fontId="25" fillId="17" borderId="36" xfId="4" applyNumberFormat="1" applyFont="1" applyFill="1" applyBorder="1" applyAlignment="1">
      <alignment horizontal="right" vertical="center"/>
    </xf>
    <xf numFmtId="166" fontId="15" fillId="7" borderId="36" xfId="4" applyNumberFormat="1" applyFont="1" applyFill="1" applyBorder="1" applyAlignment="1">
      <alignment horizontal="right" vertical="center"/>
    </xf>
    <xf numFmtId="178" fontId="15" fillId="7" borderId="11" xfId="4" applyNumberFormat="1" applyFont="1" applyFill="1" applyBorder="1" applyAlignment="1">
      <alignment horizontal="right" vertical="center" shrinkToFit="1"/>
    </xf>
    <xf numFmtId="3" fontId="15" fillId="17" borderId="11" xfId="4" applyNumberFormat="1" applyFont="1" applyFill="1" applyBorder="1" applyAlignment="1">
      <alignment horizontal="right" vertical="center" shrinkToFit="1"/>
    </xf>
    <xf numFmtId="164" fontId="25" fillId="0" borderId="36" xfId="4" applyNumberFormat="1" applyFont="1" applyBorder="1" applyAlignment="1">
      <alignment horizontal="right" vertical="center"/>
    </xf>
    <xf numFmtId="0" fontId="19" fillId="7" borderId="30" xfId="4" applyFont="1" applyFill="1" applyBorder="1" applyAlignment="1">
      <alignment horizontal="right" vertical="center"/>
    </xf>
    <xf numFmtId="164" fontId="15" fillId="7" borderId="11" xfId="4" applyNumberFormat="1" applyFont="1" applyFill="1" applyBorder="1" applyAlignment="1">
      <alignment horizontal="right" vertical="center" shrinkToFit="1"/>
    </xf>
    <xf numFmtId="164" fontId="6" fillId="7" borderId="0" xfId="2" applyNumberFormat="1" applyFont="1" applyFill="1" applyAlignment="1">
      <alignment horizontal="right"/>
    </xf>
    <xf numFmtId="164" fontId="19" fillId="4" borderId="11" xfId="4" applyNumberFormat="1" applyFont="1" applyFill="1" applyBorder="1" applyAlignment="1">
      <alignment horizontal="right" vertical="center"/>
    </xf>
    <xf numFmtId="167" fontId="20" fillId="7" borderId="0" xfId="7" applyNumberFormat="1" applyFont="1" applyFill="1" applyAlignment="1">
      <alignment horizontal="right" vertical="center" shrinkToFit="1"/>
    </xf>
    <xf numFmtId="0" fontId="19" fillId="7" borderId="0" xfId="4" applyFont="1" applyFill="1" applyAlignment="1">
      <alignment horizontal="right" vertical="center"/>
    </xf>
    <xf numFmtId="167" fontId="20" fillId="15" borderId="31" xfId="7" applyNumberFormat="1" applyFont="1" applyFill="1" applyBorder="1" applyAlignment="1">
      <alignment horizontal="right" vertical="center" shrinkToFit="1"/>
    </xf>
    <xf numFmtId="167" fontId="19" fillId="15" borderId="31" xfId="4" applyNumberFormat="1" applyFont="1" applyFill="1" applyBorder="1" applyAlignment="1">
      <alignment horizontal="right" vertical="center" shrinkToFit="1"/>
    </xf>
    <xf numFmtId="167" fontId="20" fillId="0" borderId="27" xfId="7" applyNumberFormat="1" applyFont="1" applyBorder="1" applyAlignment="1">
      <alignment horizontal="right" vertical="center" shrinkToFit="1"/>
    </xf>
    <xf numFmtId="167" fontId="19" fillId="0" borderId="27" xfId="4" applyNumberFormat="1" applyFont="1" applyBorder="1" applyAlignment="1">
      <alignment horizontal="right" vertical="center"/>
    </xf>
    <xf numFmtId="167" fontId="19" fillId="4" borderId="48" xfId="4" applyNumberFormat="1" applyFont="1" applyFill="1" applyBorder="1" applyAlignment="1">
      <alignment horizontal="right" vertical="center" shrinkToFit="1"/>
    </xf>
    <xf numFmtId="0" fontId="19" fillId="16" borderId="36" xfId="4" applyFont="1" applyFill="1" applyBorder="1" applyAlignment="1">
      <alignment horizontal="right" vertical="center"/>
    </xf>
    <xf numFmtId="167" fontId="15" fillId="0" borderId="51" xfId="4" applyNumberFormat="1" applyFont="1" applyBorder="1" applyAlignment="1">
      <alignment horizontal="right" vertical="center" shrinkToFit="1"/>
    </xf>
    <xf numFmtId="167" fontId="19" fillId="0" borderId="51" xfId="7" applyNumberFormat="1" applyFont="1" applyBorder="1" applyAlignment="1">
      <alignment horizontal="right" vertical="center" shrinkToFit="1"/>
    </xf>
    <xf numFmtId="167" fontId="15" fillId="18" borderId="49" xfId="4" applyNumberFormat="1" applyFont="1" applyFill="1" applyBorder="1" applyAlignment="1">
      <alignment horizontal="right" vertical="center" shrinkToFit="1"/>
    </xf>
    <xf numFmtId="167" fontId="20" fillId="0" borderId="0" xfId="7" applyNumberFormat="1" applyFont="1" applyAlignment="1">
      <alignment horizontal="right" vertical="center" shrinkToFit="1"/>
    </xf>
    <xf numFmtId="167" fontId="19" fillId="0" borderId="0" xfId="4" applyNumberFormat="1" applyFont="1" applyAlignment="1">
      <alignment horizontal="right" vertical="center"/>
    </xf>
    <xf numFmtId="0" fontId="15" fillId="23" borderId="68" xfId="4" applyFont="1" applyFill="1" applyBorder="1" applyAlignment="1">
      <alignment horizontal="left"/>
    </xf>
    <xf numFmtId="166" fontId="24" fillId="23" borderId="11" xfId="4" applyNumberFormat="1" applyFont="1" applyFill="1" applyBorder="1" applyAlignment="1">
      <alignment horizontal="left" indent="1"/>
    </xf>
    <xf numFmtId="0" fontId="21" fillId="4" borderId="11" xfId="4" applyFont="1" applyFill="1" applyBorder="1" applyAlignment="1">
      <alignment horizontal="center" vertical="center" shrinkToFit="1"/>
    </xf>
    <xf numFmtId="166" fontId="19" fillId="7" borderId="36" xfId="4" applyNumberFormat="1" applyFont="1" applyFill="1" applyBorder="1" applyAlignment="1">
      <alignment horizontal="center" vertical="center"/>
    </xf>
    <xf numFmtId="0" fontId="21" fillId="4" borderId="11" xfId="4" applyFont="1" applyFill="1" applyBorder="1" applyAlignment="1">
      <alignment vertical="center"/>
    </xf>
    <xf numFmtId="0" fontId="21" fillId="4" borderId="11" xfId="4" applyFont="1" applyFill="1" applyBorder="1" applyAlignment="1">
      <alignment horizontal="center" vertical="center"/>
    </xf>
    <xf numFmtId="166" fontId="21" fillId="4" borderId="11" xfId="4" applyNumberFormat="1" applyFont="1" applyFill="1" applyBorder="1" applyAlignment="1">
      <alignment horizontal="center" vertical="center"/>
    </xf>
    <xf numFmtId="4" fontId="19" fillId="4" borderId="11" xfId="4" applyNumberFormat="1" applyFont="1" applyFill="1" applyBorder="1" applyAlignment="1">
      <alignment horizontal="center" vertical="center" shrinkToFit="1"/>
    </xf>
    <xf numFmtId="49" fontId="19" fillId="4" borderId="11" xfId="8" applyNumberFormat="1" applyFont="1" applyFill="1" applyBorder="1" applyAlignment="1">
      <alignment horizontal="center" vertical="center"/>
    </xf>
    <xf numFmtId="0" fontId="15" fillId="23" borderId="70" xfId="4" applyFont="1" applyFill="1" applyBorder="1" applyAlignment="1">
      <alignment horizontal="left"/>
    </xf>
    <xf numFmtId="0" fontId="15" fillId="23" borderId="71" xfId="4" applyFont="1" applyFill="1" applyBorder="1" applyAlignment="1">
      <alignment horizontal="left"/>
    </xf>
    <xf numFmtId="168" fontId="19" fillId="16" borderId="11" xfId="0" applyNumberFormat="1" applyFont="1" applyFill="1" applyBorder="1" applyAlignment="1">
      <alignment horizontal="center" vertical="center"/>
    </xf>
    <xf numFmtId="164" fontId="19" fillId="16" borderId="11" xfId="4" applyNumberFormat="1" applyFont="1" applyFill="1" applyBorder="1" applyAlignment="1">
      <alignment horizontal="right" vertical="center"/>
    </xf>
    <xf numFmtId="166" fontId="19" fillId="7" borderId="11" xfId="4" applyNumberFormat="1" applyFont="1" applyFill="1" applyBorder="1" applyAlignment="1">
      <alignment horizontal="center" vertical="center"/>
    </xf>
    <xf numFmtId="0" fontId="19" fillId="7" borderId="11" xfId="4" applyFont="1" applyFill="1" applyBorder="1" applyAlignment="1">
      <alignment horizontal="center" vertical="center" shrinkToFit="1"/>
    </xf>
    <xf numFmtId="1" fontId="19" fillId="7" borderId="11" xfId="4" applyNumberFormat="1" applyFont="1" applyFill="1" applyBorder="1" applyAlignment="1">
      <alignment horizontal="center" vertical="center" shrinkToFit="1"/>
    </xf>
    <xf numFmtId="168" fontId="19" fillId="7" borderId="11" xfId="0" applyNumberFormat="1" applyFont="1" applyFill="1" applyBorder="1" applyAlignment="1">
      <alignment horizontal="center" vertical="center"/>
    </xf>
    <xf numFmtId="167" fontId="19" fillId="7" borderId="11" xfId="4" applyNumberFormat="1" applyFont="1" applyFill="1" applyBorder="1" applyAlignment="1">
      <alignment horizontal="right" vertical="center" shrinkToFit="1"/>
    </xf>
    <xf numFmtId="164" fontId="19" fillId="7" borderId="11" xfId="4" applyNumberFormat="1" applyFont="1" applyFill="1" applyBorder="1" applyAlignment="1">
      <alignment horizontal="right" vertical="center"/>
    </xf>
    <xf numFmtId="164" fontId="19" fillId="7" borderId="11" xfId="4" applyNumberFormat="1" applyFont="1" applyFill="1" applyBorder="1" applyAlignment="1" applyProtection="1">
      <alignment vertical="center"/>
      <protection locked="0"/>
    </xf>
    <xf numFmtId="174" fontId="19" fillId="4" borderId="11" xfId="8" applyNumberFormat="1" applyFont="1" applyFill="1" applyBorder="1" applyAlignment="1">
      <alignment horizontal="center" vertical="center"/>
    </xf>
    <xf numFmtId="49" fontId="19" fillId="4" borderId="11" xfId="4" applyNumberFormat="1" applyFont="1" applyFill="1" applyBorder="1" applyAlignment="1">
      <alignment horizontal="center" vertical="center"/>
    </xf>
    <xf numFmtId="175" fontId="19" fillId="4" borderId="11" xfId="8" applyNumberFormat="1" applyFont="1" applyFill="1" applyBorder="1" applyAlignment="1">
      <alignment horizontal="center" vertical="center"/>
    </xf>
    <xf numFmtId="176" fontId="19" fillId="4" borderId="11" xfId="8" applyNumberFormat="1" applyFont="1" applyFill="1" applyBorder="1" applyAlignment="1">
      <alignment horizontal="center" vertical="center"/>
    </xf>
    <xf numFmtId="49" fontId="19" fillId="4" borderId="11" xfId="8" applyNumberFormat="1" applyFont="1" applyFill="1" applyBorder="1" applyAlignment="1">
      <alignment horizontal="center" vertical="center" wrapText="1"/>
    </xf>
    <xf numFmtId="0" fontId="15" fillId="0" borderId="39" xfId="4" applyFont="1" applyBorder="1" applyAlignment="1">
      <alignment vertical="center"/>
    </xf>
    <xf numFmtId="0" fontId="15" fillId="0" borderId="70" xfId="4" applyFont="1" applyBorder="1" applyAlignment="1">
      <alignment vertical="center"/>
    </xf>
    <xf numFmtId="0" fontId="19" fillId="0" borderId="70" xfId="4" applyFont="1" applyBorder="1" applyAlignment="1">
      <alignment horizontal="center" vertical="center"/>
    </xf>
    <xf numFmtId="166" fontId="19" fillId="0" borderId="70" xfId="4" applyNumberFormat="1" applyFont="1" applyBorder="1" applyAlignment="1">
      <alignment horizontal="center" vertical="center"/>
    </xf>
    <xf numFmtId="0" fontId="19" fillId="0" borderId="70" xfId="4" applyFont="1" applyBorder="1" applyAlignment="1">
      <alignment horizontal="center" vertical="center" shrinkToFit="1"/>
    </xf>
    <xf numFmtId="1" fontId="19" fillId="0" borderId="70" xfId="4" applyNumberFormat="1" applyFont="1" applyBorder="1" applyAlignment="1">
      <alignment horizontal="center" vertical="center" shrinkToFit="1"/>
    </xf>
    <xf numFmtId="168" fontId="19" fillId="0" borderId="70" xfId="0" applyNumberFormat="1" applyFont="1" applyBorder="1" applyAlignment="1">
      <alignment horizontal="center"/>
    </xf>
    <xf numFmtId="164" fontId="19" fillId="0" borderId="70" xfId="4" applyNumberFormat="1" applyFont="1" applyBorder="1" applyAlignment="1">
      <alignment horizontal="right" vertical="center"/>
    </xf>
    <xf numFmtId="164" fontId="25" fillId="0" borderId="71" xfId="4" applyNumberFormat="1" applyFont="1" applyBorder="1" applyAlignment="1">
      <alignment horizontal="center" vertical="center"/>
    </xf>
    <xf numFmtId="49" fontId="19" fillId="17" borderId="48" xfId="8" applyNumberFormat="1" applyFont="1" applyFill="1" applyBorder="1" applyAlignment="1">
      <alignment horizontal="left" vertical="center"/>
    </xf>
    <xf numFmtId="49" fontId="19" fillId="17" borderId="48" xfId="8" applyNumberFormat="1" applyFont="1" applyFill="1" applyBorder="1" applyAlignment="1">
      <alignment horizontal="center" vertical="center"/>
    </xf>
    <xf numFmtId="174" fontId="19" fillId="17" borderId="48" xfId="8" applyNumberFormat="1" applyFont="1" applyFill="1" applyBorder="1" applyAlignment="1">
      <alignment horizontal="center" vertical="center"/>
    </xf>
    <xf numFmtId="49" fontId="19" fillId="17" borderId="48" xfId="4" applyNumberFormat="1" applyFont="1" applyFill="1" applyBorder="1" applyAlignment="1">
      <alignment horizontal="center" vertical="center"/>
    </xf>
    <xf numFmtId="166" fontId="19" fillId="17" borderId="48" xfId="4" applyNumberFormat="1" applyFont="1" applyFill="1" applyBorder="1" applyAlignment="1">
      <alignment horizontal="center" vertical="center"/>
    </xf>
    <xf numFmtId="0" fontId="19" fillId="17" borderId="48" xfId="4" applyFont="1" applyFill="1" applyBorder="1" applyAlignment="1">
      <alignment horizontal="center" vertical="center" shrinkToFit="1"/>
    </xf>
    <xf numFmtId="1" fontId="19" fillId="17" borderId="48" xfId="4" applyNumberFormat="1" applyFont="1" applyFill="1" applyBorder="1" applyAlignment="1">
      <alignment horizontal="center" vertical="center" shrinkToFit="1"/>
    </xf>
    <xf numFmtId="168" fontId="19" fillId="17" borderId="48" xfId="0" applyNumberFormat="1" applyFont="1" applyFill="1" applyBorder="1" applyAlignment="1">
      <alignment horizontal="center"/>
    </xf>
    <xf numFmtId="175" fontId="19" fillId="17" borderId="48" xfId="8" applyNumberFormat="1" applyFont="1" applyFill="1" applyBorder="1" applyAlignment="1">
      <alignment horizontal="center" vertical="center"/>
    </xf>
    <xf numFmtId="176" fontId="19" fillId="17" borderId="48" xfId="8" applyNumberFormat="1" applyFont="1" applyFill="1" applyBorder="1" applyAlignment="1">
      <alignment horizontal="center" vertical="center"/>
    </xf>
    <xf numFmtId="0" fontId="19" fillId="17" borderId="48" xfId="4" applyFont="1" applyFill="1" applyBorder="1" applyAlignment="1">
      <alignment horizontal="center" vertical="center"/>
    </xf>
    <xf numFmtId="49" fontId="19" fillId="17" borderId="48" xfId="8" applyNumberFormat="1" applyFont="1" applyFill="1" applyBorder="1" applyAlignment="1">
      <alignment horizontal="center" vertical="center" wrapText="1"/>
    </xf>
    <xf numFmtId="164" fontId="19" fillId="17" borderId="48" xfId="4" applyNumberFormat="1" applyFont="1" applyFill="1" applyBorder="1" applyAlignment="1">
      <alignment horizontal="right" vertical="center"/>
    </xf>
    <xf numFmtId="49" fontId="25" fillId="17" borderId="11" xfId="8" applyNumberFormat="1" applyFont="1" applyFill="1" applyBorder="1" applyAlignment="1">
      <alignment horizontal="left" vertical="center"/>
    </xf>
    <xf numFmtId="49" fontId="25" fillId="17" borderId="11" xfId="8" applyNumberFormat="1" applyFont="1" applyFill="1" applyBorder="1" applyAlignment="1">
      <alignment horizontal="center" vertical="center"/>
    </xf>
    <xf numFmtId="174" fontId="25" fillId="17" borderId="11" xfId="8" applyNumberFormat="1" applyFont="1" applyFill="1" applyBorder="1" applyAlignment="1">
      <alignment horizontal="center" vertical="center"/>
    </xf>
    <xf numFmtId="49" fontId="25" fillId="17" borderId="11" xfId="4" applyNumberFormat="1" applyFont="1" applyFill="1" applyBorder="1" applyAlignment="1">
      <alignment horizontal="center" vertical="center"/>
    </xf>
    <xf numFmtId="166" fontId="25" fillId="17" borderId="11" xfId="4" applyNumberFormat="1" applyFont="1" applyFill="1" applyBorder="1" applyAlignment="1">
      <alignment horizontal="center" vertical="center"/>
    </xf>
    <xf numFmtId="0" fontId="25" fillId="17" borderId="11" xfId="4" applyFont="1" applyFill="1" applyBorder="1" applyAlignment="1">
      <alignment horizontal="center" vertical="center" shrinkToFit="1"/>
    </xf>
    <xf numFmtId="1" fontId="25" fillId="17" borderId="11" xfId="4" applyNumberFormat="1" applyFont="1" applyFill="1" applyBorder="1" applyAlignment="1">
      <alignment horizontal="center" vertical="center" shrinkToFit="1"/>
    </xf>
    <xf numFmtId="175" fontId="25" fillId="17" borderId="11" xfId="8" applyNumberFormat="1" applyFont="1" applyFill="1" applyBorder="1" applyAlignment="1">
      <alignment horizontal="center" vertical="center"/>
    </xf>
    <xf numFmtId="176" fontId="25" fillId="17" borderId="11" xfId="8" applyNumberFormat="1" applyFont="1" applyFill="1" applyBorder="1" applyAlignment="1">
      <alignment horizontal="center" vertical="center"/>
    </xf>
    <xf numFmtId="49" fontId="25" fillId="17" borderId="11" xfId="8" applyNumberFormat="1" applyFont="1" applyFill="1" applyBorder="1" applyAlignment="1">
      <alignment horizontal="center" vertical="center" wrapText="1"/>
    </xf>
    <xf numFmtId="164" fontId="25" fillId="17" borderId="11" xfId="4" applyNumberFormat="1" applyFont="1" applyFill="1" applyBorder="1" applyAlignment="1">
      <alignment horizontal="right" vertical="center"/>
    </xf>
    <xf numFmtId="164" fontId="25" fillId="17" borderId="11" xfId="4" applyNumberFormat="1" applyFont="1" applyFill="1" applyBorder="1" applyAlignment="1">
      <alignment horizontal="center" vertical="center"/>
    </xf>
    <xf numFmtId="0" fontId="5" fillId="7" borderId="0" xfId="2" applyFont="1" applyFill="1"/>
    <xf numFmtId="0" fontId="39" fillId="7" borderId="0" xfId="0" applyFont="1" applyFill="1"/>
    <xf numFmtId="0" fontId="10" fillId="7" borderId="0" xfId="0" applyFont="1" applyFill="1"/>
    <xf numFmtId="2" fontId="4" fillId="0" borderId="40" xfId="3" applyNumberFormat="1" applyFont="1" applyBorder="1" applyAlignment="1">
      <alignment horizontal="center" vertical="center" wrapText="1"/>
    </xf>
    <xf numFmtId="0" fontId="2" fillId="0" borderId="72" xfId="2" applyBorder="1" applyAlignment="1">
      <alignment horizontal="center" vertical="center"/>
    </xf>
    <xf numFmtId="2" fontId="4" fillId="0" borderId="48" xfId="3" applyNumberFormat="1" applyFont="1" applyBorder="1" applyAlignment="1">
      <alignment horizontal="center" vertical="center" wrapText="1"/>
    </xf>
    <xf numFmtId="0" fontId="4" fillId="11" borderId="24" xfId="2" applyFont="1" applyFill="1" applyBorder="1" applyAlignment="1">
      <alignment horizontal="center" vertical="center" wrapText="1"/>
    </xf>
    <xf numFmtId="0" fontId="4" fillId="11" borderId="73" xfId="2" applyFont="1" applyFill="1" applyBorder="1" applyAlignment="1">
      <alignment horizontal="center" vertical="center" wrapText="1"/>
    </xf>
    <xf numFmtId="0" fontId="4" fillId="11" borderId="34" xfId="2" applyFont="1" applyFill="1" applyBorder="1" applyAlignment="1">
      <alignment horizontal="center" vertical="center" wrapText="1"/>
    </xf>
    <xf numFmtId="0" fontId="4" fillId="11" borderId="16" xfId="2" applyFont="1" applyFill="1" applyBorder="1" applyAlignment="1">
      <alignment horizontal="center" vertical="center" wrapText="1"/>
    </xf>
    <xf numFmtId="0" fontId="2" fillId="0" borderId="74" xfId="2" applyBorder="1" applyAlignment="1">
      <alignment horizontal="center" vertical="center"/>
    </xf>
    <xf numFmtId="0" fontId="2" fillId="0" borderId="75" xfId="2" applyBorder="1" applyAlignment="1">
      <alignment horizontal="center" vertical="center"/>
    </xf>
    <xf numFmtId="2" fontId="13" fillId="12" borderId="76" xfId="3" applyNumberFormat="1" applyFont="1" applyFill="1" applyBorder="1" applyAlignment="1" applyProtection="1">
      <alignment horizontal="center" vertical="center" wrapText="1"/>
      <protection locked="0"/>
    </xf>
    <xf numFmtId="2" fontId="13" fillId="0" borderId="77" xfId="3" applyNumberFormat="1" applyFont="1" applyBorder="1" applyAlignment="1">
      <alignment horizontal="center" vertical="center" wrapText="1"/>
    </xf>
    <xf numFmtId="2" fontId="13" fillId="0" borderId="78" xfId="3" applyNumberFormat="1" applyFont="1" applyBorder="1" applyAlignment="1">
      <alignment horizontal="center" vertical="center" wrapText="1"/>
    </xf>
    <xf numFmtId="2" fontId="5" fillId="0" borderId="11" xfId="3" applyNumberFormat="1" applyFont="1" applyBorder="1" applyAlignment="1">
      <alignment horizontal="center" vertical="center" wrapText="1"/>
    </xf>
    <xf numFmtId="2" fontId="5" fillId="0" borderId="40" xfId="3" applyNumberFormat="1" applyFont="1" applyBorder="1" applyAlignment="1">
      <alignment horizontal="center" vertical="center" wrapText="1"/>
    </xf>
    <xf numFmtId="2" fontId="13" fillId="0" borderId="14" xfId="3" applyNumberFormat="1" applyFont="1" applyBorder="1" applyAlignment="1">
      <alignment horizontal="center" vertical="center" wrapText="1"/>
    </xf>
    <xf numFmtId="2" fontId="13" fillId="0" borderId="10" xfId="3" applyNumberFormat="1" applyFont="1" applyBorder="1" applyAlignment="1">
      <alignment horizontal="center" vertical="center" wrapText="1"/>
    </xf>
    <xf numFmtId="2" fontId="13" fillId="0" borderId="12" xfId="3" applyNumberFormat="1" applyFont="1" applyBorder="1" applyAlignment="1">
      <alignment horizontal="center" vertical="center" wrapText="1"/>
    </xf>
    <xf numFmtId="0" fontId="15" fillId="7" borderId="11" xfId="4" applyFont="1" applyFill="1" applyBorder="1" applyAlignment="1">
      <alignment horizontal="left" vertical="center" indent="1"/>
    </xf>
    <xf numFmtId="0" fontId="15" fillId="7" borderId="11" xfId="4" applyFont="1" applyFill="1" applyBorder="1" applyAlignment="1">
      <alignment horizontal="left" vertical="center"/>
    </xf>
    <xf numFmtId="164" fontId="25" fillId="16" borderId="11" xfId="4" applyNumberFormat="1" applyFont="1" applyFill="1" applyBorder="1" applyAlignment="1">
      <alignment horizontal="right" vertical="center"/>
    </xf>
    <xf numFmtId="164" fontId="25" fillId="16" borderId="11" xfId="4" applyNumberFormat="1" applyFont="1" applyFill="1" applyBorder="1" applyAlignment="1">
      <alignment horizontal="center" vertical="center"/>
    </xf>
    <xf numFmtId="0" fontId="15" fillId="16" borderId="17" xfId="4" applyFont="1" applyFill="1" applyBorder="1" applyAlignment="1">
      <alignment vertical="center"/>
    </xf>
    <xf numFmtId="0" fontId="15" fillId="16" borderId="36" xfId="4" applyFont="1" applyFill="1" applyBorder="1" applyAlignment="1">
      <alignment vertical="center"/>
    </xf>
    <xf numFmtId="166" fontId="19" fillId="16" borderId="36" xfId="4" applyNumberFormat="1" applyFont="1" applyFill="1" applyBorder="1" applyAlignment="1">
      <alignment horizontal="center" vertical="center"/>
    </xf>
    <xf numFmtId="0" fontId="19" fillId="16" borderId="36" xfId="4" applyFont="1" applyFill="1" applyBorder="1" applyAlignment="1">
      <alignment horizontal="center" vertical="center" shrinkToFit="1"/>
    </xf>
    <xf numFmtId="1" fontId="19" fillId="16" borderId="36" xfId="4" applyNumberFormat="1" applyFont="1" applyFill="1" applyBorder="1" applyAlignment="1">
      <alignment horizontal="center" vertical="center" shrinkToFit="1"/>
    </xf>
    <xf numFmtId="168" fontId="19" fillId="16" borderId="36" xfId="0" applyNumberFormat="1" applyFont="1" applyFill="1" applyBorder="1" applyAlignment="1">
      <alignment horizontal="center"/>
    </xf>
    <xf numFmtId="164" fontId="19" fillId="16" borderId="36" xfId="4" applyNumberFormat="1" applyFont="1" applyFill="1" applyBorder="1" applyAlignment="1">
      <alignment horizontal="right" vertical="center"/>
    </xf>
    <xf numFmtId="164" fontId="25" fillId="16" borderId="13" xfId="4" applyNumberFormat="1" applyFont="1" applyFill="1" applyBorder="1" applyAlignment="1">
      <alignment horizontal="center" vertical="center"/>
    </xf>
    <xf numFmtId="0" fontId="25" fillId="7" borderId="11" xfId="4" applyFont="1" applyFill="1" applyBorder="1" applyAlignment="1">
      <alignment horizontal="right" vertical="center"/>
    </xf>
    <xf numFmtId="164" fontId="19" fillId="7" borderId="11" xfId="4" applyNumberFormat="1" applyFont="1" applyFill="1" applyBorder="1" applyAlignment="1">
      <alignment vertical="center"/>
    </xf>
    <xf numFmtId="164" fontId="19" fillId="7" borderId="28" xfId="4" applyNumberFormat="1" applyFont="1" applyFill="1" applyBorder="1" applyAlignment="1">
      <alignment vertical="center"/>
    </xf>
    <xf numFmtId="0" fontId="40" fillId="16" borderId="11" xfId="4" applyFont="1" applyFill="1" applyBorder="1"/>
    <xf numFmtId="0" fontId="40" fillId="16" borderId="11" xfId="4" applyFont="1" applyFill="1" applyBorder="1" applyAlignment="1">
      <alignment horizontal="center"/>
    </xf>
    <xf numFmtId="166" fontId="40" fillId="16" borderId="11" xfId="4" applyNumberFormat="1" applyFont="1" applyFill="1" applyBorder="1" applyAlignment="1">
      <alignment horizontal="center" vertical="center"/>
    </xf>
    <xf numFmtId="166" fontId="40" fillId="16" borderId="11" xfId="4" applyNumberFormat="1" applyFont="1" applyFill="1" applyBorder="1" applyAlignment="1">
      <alignment horizontal="center"/>
    </xf>
    <xf numFmtId="0" fontId="40" fillId="16" borderId="11" xfId="4" applyFont="1" applyFill="1" applyBorder="1" applyAlignment="1">
      <alignment horizontal="center" shrinkToFit="1"/>
    </xf>
    <xf numFmtId="1" fontId="40" fillId="16" borderId="11" xfId="4" applyNumberFormat="1" applyFont="1" applyFill="1" applyBorder="1" applyAlignment="1">
      <alignment horizontal="center" vertical="center" shrinkToFit="1"/>
    </xf>
    <xf numFmtId="168" fontId="40" fillId="16" borderId="11" xfId="0" applyNumberFormat="1" applyFont="1" applyFill="1" applyBorder="1"/>
    <xf numFmtId="0" fontId="40" fillId="16" borderId="11" xfId="4" applyFont="1" applyFill="1" applyBorder="1" applyAlignment="1">
      <alignment horizontal="center" vertical="center"/>
    </xf>
    <xf numFmtId="164" fontId="40" fillId="16" borderId="11" xfId="4" applyNumberFormat="1" applyFont="1" applyFill="1" applyBorder="1" applyAlignment="1">
      <alignment horizontal="right" vertical="center"/>
    </xf>
    <xf numFmtId="0" fontId="40" fillId="0" borderId="0" xfId="4" applyFont="1" applyAlignment="1">
      <alignment vertical="center"/>
    </xf>
    <xf numFmtId="166" fontId="40" fillId="16" borderId="11" xfId="4" applyNumberFormat="1" applyFont="1" applyFill="1" applyBorder="1"/>
    <xf numFmtId="166" fontId="40" fillId="16" borderId="11" xfId="4" applyNumberFormat="1" applyFont="1" applyFill="1" applyBorder="1" applyAlignment="1">
      <alignment horizontal="left" indent="1"/>
    </xf>
    <xf numFmtId="3" fontId="40" fillId="16" borderId="11" xfId="4" applyNumberFormat="1" applyFont="1" applyFill="1" applyBorder="1" applyAlignment="1">
      <alignment shrinkToFit="1"/>
    </xf>
    <xf numFmtId="168" fontId="40" fillId="16" borderId="11" xfId="4" applyNumberFormat="1" applyFont="1" applyFill="1" applyBorder="1" applyAlignment="1">
      <alignment horizontal="center" shrinkToFit="1"/>
    </xf>
    <xf numFmtId="166" fontId="40" fillId="16" borderId="11" xfId="4" applyNumberFormat="1" applyFont="1" applyFill="1" applyBorder="1" applyAlignment="1">
      <alignment horizontal="center" shrinkToFit="1"/>
    </xf>
    <xf numFmtId="3" fontId="40" fillId="16" borderId="11" xfId="4" applyNumberFormat="1" applyFont="1" applyFill="1" applyBorder="1" applyAlignment="1">
      <alignment horizontal="center" shrinkToFit="1"/>
    </xf>
    <xf numFmtId="0" fontId="40" fillId="16" borderId="11" xfId="4" applyFont="1" applyFill="1" applyBorder="1" applyAlignment="1">
      <alignment horizontal="right"/>
    </xf>
    <xf numFmtId="169" fontId="40" fillId="16" borderId="11" xfId="4" quotePrefix="1" applyNumberFormat="1" applyFont="1" applyFill="1" applyBorder="1" applyAlignment="1">
      <alignment horizontal="right"/>
    </xf>
    <xf numFmtId="169" fontId="40" fillId="16" borderId="11" xfId="4" applyNumberFormat="1" applyFont="1" applyFill="1" applyBorder="1" applyAlignment="1">
      <alignment horizontal="right"/>
    </xf>
    <xf numFmtId="0" fontId="15" fillId="7" borderId="48" xfId="4" applyFont="1" applyFill="1" applyBorder="1" applyAlignment="1">
      <alignment horizontal="left" vertical="center" indent="1"/>
    </xf>
    <xf numFmtId="0" fontId="15" fillId="7" borderId="48" xfId="4" applyFont="1" applyFill="1" applyBorder="1" applyAlignment="1">
      <alignment horizontal="left" vertical="center"/>
    </xf>
    <xf numFmtId="165" fontId="15" fillId="7" borderId="48" xfId="4" applyNumberFormat="1" applyFont="1" applyFill="1" applyBorder="1" applyAlignment="1">
      <alignment horizontal="center" vertical="center"/>
    </xf>
    <xf numFmtId="0" fontId="19" fillId="7" borderId="48" xfId="4" applyFont="1" applyFill="1" applyBorder="1" applyAlignment="1">
      <alignment vertical="center"/>
    </xf>
    <xf numFmtId="0" fontId="19" fillId="7" borderId="48" xfId="4" applyFont="1" applyFill="1" applyBorder="1" applyAlignment="1">
      <alignment horizontal="center" vertical="center"/>
    </xf>
    <xf numFmtId="0" fontId="15" fillId="7" borderId="48" xfId="4" applyFont="1" applyFill="1" applyBorder="1" applyAlignment="1">
      <alignment horizontal="center" vertical="center"/>
    </xf>
    <xf numFmtId="0" fontId="15" fillId="7" borderId="48" xfId="4" applyFont="1" applyFill="1" applyBorder="1" applyAlignment="1">
      <alignment horizontal="center" vertical="center" shrinkToFit="1"/>
    </xf>
    <xf numFmtId="164" fontId="15" fillId="7" borderId="48" xfId="4" applyNumberFormat="1" applyFont="1" applyFill="1" applyBorder="1" applyAlignment="1">
      <alignment horizontal="right" vertical="center"/>
    </xf>
    <xf numFmtId="0" fontId="7" fillId="0" borderId="1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7" xfId="0" applyFont="1" applyBorder="1" applyAlignment="1">
      <alignment horizontal="center"/>
    </xf>
    <xf numFmtId="0" fontId="7" fillId="0" borderId="8" xfId="0" applyFont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4" fillId="0" borderId="11" xfId="3" applyFont="1" applyBorder="1" applyAlignment="1">
      <alignment horizontal="left" vertical="center" wrapText="1" indent="1"/>
    </xf>
    <xf numFmtId="0" fontId="5" fillId="5" borderId="35" xfId="3" applyFont="1" applyFill="1" applyBorder="1" applyAlignment="1">
      <alignment horizontal="center" vertical="center"/>
    </xf>
    <xf numFmtId="0" fontId="5" fillId="5" borderId="11" xfId="3" applyFont="1" applyFill="1" applyBorder="1" applyAlignment="1">
      <alignment horizontal="center" vertical="center"/>
    </xf>
    <xf numFmtId="0" fontId="5" fillId="5" borderId="38" xfId="3" applyFont="1" applyFill="1" applyBorder="1" applyAlignment="1">
      <alignment horizontal="center" vertical="center"/>
    </xf>
    <xf numFmtId="0" fontId="5" fillId="5" borderId="19" xfId="3" applyFont="1" applyFill="1" applyBorder="1" applyAlignment="1">
      <alignment horizontal="center" vertical="center"/>
    </xf>
    <xf numFmtId="0" fontId="5" fillId="5" borderId="20" xfId="3" applyFont="1" applyFill="1" applyBorder="1" applyAlignment="1">
      <alignment horizontal="center" vertical="center"/>
    </xf>
    <xf numFmtId="0" fontId="5" fillId="5" borderId="37" xfId="3" applyFont="1" applyFill="1" applyBorder="1" applyAlignment="1">
      <alignment horizontal="center" vertical="center"/>
    </xf>
    <xf numFmtId="0" fontId="5" fillId="5" borderId="35" xfId="2" applyFont="1" applyFill="1" applyBorder="1" applyAlignment="1">
      <alignment horizontal="center" vertical="center"/>
    </xf>
    <xf numFmtId="0" fontId="5" fillId="5" borderId="8" xfId="2" applyFont="1" applyFill="1" applyBorder="1" applyAlignment="1">
      <alignment horizontal="center" vertical="center"/>
    </xf>
    <xf numFmtId="0" fontId="5" fillId="5" borderId="11" xfId="2" applyFont="1" applyFill="1" applyBorder="1" applyAlignment="1">
      <alignment horizontal="center" vertical="center"/>
    </xf>
    <xf numFmtId="0" fontId="5" fillId="5" borderId="14" xfId="2" applyFont="1" applyFill="1" applyBorder="1" applyAlignment="1">
      <alignment horizontal="center" vertical="center"/>
    </xf>
    <xf numFmtId="0" fontId="4" fillId="0" borderId="35" xfId="3" applyFont="1" applyBorder="1" applyAlignment="1">
      <alignment horizontal="left" vertical="center" wrapText="1" indent="1"/>
    </xf>
    <xf numFmtId="0" fontId="4" fillId="0" borderId="0" xfId="2" applyFont="1" applyAlignment="1">
      <alignment horizontal="left" vertical="center" wrapText="1"/>
    </xf>
    <xf numFmtId="0" fontId="37" fillId="0" borderId="0" xfId="2" applyFont="1" applyAlignment="1">
      <alignment horizontal="left" vertical="top" wrapText="1"/>
    </xf>
    <xf numFmtId="0" fontId="4" fillId="7" borderId="0" xfId="2" applyFont="1" applyFill="1" applyAlignment="1">
      <alignment horizontal="left" vertical="top" wrapText="1"/>
    </xf>
    <xf numFmtId="49" fontId="34" fillId="0" borderId="0" xfId="5" applyNumberFormat="1" applyFont="1" applyAlignment="1">
      <alignment horizontal="center" vertical="center"/>
    </xf>
    <xf numFmtId="49" fontId="34" fillId="0" borderId="0" xfId="5" applyNumberFormat="1" applyFont="1" applyAlignment="1">
      <alignment horizontal="left" vertical="center" wrapText="1"/>
    </xf>
    <xf numFmtId="0" fontId="7" fillId="8" borderId="0" xfId="0" applyFont="1" applyFill="1" applyAlignment="1">
      <alignment horizontal="right" vertical="center"/>
    </xf>
    <xf numFmtId="0" fontId="6" fillId="0" borderId="0" xfId="2" applyFont="1" applyAlignment="1">
      <alignment horizontal="left"/>
    </xf>
    <xf numFmtId="0" fontId="5" fillId="5" borderId="26" xfId="3" applyFont="1" applyFill="1" applyBorder="1" applyAlignment="1">
      <alignment horizontal="left" vertical="center" indent="1"/>
    </xf>
    <xf numFmtId="0" fontId="5" fillId="5" borderId="27" xfId="3" applyFont="1" applyFill="1" applyBorder="1" applyAlignment="1">
      <alignment horizontal="left" vertical="center" indent="1"/>
    </xf>
    <xf numFmtId="0" fontId="5" fillId="5" borderId="28" xfId="3" applyFont="1" applyFill="1" applyBorder="1" applyAlignment="1">
      <alignment horizontal="left" vertical="center" indent="1"/>
    </xf>
    <xf numFmtId="0" fontId="5" fillId="5" borderId="32" xfId="3" applyFont="1" applyFill="1" applyBorder="1" applyAlignment="1">
      <alignment horizontal="left" vertical="center" indent="1"/>
    </xf>
    <xf numFmtId="0" fontId="5" fillId="5" borderId="0" xfId="3" applyFont="1" applyFill="1" applyAlignment="1">
      <alignment horizontal="left" vertical="center" indent="1"/>
    </xf>
    <xf numFmtId="0" fontId="5" fillId="5" borderId="33" xfId="3" applyFont="1" applyFill="1" applyBorder="1" applyAlignment="1">
      <alignment horizontal="left" vertical="center" indent="1"/>
    </xf>
    <xf numFmtId="0" fontId="8" fillId="0" borderId="0" xfId="2" applyFont="1" applyAlignment="1">
      <alignment horizontal="left" vertical="center" wrapText="1"/>
    </xf>
    <xf numFmtId="0" fontId="4" fillId="0" borderId="40" xfId="3" applyFont="1" applyBorder="1" applyAlignment="1">
      <alignment horizontal="left" vertical="center" wrapText="1" indent="1"/>
    </xf>
    <xf numFmtId="0" fontId="37" fillId="0" borderId="0" xfId="2" applyFont="1" applyAlignment="1">
      <alignment horizontal="left" vertical="center" wrapText="1"/>
    </xf>
    <xf numFmtId="0" fontId="4" fillId="0" borderId="35" xfId="2" applyFont="1" applyBorder="1" applyAlignment="1">
      <alignment horizontal="left" vertical="center" wrapText="1" indent="1"/>
    </xf>
    <xf numFmtId="0" fontId="4" fillId="0" borderId="29" xfId="2" applyFont="1" applyBorder="1" applyAlignment="1">
      <alignment horizontal="left" vertical="center" wrapText="1" indent="1"/>
    </xf>
    <xf numFmtId="0" fontId="6" fillId="10" borderId="0" xfId="2" applyFont="1" applyFill="1" applyAlignment="1">
      <alignment horizontal="left" vertical="center" wrapText="1"/>
    </xf>
    <xf numFmtId="0" fontId="5" fillId="11" borderId="43" xfId="3" applyFont="1" applyFill="1" applyBorder="1" applyAlignment="1">
      <alignment horizontal="center" vertical="center"/>
    </xf>
    <xf numFmtId="0" fontId="5" fillId="11" borderId="44" xfId="3" applyFont="1" applyFill="1" applyBorder="1" applyAlignment="1">
      <alignment horizontal="center" vertical="center"/>
    </xf>
    <xf numFmtId="0" fontId="5" fillId="11" borderId="26" xfId="3" applyFont="1" applyFill="1" applyBorder="1" applyAlignment="1">
      <alignment horizontal="center" vertical="center"/>
    </xf>
    <xf numFmtId="0" fontId="5" fillId="11" borderId="27" xfId="3" applyFont="1" applyFill="1" applyBorder="1" applyAlignment="1">
      <alignment horizontal="center" vertical="center"/>
    </xf>
    <xf numFmtId="0" fontId="5" fillId="11" borderId="32" xfId="3" applyFont="1" applyFill="1" applyBorder="1" applyAlignment="1">
      <alignment horizontal="center" vertical="center"/>
    </xf>
    <xf numFmtId="0" fontId="5" fillId="11" borderId="0" xfId="3" applyFont="1" applyFill="1" applyAlignment="1">
      <alignment horizontal="center" vertical="center"/>
    </xf>
    <xf numFmtId="0" fontId="4" fillId="11" borderId="19" xfId="2" applyFont="1" applyFill="1" applyBorder="1" applyAlignment="1">
      <alignment horizontal="center" vertical="center" wrapText="1"/>
    </xf>
    <xf numFmtId="0" fontId="4" fillId="11" borderId="35" xfId="2" applyFont="1" applyFill="1" applyBorder="1" applyAlignment="1">
      <alignment horizontal="center" vertical="center" wrapText="1"/>
    </xf>
    <xf numFmtId="0" fontId="4" fillId="11" borderId="8" xfId="2" applyFont="1" applyFill="1" applyBorder="1" applyAlignment="1">
      <alignment horizontal="center" vertical="center" wrapText="1"/>
    </xf>
    <xf numFmtId="0" fontId="5" fillId="0" borderId="0" xfId="2" applyFont="1" applyAlignment="1">
      <alignment horizontal="left" vertical="center" wrapText="1"/>
    </xf>
    <xf numFmtId="0" fontId="4" fillId="0" borderId="11" xfId="2" applyFont="1" applyBorder="1" applyAlignment="1">
      <alignment horizontal="left" vertical="center" wrapText="1" indent="1"/>
    </xf>
    <xf numFmtId="0" fontId="4" fillId="0" borderId="17" xfId="2" applyFont="1" applyBorder="1" applyAlignment="1">
      <alignment horizontal="left" vertical="center" wrapText="1" indent="1"/>
    </xf>
    <xf numFmtId="0" fontId="4" fillId="0" borderId="40" xfId="2" applyFont="1" applyBorder="1" applyAlignment="1">
      <alignment horizontal="left" vertical="center" wrapText="1" indent="1"/>
    </xf>
    <xf numFmtId="0" fontId="4" fillId="0" borderId="68" xfId="2" applyFont="1" applyBorder="1" applyAlignment="1">
      <alignment horizontal="left" vertical="center" wrapText="1" indent="1"/>
    </xf>
    <xf numFmtId="165" fontId="19" fillId="13" borderId="11" xfId="4" applyNumberFormat="1" applyFont="1" applyFill="1" applyBorder="1" applyAlignment="1">
      <alignment horizontal="center" vertical="center" wrapText="1"/>
    </xf>
    <xf numFmtId="165" fontId="19" fillId="13" borderId="40" xfId="4" applyNumberFormat="1" applyFont="1" applyFill="1" applyBorder="1" applyAlignment="1">
      <alignment horizontal="center" vertical="center" wrapText="1"/>
    </xf>
    <xf numFmtId="4" fontId="22" fillId="6" borderId="35" xfId="4" applyNumberFormat="1" applyFont="1" applyFill="1" applyBorder="1" applyAlignment="1">
      <alignment horizontal="center" vertical="center" wrapText="1"/>
    </xf>
    <xf numFmtId="4" fontId="22" fillId="6" borderId="11" xfId="4" applyNumberFormat="1" applyFont="1" applyFill="1" applyBorder="1" applyAlignment="1">
      <alignment horizontal="center" vertical="center" wrapText="1"/>
    </xf>
    <xf numFmtId="4" fontId="22" fillId="6" borderId="40" xfId="4" applyNumberFormat="1" applyFont="1" applyFill="1" applyBorder="1" applyAlignment="1">
      <alignment horizontal="center" vertical="center" wrapText="1"/>
    </xf>
    <xf numFmtId="0" fontId="22" fillId="6" borderId="35" xfId="4" applyFont="1" applyFill="1" applyBorder="1" applyAlignment="1">
      <alignment horizontal="center" vertical="center" wrapText="1"/>
    </xf>
    <xf numFmtId="0" fontId="22" fillId="6" borderId="11" xfId="4" applyFont="1" applyFill="1" applyBorder="1" applyAlignment="1">
      <alignment horizontal="center" vertical="center" wrapText="1"/>
    </xf>
    <xf numFmtId="0" fontId="22" fillId="6" borderId="40" xfId="4" applyFont="1" applyFill="1" applyBorder="1" applyAlignment="1">
      <alignment horizontal="center" vertical="center" wrapText="1"/>
    </xf>
    <xf numFmtId="0" fontId="19" fillId="13" borderId="11" xfId="4" applyFont="1" applyFill="1" applyBorder="1" applyAlignment="1">
      <alignment horizontal="center" vertical="center" wrapText="1"/>
    </xf>
    <xf numFmtId="166" fontId="19" fillId="14" borderId="35" xfId="4" applyNumberFormat="1" applyFont="1" applyFill="1" applyBorder="1" applyAlignment="1">
      <alignment horizontal="center" vertical="center" wrapText="1"/>
    </xf>
    <xf numFmtId="166" fontId="19" fillId="14" borderId="11" xfId="4" applyNumberFormat="1" applyFont="1" applyFill="1" applyBorder="1" applyAlignment="1">
      <alignment horizontal="center" vertical="center" wrapText="1"/>
    </xf>
    <xf numFmtId="166" fontId="19" fillId="14" borderId="40" xfId="4" applyNumberFormat="1" applyFont="1" applyFill="1" applyBorder="1" applyAlignment="1">
      <alignment horizontal="center" vertical="center" wrapText="1"/>
    </xf>
    <xf numFmtId="0" fontId="19" fillId="14" borderId="35" xfId="4" applyFont="1" applyFill="1" applyBorder="1" applyAlignment="1">
      <alignment horizontal="center" vertical="center" wrapText="1" shrinkToFit="1"/>
    </xf>
    <xf numFmtId="0" fontId="19" fillId="14" borderId="11" xfId="4" applyFont="1" applyFill="1" applyBorder="1" applyAlignment="1">
      <alignment horizontal="center" vertical="center" wrapText="1" shrinkToFit="1"/>
    </xf>
    <xf numFmtId="0" fontId="19" fillId="14" borderId="40" xfId="4" applyFont="1" applyFill="1" applyBorder="1" applyAlignment="1">
      <alignment horizontal="center" vertical="center" wrapText="1" shrinkToFit="1"/>
    </xf>
    <xf numFmtId="167" fontId="22" fillId="6" borderId="35" xfId="4" applyNumberFormat="1" applyFont="1" applyFill="1" applyBorder="1" applyAlignment="1">
      <alignment horizontal="right" vertical="center" wrapText="1"/>
    </xf>
    <xf numFmtId="167" fontId="22" fillId="6" borderId="11" xfId="4" applyNumberFormat="1" applyFont="1" applyFill="1" applyBorder="1" applyAlignment="1">
      <alignment horizontal="right" vertical="center" wrapText="1"/>
    </xf>
    <xf numFmtId="167" fontId="22" fillId="6" borderId="40" xfId="4" applyNumberFormat="1" applyFont="1" applyFill="1" applyBorder="1" applyAlignment="1">
      <alignment horizontal="right" vertical="center" wrapText="1"/>
    </xf>
    <xf numFmtId="166" fontId="15" fillId="18" borderId="50" xfId="4" applyNumberFormat="1" applyFont="1" applyFill="1" applyBorder="1" applyAlignment="1">
      <alignment horizontal="left" vertical="center"/>
    </xf>
    <xf numFmtId="166" fontId="15" fillId="18" borderId="51" xfId="4" applyNumberFormat="1" applyFont="1" applyFill="1" applyBorder="1" applyAlignment="1">
      <alignment horizontal="left" vertical="center"/>
    </xf>
    <xf numFmtId="0" fontId="19" fillId="13" borderId="25" xfId="4" applyFont="1" applyFill="1" applyBorder="1" applyAlignment="1">
      <alignment horizontal="center" vertical="center" wrapText="1"/>
    </xf>
    <xf numFmtId="0" fontId="19" fillId="13" borderId="31" xfId="4" applyFont="1" applyFill="1" applyBorder="1" applyAlignment="1">
      <alignment horizontal="center" vertical="center" wrapText="1"/>
    </xf>
    <xf numFmtId="0" fontId="19" fillId="13" borderId="34" xfId="4" applyFont="1" applyFill="1" applyBorder="1" applyAlignment="1">
      <alignment horizontal="center" vertical="center" wrapText="1"/>
    </xf>
    <xf numFmtId="0" fontId="19" fillId="13" borderId="35" xfId="4" applyFont="1" applyFill="1" applyBorder="1" applyAlignment="1">
      <alignment horizontal="center" vertical="center" wrapText="1"/>
    </xf>
    <xf numFmtId="0" fontId="19" fillId="13" borderId="40" xfId="4" applyFont="1" applyFill="1" applyBorder="1" applyAlignment="1">
      <alignment horizontal="center" vertical="center" wrapText="1"/>
    </xf>
    <xf numFmtId="0" fontId="19" fillId="13" borderId="19" xfId="4" applyFont="1" applyFill="1" applyBorder="1" applyAlignment="1">
      <alignment horizontal="center" vertical="center" wrapText="1"/>
    </xf>
    <xf numFmtId="0" fontId="19" fillId="13" borderId="20" xfId="4" applyFont="1" applyFill="1" applyBorder="1" applyAlignment="1">
      <alignment horizontal="center" vertical="center" wrapText="1"/>
    </xf>
    <xf numFmtId="0" fontId="19" fillId="13" borderId="21" xfId="4" applyFont="1" applyFill="1" applyBorder="1" applyAlignment="1">
      <alignment horizontal="center" vertical="center" wrapText="1"/>
    </xf>
    <xf numFmtId="4" fontId="22" fillId="21" borderId="56" xfId="4" applyNumberFormat="1" applyFont="1" applyFill="1" applyBorder="1" applyAlignment="1">
      <alignment horizontal="center" vertical="center" wrapText="1"/>
    </xf>
    <xf numFmtId="4" fontId="22" fillId="21" borderId="42" xfId="4" applyNumberFormat="1" applyFont="1" applyFill="1" applyBorder="1" applyAlignment="1">
      <alignment horizontal="center" vertical="center" wrapText="1"/>
    </xf>
    <xf numFmtId="4" fontId="22" fillId="21" borderId="16" xfId="4" applyNumberFormat="1" applyFont="1" applyFill="1" applyBorder="1" applyAlignment="1">
      <alignment horizontal="center" vertical="center" wrapText="1"/>
    </xf>
    <xf numFmtId="164" fontId="22" fillId="6" borderId="35" xfId="4" applyNumberFormat="1" applyFont="1" applyFill="1" applyBorder="1" applyAlignment="1">
      <alignment horizontal="right" vertical="center" wrapText="1"/>
    </xf>
    <xf numFmtId="164" fontId="22" fillId="6" borderId="11" xfId="4" applyNumberFormat="1" applyFont="1" applyFill="1" applyBorder="1" applyAlignment="1">
      <alignment horizontal="right" vertical="center" wrapText="1"/>
    </xf>
    <xf numFmtId="164" fontId="22" fillId="6" borderId="40" xfId="4" applyNumberFormat="1" applyFont="1" applyFill="1" applyBorder="1" applyAlignment="1">
      <alignment horizontal="right" vertical="center" wrapText="1"/>
    </xf>
    <xf numFmtId="164" fontId="22" fillId="21" borderId="56" xfId="4" applyNumberFormat="1" applyFont="1" applyFill="1" applyBorder="1" applyAlignment="1">
      <alignment horizontal="center" vertical="center" wrapText="1"/>
    </xf>
    <xf numFmtId="164" fontId="22" fillId="21" borderId="42" xfId="4" applyNumberFormat="1" applyFont="1" applyFill="1" applyBorder="1" applyAlignment="1">
      <alignment horizontal="center" vertical="center" wrapText="1"/>
    </xf>
    <xf numFmtId="164" fontId="22" fillId="21" borderId="16" xfId="4" applyNumberFormat="1" applyFont="1" applyFill="1" applyBorder="1" applyAlignment="1">
      <alignment horizontal="center" vertical="center" wrapText="1"/>
    </xf>
    <xf numFmtId="0" fontId="15" fillId="23" borderId="17" xfId="4" applyFont="1" applyFill="1" applyBorder="1" applyAlignment="1">
      <alignment horizontal="left"/>
    </xf>
    <xf numFmtId="0" fontId="15" fillId="23" borderId="36" xfId="4" applyFont="1" applyFill="1" applyBorder="1" applyAlignment="1">
      <alignment horizontal="left"/>
    </xf>
    <xf numFmtId="0" fontId="15" fillId="23" borderId="13" xfId="4" applyFont="1" applyFill="1" applyBorder="1" applyAlignment="1">
      <alignment horizontal="left"/>
    </xf>
    <xf numFmtId="0" fontId="15" fillId="23" borderId="68" xfId="4" applyFont="1" applyFill="1" applyBorder="1" applyAlignment="1">
      <alignment horizontal="left"/>
    </xf>
    <xf numFmtId="0" fontId="15" fillId="23" borderId="69" xfId="4" applyFont="1" applyFill="1" applyBorder="1" applyAlignment="1">
      <alignment horizontal="left"/>
    </xf>
    <xf numFmtId="0" fontId="15" fillId="23" borderId="9" xfId="4" applyFont="1" applyFill="1" applyBorder="1" applyAlignment="1">
      <alignment horizontal="left"/>
    </xf>
    <xf numFmtId="166" fontId="24" fillId="23" borderId="11" xfId="4" applyNumberFormat="1" applyFont="1" applyFill="1" applyBorder="1" applyAlignment="1">
      <alignment horizontal="left" indent="1"/>
    </xf>
    <xf numFmtId="0" fontId="32" fillId="16" borderId="17" xfId="4" applyFont="1" applyFill="1" applyBorder="1" applyAlignment="1">
      <alignment horizontal="left" vertical="center"/>
    </xf>
    <xf numFmtId="0" fontId="32" fillId="16" borderId="36" xfId="4" applyFont="1" applyFill="1" applyBorder="1" applyAlignment="1">
      <alignment horizontal="left" vertical="center"/>
    </xf>
    <xf numFmtId="0" fontId="32" fillId="16" borderId="13" xfId="4" applyFont="1" applyFill="1" applyBorder="1" applyAlignment="1">
      <alignment horizontal="left" vertical="center"/>
    </xf>
  </cellXfs>
  <cellStyles count="9">
    <cellStyle name="Měna" xfId="1" builtinId="4"/>
    <cellStyle name="Měna 2" xfId="7" xr:uid="{00000000-0005-0000-0000-000001000000}"/>
    <cellStyle name="Normální" xfId="0" builtinId="0"/>
    <cellStyle name="Normální 2" xfId="4" xr:uid="{00000000-0005-0000-0000-000003000000}"/>
    <cellStyle name="Normální 3" xfId="8" xr:uid="{00000000-0005-0000-0000-000004000000}"/>
    <cellStyle name="normální_Cleaning Program výpočet" xfId="3" xr:uid="{00000000-0005-0000-0000-000005000000}"/>
    <cellStyle name="normální_List1" xfId="6" xr:uid="{00000000-0005-0000-0000-000006000000}"/>
    <cellStyle name="normální_zadání_NA" xfId="2" xr:uid="{00000000-0005-0000-0000-000007000000}"/>
    <cellStyle name="normální_ZADÁVACÍ_DOKUMENTACE_příloha_1" xfId="5" xr:uid="{00000000-0005-0000-0000-000008000000}"/>
  </cellStyles>
  <dxfs count="1504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lor theme="0"/>
      </font>
    </dxf>
    <dxf>
      <font>
        <color theme="0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lor theme="0"/>
      </font>
    </dxf>
    <dxf>
      <font>
        <color theme="0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2" defaultPivotStyle="PivotStyleLight16"/>
  <colors>
    <mruColors>
      <color rgb="FFFFCC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F4"/>
  <sheetViews>
    <sheetView workbookViewId="0">
      <selection activeCell="E14" sqref="E14"/>
    </sheetView>
  </sheetViews>
  <sheetFormatPr defaultRowHeight="15" x14ac:dyDescent="0.25"/>
  <cols>
    <col min="1" max="1" width="34.140625" bestFit="1" customWidth="1"/>
  </cols>
  <sheetData>
    <row r="1" spans="1:6" ht="15.75" thickBot="1" x14ac:dyDescent="0.3">
      <c r="B1">
        <v>2019</v>
      </c>
      <c r="C1">
        <v>2020</v>
      </c>
      <c r="D1">
        <v>2021</v>
      </c>
      <c r="E1">
        <v>2022</v>
      </c>
      <c r="F1" t="s">
        <v>567</v>
      </c>
    </row>
    <row r="2" spans="1:6" x14ac:dyDescent="0.25">
      <c r="A2" s="249" t="s">
        <v>561</v>
      </c>
      <c r="B2" s="248">
        <v>251</v>
      </c>
      <c r="C2" s="248">
        <v>251</v>
      </c>
      <c r="D2" s="248">
        <v>252</v>
      </c>
      <c r="E2" s="250">
        <v>252</v>
      </c>
      <c r="F2" s="251">
        <f>ROUND(AVERAGE(B2:E2),0)</f>
        <v>252</v>
      </c>
    </row>
    <row r="3" spans="1:6" x14ac:dyDescent="0.25">
      <c r="A3" s="249" t="s">
        <v>562</v>
      </c>
      <c r="B3" s="248">
        <f>B4-B2</f>
        <v>114</v>
      </c>
      <c r="C3" s="248">
        <f t="shared" ref="C3:E3" si="0">C4-C2</f>
        <v>115</v>
      </c>
      <c r="D3" s="248">
        <f t="shared" si="0"/>
        <v>113</v>
      </c>
      <c r="E3" s="250">
        <f t="shared" si="0"/>
        <v>113</v>
      </c>
      <c r="F3" s="252">
        <f t="shared" ref="F3:F4" si="1">ROUND(AVERAGE(B3:E3),0)</f>
        <v>114</v>
      </c>
    </row>
    <row r="4" spans="1:6" ht="15.75" thickBot="1" x14ac:dyDescent="0.3">
      <c r="A4" s="249" t="s">
        <v>110</v>
      </c>
      <c r="B4" s="248">
        <v>365</v>
      </c>
      <c r="C4" s="248">
        <v>366</v>
      </c>
      <c r="D4" s="248">
        <v>365</v>
      </c>
      <c r="E4" s="250">
        <v>365</v>
      </c>
      <c r="F4" s="253">
        <f t="shared" si="1"/>
        <v>365</v>
      </c>
    </row>
  </sheetData>
  <sheetProtection algorithmName="SHA-512" hashValue="N2qowPr8541rLGoysf5t6R/LzkDkw2HFzOJ4cYvXXXKcu3MsdKTVsKZMqE7bEEZZFQni9geUjPsitlfvEzYzSw==" saltValue="GLPno93uLZbLnLL1ofPcqg==" spinCount="100000" sheet="1" objects="1" scenarios="1"/>
  <customSheetViews>
    <customSheetView guid="{83F77679-2C3A-44B9-9565-D9291B8FF913}" state="hidden">
      <selection activeCell="E14" sqref="E14"/>
      <pageMargins left="0.7" right="0.7" top="0.78740157499999996" bottom="0.78740157499999996" header="0.3" footer="0.3"/>
    </customSheetView>
    <customSheetView guid="{43D2E0AF-3292-4269-808A-730566C1D776}" state="hidden">
      <selection activeCell="E14" sqref="E14"/>
      <pageMargins left="0.7" right="0.7" top="0.78740157499999996" bottom="0.78740157499999996" header="0.3" footer="0.3"/>
    </customSheetView>
  </customSheetView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2">
    <tabColor theme="9" tint="0.59999389629810485"/>
    <pageSetUpPr fitToPage="1"/>
  </sheetPr>
  <dimension ref="A1:E34"/>
  <sheetViews>
    <sheetView topLeftCell="A10" zoomScaleNormal="100" workbookViewId="0">
      <selection activeCell="B28" sqref="B28"/>
    </sheetView>
  </sheetViews>
  <sheetFormatPr defaultRowHeight="14.25" x14ac:dyDescent="0.2"/>
  <cols>
    <col min="1" max="1" width="59.7109375" style="22" bestFit="1" customWidth="1"/>
    <col min="2" max="5" width="28.5703125" style="22" customWidth="1"/>
    <col min="6" max="16384" width="9.140625" style="22"/>
  </cols>
  <sheetData>
    <row r="1" spans="1:5" ht="8.25" customHeight="1" x14ac:dyDescent="0.2"/>
    <row r="2" spans="1:5" s="55" customFormat="1" ht="30" customHeight="1" x14ac:dyDescent="0.25">
      <c r="A2" s="52" t="s">
        <v>0</v>
      </c>
      <c r="B2" s="53"/>
      <c r="C2" s="53"/>
      <c r="D2" s="53"/>
      <c r="E2" s="54" t="s">
        <v>1</v>
      </c>
    </row>
    <row r="3" spans="1:5" x14ac:dyDescent="0.2">
      <c r="A3" s="1"/>
      <c r="B3" s="2"/>
      <c r="C3" s="2"/>
      <c r="D3" s="2"/>
      <c r="E3" s="2"/>
    </row>
    <row r="4" spans="1:5" ht="15" x14ac:dyDescent="0.2">
      <c r="A4" s="3" t="s">
        <v>2</v>
      </c>
      <c r="B4" s="3" t="s">
        <v>3</v>
      </c>
      <c r="C4" s="4"/>
      <c r="D4" s="5"/>
      <c r="E4" s="4"/>
    </row>
    <row r="5" spans="1:5" ht="1.5" customHeight="1" x14ac:dyDescent="0.2">
      <c r="A5" s="1"/>
      <c r="B5" s="2"/>
      <c r="C5" s="2"/>
      <c r="D5" s="2"/>
      <c r="E5" s="2"/>
    </row>
    <row r="6" spans="1:5" ht="15" thickBot="1" x14ac:dyDescent="0.25">
      <c r="A6" s="1"/>
      <c r="B6" s="2"/>
      <c r="C6" s="2"/>
      <c r="D6" s="2"/>
      <c r="E6" s="2"/>
    </row>
    <row r="7" spans="1:5" s="23" customFormat="1" ht="30" customHeight="1" x14ac:dyDescent="0.2">
      <c r="A7" s="801" t="s">
        <v>4</v>
      </c>
      <c r="B7" s="803" t="s">
        <v>20</v>
      </c>
      <c r="C7" s="804"/>
      <c r="D7" s="803" t="s">
        <v>21</v>
      </c>
      <c r="E7" s="804"/>
    </row>
    <row r="8" spans="1:5" ht="42.75" customHeight="1" thickBot="1" x14ac:dyDescent="0.25">
      <c r="A8" s="802"/>
      <c r="B8" s="805" t="s">
        <v>4235</v>
      </c>
      <c r="C8" s="806"/>
      <c r="D8" s="805" t="s">
        <v>4233</v>
      </c>
      <c r="E8" s="806"/>
    </row>
    <row r="9" spans="1:5" ht="17.25" customHeight="1" x14ac:dyDescent="0.2">
      <c r="A9" s="797" t="s">
        <v>5</v>
      </c>
      <c r="B9" s="799" t="s">
        <v>6</v>
      </c>
      <c r="C9" s="800"/>
      <c r="D9" s="799" t="s">
        <v>6</v>
      </c>
      <c r="E9" s="800"/>
    </row>
    <row r="10" spans="1:5" ht="17.25" customHeight="1" thickBot="1" x14ac:dyDescent="0.25">
      <c r="A10" s="798"/>
      <c r="B10" s="6" t="s">
        <v>7</v>
      </c>
      <c r="C10" s="7" t="s">
        <v>8</v>
      </c>
      <c r="D10" s="6" t="s">
        <v>7</v>
      </c>
      <c r="E10" s="7" t="s">
        <v>8</v>
      </c>
    </row>
    <row r="11" spans="1:5" ht="17.25" customHeight="1" x14ac:dyDescent="0.2">
      <c r="A11" s="11" t="str">
        <f>'Budova č.2'!A1</f>
        <v>BUDOVA Č.2   STARÁ CHIRURGIE</v>
      </c>
      <c r="B11" s="13">
        <f>'Budova č.2'!AG387*4</f>
        <v>0</v>
      </c>
      <c r="C11" s="14">
        <f>B11*1.21</f>
        <v>0</v>
      </c>
      <c r="D11" s="13">
        <f>'Budova č.2'!AI387*4</f>
        <v>0</v>
      </c>
      <c r="E11" s="14">
        <f t="shared" ref="E11:E33" si="0">D11*1.21</f>
        <v>0</v>
      </c>
    </row>
    <row r="12" spans="1:5" ht="17.25" customHeight="1" x14ac:dyDescent="0.2">
      <c r="A12" s="11" t="str">
        <f>'Budova č.3'!A1</f>
        <v>BUDOVA Č.3   PG + UROLOGIE</v>
      </c>
      <c r="B12" s="15">
        <f>'Budova č.3'!AG553*4</f>
        <v>0</v>
      </c>
      <c r="C12" s="8">
        <f t="shared" ref="C12:C33" si="1">B12*1.21</f>
        <v>0</v>
      </c>
      <c r="D12" s="15">
        <f>'Budova č.3'!AI553*4</f>
        <v>0</v>
      </c>
      <c r="E12" s="9">
        <f t="shared" si="0"/>
        <v>0</v>
      </c>
    </row>
    <row r="13" spans="1:5" ht="17.25" customHeight="1" x14ac:dyDescent="0.2">
      <c r="A13" s="11" t="str">
        <f>'Budova č.4'!A1</f>
        <v>BUDOVA Č.4   KARDIOLOGIE</v>
      </c>
      <c r="B13" s="15">
        <f>'Budova č.4'!AG281*4</f>
        <v>0</v>
      </c>
      <c r="C13" s="8">
        <f t="shared" si="1"/>
        <v>0</v>
      </c>
      <c r="D13" s="15">
        <f>'Budova č.4'!AI281*4</f>
        <v>0</v>
      </c>
      <c r="E13" s="9">
        <f t="shared" si="0"/>
        <v>0</v>
      </c>
    </row>
    <row r="14" spans="1:5" ht="17.25" customHeight="1" x14ac:dyDescent="0.2">
      <c r="A14" s="11" t="str">
        <f>'Budova č.5'!A1</f>
        <v>BUDOVA Č.5   OČNÍ + HEMATOLOGIE</v>
      </c>
      <c r="B14" s="15">
        <f>'Budova č.5'!AG132*4</f>
        <v>0</v>
      </c>
      <c r="C14" s="8">
        <f t="shared" si="1"/>
        <v>0</v>
      </c>
      <c r="D14" s="15">
        <f>'Budova č.5'!AI132*4</f>
        <v>0</v>
      </c>
      <c r="E14" s="9">
        <f t="shared" si="0"/>
        <v>0</v>
      </c>
    </row>
    <row r="15" spans="1:5" ht="17.25" customHeight="1" x14ac:dyDescent="0.2">
      <c r="A15" s="11" t="str">
        <f>'Budova č.6'!A1</f>
        <v>BUDOVA Č.6   ORL + PSYCHIATRIE L.</v>
      </c>
      <c r="B15" s="15">
        <f>'Budova č.6'!AG145*4</f>
        <v>0</v>
      </c>
      <c r="C15" s="8">
        <f t="shared" si="1"/>
        <v>0</v>
      </c>
      <c r="D15" s="15">
        <f>'Budova č.6'!AI145*4</f>
        <v>0</v>
      </c>
      <c r="E15" s="9">
        <f t="shared" si="0"/>
        <v>0</v>
      </c>
    </row>
    <row r="16" spans="1:5" ht="17.25" customHeight="1" x14ac:dyDescent="0.2">
      <c r="A16" s="11" t="str">
        <f>'Budova č.7'!A1</f>
        <v>BUDOVA Č.7   DĚTSKÉ ODDĚLENÍ</v>
      </c>
      <c r="B16" s="15">
        <f>'Budova č.7'!AG116*4</f>
        <v>0</v>
      </c>
      <c r="C16" s="8">
        <f t="shared" si="1"/>
        <v>0</v>
      </c>
      <c r="D16" s="15">
        <f>'Budova č.7'!AI116*4</f>
        <v>0</v>
      </c>
      <c r="E16" s="9">
        <f t="shared" si="0"/>
        <v>0</v>
      </c>
    </row>
    <row r="17" spans="1:5" ht="17.25" customHeight="1" x14ac:dyDescent="0.2">
      <c r="A17" s="11" t="str">
        <f>'Budova č.8'!A1</f>
        <v xml:space="preserve">BUDOVA Č.8   PSYCHIATRICkÝ  STACIONÁŘ </v>
      </c>
      <c r="B17" s="15">
        <f>'Budova č.8'!AG173*4</f>
        <v>0</v>
      </c>
      <c r="C17" s="8">
        <f t="shared" si="1"/>
        <v>0</v>
      </c>
      <c r="D17" s="15">
        <f>'Budova č.8'!AI173*4</f>
        <v>0</v>
      </c>
      <c r="E17" s="9">
        <f t="shared" si="0"/>
        <v>0</v>
      </c>
    </row>
    <row r="18" spans="1:5" ht="17.25" customHeight="1" x14ac:dyDescent="0.2">
      <c r="A18" s="11" t="str">
        <f>'Budova č.9'!A1</f>
        <v>BUDOVA Č.9   PATOLOGIE, SOUDNÍ LÉKAŘSTVÍ, PTÚ</v>
      </c>
      <c r="B18" s="15">
        <f>'Budova č.9'!AG147*4</f>
        <v>0</v>
      </c>
      <c r="C18" s="8">
        <f t="shared" si="1"/>
        <v>0</v>
      </c>
      <c r="D18" s="15">
        <f>'Budova č.9'!AI147*4</f>
        <v>0</v>
      </c>
      <c r="E18" s="9">
        <f t="shared" si="0"/>
        <v>0</v>
      </c>
    </row>
    <row r="19" spans="1:5" ht="17.25" customHeight="1" x14ac:dyDescent="0.2">
      <c r="A19" s="11" t="str">
        <f>'Budova č.10'!A1</f>
        <v>BUDOVA Č.10  PTÚ, ICT, ERGO</v>
      </c>
      <c r="B19" s="15">
        <f>'Budova č.10'!AG117*4</f>
        <v>0</v>
      </c>
      <c r="C19" s="8">
        <f t="shared" si="1"/>
        <v>0</v>
      </c>
      <c r="D19" s="15">
        <f>'Budova č.10'!AI117*4</f>
        <v>0</v>
      </c>
      <c r="E19" s="9">
        <f t="shared" si="0"/>
        <v>0</v>
      </c>
    </row>
    <row r="20" spans="1:5" ht="17.25" customHeight="1" x14ac:dyDescent="0.2">
      <c r="A20" s="11" t="str">
        <f>'Budova č.11'!A1</f>
        <v>BUDOVA Č.11  ŘEDITELSTVÍ</v>
      </c>
      <c r="B20" s="15">
        <f>'Budova č.11'!AG201*4</f>
        <v>0</v>
      </c>
      <c r="C20" s="8">
        <f t="shared" si="1"/>
        <v>0</v>
      </c>
      <c r="D20" s="15">
        <f>'Budova č.11'!AI201*4</f>
        <v>0</v>
      </c>
      <c r="E20" s="9">
        <f t="shared" si="0"/>
        <v>0</v>
      </c>
    </row>
    <row r="21" spans="1:5" ht="17.25" customHeight="1" x14ac:dyDescent="0.2">
      <c r="A21" s="11" t="str">
        <f>'Budova č.13'!A1</f>
        <v>BUDOVA Č.13  CPL + KLIN. PSYCH. A SOCIÁLNÍ + OAZA + ORL AMB.</v>
      </c>
      <c r="B21" s="15">
        <f>'Budova č.13'!AG207*4</f>
        <v>0</v>
      </c>
      <c r="C21" s="8">
        <f t="shared" si="1"/>
        <v>0</v>
      </c>
      <c r="D21" s="15">
        <f>'Budova č.13'!AI207*4</f>
        <v>0</v>
      </c>
      <c r="E21" s="9">
        <f t="shared" si="0"/>
        <v>0</v>
      </c>
    </row>
    <row r="22" spans="1:5" ht="17.25" customHeight="1" x14ac:dyDescent="0.2">
      <c r="A22" s="11" t="str">
        <f>'Budova č.14'!A1</f>
        <v>BUDOVA Č.14  RDG</v>
      </c>
      <c r="B22" s="15">
        <f>'Budova č.14'!AG161*4</f>
        <v>0</v>
      </c>
      <c r="C22" s="8">
        <f t="shared" si="1"/>
        <v>0</v>
      </c>
      <c r="D22" s="15">
        <f>'Budova č.14'!AI161*4</f>
        <v>0</v>
      </c>
      <c r="E22" s="9">
        <f t="shared" si="0"/>
        <v>0</v>
      </c>
    </row>
    <row r="23" spans="1:5" ht="17.25" customHeight="1" x14ac:dyDescent="0.2">
      <c r="A23" s="11" t="str">
        <f>'Budova č.15'!A1</f>
        <v>BUDOVA Č.15  INFORMACE, PODATELNA</v>
      </c>
      <c r="B23" s="15">
        <f>'Budova č.15'!AG81*4</f>
        <v>0</v>
      </c>
      <c r="C23" s="8">
        <f t="shared" si="1"/>
        <v>0</v>
      </c>
      <c r="D23" s="15">
        <f>'Budova č.15'!AI81*4</f>
        <v>0</v>
      </c>
      <c r="E23" s="9">
        <f t="shared" si="0"/>
        <v>0</v>
      </c>
    </row>
    <row r="24" spans="1:5" ht="17.25" customHeight="1" x14ac:dyDescent="0.2">
      <c r="A24" s="11" t="str">
        <f>'Budova č.16'!A1</f>
        <v>BUDOVA Č.16  PTÚ - DÍLNY</v>
      </c>
      <c r="B24" s="15">
        <f>'Budova č.16'!AG26*4</f>
        <v>0</v>
      </c>
      <c r="C24" s="8">
        <f t="shared" si="1"/>
        <v>0</v>
      </c>
      <c r="D24" s="15">
        <f>'Budova č.16'!AI26*4</f>
        <v>0</v>
      </c>
      <c r="E24" s="9">
        <f t="shared" si="0"/>
        <v>0</v>
      </c>
    </row>
    <row r="25" spans="1:5" ht="17.25" customHeight="1" x14ac:dyDescent="0.2">
      <c r="A25" s="11" t="str">
        <f>'Budova č.17'!A1</f>
        <v xml:space="preserve">BUDOVA Č.17  MOP </v>
      </c>
      <c r="B25" s="15">
        <f>'Budova č.17'!AG323*4</f>
        <v>0</v>
      </c>
      <c r="C25" s="8">
        <f t="shared" si="1"/>
        <v>0</v>
      </c>
      <c r="D25" s="15">
        <f>'Budova č.17'!AI323*4</f>
        <v>0</v>
      </c>
      <c r="E25" s="9">
        <f t="shared" si="0"/>
        <v>0</v>
      </c>
    </row>
    <row r="26" spans="1:5" ht="17.25" customHeight="1" x14ac:dyDescent="0.2">
      <c r="A26" s="11" t="str">
        <f>'Budova č.18'!A1</f>
        <v>BUDOVA Č.18  KOŽNÍ</v>
      </c>
      <c r="B26" s="15">
        <f>'Budova č.18'!AG97*4</f>
        <v>0</v>
      </c>
      <c r="C26" s="8">
        <f t="shared" si="1"/>
        <v>0</v>
      </c>
      <c r="D26" s="15">
        <f>'Budova č.18'!AI97*4</f>
        <v>0</v>
      </c>
      <c r="E26" s="9">
        <f t="shared" si="0"/>
        <v>0</v>
      </c>
    </row>
    <row r="27" spans="1:5" ht="17.25" customHeight="1" x14ac:dyDescent="0.2">
      <c r="A27" s="11" t="str">
        <f>'Budova č.19'!A1</f>
        <v>BUDOVA Č.19  NEUROLOGIE</v>
      </c>
      <c r="B27" s="15">
        <f>'Budova č.19'!AG167*4</f>
        <v>0</v>
      </c>
      <c r="C27" s="8">
        <f t="shared" si="1"/>
        <v>0</v>
      </c>
      <c r="D27" s="15">
        <f>'Budova č.19'!AI167*4</f>
        <v>0</v>
      </c>
      <c r="E27" s="9">
        <f t="shared" si="0"/>
        <v>0</v>
      </c>
    </row>
    <row r="28" spans="1:5" ht="17.25" customHeight="1" x14ac:dyDescent="0.2">
      <c r="A28" s="11" t="str">
        <f>'Budova č.25'!A1</f>
        <v>BUDOVA Č.25  ERGO, ICT</v>
      </c>
      <c r="B28" s="566" t="s">
        <v>147</v>
      </c>
      <c r="C28" s="567" t="s">
        <v>147</v>
      </c>
      <c r="D28" s="566" t="s">
        <v>147</v>
      </c>
      <c r="E28" s="568" t="s">
        <v>147</v>
      </c>
    </row>
    <row r="29" spans="1:5" ht="17.25" customHeight="1" x14ac:dyDescent="0.2">
      <c r="A29" s="11" t="str">
        <f>'Budova č.27'!A1</f>
        <v>BUDOVA Č.27  CHIRURGICKÁ  KLINIKA</v>
      </c>
      <c r="B29" s="15">
        <f>'Budova č.27'!AG596*4</f>
        <v>0</v>
      </c>
      <c r="C29" s="8">
        <f t="shared" si="1"/>
        <v>0</v>
      </c>
      <c r="D29" s="15">
        <f>'Budova č.27'!AI596*4</f>
        <v>0</v>
      </c>
      <c r="E29" s="9">
        <f t="shared" si="0"/>
        <v>0</v>
      </c>
    </row>
    <row r="30" spans="1:5" ht="17.25" customHeight="1" x14ac:dyDescent="0.2">
      <c r="A30" s="11" t="str">
        <f>'Budova č.28'!A1</f>
        <v>BUDOVA Č.28  INTERNA</v>
      </c>
      <c r="B30" s="15">
        <f>'Budova č.28'!AG464*4</f>
        <v>0</v>
      </c>
      <c r="C30" s="8">
        <f t="shared" si="1"/>
        <v>0</v>
      </c>
      <c r="D30" s="15">
        <f>'Budova č.28'!AI464*4</f>
        <v>0</v>
      </c>
      <c r="E30" s="9">
        <f t="shared" si="0"/>
        <v>0</v>
      </c>
    </row>
    <row r="31" spans="1:5" ht="17.25" customHeight="1" x14ac:dyDescent="0.2">
      <c r="A31" s="11" t="str">
        <f>'Budova č.30'!A1</f>
        <v>BUDOVA Č.30  ONKOLOGIE</v>
      </c>
      <c r="B31" s="15">
        <f>'Budova č.30'!AG121*4</f>
        <v>0</v>
      </c>
      <c r="C31" s="8">
        <f t="shared" si="1"/>
        <v>0</v>
      </c>
      <c r="D31" s="15">
        <f>'Budova č.30'!AI121*4</f>
        <v>0</v>
      </c>
      <c r="E31" s="9">
        <f t="shared" si="0"/>
        <v>0</v>
      </c>
    </row>
    <row r="32" spans="1:5" ht="17.25" customHeight="1" x14ac:dyDescent="0.2">
      <c r="A32" s="11" t="str">
        <f>'Budova č.40'!A1</f>
        <v>BUDOVA Č.40  FMCE + DIETNÍ  SESTRY + CENTUM DOMÁCÍ PÉČE</v>
      </c>
      <c r="B32" s="15">
        <f>'Budova č.40'!AG124*4</f>
        <v>0</v>
      </c>
      <c r="C32" s="8">
        <f t="shared" si="1"/>
        <v>0</v>
      </c>
      <c r="D32" s="15">
        <f>'Budova č.40'!AI124*4</f>
        <v>0</v>
      </c>
      <c r="E32" s="9">
        <f t="shared" si="0"/>
        <v>0</v>
      </c>
    </row>
    <row r="33" spans="1:5" ht="17.25" customHeight="1" thickBot="1" x14ac:dyDescent="0.25">
      <c r="A33" s="12" t="str">
        <f>'Budova č.47'!A1</f>
        <v>BUDOVA Č.47  UBYTOVNA</v>
      </c>
      <c r="B33" s="17">
        <f>'Budova č.47'!AG220*4</f>
        <v>0</v>
      </c>
      <c r="C33" s="18">
        <f t="shared" si="1"/>
        <v>0</v>
      </c>
      <c r="D33" s="17">
        <f>'Budova č.47'!AI220*4</f>
        <v>0</v>
      </c>
      <c r="E33" s="18">
        <f t="shared" si="0"/>
        <v>0</v>
      </c>
    </row>
    <row r="34" spans="1:5" ht="22.5" customHeight="1" thickTop="1" thickBot="1" x14ac:dyDescent="0.25">
      <c r="A34" s="16" t="s">
        <v>22</v>
      </c>
      <c r="B34" s="19">
        <f>SUM(B11:B33)</f>
        <v>0</v>
      </c>
      <c r="C34" s="10">
        <f>SUM(C11:C33)</f>
        <v>0</v>
      </c>
      <c r="D34" s="19">
        <f>SUM(D11:D33)</f>
        <v>0</v>
      </c>
      <c r="E34" s="10">
        <f>SUM(E11:E33)</f>
        <v>0</v>
      </c>
    </row>
  </sheetData>
  <sheetProtection algorithmName="SHA-512" hashValue="id1Z7Vesxi2ZAbHg2jBHK8/myQBfy6L+rr8HRhPb1tofC6AwWvzE6UHKg67kldfK1iwuNbwe4oiIl6J36Ql9FQ==" saltValue="5SF4BweK2WmreU3JJCJ0TA==" spinCount="100000" sheet="1" objects="1" scenarios="1"/>
  <customSheetViews>
    <customSheetView guid="{83F77679-2C3A-44B9-9565-D9291B8FF913}" fitToPage="1">
      <selection activeCell="C25" sqref="C25"/>
      <pageMargins left="0.7" right="0.7" top="0.78740157499999996" bottom="0.78740157499999996" header="0.3" footer="0.3"/>
      <pageSetup paperSize="9" scale="75" orientation="landscape" horizontalDpi="4294967293" verticalDpi="0" r:id="rId1"/>
    </customSheetView>
    <customSheetView guid="{43D2E0AF-3292-4269-808A-730566C1D776}" fitToPage="1">
      <selection activeCell="C25" sqref="C25"/>
      <pageMargins left="0.7" right="0.7" top="0.78740157499999996" bottom="0.78740157499999996" header="0.3" footer="0.3"/>
      <pageSetup paperSize="9" scale="75" orientation="landscape" horizontalDpi="4294967293" verticalDpi="0" r:id="rId2"/>
    </customSheetView>
  </customSheetViews>
  <mergeCells count="8">
    <mergeCell ref="A9:A10"/>
    <mergeCell ref="B9:C9"/>
    <mergeCell ref="D9:E9"/>
    <mergeCell ref="A7:A8"/>
    <mergeCell ref="B7:C7"/>
    <mergeCell ref="D7:E7"/>
    <mergeCell ref="B8:C8"/>
    <mergeCell ref="D8:E8"/>
  </mergeCells>
  <pageMargins left="0.7" right="0.7" top="0.78740157499999996" bottom="0.78740157499999996" header="0.3" footer="0.3"/>
  <pageSetup paperSize="9" scale="75" orientation="landscape" horizontalDpi="4294967293" verticalDpi="0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3">
    <tabColor theme="4" tint="0.59999389629810485"/>
  </sheetPr>
  <dimension ref="A1:N65"/>
  <sheetViews>
    <sheetView topLeftCell="A16" zoomScaleNormal="100" workbookViewId="0">
      <selection activeCell="H20" sqref="H20:H28"/>
    </sheetView>
  </sheetViews>
  <sheetFormatPr defaultRowHeight="15" x14ac:dyDescent="0.25"/>
  <cols>
    <col min="3" max="3" width="13.5703125" customWidth="1"/>
    <col min="5" max="5" width="26.140625" customWidth="1"/>
    <col min="7" max="7" width="30.5703125" customWidth="1"/>
    <col min="8" max="8" width="9.140625" style="570"/>
  </cols>
  <sheetData>
    <row r="1" spans="1:14" ht="8.25" customHeight="1" x14ac:dyDescent="0.25"/>
    <row r="2" spans="1:14" ht="30" customHeight="1" x14ac:dyDescent="0.25">
      <c r="A2" s="34" t="s">
        <v>23</v>
      </c>
      <c r="B2" s="34"/>
      <c r="C2" s="34"/>
      <c r="D2" s="34"/>
      <c r="E2" s="34"/>
      <c r="F2" s="34"/>
      <c r="G2" s="34"/>
      <c r="H2" s="34"/>
      <c r="I2" s="34"/>
      <c r="J2" s="824" t="s">
        <v>25</v>
      </c>
      <c r="K2" s="824"/>
      <c r="L2" s="33"/>
      <c r="M2" s="33"/>
      <c r="N2" s="33"/>
    </row>
    <row r="3" spans="1:14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5.75" x14ac:dyDescent="0.25">
      <c r="A4" s="825" t="s">
        <v>2</v>
      </c>
      <c r="B4" s="825"/>
      <c r="C4" s="825"/>
      <c r="D4" s="825" t="s">
        <v>24</v>
      </c>
      <c r="E4" s="825"/>
      <c r="F4" s="825"/>
      <c r="G4" s="825"/>
      <c r="H4" s="825"/>
      <c r="I4" s="825"/>
      <c r="J4" s="825"/>
      <c r="K4" s="825"/>
      <c r="L4" s="22"/>
      <c r="N4" s="23"/>
    </row>
    <row r="5" spans="1:14" ht="15.75" thickBot="1" x14ac:dyDescent="0.3">
      <c r="A5" s="4"/>
      <c r="B5" s="4"/>
      <c r="C5" s="4"/>
      <c r="D5" s="24"/>
      <c r="E5" s="1"/>
      <c r="F5" s="1"/>
      <c r="G5" s="25"/>
      <c r="H5" s="26"/>
      <c r="I5" s="25"/>
      <c r="J5" s="25"/>
      <c r="K5" s="4"/>
      <c r="L5" s="22"/>
      <c r="M5" s="22"/>
      <c r="N5" s="22"/>
    </row>
    <row r="6" spans="1:14" x14ac:dyDescent="0.25">
      <c r="A6" s="811" t="s">
        <v>27</v>
      </c>
      <c r="B6" s="808" t="s">
        <v>26</v>
      </c>
      <c r="C6" s="826" t="s">
        <v>29</v>
      </c>
      <c r="D6" s="827"/>
      <c r="E6" s="827"/>
      <c r="F6" s="827"/>
      <c r="G6" s="828"/>
      <c r="H6" s="814" t="s">
        <v>28</v>
      </c>
      <c r="I6" s="814"/>
      <c r="J6" s="814"/>
      <c r="K6" s="815"/>
      <c r="L6" s="22"/>
      <c r="M6" s="22"/>
      <c r="N6" s="22"/>
    </row>
    <row r="7" spans="1:14" x14ac:dyDescent="0.25">
      <c r="A7" s="812"/>
      <c r="B7" s="809"/>
      <c r="C7" s="829"/>
      <c r="D7" s="830"/>
      <c r="E7" s="830"/>
      <c r="F7" s="830"/>
      <c r="G7" s="831"/>
      <c r="H7" s="816" t="s">
        <v>30</v>
      </c>
      <c r="I7" s="816"/>
      <c r="J7" s="816" t="s">
        <v>31</v>
      </c>
      <c r="K7" s="817"/>
      <c r="L7" s="22"/>
      <c r="M7" s="22"/>
      <c r="N7" s="22"/>
    </row>
    <row r="8" spans="1:14" ht="15.75" thickBot="1" x14ac:dyDescent="0.3">
      <c r="A8" s="813"/>
      <c r="B8" s="810"/>
      <c r="C8" s="829"/>
      <c r="D8" s="830"/>
      <c r="E8" s="830"/>
      <c r="F8" s="830"/>
      <c r="G8" s="831"/>
      <c r="H8" s="333" t="s">
        <v>7</v>
      </c>
      <c r="I8" s="333" t="s">
        <v>8</v>
      </c>
      <c r="J8" s="333" t="s">
        <v>7</v>
      </c>
      <c r="K8" s="334" t="s">
        <v>8</v>
      </c>
      <c r="L8" s="22"/>
      <c r="M8" s="22"/>
      <c r="N8" s="22"/>
    </row>
    <row r="9" spans="1:14" ht="36" customHeight="1" x14ac:dyDescent="0.25">
      <c r="A9" s="336">
        <v>1</v>
      </c>
      <c r="B9" s="511" t="s">
        <v>32</v>
      </c>
      <c r="C9" s="818" t="s">
        <v>33</v>
      </c>
      <c r="D9" s="818"/>
      <c r="E9" s="818"/>
      <c r="F9" s="818"/>
      <c r="G9" s="818"/>
      <c r="H9" s="337"/>
      <c r="I9" s="27">
        <f>ROUND(H9*1.21,2)</f>
        <v>0</v>
      </c>
      <c r="J9" s="338"/>
      <c r="K9" s="339"/>
      <c r="L9" s="22"/>
      <c r="M9" s="22"/>
      <c r="N9" s="22"/>
    </row>
    <row r="10" spans="1:14" ht="36" customHeight="1" x14ac:dyDescent="0.25">
      <c r="A10" s="245">
        <v>2</v>
      </c>
      <c r="B10" s="512" t="s">
        <v>34</v>
      </c>
      <c r="C10" s="807" t="s">
        <v>35</v>
      </c>
      <c r="D10" s="807"/>
      <c r="E10" s="807"/>
      <c r="F10" s="807"/>
      <c r="G10" s="807"/>
      <c r="H10" s="302"/>
      <c r="I10" s="28">
        <f>ROUND(H10*1.21,2)</f>
        <v>0</v>
      </c>
      <c r="J10" s="335"/>
      <c r="K10" s="340"/>
      <c r="L10" s="22"/>
      <c r="M10" s="22"/>
      <c r="N10" s="22"/>
    </row>
    <row r="11" spans="1:14" ht="36" customHeight="1" x14ac:dyDescent="0.25">
      <c r="A11" s="245">
        <v>3</v>
      </c>
      <c r="B11" s="512" t="s">
        <v>36</v>
      </c>
      <c r="C11" s="807" t="s">
        <v>37</v>
      </c>
      <c r="D11" s="807"/>
      <c r="E11" s="807"/>
      <c r="F11" s="807"/>
      <c r="G11" s="807"/>
      <c r="H11" s="302"/>
      <c r="I11" s="28">
        <f>ROUND(H11*1.21,2)</f>
        <v>0</v>
      </c>
      <c r="J11" s="335"/>
      <c r="K11" s="340"/>
      <c r="L11" s="22"/>
      <c r="M11" s="22"/>
      <c r="N11" s="22"/>
    </row>
    <row r="12" spans="1:14" ht="36" customHeight="1" x14ac:dyDescent="0.25">
      <c r="A12" s="245">
        <v>4</v>
      </c>
      <c r="B12" s="512" t="s">
        <v>38</v>
      </c>
      <c r="C12" s="807" t="s">
        <v>39</v>
      </c>
      <c r="D12" s="807"/>
      <c r="E12" s="807"/>
      <c r="F12" s="807"/>
      <c r="G12" s="807"/>
      <c r="H12" s="302"/>
      <c r="I12" s="28">
        <f>ROUND(H12*1.21,2)</f>
        <v>0</v>
      </c>
      <c r="J12" s="335"/>
      <c r="K12" s="340"/>
      <c r="L12" s="22"/>
      <c r="M12" s="22"/>
      <c r="N12" s="22"/>
    </row>
    <row r="13" spans="1:14" ht="36" customHeight="1" x14ac:dyDescent="0.25">
      <c r="A13" s="245">
        <v>5</v>
      </c>
      <c r="B13" s="512" t="s">
        <v>40</v>
      </c>
      <c r="C13" s="807" t="s">
        <v>41</v>
      </c>
      <c r="D13" s="807"/>
      <c r="E13" s="807"/>
      <c r="F13" s="807"/>
      <c r="G13" s="807"/>
      <c r="H13" s="335"/>
      <c r="I13" s="335"/>
      <c r="J13" s="302"/>
      <c r="K13" s="29">
        <f>ROUND(J13*1.21,2)</f>
        <v>0</v>
      </c>
      <c r="L13" s="22"/>
      <c r="M13" s="22"/>
      <c r="N13" s="22"/>
    </row>
    <row r="14" spans="1:14" ht="36" customHeight="1" x14ac:dyDescent="0.25">
      <c r="A14" s="245">
        <v>6</v>
      </c>
      <c r="B14" s="512" t="s">
        <v>42</v>
      </c>
      <c r="C14" s="807" t="s">
        <v>43</v>
      </c>
      <c r="D14" s="807"/>
      <c r="E14" s="807"/>
      <c r="F14" s="807"/>
      <c r="G14" s="807"/>
      <c r="H14" s="302"/>
      <c r="I14" s="28">
        <f t="shared" ref="I14:I28" si="0">ROUND(H14*1.21,2)</f>
        <v>0</v>
      </c>
      <c r="J14" s="335"/>
      <c r="K14" s="340"/>
      <c r="L14" s="22"/>
      <c r="M14" s="22"/>
      <c r="N14" s="22"/>
    </row>
    <row r="15" spans="1:14" ht="36" customHeight="1" x14ac:dyDescent="0.25">
      <c r="A15" s="245">
        <v>7</v>
      </c>
      <c r="B15" s="512" t="s">
        <v>44</v>
      </c>
      <c r="C15" s="807" t="s">
        <v>45</v>
      </c>
      <c r="D15" s="807"/>
      <c r="E15" s="807"/>
      <c r="F15" s="807"/>
      <c r="G15" s="807"/>
      <c r="H15" s="302"/>
      <c r="I15" s="28">
        <f t="shared" si="0"/>
        <v>0</v>
      </c>
      <c r="J15" s="335"/>
      <c r="K15" s="340"/>
      <c r="L15" s="22"/>
      <c r="M15" s="22"/>
      <c r="N15" s="22"/>
    </row>
    <row r="16" spans="1:14" ht="36" customHeight="1" x14ac:dyDescent="0.25">
      <c r="A16" s="245">
        <v>8</v>
      </c>
      <c r="B16" s="512" t="s">
        <v>46</v>
      </c>
      <c r="C16" s="807" t="s">
        <v>47</v>
      </c>
      <c r="D16" s="807"/>
      <c r="E16" s="807"/>
      <c r="F16" s="807"/>
      <c r="G16" s="807"/>
      <c r="H16" s="302"/>
      <c r="I16" s="28">
        <f t="shared" si="0"/>
        <v>0</v>
      </c>
      <c r="J16" s="335"/>
      <c r="K16" s="340"/>
      <c r="L16" s="22"/>
      <c r="M16" s="22"/>
      <c r="N16" s="22"/>
    </row>
    <row r="17" spans="1:14" ht="36" customHeight="1" x14ac:dyDescent="0.25">
      <c r="A17" s="245">
        <v>9</v>
      </c>
      <c r="B17" s="512" t="s">
        <v>48</v>
      </c>
      <c r="C17" s="807" t="s">
        <v>49</v>
      </c>
      <c r="D17" s="807"/>
      <c r="E17" s="807"/>
      <c r="F17" s="807"/>
      <c r="G17" s="807"/>
      <c r="H17" s="302"/>
      <c r="I17" s="28">
        <f t="shared" si="0"/>
        <v>0</v>
      </c>
      <c r="J17" s="335"/>
      <c r="K17" s="340"/>
      <c r="L17" s="22"/>
      <c r="M17" s="22"/>
      <c r="N17" s="22"/>
    </row>
    <row r="18" spans="1:14" ht="36" customHeight="1" x14ac:dyDescent="0.25">
      <c r="A18" s="245">
        <v>10</v>
      </c>
      <c r="B18" s="512" t="s">
        <v>50</v>
      </c>
      <c r="C18" s="807" t="s">
        <v>51</v>
      </c>
      <c r="D18" s="807"/>
      <c r="E18" s="807"/>
      <c r="F18" s="807"/>
      <c r="G18" s="807"/>
      <c r="H18" s="302"/>
      <c r="I18" s="28">
        <f t="shared" si="0"/>
        <v>0</v>
      </c>
      <c r="J18" s="335"/>
      <c r="K18" s="340"/>
      <c r="L18" s="22"/>
      <c r="M18" s="22"/>
      <c r="N18" s="22"/>
    </row>
    <row r="19" spans="1:14" ht="36" customHeight="1" x14ac:dyDescent="0.25">
      <c r="A19" s="245">
        <v>11</v>
      </c>
      <c r="B19" s="512" t="s">
        <v>52</v>
      </c>
      <c r="C19" s="807" t="s">
        <v>53</v>
      </c>
      <c r="D19" s="807"/>
      <c r="E19" s="807"/>
      <c r="F19" s="807"/>
      <c r="G19" s="807"/>
      <c r="H19" s="302"/>
      <c r="I19" s="28">
        <f t="shared" si="0"/>
        <v>0</v>
      </c>
      <c r="J19" s="335"/>
      <c r="K19" s="340"/>
      <c r="L19" s="22"/>
      <c r="M19" s="22"/>
      <c r="N19" s="22"/>
    </row>
    <row r="20" spans="1:14" ht="36" customHeight="1" x14ac:dyDescent="0.25">
      <c r="A20" s="245">
        <v>12</v>
      </c>
      <c r="B20" s="512" t="s">
        <v>54</v>
      </c>
      <c r="C20" s="807" t="s">
        <v>55</v>
      </c>
      <c r="D20" s="807"/>
      <c r="E20" s="807"/>
      <c r="F20" s="807"/>
      <c r="G20" s="807"/>
      <c r="H20" s="302"/>
      <c r="I20" s="28">
        <f t="shared" si="0"/>
        <v>0</v>
      </c>
      <c r="J20" s="335"/>
      <c r="K20" s="340"/>
      <c r="L20" s="22"/>
      <c r="M20" s="22"/>
      <c r="N20" s="22"/>
    </row>
    <row r="21" spans="1:14" ht="36" customHeight="1" x14ac:dyDescent="0.25">
      <c r="A21" s="245">
        <v>13</v>
      </c>
      <c r="B21" s="512" t="s">
        <v>56</v>
      </c>
      <c r="C21" s="807" t="s">
        <v>57</v>
      </c>
      <c r="D21" s="807"/>
      <c r="E21" s="807"/>
      <c r="F21" s="807"/>
      <c r="G21" s="807"/>
      <c r="H21" s="302"/>
      <c r="I21" s="28">
        <f t="shared" si="0"/>
        <v>0</v>
      </c>
      <c r="J21" s="335"/>
      <c r="K21" s="340"/>
      <c r="L21" s="22"/>
      <c r="M21" s="22"/>
      <c r="N21" s="22"/>
    </row>
    <row r="22" spans="1:14" ht="36" customHeight="1" x14ac:dyDescent="0.25">
      <c r="A22" s="245">
        <v>14</v>
      </c>
      <c r="B22" s="512" t="s">
        <v>58</v>
      </c>
      <c r="C22" s="807" t="s">
        <v>4103</v>
      </c>
      <c r="D22" s="807"/>
      <c r="E22" s="807"/>
      <c r="F22" s="807"/>
      <c r="G22" s="807"/>
      <c r="H22" s="302"/>
      <c r="I22" s="28">
        <f t="shared" si="0"/>
        <v>0</v>
      </c>
      <c r="J22" s="335"/>
      <c r="K22" s="340"/>
      <c r="L22" s="22"/>
      <c r="M22" s="22"/>
      <c r="N22" s="22"/>
    </row>
    <row r="23" spans="1:14" ht="36" customHeight="1" x14ac:dyDescent="0.25">
      <c r="A23" s="245">
        <v>15</v>
      </c>
      <c r="B23" s="512" t="s">
        <v>59</v>
      </c>
      <c r="C23" s="807" t="s">
        <v>60</v>
      </c>
      <c r="D23" s="807"/>
      <c r="E23" s="807"/>
      <c r="F23" s="807"/>
      <c r="G23" s="807"/>
      <c r="H23" s="302"/>
      <c r="I23" s="28">
        <f t="shared" si="0"/>
        <v>0</v>
      </c>
      <c r="J23" s="335"/>
      <c r="K23" s="340"/>
      <c r="L23" s="22"/>
      <c r="M23" s="22"/>
      <c r="N23" s="22"/>
    </row>
    <row r="24" spans="1:14" ht="36" customHeight="1" x14ac:dyDescent="0.25">
      <c r="A24" s="245">
        <v>16</v>
      </c>
      <c r="B24" s="512" t="s">
        <v>61</v>
      </c>
      <c r="C24" s="807" t="s">
        <v>62</v>
      </c>
      <c r="D24" s="807"/>
      <c r="E24" s="807"/>
      <c r="F24" s="807"/>
      <c r="G24" s="807"/>
      <c r="H24" s="302"/>
      <c r="I24" s="28">
        <f t="shared" si="0"/>
        <v>0</v>
      </c>
      <c r="J24" s="335"/>
      <c r="K24" s="340"/>
      <c r="L24" s="22"/>
      <c r="M24" s="22"/>
      <c r="N24" s="22"/>
    </row>
    <row r="25" spans="1:14" ht="36" customHeight="1" x14ac:dyDescent="0.25">
      <c r="A25" s="245">
        <v>17</v>
      </c>
      <c r="B25" s="512" t="s">
        <v>63</v>
      </c>
      <c r="C25" s="807" t="s">
        <v>64</v>
      </c>
      <c r="D25" s="807"/>
      <c r="E25" s="807"/>
      <c r="F25" s="807"/>
      <c r="G25" s="807"/>
      <c r="H25" s="302"/>
      <c r="I25" s="28">
        <f t="shared" si="0"/>
        <v>0</v>
      </c>
      <c r="J25" s="335"/>
      <c r="K25" s="340"/>
      <c r="L25" s="22"/>
      <c r="M25" s="22"/>
      <c r="N25" s="22"/>
    </row>
    <row r="26" spans="1:14" ht="36" customHeight="1" x14ac:dyDescent="0.25">
      <c r="A26" s="245">
        <v>18</v>
      </c>
      <c r="B26" s="512" t="s">
        <v>65</v>
      </c>
      <c r="C26" s="807" t="s">
        <v>66</v>
      </c>
      <c r="D26" s="807"/>
      <c r="E26" s="807"/>
      <c r="F26" s="807"/>
      <c r="G26" s="807"/>
      <c r="H26" s="302"/>
      <c r="I26" s="28">
        <f t="shared" si="0"/>
        <v>0</v>
      </c>
      <c r="J26" s="335"/>
      <c r="K26" s="340"/>
      <c r="L26" s="22"/>
      <c r="M26" s="22"/>
      <c r="N26" s="22"/>
    </row>
    <row r="27" spans="1:14" ht="36" customHeight="1" x14ac:dyDescent="0.25">
      <c r="A27" s="245">
        <v>19</v>
      </c>
      <c r="B27" s="512" t="s">
        <v>67</v>
      </c>
      <c r="C27" s="807" t="s">
        <v>68</v>
      </c>
      <c r="D27" s="807"/>
      <c r="E27" s="807"/>
      <c r="F27" s="807"/>
      <c r="G27" s="807"/>
      <c r="H27" s="302"/>
      <c r="I27" s="28">
        <f t="shared" si="0"/>
        <v>0</v>
      </c>
      <c r="J27" s="335"/>
      <c r="K27" s="340"/>
      <c r="L27" s="22"/>
      <c r="M27" s="22"/>
      <c r="N27" s="22"/>
    </row>
    <row r="28" spans="1:14" ht="36" customHeight="1" x14ac:dyDescent="0.25">
      <c r="A28" s="245">
        <v>20</v>
      </c>
      <c r="B28" s="512" t="s">
        <v>69</v>
      </c>
      <c r="C28" s="807" t="s">
        <v>70</v>
      </c>
      <c r="D28" s="807"/>
      <c r="E28" s="807"/>
      <c r="F28" s="807"/>
      <c r="G28" s="807"/>
      <c r="H28" s="302"/>
      <c r="I28" s="28">
        <f t="shared" si="0"/>
        <v>0</v>
      </c>
      <c r="J28" s="335"/>
      <c r="K28" s="340"/>
      <c r="L28" s="22"/>
      <c r="M28" s="22"/>
      <c r="N28" s="22"/>
    </row>
    <row r="29" spans="1:14" ht="36" customHeight="1" x14ac:dyDescent="0.25">
      <c r="A29" s="245">
        <v>21</v>
      </c>
      <c r="B29" s="512" t="s">
        <v>71</v>
      </c>
      <c r="C29" s="807" t="s">
        <v>72</v>
      </c>
      <c r="D29" s="807"/>
      <c r="E29" s="807"/>
      <c r="F29" s="807"/>
      <c r="G29" s="807"/>
      <c r="H29" s="335"/>
      <c r="I29" s="335"/>
      <c r="J29" s="302"/>
      <c r="K29" s="29">
        <f>ROUND(J29*1.21,2)</f>
        <v>0</v>
      </c>
      <c r="L29" s="22"/>
      <c r="M29" s="22"/>
      <c r="N29" s="22"/>
    </row>
    <row r="30" spans="1:14" ht="36" customHeight="1" thickBot="1" x14ac:dyDescent="0.3">
      <c r="A30" s="246">
        <v>22</v>
      </c>
      <c r="B30" s="247" t="s">
        <v>73</v>
      </c>
      <c r="C30" s="833" t="s">
        <v>74</v>
      </c>
      <c r="D30" s="833"/>
      <c r="E30" s="833"/>
      <c r="F30" s="833"/>
      <c r="G30" s="833"/>
      <c r="H30" s="341"/>
      <c r="I30" s="341"/>
      <c r="J30" s="303"/>
      <c r="K30" s="30">
        <f>ROUND(J30*1.21,2)</f>
        <v>0</v>
      </c>
      <c r="L30" s="22"/>
      <c r="M30" s="22"/>
      <c r="N30" s="22"/>
    </row>
    <row r="31" spans="1:14" x14ac:dyDescent="0.25">
      <c r="A31" s="4"/>
      <c r="B31" s="4"/>
      <c r="C31" s="4"/>
      <c r="D31" s="24"/>
      <c r="E31" s="1"/>
      <c r="F31" s="1"/>
      <c r="G31" s="2"/>
      <c r="H31" s="31"/>
      <c r="I31" s="2"/>
      <c r="J31" s="2"/>
      <c r="K31" s="4"/>
      <c r="L31" s="22"/>
      <c r="M31" s="22"/>
      <c r="N31" s="22"/>
    </row>
    <row r="32" spans="1:14" x14ac:dyDescent="0.25">
      <c r="A32" s="569" t="s">
        <v>75</v>
      </c>
      <c r="B32" s="4"/>
      <c r="C32" s="4"/>
      <c r="D32" s="24"/>
      <c r="E32" s="1"/>
      <c r="F32" s="1"/>
      <c r="G32" s="2"/>
      <c r="H32" s="31"/>
      <c r="I32" s="2"/>
      <c r="J32" s="2"/>
      <c r="K32" s="4"/>
      <c r="L32" s="22"/>
      <c r="M32" s="22"/>
      <c r="N32" s="22"/>
    </row>
    <row r="33" spans="1:12" ht="16.5" customHeight="1" x14ac:dyDescent="0.25">
      <c r="A33" s="4"/>
      <c r="B33" s="4"/>
      <c r="C33" s="4"/>
      <c r="D33" s="24"/>
      <c r="E33" s="1"/>
      <c r="F33" s="1"/>
      <c r="G33" s="2"/>
      <c r="H33" s="31"/>
      <c r="I33" s="2"/>
      <c r="J33" s="2"/>
      <c r="K33" s="4"/>
    </row>
    <row r="34" spans="1:12" s="571" customFormat="1" ht="20.100000000000001" customHeight="1" x14ac:dyDescent="0.2">
      <c r="A34" s="819" t="s">
        <v>76</v>
      </c>
      <c r="B34" s="819"/>
      <c r="C34" s="819"/>
      <c r="D34" s="819"/>
      <c r="E34" s="819"/>
      <c r="F34" s="819"/>
      <c r="G34" s="819"/>
      <c r="H34" s="819"/>
      <c r="I34" s="819"/>
      <c r="J34" s="819"/>
      <c r="K34" s="819"/>
      <c r="L34" s="23"/>
    </row>
    <row r="35" spans="1:12" s="571" customFormat="1" ht="20.100000000000001" customHeight="1" x14ac:dyDescent="0.2">
      <c r="A35" s="819"/>
      <c r="B35" s="819"/>
      <c r="C35" s="819"/>
      <c r="D35" s="819"/>
      <c r="E35" s="819"/>
      <c r="F35" s="819"/>
      <c r="G35" s="819"/>
      <c r="H35" s="819"/>
      <c r="I35" s="819"/>
      <c r="J35" s="819"/>
      <c r="K35" s="819"/>
      <c r="L35" s="23"/>
    </row>
    <row r="36" spans="1:12" x14ac:dyDescent="0.25">
      <c r="A36" s="500"/>
      <c r="B36" s="500"/>
      <c r="C36" s="500"/>
      <c r="D36" s="500"/>
      <c r="E36" s="500"/>
      <c r="F36" s="500"/>
      <c r="G36" s="500"/>
      <c r="H36" s="501"/>
      <c r="I36" s="500"/>
      <c r="J36" s="500"/>
      <c r="K36" s="500"/>
      <c r="L36" s="572"/>
    </row>
    <row r="37" spans="1:12" s="574" customFormat="1" ht="17.45" customHeight="1" x14ac:dyDescent="0.2">
      <c r="A37" s="834" t="s">
        <v>1671</v>
      </c>
      <c r="B37" s="834"/>
      <c r="C37" s="834"/>
      <c r="D37" s="834"/>
      <c r="E37" s="834"/>
      <c r="F37" s="834"/>
      <c r="G37" s="834"/>
      <c r="H37" s="834"/>
      <c r="I37" s="834"/>
      <c r="J37" s="834"/>
      <c r="K37" s="834"/>
      <c r="L37" s="573"/>
    </row>
    <row r="38" spans="1:12" s="574" customFormat="1" ht="17.45" customHeight="1" x14ac:dyDescent="0.2">
      <c r="A38" s="834"/>
      <c r="B38" s="834"/>
      <c r="C38" s="834"/>
      <c r="D38" s="834"/>
      <c r="E38" s="834"/>
      <c r="F38" s="834"/>
      <c r="G38" s="834"/>
      <c r="H38" s="834"/>
      <c r="I38" s="834"/>
      <c r="J38" s="834"/>
      <c r="K38" s="834"/>
      <c r="L38" s="573"/>
    </row>
    <row r="39" spans="1:12" ht="17.25" customHeight="1" x14ac:dyDescent="0.25">
      <c r="A39" s="500"/>
      <c r="B39" s="500"/>
      <c r="C39" s="500"/>
      <c r="D39" s="500"/>
      <c r="E39" s="500"/>
      <c r="F39" s="500"/>
      <c r="G39" s="500"/>
      <c r="H39" s="501"/>
      <c r="I39" s="500"/>
      <c r="J39" s="500"/>
      <c r="K39" s="500"/>
      <c r="L39" s="572"/>
    </row>
    <row r="40" spans="1:12" s="571" customFormat="1" ht="20.100000000000001" customHeight="1" x14ac:dyDescent="0.2">
      <c r="A40" s="819" t="s">
        <v>1668</v>
      </c>
      <c r="B40" s="819"/>
      <c r="C40" s="819"/>
      <c r="D40" s="819"/>
      <c r="E40" s="819"/>
      <c r="F40" s="819"/>
      <c r="G40" s="819"/>
      <c r="H40" s="819"/>
      <c r="I40" s="819"/>
      <c r="J40" s="819"/>
      <c r="K40" s="819"/>
      <c r="L40" s="23"/>
    </row>
    <row r="41" spans="1:12" s="571" customFormat="1" ht="20.100000000000001" customHeight="1" x14ac:dyDescent="0.2">
      <c r="A41" s="819"/>
      <c r="B41" s="819"/>
      <c r="C41" s="819"/>
      <c r="D41" s="819"/>
      <c r="E41" s="819"/>
      <c r="F41" s="819"/>
      <c r="G41" s="819"/>
      <c r="H41" s="819"/>
      <c r="I41" s="819"/>
      <c r="J41" s="819"/>
      <c r="K41" s="819"/>
      <c r="L41" s="23"/>
    </row>
    <row r="42" spans="1:12" x14ac:dyDescent="0.25">
      <c r="A42" s="500"/>
      <c r="B42" s="500"/>
      <c r="C42" s="500"/>
      <c r="D42" s="500"/>
      <c r="E42" s="500"/>
      <c r="F42" s="500"/>
      <c r="G42" s="500"/>
      <c r="H42" s="501"/>
      <c r="I42" s="500"/>
      <c r="J42" s="500"/>
      <c r="K42" s="500"/>
      <c r="L42" s="572"/>
    </row>
    <row r="43" spans="1:12" s="571" customFormat="1" ht="20.100000000000001" customHeight="1" x14ac:dyDescent="0.2">
      <c r="A43" s="832" t="s">
        <v>4120</v>
      </c>
      <c r="B43" s="819"/>
      <c r="C43" s="819"/>
      <c r="D43" s="819"/>
      <c r="E43" s="819"/>
      <c r="F43" s="819"/>
      <c r="G43" s="819"/>
      <c r="H43" s="819"/>
      <c r="I43" s="819"/>
      <c r="J43" s="819"/>
      <c r="K43" s="819"/>
      <c r="L43" s="23"/>
    </row>
    <row r="44" spans="1:12" s="571" customFormat="1" ht="20.100000000000001" customHeight="1" x14ac:dyDescent="0.2">
      <c r="A44" s="819"/>
      <c r="B44" s="819"/>
      <c r="C44" s="819"/>
      <c r="D44" s="819"/>
      <c r="E44" s="819"/>
      <c r="F44" s="819"/>
      <c r="G44" s="819"/>
      <c r="H44" s="819"/>
      <c r="I44" s="819"/>
      <c r="J44" s="819"/>
      <c r="K44" s="819"/>
      <c r="L44" s="23"/>
    </row>
    <row r="45" spans="1:12" x14ac:dyDescent="0.25">
      <c r="A45" s="500"/>
      <c r="B45" s="500"/>
      <c r="C45" s="500"/>
      <c r="D45" s="500"/>
      <c r="E45" s="500"/>
      <c r="F45" s="500"/>
      <c r="G45" s="500"/>
      <c r="H45" s="501"/>
      <c r="I45" s="500"/>
      <c r="J45" s="500"/>
      <c r="K45" s="500"/>
      <c r="L45" s="572"/>
    </row>
    <row r="46" spans="1:12" s="576" customFormat="1" ht="35.1" customHeight="1" x14ac:dyDescent="0.25">
      <c r="A46" s="819" t="s">
        <v>77</v>
      </c>
      <c r="B46" s="819"/>
      <c r="C46" s="819"/>
      <c r="D46" s="819"/>
      <c r="E46" s="819"/>
      <c r="F46" s="819"/>
      <c r="G46" s="819"/>
      <c r="H46" s="819"/>
      <c r="I46" s="819"/>
      <c r="J46" s="819"/>
      <c r="K46" s="819"/>
      <c r="L46" s="575"/>
    </row>
    <row r="47" spans="1:12" s="576" customFormat="1" ht="35.1" customHeight="1" x14ac:dyDescent="0.25">
      <c r="A47" s="819"/>
      <c r="B47" s="819"/>
      <c r="C47" s="819"/>
      <c r="D47" s="819"/>
      <c r="E47" s="819"/>
      <c r="F47" s="819"/>
      <c r="G47" s="819"/>
      <c r="H47" s="819"/>
      <c r="I47" s="819"/>
      <c r="J47" s="819"/>
      <c r="K47" s="819"/>
      <c r="L47" s="575"/>
    </row>
    <row r="48" spans="1:12" x14ac:dyDescent="0.25">
      <c r="A48" s="490"/>
      <c r="B48" s="490"/>
      <c r="C48" s="490"/>
      <c r="D48" s="491"/>
      <c r="E48" s="492"/>
      <c r="F48" s="492"/>
      <c r="G48" s="493"/>
      <c r="H48" s="494"/>
      <c r="I48" s="493"/>
      <c r="J48" s="493"/>
      <c r="K48" s="490"/>
      <c r="L48" s="572"/>
    </row>
    <row r="49" spans="1:12" s="578" customFormat="1" ht="20.100000000000001" customHeight="1" x14ac:dyDescent="0.25">
      <c r="A49" s="502" t="s">
        <v>1669</v>
      </c>
      <c r="B49" s="503"/>
      <c r="C49" s="503"/>
      <c r="D49" s="503"/>
      <c r="E49" s="503"/>
      <c r="F49" s="503"/>
      <c r="G49" s="503"/>
      <c r="H49" s="504"/>
      <c r="I49" s="503"/>
      <c r="J49" s="503"/>
      <c r="K49" s="503"/>
      <c r="L49" s="577"/>
    </row>
    <row r="50" spans="1:12" x14ac:dyDescent="0.25">
      <c r="A50" s="490"/>
      <c r="B50" s="490"/>
      <c r="C50" s="490"/>
      <c r="D50" s="491"/>
      <c r="E50" s="492"/>
      <c r="F50" s="492"/>
      <c r="G50" s="493"/>
      <c r="H50" s="494"/>
      <c r="I50" s="493"/>
      <c r="J50" s="493"/>
      <c r="K50" s="490"/>
      <c r="L50" s="572"/>
    </row>
    <row r="51" spans="1:12" s="574" customFormat="1" ht="24.95" customHeight="1" x14ac:dyDescent="0.2">
      <c r="A51" s="820" t="s">
        <v>1670</v>
      </c>
      <c r="B51" s="820"/>
      <c r="C51" s="820"/>
      <c r="D51" s="820"/>
      <c r="E51" s="820"/>
      <c r="F51" s="820"/>
      <c r="G51" s="820"/>
      <c r="H51" s="820"/>
      <c r="I51" s="820"/>
      <c r="J51" s="820"/>
      <c r="K51" s="820"/>
      <c r="L51" s="573"/>
    </row>
    <row r="52" spans="1:12" x14ac:dyDescent="0.25">
      <c r="A52" s="490"/>
      <c r="B52" s="490"/>
      <c r="C52" s="490"/>
      <c r="D52" s="491"/>
      <c r="E52" s="492"/>
      <c r="F52" s="492"/>
      <c r="G52" s="493"/>
      <c r="H52" s="494"/>
      <c r="I52" s="493"/>
      <c r="J52" s="493"/>
      <c r="K52" s="490"/>
      <c r="L52" s="572"/>
    </row>
    <row r="53" spans="1:12" x14ac:dyDescent="0.25">
      <c r="A53" s="821" t="s">
        <v>4117</v>
      </c>
      <c r="B53" s="821"/>
      <c r="C53" s="821"/>
      <c r="D53" s="821"/>
      <c r="E53" s="821"/>
      <c r="F53" s="821"/>
      <c r="G53" s="821"/>
      <c r="H53" s="821"/>
      <c r="I53" s="821"/>
      <c r="J53" s="821"/>
      <c r="K53" s="821"/>
      <c r="L53" s="572"/>
    </row>
    <row r="54" spans="1:12" x14ac:dyDescent="0.25">
      <c r="A54" s="490"/>
      <c r="B54" s="490"/>
      <c r="C54" s="490"/>
      <c r="D54" s="491"/>
      <c r="E54" s="492"/>
      <c r="F54" s="492"/>
      <c r="G54" s="493"/>
      <c r="H54" s="494"/>
      <c r="I54" s="493"/>
      <c r="J54" s="493"/>
      <c r="K54" s="490"/>
      <c r="L54" s="572"/>
    </row>
    <row r="55" spans="1:12" s="576" customFormat="1" ht="20.100000000000001" customHeight="1" x14ac:dyDescent="0.25">
      <c r="A55" s="505" t="s">
        <v>4118</v>
      </c>
      <c r="B55" s="505"/>
      <c r="C55" s="506"/>
      <c r="D55" s="507"/>
      <c r="E55" s="508"/>
      <c r="F55" s="508"/>
      <c r="G55" s="509"/>
      <c r="H55" s="510"/>
      <c r="I55" s="509"/>
      <c r="J55" s="509"/>
      <c r="K55" s="506"/>
      <c r="L55" s="575"/>
    </row>
    <row r="56" spans="1:12" s="576" customFormat="1" ht="20.100000000000001" customHeight="1" x14ac:dyDescent="0.25">
      <c r="A56" s="505" t="s">
        <v>4119</v>
      </c>
      <c r="B56" s="505"/>
      <c r="C56" s="506"/>
      <c r="D56" s="507"/>
      <c r="E56" s="508"/>
      <c r="F56" s="508"/>
      <c r="G56" s="509"/>
      <c r="H56" s="510"/>
      <c r="I56" s="509"/>
      <c r="J56" s="509"/>
      <c r="K56" s="506"/>
      <c r="L56" s="575"/>
    </row>
    <row r="57" spans="1:12" x14ac:dyDescent="0.25">
      <c r="A57" s="490"/>
      <c r="B57" s="490"/>
      <c r="C57" s="490"/>
      <c r="D57" s="491"/>
      <c r="E57" s="492"/>
      <c r="F57" s="492"/>
      <c r="G57" s="493"/>
      <c r="H57" s="494"/>
      <c r="I57" s="493"/>
      <c r="J57" s="493"/>
      <c r="K57" s="490"/>
      <c r="L57" s="572"/>
    </row>
    <row r="58" spans="1:12" x14ac:dyDescent="0.25">
      <c r="A58" s="495" t="s">
        <v>78</v>
      </c>
      <c r="B58" s="495"/>
      <c r="C58" s="496"/>
      <c r="D58" s="496"/>
      <c r="E58" s="496"/>
      <c r="F58" s="496"/>
      <c r="G58" s="496"/>
      <c r="H58" s="513"/>
      <c r="I58" s="496"/>
      <c r="J58" s="496"/>
      <c r="K58" s="497"/>
      <c r="L58" s="572"/>
    </row>
    <row r="59" spans="1:12" x14ac:dyDescent="0.25">
      <c r="A59" s="498"/>
      <c r="B59" s="498"/>
      <c r="C59" s="496"/>
      <c r="D59" s="496"/>
      <c r="E59" s="496"/>
      <c r="F59" s="496"/>
      <c r="G59" s="496"/>
      <c r="H59" s="513"/>
      <c r="I59" s="496"/>
      <c r="J59" s="496"/>
      <c r="K59" s="497"/>
      <c r="L59" s="572"/>
    </row>
    <row r="60" spans="1:12" ht="24.95" customHeight="1" x14ac:dyDescent="0.25">
      <c r="A60" s="822" t="s">
        <v>79</v>
      </c>
      <c r="B60" s="822"/>
      <c r="C60" s="823" t="s">
        <v>80</v>
      </c>
      <c r="D60" s="823"/>
      <c r="E60" s="823"/>
      <c r="F60" s="823"/>
      <c r="G60" s="823"/>
      <c r="H60" s="823"/>
      <c r="I60" s="823"/>
      <c r="J60" s="823"/>
      <c r="K60" s="823"/>
      <c r="L60" s="572"/>
    </row>
    <row r="61" spans="1:12" ht="24.95" customHeight="1" x14ac:dyDescent="0.25">
      <c r="A61" s="822" t="s">
        <v>81</v>
      </c>
      <c r="B61" s="822"/>
      <c r="C61" s="823" t="s">
        <v>82</v>
      </c>
      <c r="D61" s="823"/>
      <c r="E61" s="823"/>
      <c r="F61" s="823"/>
      <c r="G61" s="823"/>
      <c r="H61" s="823"/>
      <c r="I61" s="823"/>
      <c r="J61" s="823"/>
      <c r="K61" s="823"/>
      <c r="L61" s="572"/>
    </row>
    <row r="62" spans="1:12" ht="24.95" customHeight="1" x14ac:dyDescent="0.25">
      <c r="A62" s="499"/>
      <c r="B62" s="499"/>
      <c r="C62" s="823" t="s">
        <v>83</v>
      </c>
      <c r="D62" s="823"/>
      <c r="E62" s="823"/>
      <c r="F62" s="823"/>
      <c r="G62" s="823"/>
      <c r="H62" s="823"/>
      <c r="I62" s="823"/>
      <c r="J62" s="823"/>
      <c r="K62" s="823"/>
      <c r="L62" s="572"/>
    </row>
    <row r="63" spans="1:12" ht="24.95" customHeight="1" x14ac:dyDescent="0.25">
      <c r="A63" s="822" t="s">
        <v>84</v>
      </c>
      <c r="B63" s="822"/>
      <c r="C63" s="823" t="s">
        <v>85</v>
      </c>
      <c r="D63" s="823"/>
      <c r="E63" s="823"/>
      <c r="F63" s="823"/>
      <c r="G63" s="823"/>
      <c r="H63" s="823"/>
      <c r="I63" s="823"/>
      <c r="J63" s="823"/>
      <c r="K63" s="823"/>
      <c r="L63" s="572"/>
    </row>
    <row r="64" spans="1:12" ht="16.5" customHeight="1" x14ac:dyDescent="0.25">
      <c r="A64" s="490"/>
      <c r="B64" s="490"/>
      <c r="C64" s="490"/>
      <c r="D64" s="491"/>
      <c r="E64" s="492"/>
      <c r="F64" s="492"/>
      <c r="G64" s="493"/>
      <c r="H64" s="494"/>
      <c r="I64" s="493"/>
      <c r="J64" s="493"/>
      <c r="K64" s="490"/>
      <c r="L64" s="572"/>
    </row>
    <row r="65" spans="1:12" x14ac:dyDescent="0.25">
      <c r="A65" s="490"/>
      <c r="B65" s="490"/>
      <c r="C65" s="490"/>
      <c r="D65" s="491"/>
      <c r="E65" s="492"/>
      <c r="F65" s="492"/>
      <c r="G65" s="493"/>
      <c r="H65" s="494"/>
      <c r="I65" s="493"/>
      <c r="J65" s="493"/>
      <c r="K65" s="490"/>
      <c r="L65" s="572"/>
    </row>
  </sheetData>
  <sheetProtection algorithmName="SHA-512" hashValue="DzIjEsZ6HqGSvEIGZHV/6YlUQeu9rzuqzlQntGM8+bcX/XQM3ejzKM/p8ypQINevCeF/h9SWkOm3R2sSU59GmQ==" saltValue="0TFmYZg0H3J23XQJybTLrA==" spinCount="100000" sheet="1" objects="1" scenarios="1"/>
  <customSheetViews>
    <customSheetView guid="{83F77679-2C3A-44B9-9565-D9291B8FF913}">
      <selection activeCell="N13" sqref="N13"/>
      <rowBreaks count="1" manualBreakCount="1">
        <brk id="31" max="16383" man="1"/>
      </rowBreaks>
      <pageMargins left="0.7" right="0.7" top="0.78740157499999996" bottom="0.78740157499999996" header="0.3" footer="0.3"/>
      <pageSetup paperSize="9" scale="60" fitToHeight="2" orientation="portrait" horizontalDpi="4294967293" verticalDpi="0" r:id="rId1"/>
    </customSheetView>
    <customSheetView guid="{43D2E0AF-3292-4269-808A-730566C1D776}" topLeftCell="A4">
      <selection activeCell="N13" sqref="N13"/>
      <rowBreaks count="1" manualBreakCount="1">
        <brk id="31" max="16383" man="1"/>
      </rowBreaks>
      <pageMargins left="0.7" right="0.7" top="0.78740157499999996" bottom="0.78740157499999996" header="0.3" footer="0.3"/>
      <pageSetup paperSize="9" scale="60" fitToHeight="2" orientation="portrait" horizontalDpi="4294967293" verticalDpi="0" r:id="rId2"/>
    </customSheetView>
  </customSheetViews>
  <mergeCells count="45">
    <mergeCell ref="A61:B61"/>
    <mergeCell ref="C61:K61"/>
    <mergeCell ref="C62:K62"/>
    <mergeCell ref="A63:B63"/>
    <mergeCell ref="C63:K63"/>
    <mergeCell ref="J2:K2"/>
    <mergeCell ref="A4:C4"/>
    <mergeCell ref="D4:K4"/>
    <mergeCell ref="C6:G8"/>
    <mergeCell ref="A43:K44"/>
    <mergeCell ref="C28:G28"/>
    <mergeCell ref="C29:G29"/>
    <mergeCell ref="C30:G30"/>
    <mergeCell ref="A34:K35"/>
    <mergeCell ref="A37:K38"/>
    <mergeCell ref="A40:K41"/>
    <mergeCell ref="C22:G22"/>
    <mergeCell ref="C23:G23"/>
    <mergeCell ref="C24:G24"/>
    <mergeCell ref="C25:G25"/>
    <mergeCell ref="C26:G26"/>
    <mergeCell ref="A46:K47"/>
    <mergeCell ref="A51:K51"/>
    <mergeCell ref="A53:K53"/>
    <mergeCell ref="A60:B60"/>
    <mergeCell ref="C60:K60"/>
    <mergeCell ref="C27:G27"/>
    <mergeCell ref="C16:G16"/>
    <mergeCell ref="C17:G17"/>
    <mergeCell ref="C18:G18"/>
    <mergeCell ref="C19:G19"/>
    <mergeCell ref="C20:G20"/>
    <mergeCell ref="C21:G21"/>
    <mergeCell ref="C15:G15"/>
    <mergeCell ref="B6:B8"/>
    <mergeCell ref="A6:A8"/>
    <mergeCell ref="H6:K6"/>
    <mergeCell ref="H7:I7"/>
    <mergeCell ref="J7:K7"/>
    <mergeCell ref="C9:G9"/>
    <mergeCell ref="C10:G10"/>
    <mergeCell ref="C11:G11"/>
    <mergeCell ref="C12:G12"/>
    <mergeCell ref="C13:G13"/>
    <mergeCell ref="C14:G14"/>
  </mergeCells>
  <conditionalFormatting sqref="K58:K59">
    <cfRule type="cellIs" dxfId="1503" priority="2" stopIfTrue="1" operator="equal">
      <formula>0</formula>
    </cfRule>
  </conditionalFormatting>
  <pageMargins left="0.7" right="0.7" top="0.78740157499999996" bottom="0.78740157499999996" header="0.3" footer="0.3"/>
  <pageSetup paperSize="9" scale="60" fitToHeight="2" orientation="portrait" horizontalDpi="4294967293" verticalDpi="0" r:id="rId3"/>
  <rowBreaks count="1" manualBreakCount="1">
    <brk id="3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4">
    <tabColor theme="5" tint="0.59999389629810485"/>
    <pageSetUpPr fitToPage="1"/>
  </sheetPr>
  <dimension ref="A1:R21"/>
  <sheetViews>
    <sheetView tabSelected="1" zoomScaleNormal="100" workbookViewId="0">
      <selection activeCell="L9" sqref="L9"/>
    </sheetView>
  </sheetViews>
  <sheetFormatPr defaultRowHeight="12.75" x14ac:dyDescent="0.2"/>
  <cols>
    <col min="1" max="1" width="2" style="35" customWidth="1"/>
    <col min="2" max="2" width="7.140625" style="35" customWidth="1"/>
    <col min="3" max="3" width="25.7109375" style="38" customWidth="1"/>
    <col min="4" max="4" width="17.42578125" style="38" customWidth="1"/>
    <col min="5" max="5" width="8" style="49" customWidth="1"/>
    <col min="6" max="6" width="13.7109375" style="50" customWidth="1"/>
    <col min="7" max="14" width="17.5703125" style="51" customWidth="1"/>
    <col min="15" max="15" width="19.42578125" style="38" customWidth="1"/>
    <col min="16" max="16" width="17" style="38" customWidth="1"/>
    <col min="17" max="264" width="9.140625" style="38"/>
    <col min="265" max="265" width="7.140625" style="38" customWidth="1"/>
    <col min="266" max="266" width="25.7109375" style="38" customWidth="1"/>
    <col min="267" max="267" width="17.42578125" style="38" customWidth="1"/>
    <col min="268" max="268" width="8" style="38" customWidth="1"/>
    <col min="269" max="269" width="13.7109375" style="38" customWidth="1"/>
    <col min="270" max="270" width="17.5703125" style="38" customWidth="1"/>
    <col min="271" max="271" width="19.42578125" style="38" customWidth="1"/>
    <col min="272" max="272" width="17" style="38" customWidth="1"/>
    <col min="273" max="520" width="9.140625" style="38"/>
    <col min="521" max="521" width="7.140625" style="38" customWidth="1"/>
    <col min="522" max="522" width="25.7109375" style="38" customWidth="1"/>
    <col min="523" max="523" width="17.42578125" style="38" customWidth="1"/>
    <col min="524" max="524" width="8" style="38" customWidth="1"/>
    <col min="525" max="525" width="13.7109375" style="38" customWidth="1"/>
    <col min="526" max="526" width="17.5703125" style="38" customWidth="1"/>
    <col min="527" max="527" width="19.42578125" style="38" customWidth="1"/>
    <col min="528" max="528" width="17" style="38" customWidth="1"/>
    <col min="529" max="776" width="9.140625" style="38"/>
    <col min="777" max="777" width="7.140625" style="38" customWidth="1"/>
    <col min="778" max="778" width="25.7109375" style="38" customWidth="1"/>
    <col min="779" max="779" width="17.42578125" style="38" customWidth="1"/>
    <col min="780" max="780" width="8" style="38" customWidth="1"/>
    <col min="781" max="781" width="13.7109375" style="38" customWidth="1"/>
    <col min="782" max="782" width="17.5703125" style="38" customWidth="1"/>
    <col min="783" max="783" width="19.42578125" style="38" customWidth="1"/>
    <col min="784" max="784" width="17" style="38" customWidth="1"/>
    <col min="785" max="1032" width="9.140625" style="38"/>
    <col min="1033" max="1033" width="7.140625" style="38" customWidth="1"/>
    <col min="1034" max="1034" width="25.7109375" style="38" customWidth="1"/>
    <col min="1035" max="1035" width="17.42578125" style="38" customWidth="1"/>
    <col min="1036" max="1036" width="8" style="38" customWidth="1"/>
    <col min="1037" max="1037" width="13.7109375" style="38" customWidth="1"/>
    <col min="1038" max="1038" width="17.5703125" style="38" customWidth="1"/>
    <col min="1039" max="1039" width="19.42578125" style="38" customWidth="1"/>
    <col min="1040" max="1040" width="17" style="38" customWidth="1"/>
    <col min="1041" max="1288" width="9.140625" style="38"/>
    <col min="1289" max="1289" width="7.140625" style="38" customWidth="1"/>
    <col min="1290" max="1290" width="25.7109375" style="38" customWidth="1"/>
    <col min="1291" max="1291" width="17.42578125" style="38" customWidth="1"/>
    <col min="1292" max="1292" width="8" style="38" customWidth="1"/>
    <col min="1293" max="1293" width="13.7109375" style="38" customWidth="1"/>
    <col min="1294" max="1294" width="17.5703125" style="38" customWidth="1"/>
    <col min="1295" max="1295" width="19.42578125" style="38" customWidth="1"/>
    <col min="1296" max="1296" width="17" style="38" customWidth="1"/>
    <col min="1297" max="1544" width="9.140625" style="38"/>
    <col min="1545" max="1545" width="7.140625" style="38" customWidth="1"/>
    <col min="1546" max="1546" width="25.7109375" style="38" customWidth="1"/>
    <col min="1547" max="1547" width="17.42578125" style="38" customWidth="1"/>
    <col min="1548" max="1548" width="8" style="38" customWidth="1"/>
    <col min="1549" max="1549" width="13.7109375" style="38" customWidth="1"/>
    <col min="1550" max="1550" width="17.5703125" style="38" customWidth="1"/>
    <col min="1551" max="1551" width="19.42578125" style="38" customWidth="1"/>
    <col min="1552" max="1552" width="17" style="38" customWidth="1"/>
    <col min="1553" max="1800" width="9.140625" style="38"/>
    <col min="1801" max="1801" width="7.140625" style="38" customWidth="1"/>
    <col min="1802" max="1802" width="25.7109375" style="38" customWidth="1"/>
    <col min="1803" max="1803" width="17.42578125" style="38" customWidth="1"/>
    <col min="1804" max="1804" width="8" style="38" customWidth="1"/>
    <col min="1805" max="1805" width="13.7109375" style="38" customWidth="1"/>
    <col min="1806" max="1806" width="17.5703125" style="38" customWidth="1"/>
    <col min="1807" max="1807" width="19.42578125" style="38" customWidth="1"/>
    <col min="1808" max="1808" width="17" style="38" customWidth="1"/>
    <col min="1809" max="2056" width="9.140625" style="38"/>
    <col min="2057" max="2057" width="7.140625" style="38" customWidth="1"/>
    <col min="2058" max="2058" width="25.7109375" style="38" customWidth="1"/>
    <col min="2059" max="2059" width="17.42578125" style="38" customWidth="1"/>
    <col min="2060" max="2060" width="8" style="38" customWidth="1"/>
    <col min="2061" max="2061" width="13.7109375" style="38" customWidth="1"/>
    <col min="2062" max="2062" width="17.5703125" style="38" customWidth="1"/>
    <col min="2063" max="2063" width="19.42578125" style="38" customWidth="1"/>
    <col min="2064" max="2064" width="17" style="38" customWidth="1"/>
    <col min="2065" max="2312" width="9.140625" style="38"/>
    <col min="2313" max="2313" width="7.140625" style="38" customWidth="1"/>
    <col min="2314" max="2314" width="25.7109375" style="38" customWidth="1"/>
    <col min="2315" max="2315" width="17.42578125" style="38" customWidth="1"/>
    <col min="2316" max="2316" width="8" style="38" customWidth="1"/>
    <col min="2317" max="2317" width="13.7109375" style="38" customWidth="1"/>
    <col min="2318" max="2318" width="17.5703125" style="38" customWidth="1"/>
    <col min="2319" max="2319" width="19.42578125" style="38" customWidth="1"/>
    <col min="2320" max="2320" width="17" style="38" customWidth="1"/>
    <col min="2321" max="2568" width="9.140625" style="38"/>
    <col min="2569" max="2569" width="7.140625" style="38" customWidth="1"/>
    <col min="2570" max="2570" width="25.7109375" style="38" customWidth="1"/>
    <col min="2571" max="2571" width="17.42578125" style="38" customWidth="1"/>
    <col min="2572" max="2572" width="8" style="38" customWidth="1"/>
    <col min="2573" max="2573" width="13.7109375" style="38" customWidth="1"/>
    <col min="2574" max="2574" width="17.5703125" style="38" customWidth="1"/>
    <col min="2575" max="2575" width="19.42578125" style="38" customWidth="1"/>
    <col min="2576" max="2576" width="17" style="38" customWidth="1"/>
    <col min="2577" max="2824" width="9.140625" style="38"/>
    <col min="2825" max="2825" width="7.140625" style="38" customWidth="1"/>
    <col min="2826" max="2826" width="25.7109375" style="38" customWidth="1"/>
    <col min="2827" max="2827" width="17.42578125" style="38" customWidth="1"/>
    <col min="2828" max="2828" width="8" style="38" customWidth="1"/>
    <col min="2829" max="2829" width="13.7109375" style="38" customWidth="1"/>
    <col min="2830" max="2830" width="17.5703125" style="38" customWidth="1"/>
    <col min="2831" max="2831" width="19.42578125" style="38" customWidth="1"/>
    <col min="2832" max="2832" width="17" style="38" customWidth="1"/>
    <col min="2833" max="3080" width="9.140625" style="38"/>
    <col min="3081" max="3081" width="7.140625" style="38" customWidth="1"/>
    <col min="3082" max="3082" width="25.7109375" style="38" customWidth="1"/>
    <col min="3083" max="3083" width="17.42578125" style="38" customWidth="1"/>
    <col min="3084" max="3084" width="8" style="38" customWidth="1"/>
    <col min="3085" max="3085" width="13.7109375" style="38" customWidth="1"/>
    <col min="3086" max="3086" width="17.5703125" style="38" customWidth="1"/>
    <col min="3087" max="3087" width="19.42578125" style="38" customWidth="1"/>
    <col min="3088" max="3088" width="17" style="38" customWidth="1"/>
    <col min="3089" max="3336" width="9.140625" style="38"/>
    <col min="3337" max="3337" width="7.140625" style="38" customWidth="1"/>
    <col min="3338" max="3338" width="25.7109375" style="38" customWidth="1"/>
    <col min="3339" max="3339" width="17.42578125" style="38" customWidth="1"/>
    <col min="3340" max="3340" width="8" style="38" customWidth="1"/>
    <col min="3341" max="3341" width="13.7109375" style="38" customWidth="1"/>
    <col min="3342" max="3342" width="17.5703125" style="38" customWidth="1"/>
    <col min="3343" max="3343" width="19.42578125" style="38" customWidth="1"/>
    <col min="3344" max="3344" width="17" style="38" customWidth="1"/>
    <col min="3345" max="3592" width="9.140625" style="38"/>
    <col min="3593" max="3593" width="7.140625" style="38" customWidth="1"/>
    <col min="3594" max="3594" width="25.7109375" style="38" customWidth="1"/>
    <col min="3595" max="3595" width="17.42578125" style="38" customWidth="1"/>
    <col min="3596" max="3596" width="8" style="38" customWidth="1"/>
    <col min="3597" max="3597" width="13.7109375" style="38" customWidth="1"/>
    <col min="3598" max="3598" width="17.5703125" style="38" customWidth="1"/>
    <col min="3599" max="3599" width="19.42578125" style="38" customWidth="1"/>
    <col min="3600" max="3600" width="17" style="38" customWidth="1"/>
    <col min="3601" max="3848" width="9.140625" style="38"/>
    <col min="3849" max="3849" width="7.140625" style="38" customWidth="1"/>
    <col min="3850" max="3850" width="25.7109375" style="38" customWidth="1"/>
    <col min="3851" max="3851" width="17.42578125" style="38" customWidth="1"/>
    <col min="3852" max="3852" width="8" style="38" customWidth="1"/>
    <col min="3853" max="3853" width="13.7109375" style="38" customWidth="1"/>
    <col min="3854" max="3854" width="17.5703125" style="38" customWidth="1"/>
    <col min="3855" max="3855" width="19.42578125" style="38" customWidth="1"/>
    <col min="3856" max="3856" width="17" style="38" customWidth="1"/>
    <col min="3857" max="4104" width="9.140625" style="38"/>
    <col min="4105" max="4105" width="7.140625" style="38" customWidth="1"/>
    <col min="4106" max="4106" width="25.7109375" style="38" customWidth="1"/>
    <col min="4107" max="4107" width="17.42578125" style="38" customWidth="1"/>
    <col min="4108" max="4108" width="8" style="38" customWidth="1"/>
    <col min="4109" max="4109" width="13.7109375" style="38" customWidth="1"/>
    <col min="4110" max="4110" width="17.5703125" style="38" customWidth="1"/>
    <col min="4111" max="4111" width="19.42578125" style="38" customWidth="1"/>
    <col min="4112" max="4112" width="17" style="38" customWidth="1"/>
    <col min="4113" max="4360" width="9.140625" style="38"/>
    <col min="4361" max="4361" width="7.140625" style="38" customWidth="1"/>
    <col min="4362" max="4362" width="25.7109375" style="38" customWidth="1"/>
    <col min="4363" max="4363" width="17.42578125" style="38" customWidth="1"/>
    <col min="4364" max="4364" width="8" style="38" customWidth="1"/>
    <col min="4365" max="4365" width="13.7109375" style="38" customWidth="1"/>
    <col min="4366" max="4366" width="17.5703125" style="38" customWidth="1"/>
    <col min="4367" max="4367" width="19.42578125" style="38" customWidth="1"/>
    <col min="4368" max="4368" width="17" style="38" customWidth="1"/>
    <col min="4369" max="4616" width="9.140625" style="38"/>
    <col min="4617" max="4617" width="7.140625" style="38" customWidth="1"/>
    <col min="4618" max="4618" width="25.7109375" style="38" customWidth="1"/>
    <col min="4619" max="4619" width="17.42578125" style="38" customWidth="1"/>
    <col min="4620" max="4620" width="8" style="38" customWidth="1"/>
    <col min="4621" max="4621" width="13.7109375" style="38" customWidth="1"/>
    <col min="4622" max="4622" width="17.5703125" style="38" customWidth="1"/>
    <col min="4623" max="4623" width="19.42578125" style="38" customWidth="1"/>
    <col min="4624" max="4624" width="17" style="38" customWidth="1"/>
    <col min="4625" max="4872" width="9.140625" style="38"/>
    <col min="4873" max="4873" width="7.140625" style="38" customWidth="1"/>
    <col min="4874" max="4874" width="25.7109375" style="38" customWidth="1"/>
    <col min="4875" max="4875" width="17.42578125" style="38" customWidth="1"/>
    <col min="4876" max="4876" width="8" style="38" customWidth="1"/>
    <col min="4877" max="4877" width="13.7109375" style="38" customWidth="1"/>
    <col min="4878" max="4878" width="17.5703125" style="38" customWidth="1"/>
    <col min="4879" max="4879" width="19.42578125" style="38" customWidth="1"/>
    <col min="4880" max="4880" width="17" style="38" customWidth="1"/>
    <col min="4881" max="5128" width="9.140625" style="38"/>
    <col min="5129" max="5129" width="7.140625" style="38" customWidth="1"/>
    <col min="5130" max="5130" width="25.7109375" style="38" customWidth="1"/>
    <col min="5131" max="5131" width="17.42578125" style="38" customWidth="1"/>
    <col min="5132" max="5132" width="8" style="38" customWidth="1"/>
    <col min="5133" max="5133" width="13.7109375" style="38" customWidth="1"/>
    <col min="5134" max="5134" width="17.5703125" style="38" customWidth="1"/>
    <col min="5135" max="5135" width="19.42578125" style="38" customWidth="1"/>
    <col min="5136" max="5136" width="17" style="38" customWidth="1"/>
    <col min="5137" max="5384" width="9.140625" style="38"/>
    <col min="5385" max="5385" width="7.140625" style="38" customWidth="1"/>
    <col min="5386" max="5386" width="25.7109375" style="38" customWidth="1"/>
    <col min="5387" max="5387" width="17.42578125" style="38" customWidth="1"/>
    <col min="5388" max="5388" width="8" style="38" customWidth="1"/>
    <col min="5389" max="5389" width="13.7109375" style="38" customWidth="1"/>
    <col min="5390" max="5390" width="17.5703125" style="38" customWidth="1"/>
    <col min="5391" max="5391" width="19.42578125" style="38" customWidth="1"/>
    <col min="5392" max="5392" width="17" style="38" customWidth="1"/>
    <col min="5393" max="5640" width="9.140625" style="38"/>
    <col min="5641" max="5641" width="7.140625" style="38" customWidth="1"/>
    <col min="5642" max="5642" width="25.7109375" style="38" customWidth="1"/>
    <col min="5643" max="5643" width="17.42578125" style="38" customWidth="1"/>
    <col min="5644" max="5644" width="8" style="38" customWidth="1"/>
    <col min="5645" max="5645" width="13.7109375" style="38" customWidth="1"/>
    <col min="5646" max="5646" width="17.5703125" style="38" customWidth="1"/>
    <col min="5647" max="5647" width="19.42578125" style="38" customWidth="1"/>
    <col min="5648" max="5648" width="17" style="38" customWidth="1"/>
    <col min="5649" max="5896" width="9.140625" style="38"/>
    <col min="5897" max="5897" width="7.140625" style="38" customWidth="1"/>
    <col min="5898" max="5898" width="25.7109375" style="38" customWidth="1"/>
    <col min="5899" max="5899" width="17.42578125" style="38" customWidth="1"/>
    <col min="5900" max="5900" width="8" style="38" customWidth="1"/>
    <col min="5901" max="5901" width="13.7109375" style="38" customWidth="1"/>
    <col min="5902" max="5902" width="17.5703125" style="38" customWidth="1"/>
    <col min="5903" max="5903" width="19.42578125" style="38" customWidth="1"/>
    <col min="5904" max="5904" width="17" style="38" customWidth="1"/>
    <col min="5905" max="6152" width="9.140625" style="38"/>
    <col min="6153" max="6153" width="7.140625" style="38" customWidth="1"/>
    <col min="6154" max="6154" width="25.7109375" style="38" customWidth="1"/>
    <col min="6155" max="6155" width="17.42578125" style="38" customWidth="1"/>
    <col min="6156" max="6156" width="8" style="38" customWidth="1"/>
    <col min="6157" max="6157" width="13.7109375" style="38" customWidth="1"/>
    <col min="6158" max="6158" width="17.5703125" style="38" customWidth="1"/>
    <col min="6159" max="6159" width="19.42578125" style="38" customWidth="1"/>
    <col min="6160" max="6160" width="17" style="38" customWidth="1"/>
    <col min="6161" max="6408" width="9.140625" style="38"/>
    <col min="6409" max="6409" width="7.140625" style="38" customWidth="1"/>
    <col min="6410" max="6410" width="25.7109375" style="38" customWidth="1"/>
    <col min="6411" max="6411" width="17.42578125" style="38" customWidth="1"/>
    <col min="6412" max="6412" width="8" style="38" customWidth="1"/>
    <col min="6413" max="6413" width="13.7109375" style="38" customWidth="1"/>
    <col min="6414" max="6414" width="17.5703125" style="38" customWidth="1"/>
    <col min="6415" max="6415" width="19.42578125" style="38" customWidth="1"/>
    <col min="6416" max="6416" width="17" style="38" customWidth="1"/>
    <col min="6417" max="6664" width="9.140625" style="38"/>
    <col min="6665" max="6665" width="7.140625" style="38" customWidth="1"/>
    <col min="6666" max="6666" width="25.7109375" style="38" customWidth="1"/>
    <col min="6667" max="6667" width="17.42578125" style="38" customWidth="1"/>
    <col min="6668" max="6668" width="8" style="38" customWidth="1"/>
    <col min="6669" max="6669" width="13.7109375" style="38" customWidth="1"/>
    <col min="6670" max="6670" width="17.5703125" style="38" customWidth="1"/>
    <col min="6671" max="6671" width="19.42578125" style="38" customWidth="1"/>
    <col min="6672" max="6672" width="17" style="38" customWidth="1"/>
    <col min="6673" max="6920" width="9.140625" style="38"/>
    <col min="6921" max="6921" width="7.140625" style="38" customWidth="1"/>
    <col min="6922" max="6922" width="25.7109375" style="38" customWidth="1"/>
    <col min="6923" max="6923" width="17.42578125" style="38" customWidth="1"/>
    <col min="6924" max="6924" width="8" style="38" customWidth="1"/>
    <col min="6925" max="6925" width="13.7109375" style="38" customWidth="1"/>
    <col min="6926" max="6926" width="17.5703125" style="38" customWidth="1"/>
    <col min="6927" max="6927" width="19.42578125" style="38" customWidth="1"/>
    <col min="6928" max="6928" width="17" style="38" customWidth="1"/>
    <col min="6929" max="7176" width="9.140625" style="38"/>
    <col min="7177" max="7177" width="7.140625" style="38" customWidth="1"/>
    <col min="7178" max="7178" width="25.7109375" style="38" customWidth="1"/>
    <col min="7179" max="7179" width="17.42578125" style="38" customWidth="1"/>
    <col min="7180" max="7180" width="8" style="38" customWidth="1"/>
    <col min="7181" max="7181" width="13.7109375" style="38" customWidth="1"/>
    <col min="7182" max="7182" width="17.5703125" style="38" customWidth="1"/>
    <col min="7183" max="7183" width="19.42578125" style="38" customWidth="1"/>
    <col min="7184" max="7184" width="17" style="38" customWidth="1"/>
    <col min="7185" max="7432" width="9.140625" style="38"/>
    <col min="7433" max="7433" width="7.140625" style="38" customWidth="1"/>
    <col min="7434" max="7434" width="25.7109375" style="38" customWidth="1"/>
    <col min="7435" max="7435" width="17.42578125" style="38" customWidth="1"/>
    <col min="7436" max="7436" width="8" style="38" customWidth="1"/>
    <col min="7437" max="7437" width="13.7109375" style="38" customWidth="1"/>
    <col min="7438" max="7438" width="17.5703125" style="38" customWidth="1"/>
    <col min="7439" max="7439" width="19.42578125" style="38" customWidth="1"/>
    <col min="7440" max="7440" width="17" style="38" customWidth="1"/>
    <col min="7441" max="7688" width="9.140625" style="38"/>
    <col min="7689" max="7689" width="7.140625" style="38" customWidth="1"/>
    <col min="7690" max="7690" width="25.7109375" style="38" customWidth="1"/>
    <col min="7691" max="7691" width="17.42578125" style="38" customWidth="1"/>
    <col min="7692" max="7692" width="8" style="38" customWidth="1"/>
    <col min="7693" max="7693" width="13.7109375" style="38" customWidth="1"/>
    <col min="7694" max="7694" width="17.5703125" style="38" customWidth="1"/>
    <col min="7695" max="7695" width="19.42578125" style="38" customWidth="1"/>
    <col min="7696" max="7696" width="17" style="38" customWidth="1"/>
    <col min="7697" max="7944" width="9.140625" style="38"/>
    <col min="7945" max="7945" width="7.140625" style="38" customWidth="1"/>
    <col min="7946" max="7946" width="25.7109375" style="38" customWidth="1"/>
    <col min="7947" max="7947" width="17.42578125" style="38" customWidth="1"/>
    <col min="7948" max="7948" width="8" style="38" customWidth="1"/>
    <col min="7949" max="7949" width="13.7109375" style="38" customWidth="1"/>
    <col min="7950" max="7950" width="17.5703125" style="38" customWidth="1"/>
    <col min="7951" max="7951" width="19.42578125" style="38" customWidth="1"/>
    <col min="7952" max="7952" width="17" style="38" customWidth="1"/>
    <col min="7953" max="8200" width="9.140625" style="38"/>
    <col min="8201" max="8201" width="7.140625" style="38" customWidth="1"/>
    <col min="8202" max="8202" width="25.7109375" style="38" customWidth="1"/>
    <col min="8203" max="8203" width="17.42578125" style="38" customWidth="1"/>
    <col min="8204" max="8204" width="8" style="38" customWidth="1"/>
    <col min="8205" max="8205" width="13.7109375" style="38" customWidth="1"/>
    <col min="8206" max="8206" width="17.5703125" style="38" customWidth="1"/>
    <col min="8207" max="8207" width="19.42578125" style="38" customWidth="1"/>
    <col min="8208" max="8208" width="17" style="38" customWidth="1"/>
    <col min="8209" max="8456" width="9.140625" style="38"/>
    <col min="8457" max="8457" width="7.140625" style="38" customWidth="1"/>
    <col min="8458" max="8458" width="25.7109375" style="38" customWidth="1"/>
    <col min="8459" max="8459" width="17.42578125" style="38" customWidth="1"/>
    <col min="8460" max="8460" width="8" style="38" customWidth="1"/>
    <col min="8461" max="8461" width="13.7109375" style="38" customWidth="1"/>
    <col min="8462" max="8462" width="17.5703125" style="38" customWidth="1"/>
    <col min="8463" max="8463" width="19.42578125" style="38" customWidth="1"/>
    <col min="8464" max="8464" width="17" style="38" customWidth="1"/>
    <col min="8465" max="8712" width="9.140625" style="38"/>
    <col min="8713" max="8713" width="7.140625" style="38" customWidth="1"/>
    <col min="8714" max="8714" width="25.7109375" style="38" customWidth="1"/>
    <col min="8715" max="8715" width="17.42578125" style="38" customWidth="1"/>
    <col min="8716" max="8716" width="8" style="38" customWidth="1"/>
    <col min="8717" max="8717" width="13.7109375" style="38" customWidth="1"/>
    <col min="8718" max="8718" width="17.5703125" style="38" customWidth="1"/>
    <col min="8719" max="8719" width="19.42578125" style="38" customWidth="1"/>
    <col min="8720" max="8720" width="17" style="38" customWidth="1"/>
    <col min="8721" max="8968" width="9.140625" style="38"/>
    <col min="8969" max="8969" width="7.140625" style="38" customWidth="1"/>
    <col min="8970" max="8970" width="25.7109375" style="38" customWidth="1"/>
    <col min="8971" max="8971" width="17.42578125" style="38" customWidth="1"/>
    <col min="8972" max="8972" width="8" style="38" customWidth="1"/>
    <col min="8973" max="8973" width="13.7109375" style="38" customWidth="1"/>
    <col min="8974" max="8974" width="17.5703125" style="38" customWidth="1"/>
    <col min="8975" max="8975" width="19.42578125" style="38" customWidth="1"/>
    <col min="8976" max="8976" width="17" style="38" customWidth="1"/>
    <col min="8977" max="9224" width="9.140625" style="38"/>
    <col min="9225" max="9225" width="7.140625" style="38" customWidth="1"/>
    <col min="9226" max="9226" width="25.7109375" style="38" customWidth="1"/>
    <col min="9227" max="9227" width="17.42578125" style="38" customWidth="1"/>
    <col min="9228" max="9228" width="8" style="38" customWidth="1"/>
    <col min="9229" max="9229" width="13.7109375" style="38" customWidth="1"/>
    <col min="9230" max="9230" width="17.5703125" style="38" customWidth="1"/>
    <col min="9231" max="9231" width="19.42578125" style="38" customWidth="1"/>
    <col min="9232" max="9232" width="17" style="38" customWidth="1"/>
    <col min="9233" max="9480" width="9.140625" style="38"/>
    <col min="9481" max="9481" width="7.140625" style="38" customWidth="1"/>
    <col min="9482" max="9482" width="25.7109375" style="38" customWidth="1"/>
    <col min="9483" max="9483" width="17.42578125" style="38" customWidth="1"/>
    <col min="9484" max="9484" width="8" style="38" customWidth="1"/>
    <col min="9485" max="9485" width="13.7109375" style="38" customWidth="1"/>
    <col min="9486" max="9486" width="17.5703125" style="38" customWidth="1"/>
    <col min="9487" max="9487" width="19.42578125" style="38" customWidth="1"/>
    <col min="9488" max="9488" width="17" style="38" customWidth="1"/>
    <col min="9489" max="9736" width="9.140625" style="38"/>
    <col min="9737" max="9737" width="7.140625" style="38" customWidth="1"/>
    <col min="9738" max="9738" width="25.7109375" style="38" customWidth="1"/>
    <col min="9739" max="9739" width="17.42578125" style="38" customWidth="1"/>
    <col min="9740" max="9740" width="8" style="38" customWidth="1"/>
    <col min="9741" max="9741" width="13.7109375" style="38" customWidth="1"/>
    <col min="9742" max="9742" width="17.5703125" style="38" customWidth="1"/>
    <col min="9743" max="9743" width="19.42578125" style="38" customWidth="1"/>
    <col min="9744" max="9744" width="17" style="38" customWidth="1"/>
    <col min="9745" max="9992" width="9.140625" style="38"/>
    <col min="9993" max="9993" width="7.140625" style="38" customWidth="1"/>
    <col min="9994" max="9994" width="25.7109375" style="38" customWidth="1"/>
    <col min="9995" max="9995" width="17.42578125" style="38" customWidth="1"/>
    <col min="9996" max="9996" width="8" style="38" customWidth="1"/>
    <col min="9997" max="9997" width="13.7109375" style="38" customWidth="1"/>
    <col min="9998" max="9998" width="17.5703125" style="38" customWidth="1"/>
    <col min="9999" max="9999" width="19.42578125" style="38" customWidth="1"/>
    <col min="10000" max="10000" width="17" style="38" customWidth="1"/>
    <col min="10001" max="10248" width="9.140625" style="38"/>
    <col min="10249" max="10249" width="7.140625" style="38" customWidth="1"/>
    <col min="10250" max="10250" width="25.7109375" style="38" customWidth="1"/>
    <col min="10251" max="10251" width="17.42578125" style="38" customWidth="1"/>
    <col min="10252" max="10252" width="8" style="38" customWidth="1"/>
    <col min="10253" max="10253" width="13.7109375" style="38" customWidth="1"/>
    <col min="10254" max="10254" width="17.5703125" style="38" customWidth="1"/>
    <col min="10255" max="10255" width="19.42578125" style="38" customWidth="1"/>
    <col min="10256" max="10256" width="17" style="38" customWidth="1"/>
    <col min="10257" max="10504" width="9.140625" style="38"/>
    <col min="10505" max="10505" width="7.140625" style="38" customWidth="1"/>
    <col min="10506" max="10506" width="25.7109375" style="38" customWidth="1"/>
    <col min="10507" max="10507" width="17.42578125" style="38" customWidth="1"/>
    <col min="10508" max="10508" width="8" style="38" customWidth="1"/>
    <col min="10509" max="10509" width="13.7109375" style="38" customWidth="1"/>
    <col min="10510" max="10510" width="17.5703125" style="38" customWidth="1"/>
    <col min="10511" max="10511" width="19.42578125" style="38" customWidth="1"/>
    <col min="10512" max="10512" width="17" style="38" customWidth="1"/>
    <col min="10513" max="10760" width="9.140625" style="38"/>
    <col min="10761" max="10761" width="7.140625" style="38" customWidth="1"/>
    <col min="10762" max="10762" width="25.7109375" style="38" customWidth="1"/>
    <col min="10763" max="10763" width="17.42578125" style="38" customWidth="1"/>
    <col min="10764" max="10764" width="8" style="38" customWidth="1"/>
    <col min="10765" max="10765" width="13.7109375" style="38" customWidth="1"/>
    <col min="10766" max="10766" width="17.5703125" style="38" customWidth="1"/>
    <col min="10767" max="10767" width="19.42578125" style="38" customWidth="1"/>
    <col min="10768" max="10768" width="17" style="38" customWidth="1"/>
    <col min="10769" max="11016" width="9.140625" style="38"/>
    <col min="11017" max="11017" width="7.140625" style="38" customWidth="1"/>
    <col min="11018" max="11018" width="25.7109375" style="38" customWidth="1"/>
    <col min="11019" max="11019" width="17.42578125" style="38" customWidth="1"/>
    <col min="11020" max="11020" width="8" style="38" customWidth="1"/>
    <col min="11021" max="11021" width="13.7109375" style="38" customWidth="1"/>
    <col min="11022" max="11022" width="17.5703125" style="38" customWidth="1"/>
    <col min="11023" max="11023" width="19.42578125" style="38" customWidth="1"/>
    <col min="11024" max="11024" width="17" style="38" customWidth="1"/>
    <col min="11025" max="11272" width="9.140625" style="38"/>
    <col min="11273" max="11273" width="7.140625" style="38" customWidth="1"/>
    <col min="11274" max="11274" width="25.7109375" style="38" customWidth="1"/>
    <col min="11275" max="11275" width="17.42578125" style="38" customWidth="1"/>
    <col min="11276" max="11276" width="8" style="38" customWidth="1"/>
    <col min="11277" max="11277" width="13.7109375" style="38" customWidth="1"/>
    <col min="11278" max="11278" width="17.5703125" style="38" customWidth="1"/>
    <col min="11279" max="11279" width="19.42578125" style="38" customWidth="1"/>
    <col min="11280" max="11280" width="17" style="38" customWidth="1"/>
    <col min="11281" max="11528" width="9.140625" style="38"/>
    <col min="11529" max="11529" width="7.140625" style="38" customWidth="1"/>
    <col min="11530" max="11530" width="25.7109375" style="38" customWidth="1"/>
    <col min="11531" max="11531" width="17.42578125" style="38" customWidth="1"/>
    <col min="11532" max="11532" width="8" style="38" customWidth="1"/>
    <col min="11533" max="11533" width="13.7109375" style="38" customWidth="1"/>
    <col min="11534" max="11534" width="17.5703125" style="38" customWidth="1"/>
    <col min="11535" max="11535" width="19.42578125" style="38" customWidth="1"/>
    <col min="11536" max="11536" width="17" style="38" customWidth="1"/>
    <col min="11537" max="11784" width="9.140625" style="38"/>
    <col min="11785" max="11785" width="7.140625" style="38" customWidth="1"/>
    <col min="11786" max="11786" width="25.7109375" style="38" customWidth="1"/>
    <col min="11787" max="11787" width="17.42578125" style="38" customWidth="1"/>
    <col min="11788" max="11788" width="8" style="38" customWidth="1"/>
    <col min="11789" max="11789" width="13.7109375" style="38" customWidth="1"/>
    <col min="11790" max="11790" width="17.5703125" style="38" customWidth="1"/>
    <col min="11791" max="11791" width="19.42578125" style="38" customWidth="1"/>
    <col min="11792" max="11792" width="17" style="38" customWidth="1"/>
    <col min="11793" max="12040" width="9.140625" style="38"/>
    <col min="12041" max="12041" width="7.140625" style="38" customWidth="1"/>
    <col min="12042" max="12042" width="25.7109375" style="38" customWidth="1"/>
    <col min="12043" max="12043" width="17.42578125" style="38" customWidth="1"/>
    <col min="12044" max="12044" width="8" style="38" customWidth="1"/>
    <col min="12045" max="12045" width="13.7109375" style="38" customWidth="1"/>
    <col min="12046" max="12046" width="17.5703125" style="38" customWidth="1"/>
    <col min="12047" max="12047" width="19.42578125" style="38" customWidth="1"/>
    <col min="12048" max="12048" width="17" style="38" customWidth="1"/>
    <col min="12049" max="12296" width="9.140625" style="38"/>
    <col min="12297" max="12297" width="7.140625" style="38" customWidth="1"/>
    <col min="12298" max="12298" width="25.7109375" style="38" customWidth="1"/>
    <col min="12299" max="12299" width="17.42578125" style="38" customWidth="1"/>
    <col min="12300" max="12300" width="8" style="38" customWidth="1"/>
    <col min="12301" max="12301" width="13.7109375" style="38" customWidth="1"/>
    <col min="12302" max="12302" width="17.5703125" style="38" customWidth="1"/>
    <col min="12303" max="12303" width="19.42578125" style="38" customWidth="1"/>
    <col min="12304" max="12304" width="17" style="38" customWidth="1"/>
    <col min="12305" max="12552" width="9.140625" style="38"/>
    <col min="12553" max="12553" width="7.140625" style="38" customWidth="1"/>
    <col min="12554" max="12554" width="25.7109375" style="38" customWidth="1"/>
    <col min="12555" max="12555" width="17.42578125" style="38" customWidth="1"/>
    <col min="12556" max="12556" width="8" style="38" customWidth="1"/>
    <col min="12557" max="12557" width="13.7109375" style="38" customWidth="1"/>
    <col min="12558" max="12558" width="17.5703125" style="38" customWidth="1"/>
    <col min="12559" max="12559" width="19.42578125" style="38" customWidth="1"/>
    <col min="12560" max="12560" width="17" style="38" customWidth="1"/>
    <col min="12561" max="12808" width="9.140625" style="38"/>
    <col min="12809" max="12809" width="7.140625" style="38" customWidth="1"/>
    <col min="12810" max="12810" width="25.7109375" style="38" customWidth="1"/>
    <col min="12811" max="12811" width="17.42578125" style="38" customWidth="1"/>
    <col min="12812" max="12812" width="8" style="38" customWidth="1"/>
    <col min="12813" max="12813" width="13.7109375" style="38" customWidth="1"/>
    <col min="12814" max="12814" width="17.5703125" style="38" customWidth="1"/>
    <col min="12815" max="12815" width="19.42578125" style="38" customWidth="1"/>
    <col min="12816" max="12816" width="17" style="38" customWidth="1"/>
    <col min="12817" max="13064" width="9.140625" style="38"/>
    <col min="13065" max="13065" width="7.140625" style="38" customWidth="1"/>
    <col min="13066" max="13066" width="25.7109375" style="38" customWidth="1"/>
    <col min="13067" max="13067" width="17.42578125" style="38" customWidth="1"/>
    <col min="13068" max="13068" width="8" style="38" customWidth="1"/>
    <col min="13069" max="13069" width="13.7109375" style="38" customWidth="1"/>
    <col min="13070" max="13070" width="17.5703125" style="38" customWidth="1"/>
    <col min="13071" max="13071" width="19.42578125" style="38" customWidth="1"/>
    <col min="13072" max="13072" width="17" style="38" customWidth="1"/>
    <col min="13073" max="13320" width="9.140625" style="38"/>
    <col min="13321" max="13321" width="7.140625" style="38" customWidth="1"/>
    <col min="13322" max="13322" width="25.7109375" style="38" customWidth="1"/>
    <col min="13323" max="13323" width="17.42578125" style="38" customWidth="1"/>
    <col min="13324" max="13324" width="8" style="38" customWidth="1"/>
    <col min="13325" max="13325" width="13.7109375" style="38" customWidth="1"/>
    <col min="13326" max="13326" width="17.5703125" style="38" customWidth="1"/>
    <col min="13327" max="13327" width="19.42578125" style="38" customWidth="1"/>
    <col min="13328" max="13328" width="17" style="38" customWidth="1"/>
    <col min="13329" max="13576" width="9.140625" style="38"/>
    <col min="13577" max="13577" width="7.140625" style="38" customWidth="1"/>
    <col min="13578" max="13578" width="25.7109375" style="38" customWidth="1"/>
    <col min="13579" max="13579" width="17.42578125" style="38" customWidth="1"/>
    <col min="13580" max="13580" width="8" style="38" customWidth="1"/>
    <col min="13581" max="13581" width="13.7109375" style="38" customWidth="1"/>
    <col min="13582" max="13582" width="17.5703125" style="38" customWidth="1"/>
    <col min="13583" max="13583" width="19.42578125" style="38" customWidth="1"/>
    <col min="13584" max="13584" width="17" style="38" customWidth="1"/>
    <col min="13585" max="13832" width="9.140625" style="38"/>
    <col min="13833" max="13833" width="7.140625" style="38" customWidth="1"/>
    <col min="13834" max="13834" width="25.7109375" style="38" customWidth="1"/>
    <col min="13835" max="13835" width="17.42578125" style="38" customWidth="1"/>
    <col min="13836" max="13836" width="8" style="38" customWidth="1"/>
    <col min="13837" max="13837" width="13.7109375" style="38" customWidth="1"/>
    <col min="13838" max="13838" width="17.5703125" style="38" customWidth="1"/>
    <col min="13839" max="13839" width="19.42578125" style="38" customWidth="1"/>
    <col min="13840" max="13840" width="17" style="38" customWidth="1"/>
    <col min="13841" max="14088" width="9.140625" style="38"/>
    <col min="14089" max="14089" width="7.140625" style="38" customWidth="1"/>
    <col min="14090" max="14090" width="25.7109375" style="38" customWidth="1"/>
    <col min="14091" max="14091" width="17.42578125" style="38" customWidth="1"/>
    <col min="14092" max="14092" width="8" style="38" customWidth="1"/>
    <col min="14093" max="14093" width="13.7109375" style="38" customWidth="1"/>
    <col min="14094" max="14094" width="17.5703125" style="38" customWidth="1"/>
    <col min="14095" max="14095" width="19.42578125" style="38" customWidth="1"/>
    <col min="14096" max="14096" width="17" style="38" customWidth="1"/>
    <col min="14097" max="14344" width="9.140625" style="38"/>
    <col min="14345" max="14345" width="7.140625" style="38" customWidth="1"/>
    <col min="14346" max="14346" width="25.7109375" style="38" customWidth="1"/>
    <col min="14347" max="14347" width="17.42578125" style="38" customWidth="1"/>
    <col min="14348" max="14348" width="8" style="38" customWidth="1"/>
    <col min="14349" max="14349" width="13.7109375" style="38" customWidth="1"/>
    <col min="14350" max="14350" width="17.5703125" style="38" customWidth="1"/>
    <col min="14351" max="14351" width="19.42578125" style="38" customWidth="1"/>
    <col min="14352" max="14352" width="17" style="38" customWidth="1"/>
    <col min="14353" max="14600" width="9.140625" style="38"/>
    <col min="14601" max="14601" width="7.140625" style="38" customWidth="1"/>
    <col min="14602" max="14602" width="25.7109375" style="38" customWidth="1"/>
    <col min="14603" max="14603" width="17.42578125" style="38" customWidth="1"/>
    <col min="14604" max="14604" width="8" style="38" customWidth="1"/>
    <col min="14605" max="14605" width="13.7109375" style="38" customWidth="1"/>
    <col min="14606" max="14606" width="17.5703125" style="38" customWidth="1"/>
    <col min="14607" max="14607" width="19.42578125" style="38" customWidth="1"/>
    <col min="14608" max="14608" width="17" style="38" customWidth="1"/>
    <col min="14609" max="14856" width="9.140625" style="38"/>
    <col min="14857" max="14857" width="7.140625" style="38" customWidth="1"/>
    <col min="14858" max="14858" width="25.7109375" style="38" customWidth="1"/>
    <col min="14859" max="14859" width="17.42578125" style="38" customWidth="1"/>
    <col min="14860" max="14860" width="8" style="38" customWidth="1"/>
    <col min="14861" max="14861" width="13.7109375" style="38" customWidth="1"/>
    <col min="14862" max="14862" width="17.5703125" style="38" customWidth="1"/>
    <col min="14863" max="14863" width="19.42578125" style="38" customWidth="1"/>
    <col min="14864" max="14864" width="17" style="38" customWidth="1"/>
    <col min="14865" max="15112" width="9.140625" style="38"/>
    <col min="15113" max="15113" width="7.140625" style="38" customWidth="1"/>
    <col min="15114" max="15114" width="25.7109375" style="38" customWidth="1"/>
    <col min="15115" max="15115" width="17.42578125" style="38" customWidth="1"/>
    <col min="15116" max="15116" width="8" style="38" customWidth="1"/>
    <col min="15117" max="15117" width="13.7109375" style="38" customWidth="1"/>
    <col min="15118" max="15118" width="17.5703125" style="38" customWidth="1"/>
    <col min="15119" max="15119" width="19.42578125" style="38" customWidth="1"/>
    <col min="15120" max="15120" width="17" style="38" customWidth="1"/>
    <col min="15121" max="15368" width="9.140625" style="38"/>
    <col min="15369" max="15369" width="7.140625" style="38" customWidth="1"/>
    <col min="15370" max="15370" width="25.7109375" style="38" customWidth="1"/>
    <col min="15371" max="15371" width="17.42578125" style="38" customWidth="1"/>
    <col min="15372" max="15372" width="8" style="38" customWidth="1"/>
    <col min="15373" max="15373" width="13.7109375" style="38" customWidth="1"/>
    <col min="15374" max="15374" width="17.5703125" style="38" customWidth="1"/>
    <col min="15375" max="15375" width="19.42578125" style="38" customWidth="1"/>
    <col min="15376" max="15376" width="17" style="38" customWidth="1"/>
    <col min="15377" max="15624" width="9.140625" style="38"/>
    <col min="15625" max="15625" width="7.140625" style="38" customWidth="1"/>
    <col min="15626" max="15626" width="25.7109375" style="38" customWidth="1"/>
    <col min="15627" max="15627" width="17.42578125" style="38" customWidth="1"/>
    <col min="15628" max="15628" width="8" style="38" customWidth="1"/>
    <col min="15629" max="15629" width="13.7109375" style="38" customWidth="1"/>
    <col min="15630" max="15630" width="17.5703125" style="38" customWidth="1"/>
    <col min="15631" max="15631" width="19.42578125" style="38" customWidth="1"/>
    <col min="15632" max="15632" width="17" style="38" customWidth="1"/>
    <col min="15633" max="15880" width="9.140625" style="38"/>
    <col min="15881" max="15881" width="7.140625" style="38" customWidth="1"/>
    <col min="15882" max="15882" width="25.7109375" style="38" customWidth="1"/>
    <col min="15883" max="15883" width="17.42578125" style="38" customWidth="1"/>
    <col min="15884" max="15884" width="8" style="38" customWidth="1"/>
    <col min="15885" max="15885" width="13.7109375" style="38" customWidth="1"/>
    <col min="15886" max="15886" width="17.5703125" style="38" customWidth="1"/>
    <col min="15887" max="15887" width="19.42578125" style="38" customWidth="1"/>
    <col min="15888" max="15888" width="17" style="38" customWidth="1"/>
    <col min="15889" max="16136" width="9.140625" style="38"/>
    <col min="16137" max="16137" width="7.140625" style="38" customWidth="1"/>
    <col min="16138" max="16138" width="25.7109375" style="38" customWidth="1"/>
    <col min="16139" max="16139" width="17.42578125" style="38" customWidth="1"/>
    <col min="16140" max="16140" width="8" style="38" customWidth="1"/>
    <col min="16141" max="16141" width="13.7109375" style="38" customWidth="1"/>
    <col min="16142" max="16142" width="17.5703125" style="38" customWidth="1"/>
    <col min="16143" max="16143" width="19.42578125" style="38" customWidth="1"/>
    <col min="16144" max="16144" width="17" style="38" customWidth="1"/>
    <col min="16145" max="16384" width="9.140625" style="38"/>
  </cols>
  <sheetData>
    <row r="1" spans="1:18" ht="8.25" customHeight="1" x14ac:dyDescent="0.2">
      <c r="B1" s="36"/>
      <c r="C1" s="4"/>
      <c r="D1" s="37"/>
      <c r="E1" s="24"/>
      <c r="F1" s="1"/>
      <c r="G1" s="2"/>
      <c r="H1" s="2"/>
      <c r="I1" s="2"/>
      <c r="J1" s="2"/>
      <c r="K1" s="2"/>
      <c r="L1" s="2"/>
      <c r="M1" s="2"/>
      <c r="N1" s="2"/>
      <c r="O1" s="4"/>
    </row>
    <row r="2" spans="1:18" s="42" customFormat="1" ht="30" customHeight="1" x14ac:dyDescent="0.25">
      <c r="A2" s="39"/>
      <c r="B2" s="837" t="s">
        <v>95</v>
      </c>
      <c r="C2" s="837"/>
      <c r="D2" s="837"/>
      <c r="E2" s="837"/>
      <c r="F2" s="837"/>
      <c r="G2" s="837"/>
      <c r="H2" s="837"/>
      <c r="I2" s="837"/>
      <c r="J2" s="837"/>
      <c r="K2" s="837"/>
      <c r="L2" s="40"/>
      <c r="M2" s="40"/>
      <c r="N2" s="40"/>
      <c r="O2" s="41" t="s">
        <v>103</v>
      </c>
    </row>
    <row r="3" spans="1:18" x14ac:dyDescent="0.2">
      <c r="B3" s="36"/>
      <c r="C3" s="4"/>
      <c r="D3" s="4"/>
      <c r="E3" s="24"/>
      <c r="F3" s="1"/>
      <c r="G3" s="2"/>
      <c r="H3" s="2"/>
      <c r="I3" s="2"/>
      <c r="J3" s="2"/>
      <c r="K3" s="2"/>
      <c r="L3" s="2"/>
      <c r="M3" s="2"/>
      <c r="N3" s="2"/>
      <c r="O3" s="4"/>
    </row>
    <row r="4" spans="1:18" s="22" customFormat="1" ht="15" x14ac:dyDescent="0.2">
      <c r="A4" s="35"/>
      <c r="B4" s="825" t="s">
        <v>2</v>
      </c>
      <c r="C4" s="825"/>
      <c r="D4" s="825" t="s">
        <v>24</v>
      </c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R4" s="23"/>
    </row>
    <row r="5" spans="1:18" ht="15" x14ac:dyDescent="0.2">
      <c r="A5" s="38"/>
      <c r="B5" s="3"/>
      <c r="C5" s="3"/>
      <c r="D5" s="3"/>
      <c r="E5" s="43"/>
      <c r="F5" s="20"/>
      <c r="G5" s="20"/>
      <c r="H5" s="21"/>
      <c r="I5" s="21"/>
      <c r="J5" s="21"/>
      <c r="K5" s="21"/>
      <c r="L5" s="21"/>
      <c r="M5" s="21"/>
      <c r="N5" s="21"/>
      <c r="O5" s="21"/>
      <c r="P5" s="44"/>
    </row>
    <row r="6" spans="1:18" ht="13.5" thickBot="1" x14ac:dyDescent="0.25">
      <c r="B6" s="36"/>
      <c r="C6" s="4"/>
      <c r="D6" s="4"/>
      <c r="E6" s="24"/>
      <c r="F6" s="1"/>
      <c r="G6" s="25"/>
      <c r="H6" s="25"/>
      <c r="I6" s="25"/>
      <c r="J6" s="25"/>
      <c r="K6" s="25"/>
      <c r="L6" s="25"/>
      <c r="M6" s="25"/>
      <c r="N6" s="25"/>
      <c r="O6" s="4"/>
    </row>
    <row r="7" spans="1:18" ht="22.5" customHeight="1" x14ac:dyDescent="0.2">
      <c r="B7" s="838" t="s">
        <v>27</v>
      </c>
      <c r="C7" s="840" t="s">
        <v>96</v>
      </c>
      <c r="D7" s="841"/>
      <c r="E7" s="841"/>
      <c r="F7" s="841"/>
      <c r="G7" s="841"/>
      <c r="H7" s="844" t="s">
        <v>4105</v>
      </c>
      <c r="I7" s="845"/>
      <c r="J7" s="845" t="s">
        <v>4237</v>
      </c>
      <c r="K7" s="846"/>
      <c r="L7" s="844" t="s">
        <v>4236</v>
      </c>
      <c r="M7" s="845"/>
      <c r="N7" s="845" t="s">
        <v>4238</v>
      </c>
      <c r="O7" s="846"/>
    </row>
    <row r="8" spans="1:18" ht="22.5" customHeight="1" thickBot="1" x14ac:dyDescent="0.25">
      <c r="B8" s="839"/>
      <c r="C8" s="842"/>
      <c r="D8" s="843"/>
      <c r="E8" s="843"/>
      <c r="F8" s="843"/>
      <c r="G8" s="843"/>
      <c r="H8" s="741" t="s">
        <v>7</v>
      </c>
      <c r="I8" s="742" t="s">
        <v>8</v>
      </c>
      <c r="J8" s="743" t="s">
        <v>7</v>
      </c>
      <c r="K8" s="744" t="s">
        <v>8</v>
      </c>
      <c r="L8" s="741" t="s">
        <v>7</v>
      </c>
      <c r="M8" s="742" t="s">
        <v>8</v>
      </c>
      <c r="N8" s="743" t="s">
        <v>7</v>
      </c>
      <c r="O8" s="744" t="s">
        <v>8</v>
      </c>
    </row>
    <row r="9" spans="1:18" s="42" customFormat="1" ht="22.5" customHeight="1" x14ac:dyDescent="0.25">
      <c r="A9" s="39"/>
      <c r="B9" s="45">
        <v>1</v>
      </c>
      <c r="C9" s="835" t="s">
        <v>97</v>
      </c>
      <c r="D9" s="835"/>
      <c r="E9" s="835"/>
      <c r="F9" s="835"/>
      <c r="G9" s="836"/>
      <c r="H9" s="745"/>
      <c r="I9" s="739"/>
      <c r="J9" s="739"/>
      <c r="K9" s="746"/>
      <c r="L9" s="747"/>
      <c r="M9" s="740">
        <f>ROUND(L9*1.21,2)</f>
        <v>0</v>
      </c>
      <c r="N9" s="750">
        <f>O9/1.21</f>
        <v>115.70247933884298</v>
      </c>
      <c r="O9" s="754">
        <v>140</v>
      </c>
    </row>
    <row r="10" spans="1:18" s="42" customFormat="1" ht="22.5" customHeight="1" x14ac:dyDescent="0.25">
      <c r="A10" s="39"/>
      <c r="B10" s="46">
        <v>2</v>
      </c>
      <c r="C10" s="848" t="s">
        <v>98</v>
      </c>
      <c r="D10" s="848"/>
      <c r="E10" s="848"/>
      <c r="F10" s="848"/>
      <c r="G10" s="849"/>
      <c r="H10" s="329"/>
      <c r="I10" s="28">
        <f t="shared" ref="I10:I12" si="0">ROUND(H10*1.21,2)</f>
        <v>0</v>
      </c>
      <c r="J10" s="750">
        <f>K10/1.21</f>
        <v>61.983471074380169</v>
      </c>
      <c r="K10" s="752">
        <v>75</v>
      </c>
      <c r="L10" s="748"/>
      <c r="M10" s="335"/>
      <c r="N10" s="335"/>
      <c r="O10" s="330"/>
    </row>
    <row r="11" spans="1:18" s="42" customFormat="1" ht="22.5" customHeight="1" x14ac:dyDescent="0.25">
      <c r="A11" s="39"/>
      <c r="B11" s="46">
        <v>3</v>
      </c>
      <c r="C11" s="848" t="s">
        <v>99</v>
      </c>
      <c r="D11" s="848"/>
      <c r="E11" s="848"/>
      <c r="F11" s="848"/>
      <c r="G11" s="849"/>
      <c r="H11" s="329"/>
      <c r="I11" s="28">
        <f t="shared" si="0"/>
        <v>0</v>
      </c>
      <c r="J11" s="750">
        <f t="shared" ref="J11:J12" si="1">K11/1.21</f>
        <v>16.528925619834713</v>
      </c>
      <c r="K11" s="752">
        <v>20</v>
      </c>
      <c r="L11" s="748"/>
      <c r="M11" s="335"/>
      <c r="N11" s="335"/>
      <c r="O11" s="330"/>
    </row>
    <row r="12" spans="1:18" s="42" customFormat="1" ht="22.5" customHeight="1" thickBot="1" x14ac:dyDescent="0.3">
      <c r="A12" s="39"/>
      <c r="B12" s="47">
        <v>4</v>
      </c>
      <c r="C12" s="850" t="s">
        <v>100</v>
      </c>
      <c r="D12" s="850"/>
      <c r="E12" s="850"/>
      <c r="F12" s="850"/>
      <c r="G12" s="851"/>
      <c r="H12" s="331"/>
      <c r="I12" s="738">
        <f t="shared" si="0"/>
        <v>0</v>
      </c>
      <c r="J12" s="751">
        <f t="shared" si="1"/>
        <v>28.925619834710744</v>
      </c>
      <c r="K12" s="753">
        <v>35</v>
      </c>
      <c r="L12" s="749"/>
      <c r="M12" s="341"/>
      <c r="N12" s="341"/>
      <c r="O12" s="332"/>
    </row>
    <row r="13" spans="1:18" x14ac:dyDescent="0.2">
      <c r="B13" s="36"/>
      <c r="C13" s="4"/>
      <c r="D13" s="4"/>
      <c r="E13" s="24"/>
      <c r="F13" s="1"/>
      <c r="G13" s="2"/>
      <c r="H13" s="2"/>
      <c r="I13" s="2"/>
      <c r="J13" s="2"/>
      <c r="K13" s="2"/>
      <c r="L13" s="2"/>
      <c r="M13" s="2"/>
      <c r="N13" s="2"/>
      <c r="O13" s="4"/>
    </row>
    <row r="14" spans="1:18" x14ac:dyDescent="0.2">
      <c r="B14" s="36"/>
      <c r="C14" s="4"/>
      <c r="D14" s="4"/>
      <c r="E14" s="24"/>
      <c r="F14" s="1"/>
      <c r="G14" s="2"/>
      <c r="H14" s="2"/>
      <c r="I14" s="2"/>
      <c r="J14" s="2"/>
      <c r="K14" s="2"/>
      <c r="L14" s="2"/>
      <c r="M14" s="2"/>
      <c r="N14" s="2"/>
      <c r="O14" s="4"/>
    </row>
    <row r="15" spans="1:18" ht="14.25" x14ac:dyDescent="0.2">
      <c r="B15" s="22"/>
      <c r="C15" s="4" t="s">
        <v>4104</v>
      </c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</row>
    <row r="16" spans="1:18" ht="14.25" x14ac:dyDescent="0.2">
      <c r="B16" s="22"/>
      <c r="C16" s="4" t="s">
        <v>101</v>
      </c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</row>
    <row r="17" spans="2:16" ht="14.25" x14ac:dyDescent="0.2">
      <c r="B17" s="22"/>
      <c r="C17" s="4" t="s">
        <v>102</v>
      </c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</row>
    <row r="18" spans="2:16" ht="14.25" x14ac:dyDescent="0.2">
      <c r="B18" s="22"/>
      <c r="C18" s="735" t="s">
        <v>4115</v>
      </c>
      <c r="D18" s="736"/>
      <c r="E18" s="736"/>
      <c r="F18" s="736"/>
      <c r="G18" s="736"/>
      <c r="H18" s="736"/>
      <c r="I18" s="736"/>
      <c r="J18" s="736"/>
      <c r="K18" s="736"/>
      <c r="L18" s="736"/>
      <c r="M18" s="737"/>
      <c r="N18" s="737"/>
      <c r="O18" s="22"/>
    </row>
    <row r="19" spans="2:16" ht="12.75" customHeight="1" x14ac:dyDescent="0.2"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48"/>
    </row>
    <row r="20" spans="2:16" x14ac:dyDescent="0.2">
      <c r="B20" s="819" t="s">
        <v>1667</v>
      </c>
      <c r="C20" s="819"/>
      <c r="D20" s="819"/>
      <c r="E20" s="819"/>
      <c r="F20" s="819"/>
      <c r="G20" s="819"/>
      <c r="H20" s="819"/>
      <c r="I20" s="819"/>
      <c r="J20" s="819"/>
      <c r="K20" s="819"/>
      <c r="L20" s="819"/>
      <c r="M20" s="819"/>
      <c r="N20" s="819"/>
      <c r="O20" s="819"/>
      <c r="P20" s="48"/>
    </row>
    <row r="21" spans="2:16" x14ac:dyDescent="0.2">
      <c r="B21" s="847" t="s">
        <v>4116</v>
      </c>
      <c r="C21" s="819"/>
      <c r="D21" s="819"/>
      <c r="E21" s="819"/>
      <c r="F21" s="819"/>
      <c r="G21" s="819"/>
      <c r="H21" s="819"/>
      <c r="I21" s="819"/>
      <c r="J21" s="819"/>
      <c r="K21" s="819"/>
      <c r="L21" s="819"/>
      <c r="M21" s="819"/>
      <c r="N21" s="819"/>
      <c r="O21" s="819"/>
    </row>
  </sheetData>
  <sheetProtection algorithmName="SHA-512" hashValue="qXr8q2GvPaX5hsb6iRcn5eAvn/0HPqxHxCId5SSQZLeSwhcZ8oIin6tw46hnTMWcnP8+IOUS3fX9hvBuOphJWQ==" saltValue="oLnPI/R5ZJlRHf5aRtZEtg==" spinCount="100000" sheet="1" objects="1" scenarios="1"/>
  <customSheetViews>
    <customSheetView guid="{83F77679-2C3A-44B9-9565-D9291B8FF913}" fitToPage="1">
      <selection activeCell="N12" sqref="N12"/>
      <pageMargins left="0.7" right="0.7" top="0.78740157499999996" bottom="0.78740157499999996" header="0.3" footer="0.3"/>
      <pageSetup paperSize="9" scale="65" orientation="landscape" horizontalDpi="4294967293" verticalDpi="0" r:id="rId1"/>
    </customSheetView>
    <customSheetView guid="{43D2E0AF-3292-4269-808A-730566C1D776}" fitToPage="1">
      <selection activeCell="N12" sqref="N12"/>
      <pageMargins left="0.7" right="0.7" top="0.78740157499999996" bottom="0.78740157499999996" header="0.3" footer="0.3"/>
      <pageSetup paperSize="9" scale="65" orientation="landscape" horizontalDpi="4294967293" verticalDpi="0" r:id="rId2"/>
    </customSheetView>
  </customSheetViews>
  <mergeCells count="15">
    <mergeCell ref="B20:O20"/>
    <mergeCell ref="B21:O21"/>
    <mergeCell ref="C10:G10"/>
    <mergeCell ref="C11:G11"/>
    <mergeCell ref="C12:G12"/>
    <mergeCell ref="C9:G9"/>
    <mergeCell ref="B2:K2"/>
    <mergeCell ref="D4:O4"/>
    <mergeCell ref="B4:C4"/>
    <mergeCell ref="B7:B8"/>
    <mergeCell ref="C7:G8"/>
    <mergeCell ref="H7:I7"/>
    <mergeCell ref="L7:M7"/>
    <mergeCell ref="J7:K7"/>
    <mergeCell ref="N7:O7"/>
  </mergeCells>
  <conditionalFormatting sqref="O10 O12">
    <cfRule type="cellIs" dxfId="1502" priority="2" stopIfTrue="1" operator="equal">
      <formula>0</formula>
    </cfRule>
  </conditionalFormatting>
  <conditionalFormatting sqref="O11">
    <cfRule type="cellIs" dxfId="1501" priority="1" stopIfTrue="1" operator="equal">
      <formula>0</formula>
    </cfRule>
  </conditionalFormatting>
  <pageMargins left="0.7" right="0.7" top="0.78740157499999996" bottom="0.78740157499999996" header="0.3" footer="0.3"/>
  <pageSetup paperSize="9" scale="65" orientation="landscape" horizontalDpi="4294967293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5"/>
  <dimension ref="A1:AI387"/>
  <sheetViews>
    <sheetView zoomScaleNormal="100" workbookViewId="0">
      <pane ySplit="5" topLeftCell="A375" activePane="bottomLeft" state="frozen"/>
      <selection activeCell="A6" sqref="A6"/>
      <selection pane="bottomLeft" activeCell="L364" sqref="L364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customWidth="1"/>
    <col min="4" max="4" width="23.5703125" style="149" customWidth="1"/>
    <col min="5" max="5" width="5.85546875" style="611" customWidth="1"/>
    <col min="6" max="6" width="6.5703125" style="149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49" customWidth="1"/>
    <col min="31" max="31" width="6" style="149" hidden="1" customWidth="1"/>
    <col min="32" max="32" width="15.7109375" style="674" customWidth="1"/>
    <col min="33" max="33" width="15.140625" style="674" customWidth="1"/>
    <col min="34" max="34" width="15.140625" style="675" customWidth="1"/>
    <col min="35" max="35" width="15.140625" style="149" customWidth="1"/>
    <col min="36" max="16384" width="11.5703125" style="149"/>
  </cols>
  <sheetData>
    <row r="1" spans="1:35" ht="25.35" customHeight="1" thickBot="1" x14ac:dyDescent="0.25">
      <c r="A1" s="151" t="s">
        <v>9</v>
      </c>
      <c r="B1" s="156"/>
      <c r="C1" s="156"/>
      <c r="D1" s="57"/>
      <c r="E1" s="58"/>
      <c r="F1" s="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663"/>
      <c r="AG1" s="664"/>
      <c r="AH1" s="168" t="s">
        <v>94</v>
      </c>
      <c r="AI1" s="169" t="s">
        <v>104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67" t="s">
        <v>115</v>
      </c>
      <c r="AG2" s="867" t="s">
        <v>116</v>
      </c>
      <c r="AH2" s="867" t="s">
        <v>117</v>
      </c>
      <c r="AI2" s="880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68"/>
      <c r="AG3" s="868"/>
      <c r="AH3" s="868"/>
      <c r="AI3" s="881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69"/>
      <c r="AG4" s="869"/>
      <c r="AH4" s="869"/>
      <c r="AI4" s="882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65"/>
      <c r="AG5" s="665"/>
      <c r="AH5" s="666"/>
      <c r="AI5" s="262"/>
    </row>
    <row r="6" spans="1:35" ht="4.5" customHeight="1" thickBot="1" x14ac:dyDescent="0.3">
      <c r="A6" s="269"/>
      <c r="B6" s="270"/>
      <c r="C6" s="270"/>
      <c r="D6" s="270"/>
      <c r="E6" s="271"/>
      <c r="F6" s="270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667"/>
      <c r="AG6" s="667"/>
      <c r="AH6" s="668"/>
      <c r="AI6" s="580"/>
    </row>
    <row r="7" spans="1:35" ht="11.25" thickBot="1" x14ac:dyDescent="0.3">
      <c r="A7" s="443" t="s">
        <v>134</v>
      </c>
      <c r="B7" s="170"/>
      <c r="C7" s="170"/>
      <c r="D7" s="172" t="s">
        <v>135</v>
      </c>
      <c r="E7" s="173"/>
      <c r="F7" s="171"/>
      <c r="G7" s="174"/>
      <c r="H7" s="174"/>
      <c r="I7" s="175"/>
      <c r="J7" s="176"/>
      <c r="K7" s="176"/>
      <c r="L7" s="176"/>
      <c r="M7" s="176"/>
      <c r="N7" s="176"/>
      <c r="O7" s="176"/>
      <c r="P7" s="176"/>
      <c r="Q7" s="176"/>
      <c r="R7" s="176"/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x14ac:dyDescent="0.15">
      <c r="A8" s="263" t="s">
        <v>136</v>
      </c>
      <c r="B8" s="264">
        <v>137400</v>
      </c>
      <c r="C8" s="265"/>
      <c r="D8" s="582" t="s">
        <v>137</v>
      </c>
      <c r="E8" s="583">
        <v>67.569999999999993</v>
      </c>
      <c r="F8" s="264">
        <v>0</v>
      </c>
      <c r="G8" s="584">
        <v>67.569999999999993</v>
      </c>
      <c r="H8" s="266" t="str">
        <f>IF(ISBLANK(I8)," ",VLOOKUP(I8,'Příloha_8_Ceník pravid_úklidu'!$A$9:$B$30,2,0))</f>
        <v>KANC</v>
      </c>
      <c r="I8" s="266">
        <v>4</v>
      </c>
      <c r="J8" s="584" t="s">
        <v>150</v>
      </c>
      <c r="K8" s="584">
        <v>1</v>
      </c>
      <c r="L8" s="584">
        <v>1</v>
      </c>
      <c r="M8" s="584">
        <v>0</v>
      </c>
      <c r="N8" s="584">
        <v>0</v>
      </c>
      <c r="O8" s="267">
        <f>IF(ISBLANK($K8),"",'Pracovní dny'!$F$2)</f>
        <v>252</v>
      </c>
      <c r="P8" s="267">
        <f>IF(ISBLANK($M8),"",'Pracovní dny'!$F$3)</f>
        <v>114</v>
      </c>
      <c r="Q8" s="267">
        <f>IF(ISBLANK($K8),"",'Pracovní dny'!$F$4)</f>
        <v>365</v>
      </c>
      <c r="R8" s="268">
        <f>IF(AND(ISBLANK($K8),ISBLANK($M8)),"",$K8*$L8*$O8+$M8*$N8*$P8)</f>
        <v>252</v>
      </c>
      <c r="S8" s="264" t="s">
        <v>139</v>
      </c>
      <c r="T8" s="264" t="s">
        <v>139</v>
      </c>
      <c r="U8" s="264" t="s">
        <v>140</v>
      </c>
      <c r="V8" s="264">
        <v>6.4</v>
      </c>
      <c r="W8" s="264">
        <v>2</v>
      </c>
      <c r="X8" s="264">
        <v>0</v>
      </c>
      <c r="Y8" s="264">
        <v>0</v>
      </c>
      <c r="Z8" s="264">
        <v>0</v>
      </c>
      <c r="AA8" s="264">
        <v>0</v>
      </c>
      <c r="AB8" s="264">
        <v>0</v>
      </c>
      <c r="AC8" s="264">
        <v>0</v>
      </c>
      <c r="AD8" s="264" t="s">
        <v>141</v>
      </c>
      <c r="AE8" s="264"/>
      <c r="AF8" s="669">
        <f>IF(ISBLANK($AE8),VLOOKUP($I8,'Příloha_8_Ceník pravid_úklidu'!$A$9:$K$30,8,0)+VLOOKUP($I8,'Příloha_8_Ceník pravid_úklidu'!$A$9:$K$30,10,0),"neoceňuje se")</f>
        <v>0</v>
      </c>
      <c r="AG8" s="68">
        <f t="shared" ref="AG8:AG49" si="0">IF(AF8="neoceňuje se",0,$E8*$R8*$AF8)</f>
        <v>0</v>
      </c>
      <c r="AH8" s="68">
        <f t="shared" ref="AH8:AH49" si="1">$AG8*1.21</f>
        <v>0</v>
      </c>
      <c r="AI8" s="304"/>
    </row>
    <row r="9" spans="1:35" ht="10.5" customHeight="1" x14ac:dyDescent="0.15">
      <c r="A9" s="62" t="s">
        <v>142</v>
      </c>
      <c r="B9" s="63">
        <v>137400</v>
      </c>
      <c r="C9" s="64"/>
      <c r="D9" s="585" t="s">
        <v>143</v>
      </c>
      <c r="E9" s="586">
        <v>17.149999999999999</v>
      </c>
      <c r="F9" s="63">
        <v>0</v>
      </c>
      <c r="G9" s="587">
        <v>17.149999999999999</v>
      </c>
      <c r="H9" s="65" t="str">
        <f>IF(ISBLANK(I9)," ",VLOOKUP(I9,'Příloha_8_Ceník pravid_úklidu'!$A$9:$B$30,2,0))</f>
        <v>SKLA</v>
      </c>
      <c r="I9" s="65">
        <v>17</v>
      </c>
      <c r="J9" s="587" t="s">
        <v>144</v>
      </c>
      <c r="K9" s="587">
        <v>1</v>
      </c>
      <c r="L9" s="587">
        <v>0.05</v>
      </c>
      <c r="M9" s="587">
        <v>0</v>
      </c>
      <c r="N9" s="587">
        <v>0</v>
      </c>
      <c r="O9" s="66">
        <f>IF(ISBLANK($K9),"",'Pracovní dny'!$F$2)</f>
        <v>252</v>
      </c>
      <c r="P9" s="66">
        <f>IF(ISBLANK($M9),"",'Pracovní dny'!$F$3)</f>
        <v>114</v>
      </c>
      <c r="Q9" s="66">
        <f>IF(ISBLANK($K9),"",'Pracovní dny'!$F$4)</f>
        <v>365</v>
      </c>
      <c r="R9" s="67">
        <f t="shared" ref="R9:R70" si="2">IF(AND(ISBLANK($K9),ISBLANK($M9)),"",$K9*$L9*$O9+$M9*$N9*$P9)</f>
        <v>12.600000000000001</v>
      </c>
      <c r="S9" s="63">
        <v>0</v>
      </c>
      <c r="T9" s="63">
        <v>0</v>
      </c>
      <c r="U9" s="63" t="s">
        <v>145</v>
      </c>
      <c r="V9" s="63">
        <v>3.6</v>
      </c>
      <c r="W9" s="63">
        <v>1</v>
      </c>
      <c r="X9" s="63">
        <v>0</v>
      </c>
      <c r="Y9" s="63">
        <v>2.2000000000000002</v>
      </c>
      <c r="Z9" s="63">
        <v>2</v>
      </c>
      <c r="AA9" s="63">
        <v>17.600000000000001</v>
      </c>
      <c r="AB9" s="63" t="s">
        <v>146</v>
      </c>
      <c r="AC9" s="63">
        <v>0</v>
      </c>
      <c r="AD9" s="63" t="s">
        <v>141</v>
      </c>
      <c r="AE9" s="63"/>
      <c r="AF9" s="68">
        <f>IF(ISBLANK($AE9),VLOOKUP($I9,'Příloha_8_Ceník pravid_úklidu'!$A$9:$K$30,8,0)+VLOOKUP($I9,'Příloha_8_Ceník pravid_úklidu'!$A$9:$K$30,10,0),"neoceňuje se")</f>
        <v>0</v>
      </c>
      <c r="AG9" s="68">
        <f t="shared" si="0"/>
        <v>0</v>
      </c>
      <c r="AH9" s="177">
        <f t="shared" si="1"/>
        <v>0</v>
      </c>
      <c r="AI9" s="304"/>
    </row>
    <row r="10" spans="1:35" ht="10.5" customHeight="1" x14ac:dyDescent="0.15">
      <c r="A10" s="62" t="s">
        <v>148</v>
      </c>
      <c r="B10" s="63">
        <v>137400</v>
      </c>
      <c r="C10" s="64"/>
      <c r="D10" s="585" t="s">
        <v>149</v>
      </c>
      <c r="E10" s="586">
        <v>34.26</v>
      </c>
      <c r="F10" s="63">
        <v>0</v>
      </c>
      <c r="G10" s="587">
        <v>34.26</v>
      </c>
      <c r="H10" s="65" t="str">
        <f>IF(ISBLANK(I10)," ",VLOOKUP(I10,'Příloha_8_Ceník pravid_úklidu'!$A$9:$B$30,2,0))</f>
        <v>ZDR1</v>
      </c>
      <c r="I10" s="65">
        <v>2</v>
      </c>
      <c r="J10" s="587" t="s">
        <v>150</v>
      </c>
      <c r="K10" s="587">
        <v>1</v>
      </c>
      <c r="L10" s="587">
        <v>1</v>
      </c>
      <c r="M10" s="587">
        <v>0</v>
      </c>
      <c r="N10" s="587">
        <v>0</v>
      </c>
      <c r="O10" s="66">
        <f>IF(ISBLANK($K10),"",'Pracovní dny'!$F$2)</f>
        <v>252</v>
      </c>
      <c r="P10" s="66">
        <f>IF(ISBLANK($M10),"",'Pracovní dny'!$F$3)</f>
        <v>114</v>
      </c>
      <c r="Q10" s="66">
        <f>IF(ISBLANK($K10),"",'Pracovní dny'!$F$4)</f>
        <v>365</v>
      </c>
      <c r="R10" s="67">
        <f t="shared" si="2"/>
        <v>252</v>
      </c>
      <c r="S10" s="63">
        <v>0</v>
      </c>
      <c r="T10" s="63" t="s">
        <v>139</v>
      </c>
      <c r="U10" s="63" t="s">
        <v>151</v>
      </c>
      <c r="V10" s="63">
        <v>3.2</v>
      </c>
      <c r="W10" s="63">
        <v>1</v>
      </c>
      <c r="X10" s="63">
        <v>0</v>
      </c>
      <c r="Y10" s="63">
        <v>1</v>
      </c>
      <c r="Z10" s="63">
        <v>1</v>
      </c>
      <c r="AA10" s="63">
        <v>4</v>
      </c>
      <c r="AB10" s="63" t="s">
        <v>146</v>
      </c>
      <c r="AC10" s="63">
        <v>0</v>
      </c>
      <c r="AD10" s="63" t="s">
        <v>141</v>
      </c>
      <c r="AE10" s="63"/>
      <c r="AF10" s="68">
        <f>IF(ISBLANK($AE10),VLOOKUP($I10,'Příloha_8_Ceník pravid_úklidu'!$A$9:$K$30,8,0)+VLOOKUP($I10,'Příloha_8_Ceník pravid_úklidu'!$A$9:$K$30,10,0),"neoceňuje se")</f>
        <v>0</v>
      </c>
      <c r="AG10" s="68">
        <f t="shared" si="0"/>
        <v>0</v>
      </c>
      <c r="AH10" s="177">
        <f t="shared" si="1"/>
        <v>0</v>
      </c>
      <c r="AI10" s="304"/>
    </row>
    <row r="11" spans="1:35" ht="10.5" customHeight="1" x14ac:dyDescent="0.15">
      <c r="A11" s="62" t="s">
        <v>152</v>
      </c>
      <c r="B11" s="63">
        <v>137400</v>
      </c>
      <c r="C11" s="64"/>
      <c r="D11" s="585" t="s">
        <v>153</v>
      </c>
      <c r="E11" s="586">
        <v>23.91</v>
      </c>
      <c r="F11" s="63">
        <v>0</v>
      </c>
      <c r="G11" s="587">
        <v>23.91</v>
      </c>
      <c r="H11" s="65" t="str">
        <f>IF(ISBLANK(I11)," ",VLOOKUP(I11,'Příloha_8_Ceník pravid_úklidu'!$A$9:$B$30,2,0))</f>
        <v>ZDR1</v>
      </c>
      <c r="I11" s="65">
        <v>2</v>
      </c>
      <c r="J11" s="587" t="s">
        <v>150</v>
      </c>
      <c r="K11" s="587">
        <v>1</v>
      </c>
      <c r="L11" s="587">
        <v>1</v>
      </c>
      <c r="M11" s="587">
        <v>0</v>
      </c>
      <c r="N11" s="587">
        <v>0</v>
      </c>
      <c r="O11" s="66">
        <f>IF(ISBLANK($K11),"",'Pracovní dny'!$F$2)</f>
        <v>252</v>
      </c>
      <c r="P11" s="66">
        <f>IF(ISBLANK($M11),"",'Pracovní dny'!$F$3)</f>
        <v>114</v>
      </c>
      <c r="Q11" s="66">
        <f>IF(ISBLANK($K11),"",'Pracovní dny'!$F$4)</f>
        <v>365</v>
      </c>
      <c r="R11" s="67">
        <f t="shared" si="2"/>
        <v>252</v>
      </c>
      <c r="S11" s="63" t="s">
        <v>139</v>
      </c>
      <c r="T11" s="63" t="s">
        <v>139</v>
      </c>
      <c r="U11" s="63">
        <v>0</v>
      </c>
      <c r="V11" s="63">
        <v>3.2</v>
      </c>
      <c r="W11" s="63">
        <v>1</v>
      </c>
      <c r="X11" s="63">
        <v>0</v>
      </c>
      <c r="Y11" s="63">
        <v>1</v>
      </c>
      <c r="Z11" s="63">
        <v>1</v>
      </c>
      <c r="AA11" s="63">
        <v>4</v>
      </c>
      <c r="AB11" s="63" t="s">
        <v>146</v>
      </c>
      <c r="AC11" s="63">
        <v>0</v>
      </c>
      <c r="AD11" s="63" t="s">
        <v>141</v>
      </c>
      <c r="AE11" s="63"/>
      <c r="AF11" s="68">
        <f>IF(ISBLANK($AE11),VLOOKUP($I11,'Příloha_8_Ceník pravid_úklidu'!$A$9:$K$30,8,0)+VLOOKUP($I11,'Příloha_8_Ceník pravid_úklidu'!$A$9:$K$30,10,0),"neoceňuje se")</f>
        <v>0</v>
      </c>
      <c r="AG11" s="68">
        <f t="shared" si="0"/>
        <v>0</v>
      </c>
      <c r="AH11" s="177">
        <f t="shared" si="1"/>
        <v>0</v>
      </c>
      <c r="AI11" s="304"/>
    </row>
    <row r="12" spans="1:35" ht="10.5" customHeight="1" x14ac:dyDescent="0.15">
      <c r="A12" s="62" t="s">
        <v>154</v>
      </c>
      <c r="B12" s="63">
        <v>137400</v>
      </c>
      <c r="C12" s="64"/>
      <c r="D12" s="585" t="s">
        <v>149</v>
      </c>
      <c r="E12" s="586">
        <v>26.03</v>
      </c>
      <c r="F12" s="63">
        <v>0</v>
      </c>
      <c r="G12" s="587">
        <v>26.03</v>
      </c>
      <c r="H12" s="65" t="str">
        <f>IF(ISBLANK(I12)," ",VLOOKUP(I12,'Příloha_8_Ceník pravid_úklidu'!$A$9:$B$30,2,0))</f>
        <v>ZDR1</v>
      </c>
      <c r="I12" s="65">
        <v>2</v>
      </c>
      <c r="J12" s="587" t="s">
        <v>150</v>
      </c>
      <c r="K12" s="587">
        <v>1</v>
      </c>
      <c r="L12" s="587">
        <v>1</v>
      </c>
      <c r="M12" s="587">
        <v>0</v>
      </c>
      <c r="N12" s="587">
        <v>0</v>
      </c>
      <c r="O12" s="66">
        <f>IF(ISBLANK($K12),"",'Pracovní dny'!$F$2)</f>
        <v>252</v>
      </c>
      <c r="P12" s="66">
        <f>IF(ISBLANK($M12),"",'Pracovní dny'!$F$3)</f>
        <v>114</v>
      </c>
      <c r="Q12" s="66">
        <f>IF(ISBLANK($K12),"",'Pracovní dny'!$F$4)</f>
        <v>365</v>
      </c>
      <c r="R12" s="67">
        <f t="shared" si="2"/>
        <v>252</v>
      </c>
      <c r="S12" s="63">
        <v>0</v>
      </c>
      <c r="T12" s="63" t="s">
        <v>139</v>
      </c>
      <c r="U12" s="63" t="s">
        <v>151</v>
      </c>
      <c r="V12" s="63">
        <v>3.2</v>
      </c>
      <c r="W12" s="63">
        <v>1</v>
      </c>
      <c r="X12" s="63">
        <v>0</v>
      </c>
      <c r="Y12" s="63">
        <v>0</v>
      </c>
      <c r="Z12" s="63">
        <v>0</v>
      </c>
      <c r="AA12" s="63">
        <v>0</v>
      </c>
      <c r="AB12" s="63">
        <v>0</v>
      </c>
      <c r="AC12" s="63">
        <v>0</v>
      </c>
      <c r="AD12" s="63" t="s">
        <v>141</v>
      </c>
      <c r="AE12" s="63"/>
      <c r="AF12" s="68">
        <f>IF(ISBLANK($AE12),VLOOKUP($I12,'Příloha_8_Ceník pravid_úklidu'!$A$9:$K$30,8,0)+VLOOKUP($I12,'Příloha_8_Ceník pravid_úklidu'!$A$9:$K$30,10,0),"neoceňuje se")</f>
        <v>0</v>
      </c>
      <c r="AG12" s="68">
        <f t="shared" si="0"/>
        <v>0</v>
      </c>
      <c r="AH12" s="177">
        <f t="shared" si="1"/>
        <v>0</v>
      </c>
      <c r="AI12" s="304"/>
    </row>
    <row r="13" spans="1:35" ht="10.5" customHeight="1" x14ac:dyDescent="0.15">
      <c r="A13" s="62" t="s">
        <v>155</v>
      </c>
      <c r="B13" s="63">
        <v>137400</v>
      </c>
      <c r="C13" s="64"/>
      <c r="D13" s="585" t="s">
        <v>156</v>
      </c>
      <c r="E13" s="586">
        <v>28.83</v>
      </c>
      <c r="F13" s="63">
        <v>0</v>
      </c>
      <c r="G13" s="587">
        <v>28.83</v>
      </c>
      <c r="H13" s="65" t="str">
        <f>IF(ISBLANK(I13)," ",VLOOKUP(I13,'Příloha_8_Ceník pravid_úklidu'!$A$9:$B$30,2,0))</f>
        <v>ZDR1</v>
      </c>
      <c r="I13" s="65">
        <v>2</v>
      </c>
      <c r="J13" s="587" t="s">
        <v>150</v>
      </c>
      <c r="K13" s="587">
        <v>1</v>
      </c>
      <c r="L13" s="587">
        <v>1</v>
      </c>
      <c r="M13" s="587">
        <v>0</v>
      </c>
      <c r="N13" s="587">
        <v>0</v>
      </c>
      <c r="O13" s="66">
        <f>IF(ISBLANK($K13),"",'Pracovní dny'!$F$2)</f>
        <v>252</v>
      </c>
      <c r="P13" s="66">
        <f>IF(ISBLANK($M13),"",'Pracovní dny'!$F$3)</f>
        <v>114</v>
      </c>
      <c r="Q13" s="66">
        <f>IF(ISBLANK($K13),"",'Pracovní dny'!$F$4)</f>
        <v>365</v>
      </c>
      <c r="R13" s="67">
        <f t="shared" si="2"/>
        <v>252</v>
      </c>
      <c r="S13" s="63">
        <v>34</v>
      </c>
      <c r="T13" s="63">
        <v>0</v>
      </c>
      <c r="U13" s="63">
        <v>0</v>
      </c>
      <c r="V13" s="63">
        <v>3.2</v>
      </c>
      <c r="W13" s="63">
        <v>1</v>
      </c>
      <c r="X13" s="63">
        <v>5</v>
      </c>
      <c r="Y13" s="69" t="s">
        <v>157</v>
      </c>
      <c r="Z13" s="63">
        <v>2</v>
      </c>
      <c r="AA13" s="63">
        <v>25.6</v>
      </c>
      <c r="AB13" s="63" t="s">
        <v>146</v>
      </c>
      <c r="AC13" s="63">
        <v>0</v>
      </c>
      <c r="AD13" s="63" t="s">
        <v>141</v>
      </c>
      <c r="AE13" s="63"/>
      <c r="AF13" s="68">
        <f>IF(ISBLANK($AE13),VLOOKUP($I13,'Příloha_8_Ceník pravid_úklidu'!$A$9:$K$30,8,0)+VLOOKUP($I13,'Příloha_8_Ceník pravid_úklidu'!$A$9:$K$30,10,0),"neoceňuje se")</f>
        <v>0</v>
      </c>
      <c r="AG13" s="68">
        <f t="shared" si="0"/>
        <v>0</v>
      </c>
      <c r="AH13" s="177">
        <f t="shared" si="1"/>
        <v>0</v>
      </c>
      <c r="AI13" s="304"/>
    </row>
    <row r="14" spans="1:35" ht="10.5" customHeight="1" x14ac:dyDescent="0.15">
      <c r="A14" s="62" t="s">
        <v>158</v>
      </c>
      <c r="B14" s="63">
        <v>137400</v>
      </c>
      <c r="C14" s="64"/>
      <c r="D14" s="585" t="s">
        <v>159</v>
      </c>
      <c r="E14" s="586">
        <v>18.13</v>
      </c>
      <c r="F14" s="63">
        <v>0</v>
      </c>
      <c r="G14" s="587">
        <v>18.13</v>
      </c>
      <c r="H14" s="65" t="str">
        <f>IF(ISBLANK(I14)," ",VLOOKUP(I14,'Příloha_8_Ceník pravid_úklidu'!$A$9:$B$30,2,0))</f>
        <v>CHOD</v>
      </c>
      <c r="I14" s="65">
        <v>6</v>
      </c>
      <c r="J14" s="587" t="s">
        <v>160</v>
      </c>
      <c r="K14" s="587">
        <v>1</v>
      </c>
      <c r="L14" s="587">
        <v>0.2</v>
      </c>
      <c r="M14" s="587">
        <v>0</v>
      </c>
      <c r="N14" s="587">
        <v>0</v>
      </c>
      <c r="O14" s="66">
        <f>IF(ISBLANK($K14),"",'Pracovní dny'!$F$2)</f>
        <v>252</v>
      </c>
      <c r="P14" s="66">
        <f>IF(ISBLANK($M14),"",'Pracovní dny'!$F$3)</f>
        <v>114</v>
      </c>
      <c r="Q14" s="66">
        <f>IF(ISBLANK($K14),"",'Pracovní dny'!$F$4)</f>
        <v>365</v>
      </c>
      <c r="R14" s="67">
        <f t="shared" si="2"/>
        <v>50.400000000000006</v>
      </c>
      <c r="S14" s="63">
        <v>8</v>
      </c>
      <c r="T14" s="63">
        <v>0</v>
      </c>
      <c r="U14" s="63">
        <v>0</v>
      </c>
      <c r="V14" s="63">
        <v>11.8</v>
      </c>
      <c r="W14" s="63">
        <v>1</v>
      </c>
      <c r="X14" s="63">
        <v>0</v>
      </c>
      <c r="Y14" s="63">
        <v>0</v>
      </c>
      <c r="Z14" s="63">
        <v>0</v>
      </c>
      <c r="AA14" s="63">
        <v>0</v>
      </c>
      <c r="AB14" s="63">
        <v>0</v>
      </c>
      <c r="AC14" s="63">
        <v>0</v>
      </c>
      <c r="AD14" s="63" t="s">
        <v>141</v>
      </c>
      <c r="AE14" s="63"/>
      <c r="AF14" s="68">
        <f>IF(ISBLANK($AE14),VLOOKUP($I14,'Příloha_8_Ceník pravid_úklidu'!$A$9:$K$30,8,0)+VLOOKUP($I14,'Příloha_8_Ceník pravid_úklidu'!$A$9:$K$30,10,0),"neoceňuje se")</f>
        <v>0</v>
      </c>
      <c r="AG14" s="68">
        <f t="shared" si="0"/>
        <v>0</v>
      </c>
      <c r="AH14" s="177">
        <f t="shared" si="1"/>
        <v>0</v>
      </c>
      <c r="AI14" s="304"/>
    </row>
    <row r="15" spans="1:35" ht="10.5" customHeight="1" x14ac:dyDescent="0.15">
      <c r="A15" s="62" t="s">
        <v>161</v>
      </c>
      <c r="B15" s="63">
        <v>137400</v>
      </c>
      <c r="C15" s="64"/>
      <c r="D15" s="585" t="s">
        <v>162</v>
      </c>
      <c r="E15" s="586">
        <v>15.03</v>
      </c>
      <c r="F15" s="63">
        <v>0</v>
      </c>
      <c r="G15" s="587">
        <v>15.03</v>
      </c>
      <c r="H15" s="65" t="str">
        <f>IF(ISBLANK(I15)," ",VLOOKUP(I15,'Příloha_8_Ceník pravid_úklidu'!$A$9:$B$30,2,0))</f>
        <v>KANC</v>
      </c>
      <c r="I15" s="65">
        <v>4</v>
      </c>
      <c r="J15" s="587" t="s">
        <v>191</v>
      </c>
      <c r="K15" s="587">
        <v>1</v>
      </c>
      <c r="L15" s="587">
        <v>0.4</v>
      </c>
      <c r="M15" s="587">
        <v>0</v>
      </c>
      <c r="N15" s="587">
        <v>0</v>
      </c>
      <c r="O15" s="66">
        <f>IF(ISBLANK($K15),"",'Pracovní dny'!$F$2)</f>
        <v>252</v>
      </c>
      <c r="P15" s="66">
        <f>IF(ISBLANK($M15),"",'Pracovní dny'!$F$3)</f>
        <v>114</v>
      </c>
      <c r="Q15" s="66">
        <f>IF(ISBLANK($K15),"",'Pracovní dny'!$F$4)</f>
        <v>365</v>
      </c>
      <c r="R15" s="67">
        <f t="shared" si="2"/>
        <v>100.80000000000001</v>
      </c>
      <c r="S15" s="63">
        <v>27</v>
      </c>
      <c r="T15" s="63" t="s">
        <v>139</v>
      </c>
      <c r="U15" s="63" t="s">
        <v>151</v>
      </c>
      <c r="V15" s="63">
        <v>8</v>
      </c>
      <c r="W15" s="63">
        <v>2</v>
      </c>
      <c r="X15" s="63">
        <v>0</v>
      </c>
      <c r="Y15" s="63">
        <v>0</v>
      </c>
      <c r="Z15" s="63">
        <v>0</v>
      </c>
      <c r="AA15" s="63">
        <v>0</v>
      </c>
      <c r="AB15" s="63">
        <v>0</v>
      </c>
      <c r="AC15" s="63">
        <v>0</v>
      </c>
      <c r="AD15" s="63" t="s">
        <v>141</v>
      </c>
      <c r="AE15" s="63"/>
      <c r="AF15" s="68">
        <f>IF(ISBLANK($AE15),VLOOKUP($I15,'Příloha_8_Ceník pravid_úklidu'!$A$9:$K$30,8,0)+VLOOKUP($I15,'Příloha_8_Ceník pravid_úklidu'!$A$9:$K$30,10,0),"neoceňuje se")</f>
        <v>0</v>
      </c>
      <c r="AG15" s="68">
        <f t="shared" si="0"/>
        <v>0</v>
      </c>
      <c r="AH15" s="177">
        <f t="shared" si="1"/>
        <v>0</v>
      </c>
      <c r="AI15" s="304"/>
    </row>
    <row r="16" spans="1:35" ht="10.5" customHeight="1" x14ac:dyDescent="0.15">
      <c r="A16" s="62" t="s">
        <v>163</v>
      </c>
      <c r="B16" s="63">
        <v>137400</v>
      </c>
      <c r="C16" s="64"/>
      <c r="D16" s="585" t="s">
        <v>164</v>
      </c>
      <c r="E16" s="586">
        <v>3.35</v>
      </c>
      <c r="F16" s="63">
        <v>0</v>
      </c>
      <c r="G16" s="587">
        <v>3.35</v>
      </c>
      <c r="H16" s="65" t="str">
        <f>IF(ISBLANK(I16)," ",VLOOKUP(I16,'Příloha_8_Ceník pravid_úklidu'!$A$9:$B$30,2,0))</f>
        <v>CHOD</v>
      </c>
      <c r="I16" s="65">
        <v>6</v>
      </c>
      <c r="J16" s="587" t="s">
        <v>138</v>
      </c>
      <c r="K16" s="587">
        <v>1</v>
      </c>
      <c r="L16" s="587">
        <v>1</v>
      </c>
      <c r="M16" s="587">
        <v>1</v>
      </c>
      <c r="N16" s="587">
        <v>1</v>
      </c>
      <c r="O16" s="66">
        <f>IF(ISBLANK($K16),"",'Pracovní dny'!$F$2)</f>
        <v>252</v>
      </c>
      <c r="P16" s="66">
        <f>IF(ISBLANK($M16),"",'Pracovní dny'!$F$3)</f>
        <v>114</v>
      </c>
      <c r="Q16" s="66">
        <f>IF(ISBLANK($K16),"",'Pracovní dny'!$F$4)</f>
        <v>365</v>
      </c>
      <c r="R16" s="67">
        <f t="shared" si="2"/>
        <v>366</v>
      </c>
      <c r="S16" s="63">
        <v>28.5</v>
      </c>
      <c r="T16" s="63">
        <v>0</v>
      </c>
      <c r="U16" s="63" t="s">
        <v>140</v>
      </c>
      <c r="V16" s="63">
        <v>8</v>
      </c>
      <c r="W16" s="63">
        <v>2</v>
      </c>
      <c r="X16" s="63">
        <v>0</v>
      </c>
      <c r="Y16" s="63">
        <v>2.2000000000000002</v>
      </c>
      <c r="Z16" s="63">
        <v>1</v>
      </c>
      <c r="AA16" s="63">
        <v>8.8000000000000007</v>
      </c>
      <c r="AB16" s="63" t="s">
        <v>146</v>
      </c>
      <c r="AC16" s="63">
        <v>0</v>
      </c>
      <c r="AD16" s="63" t="s">
        <v>141</v>
      </c>
      <c r="AE16" s="63"/>
      <c r="AF16" s="68">
        <f>IF(ISBLANK($AE16),VLOOKUP($I16,'Příloha_8_Ceník pravid_úklidu'!$A$9:$K$30,8,0)+VLOOKUP($I16,'Příloha_8_Ceník pravid_úklidu'!$A$9:$K$30,10,0),"neoceňuje se")</f>
        <v>0</v>
      </c>
      <c r="AG16" s="68">
        <f t="shared" si="0"/>
        <v>0</v>
      </c>
      <c r="AH16" s="177">
        <f t="shared" si="1"/>
        <v>0</v>
      </c>
      <c r="AI16" s="304"/>
    </row>
    <row r="17" spans="1:35" s="592" customFormat="1" ht="10.5" customHeight="1" x14ac:dyDescent="0.15">
      <c r="A17" s="70" t="s">
        <v>165</v>
      </c>
      <c r="B17" s="71"/>
      <c r="C17" s="72"/>
      <c r="D17" s="588" t="s">
        <v>166</v>
      </c>
      <c r="E17" s="589"/>
      <c r="F17" s="71">
        <v>0</v>
      </c>
      <c r="G17" s="590">
        <v>1.66</v>
      </c>
      <c r="H17" s="73" t="str">
        <f>IF(ISBLANK(I17)," ",VLOOKUP(I17,'Příloha_8_Ceník pravid_úklidu'!$A$9:$B$30,2,0))</f>
        <v>TOAL</v>
      </c>
      <c r="I17" s="73">
        <v>7</v>
      </c>
      <c r="J17" s="590" t="s">
        <v>167</v>
      </c>
      <c r="K17" s="590"/>
      <c r="L17" s="590"/>
      <c r="M17" s="590"/>
      <c r="N17" s="590"/>
      <c r="O17" s="74" t="str">
        <f>IF(ISBLANK($K17),"",'Pracovní dny'!$F$2)</f>
        <v/>
      </c>
      <c r="P17" s="74" t="str">
        <f>IF(ISBLANK($M17),"",'Pracovní dny'!$F$3)</f>
        <v/>
      </c>
      <c r="Q17" s="74" t="str">
        <f>IF(ISBLANK($K17),"",'Pracovní dny'!$F$4)</f>
        <v/>
      </c>
      <c r="R17" s="75" t="str">
        <f t="shared" si="2"/>
        <v/>
      </c>
      <c r="S17" s="71">
        <v>30.5</v>
      </c>
      <c r="T17" s="71">
        <v>0</v>
      </c>
      <c r="U17" s="71" t="s">
        <v>145</v>
      </c>
      <c r="V17" s="71">
        <v>8</v>
      </c>
      <c r="W17" s="71">
        <v>2</v>
      </c>
      <c r="X17" s="71">
        <v>0</v>
      </c>
      <c r="Y17" s="71">
        <v>2.2000000000000002</v>
      </c>
      <c r="Z17" s="71">
        <v>1</v>
      </c>
      <c r="AA17" s="71">
        <v>8.8000000000000007</v>
      </c>
      <c r="AB17" s="71" t="s">
        <v>146</v>
      </c>
      <c r="AC17" s="71">
        <v>0</v>
      </c>
      <c r="AD17" s="71" t="s">
        <v>141</v>
      </c>
      <c r="AE17" s="71" t="s">
        <v>140</v>
      </c>
      <c r="AF17" s="76" t="str">
        <f>IF(ISBLANK($AE17),VLOOKUP($I17,'Příloha_8_Ceník pravid_úklidu'!$A$9:$K$30,8,0)+VLOOKUP($I17,'Příloha_8_Ceník pravid_úklidu'!$A$9:$K$30,10,0),"neoceňuje se")</f>
        <v>neoceňuje se</v>
      </c>
      <c r="AG17" s="76">
        <f t="shared" si="0"/>
        <v>0</v>
      </c>
      <c r="AH17" s="178">
        <f t="shared" si="1"/>
        <v>0</v>
      </c>
      <c r="AI17" s="591"/>
    </row>
    <row r="18" spans="1:35" ht="10.5" customHeight="1" x14ac:dyDescent="0.15">
      <c r="A18" s="62" t="s">
        <v>168</v>
      </c>
      <c r="B18" s="63">
        <v>137400</v>
      </c>
      <c r="C18" s="64"/>
      <c r="D18" s="585" t="s">
        <v>169</v>
      </c>
      <c r="E18" s="586">
        <v>3.24</v>
      </c>
      <c r="F18" s="63">
        <v>0</v>
      </c>
      <c r="G18" s="587">
        <v>3.24</v>
      </c>
      <c r="H18" s="65" t="str">
        <f>IF(ISBLANK(I18)," ",VLOOKUP(I18,'Příloha_8_Ceník pravid_úklidu'!$A$9:$B$30,2,0))</f>
        <v>TOAL</v>
      </c>
      <c r="I18" s="65">
        <v>7</v>
      </c>
      <c r="J18" s="587" t="s">
        <v>150</v>
      </c>
      <c r="K18" s="587">
        <v>1</v>
      </c>
      <c r="L18" s="587">
        <v>1</v>
      </c>
      <c r="M18" s="587">
        <v>0</v>
      </c>
      <c r="N18" s="587">
        <v>0</v>
      </c>
      <c r="O18" s="66">
        <f>IF(ISBLANK($K18),"",'Pracovní dny'!$F$2)</f>
        <v>252</v>
      </c>
      <c r="P18" s="66">
        <f>IF(ISBLANK($M18),"",'Pracovní dny'!$F$3)</f>
        <v>114</v>
      </c>
      <c r="Q18" s="66">
        <f>IF(ISBLANK($K18),"",'Pracovní dny'!$F$4)</f>
        <v>365</v>
      </c>
      <c r="R18" s="67">
        <f t="shared" si="2"/>
        <v>252</v>
      </c>
      <c r="S18" s="63">
        <v>27</v>
      </c>
      <c r="T18" s="63" t="s">
        <v>139</v>
      </c>
      <c r="U18" s="63" t="s">
        <v>151</v>
      </c>
      <c r="V18" s="63">
        <v>7.2</v>
      </c>
      <c r="W18" s="63">
        <v>2</v>
      </c>
      <c r="X18" s="63">
        <v>0</v>
      </c>
      <c r="Y18" s="63">
        <v>2.2000000000000002</v>
      </c>
      <c r="Z18" s="63">
        <v>1</v>
      </c>
      <c r="AA18" s="63">
        <v>8.8000000000000007</v>
      </c>
      <c r="AB18" s="63" t="s">
        <v>146</v>
      </c>
      <c r="AC18" s="63">
        <v>0</v>
      </c>
      <c r="AD18" s="63" t="s">
        <v>141</v>
      </c>
      <c r="AE18" s="63"/>
      <c r="AF18" s="68">
        <f>IF(ISBLANK($AE18),VLOOKUP($I18,'Příloha_8_Ceník pravid_úklidu'!$A$9:$K$30,8,0)+VLOOKUP($I18,'Příloha_8_Ceník pravid_úklidu'!$A$9:$K$30,10,0),"neoceňuje se")</f>
        <v>0</v>
      </c>
      <c r="AG18" s="68">
        <f t="shared" si="0"/>
        <v>0</v>
      </c>
      <c r="AH18" s="177">
        <f t="shared" si="1"/>
        <v>0</v>
      </c>
      <c r="AI18" s="304"/>
    </row>
    <row r="19" spans="1:35" ht="10.5" customHeight="1" x14ac:dyDescent="0.15">
      <c r="A19" s="62" t="s">
        <v>170</v>
      </c>
      <c r="B19" s="63">
        <v>137400</v>
      </c>
      <c r="C19" s="64"/>
      <c r="D19" s="585" t="s">
        <v>171</v>
      </c>
      <c r="E19" s="586">
        <v>17.89</v>
      </c>
      <c r="F19" s="63">
        <v>0</v>
      </c>
      <c r="G19" s="587">
        <v>17.89</v>
      </c>
      <c r="H19" s="65" t="str">
        <f>IF(ISBLANK(I19)," ",VLOOKUP(I19,'Příloha_8_Ceník pravid_úklidu'!$A$9:$B$30,2,0))</f>
        <v>KANC</v>
      </c>
      <c r="I19" s="65">
        <v>4</v>
      </c>
      <c r="J19" s="587" t="s">
        <v>191</v>
      </c>
      <c r="K19" s="587">
        <v>1</v>
      </c>
      <c r="L19" s="587">
        <v>0.4</v>
      </c>
      <c r="M19" s="587">
        <v>0</v>
      </c>
      <c r="N19" s="587">
        <v>0</v>
      </c>
      <c r="O19" s="66">
        <f>IF(ISBLANK($K19),"",'Pracovní dny'!$F$2)</f>
        <v>252</v>
      </c>
      <c r="P19" s="66">
        <f>IF(ISBLANK($M19),"",'Pracovní dny'!$F$3)</f>
        <v>114</v>
      </c>
      <c r="Q19" s="66">
        <f>IF(ISBLANK($K19),"",'Pracovní dny'!$F$4)</f>
        <v>365</v>
      </c>
      <c r="R19" s="67">
        <f t="shared" si="2"/>
        <v>100.80000000000001</v>
      </c>
      <c r="S19" s="63">
        <v>24</v>
      </c>
      <c r="T19" s="63" t="s">
        <v>139</v>
      </c>
      <c r="U19" s="63" t="s">
        <v>151</v>
      </c>
      <c r="V19" s="63">
        <v>4.4000000000000004</v>
      </c>
      <c r="W19" s="63">
        <v>1</v>
      </c>
      <c r="X19" s="63">
        <v>0</v>
      </c>
      <c r="Y19" s="63">
        <v>2.2000000000000002</v>
      </c>
      <c r="Z19" s="63">
        <v>1</v>
      </c>
      <c r="AA19" s="63">
        <v>8.8000000000000007</v>
      </c>
      <c r="AB19" s="63" t="s">
        <v>146</v>
      </c>
      <c r="AC19" s="63">
        <v>0</v>
      </c>
      <c r="AD19" s="63" t="s">
        <v>141</v>
      </c>
      <c r="AE19" s="63"/>
      <c r="AF19" s="68">
        <f>IF(ISBLANK($AE19),VLOOKUP($I19,'Příloha_8_Ceník pravid_úklidu'!$A$9:$K$30,8,0)+VLOOKUP($I19,'Příloha_8_Ceník pravid_úklidu'!$A$9:$K$30,10,0),"neoceňuje se")</f>
        <v>0</v>
      </c>
      <c r="AG19" s="68">
        <f t="shared" si="0"/>
        <v>0</v>
      </c>
      <c r="AH19" s="177">
        <f t="shared" si="1"/>
        <v>0</v>
      </c>
      <c r="AI19" s="304"/>
    </row>
    <row r="20" spans="1:35" ht="10.5" customHeight="1" x14ac:dyDescent="0.15">
      <c r="A20" s="62" t="s">
        <v>172</v>
      </c>
      <c r="B20" s="63">
        <v>137400</v>
      </c>
      <c r="C20" s="64"/>
      <c r="D20" s="585" t="s">
        <v>173</v>
      </c>
      <c r="E20" s="586">
        <v>3.29</v>
      </c>
      <c r="F20" s="63">
        <v>0</v>
      </c>
      <c r="G20" s="587">
        <v>3.29</v>
      </c>
      <c r="H20" s="65" t="str">
        <f>IF(ISBLANK(I20)," ",VLOOKUP(I20,'Příloha_8_Ceník pravid_úklidu'!$A$9:$B$30,2,0))</f>
        <v>TOAL</v>
      </c>
      <c r="I20" s="65">
        <v>7</v>
      </c>
      <c r="J20" s="587" t="s">
        <v>150</v>
      </c>
      <c r="K20" s="587">
        <v>1</v>
      </c>
      <c r="L20" s="587">
        <v>1</v>
      </c>
      <c r="M20" s="587">
        <v>0</v>
      </c>
      <c r="N20" s="587">
        <v>0</v>
      </c>
      <c r="O20" s="66">
        <f>IF(ISBLANK($K20),"",'Pracovní dny'!$F$2)</f>
        <v>252</v>
      </c>
      <c r="P20" s="66">
        <f>IF(ISBLANK($M20),"",'Pracovní dny'!$F$3)</f>
        <v>114</v>
      </c>
      <c r="Q20" s="66">
        <f>IF(ISBLANK($K20),"",'Pracovní dny'!$F$4)</f>
        <v>365</v>
      </c>
      <c r="R20" s="67">
        <f t="shared" si="2"/>
        <v>252</v>
      </c>
      <c r="S20" s="63">
        <v>4.5999999999999996</v>
      </c>
      <c r="T20" s="63">
        <v>0</v>
      </c>
      <c r="U20" s="63" t="s">
        <v>140</v>
      </c>
      <c r="V20" s="63">
        <v>4.8</v>
      </c>
      <c r="W20" s="63">
        <v>2</v>
      </c>
      <c r="X20" s="63">
        <v>0</v>
      </c>
      <c r="Y20" s="63">
        <v>0</v>
      </c>
      <c r="Z20" s="63">
        <v>0</v>
      </c>
      <c r="AA20" s="63">
        <v>0</v>
      </c>
      <c r="AB20" s="63">
        <v>0</v>
      </c>
      <c r="AC20" s="63">
        <v>0</v>
      </c>
      <c r="AD20" s="63" t="s">
        <v>141</v>
      </c>
      <c r="AE20" s="63"/>
      <c r="AF20" s="68">
        <f>IF(ISBLANK($AE20),VLOOKUP($I20,'Příloha_8_Ceník pravid_úklidu'!$A$9:$K$30,8,0)+VLOOKUP($I20,'Příloha_8_Ceník pravid_úklidu'!$A$9:$K$30,10,0),"neoceňuje se")</f>
        <v>0</v>
      </c>
      <c r="AG20" s="68">
        <f t="shared" si="0"/>
        <v>0</v>
      </c>
      <c r="AH20" s="177">
        <f t="shared" si="1"/>
        <v>0</v>
      </c>
      <c r="AI20" s="304"/>
    </row>
    <row r="21" spans="1:35" ht="10.5" customHeight="1" x14ac:dyDescent="0.15">
      <c r="A21" s="62" t="s">
        <v>174</v>
      </c>
      <c r="B21" s="63">
        <v>137400</v>
      </c>
      <c r="C21" s="64"/>
      <c r="D21" s="585" t="s">
        <v>175</v>
      </c>
      <c r="E21" s="586">
        <v>1.21</v>
      </c>
      <c r="F21" s="63">
        <v>0</v>
      </c>
      <c r="G21" s="587">
        <v>1.21</v>
      </c>
      <c r="H21" s="65" t="str">
        <f>IF(ISBLANK(I21)," ",VLOOKUP(I21,'Příloha_8_Ceník pravid_úklidu'!$A$9:$B$30,2,0))</f>
        <v>TOAL</v>
      </c>
      <c r="I21" s="65">
        <v>7</v>
      </c>
      <c r="J21" s="587" t="s">
        <v>150</v>
      </c>
      <c r="K21" s="587">
        <v>1</v>
      </c>
      <c r="L21" s="587">
        <v>1</v>
      </c>
      <c r="M21" s="587">
        <v>0</v>
      </c>
      <c r="N21" s="587">
        <v>0</v>
      </c>
      <c r="O21" s="66">
        <f>IF(ISBLANK($K21),"",'Pracovní dny'!$F$2)</f>
        <v>252</v>
      </c>
      <c r="P21" s="66">
        <f>IF(ISBLANK($M21),"",'Pracovní dny'!$F$3)</f>
        <v>114</v>
      </c>
      <c r="Q21" s="66">
        <f>IF(ISBLANK($K21),"",'Pracovní dny'!$F$4)</f>
        <v>365</v>
      </c>
      <c r="R21" s="67">
        <f t="shared" si="2"/>
        <v>252</v>
      </c>
      <c r="S21" s="63">
        <v>4.5999999999999996</v>
      </c>
      <c r="T21" s="63">
        <v>0</v>
      </c>
      <c r="U21" s="63" t="s">
        <v>140</v>
      </c>
      <c r="V21" s="63">
        <v>4.8</v>
      </c>
      <c r="W21" s="63">
        <v>2</v>
      </c>
      <c r="X21" s="63">
        <v>0</v>
      </c>
      <c r="Y21" s="63">
        <v>0</v>
      </c>
      <c r="Z21" s="63">
        <v>0</v>
      </c>
      <c r="AA21" s="63">
        <v>0</v>
      </c>
      <c r="AB21" s="63">
        <v>0</v>
      </c>
      <c r="AC21" s="63">
        <v>0</v>
      </c>
      <c r="AD21" s="63" t="s">
        <v>141</v>
      </c>
      <c r="AE21" s="63"/>
      <c r="AF21" s="68">
        <f>IF(ISBLANK($AE21),VLOOKUP($I21,'Příloha_8_Ceník pravid_úklidu'!$A$9:$K$30,8,0)+VLOOKUP($I21,'Příloha_8_Ceník pravid_úklidu'!$A$9:$K$30,10,0),"neoceňuje se")</f>
        <v>0</v>
      </c>
      <c r="AG21" s="68">
        <f t="shared" si="0"/>
        <v>0</v>
      </c>
      <c r="AH21" s="177">
        <f t="shared" si="1"/>
        <v>0</v>
      </c>
      <c r="AI21" s="304"/>
    </row>
    <row r="22" spans="1:35" ht="10.5" customHeight="1" x14ac:dyDescent="0.15">
      <c r="A22" s="62" t="s">
        <v>176</v>
      </c>
      <c r="B22" s="63">
        <v>137400</v>
      </c>
      <c r="C22" s="64"/>
      <c r="D22" s="585" t="s">
        <v>175</v>
      </c>
      <c r="E22" s="586">
        <v>0.93</v>
      </c>
      <c r="F22" s="63">
        <v>0</v>
      </c>
      <c r="G22" s="587">
        <v>0.93</v>
      </c>
      <c r="H22" s="65" t="str">
        <f>IF(ISBLANK(I22)," ",VLOOKUP(I22,'Příloha_8_Ceník pravid_úklidu'!$A$9:$B$30,2,0))</f>
        <v>TOAL</v>
      </c>
      <c r="I22" s="65">
        <v>7</v>
      </c>
      <c r="J22" s="587" t="s">
        <v>150</v>
      </c>
      <c r="K22" s="587">
        <v>1</v>
      </c>
      <c r="L22" s="587">
        <v>1</v>
      </c>
      <c r="M22" s="587">
        <v>0</v>
      </c>
      <c r="N22" s="587">
        <v>0</v>
      </c>
      <c r="O22" s="66">
        <f>IF(ISBLANK($K22),"",'Pracovní dny'!$F$2)</f>
        <v>252</v>
      </c>
      <c r="P22" s="66">
        <f>IF(ISBLANK($M22),"",'Pracovní dny'!$F$3)</f>
        <v>114</v>
      </c>
      <c r="Q22" s="66">
        <f>IF(ISBLANK($K22),"",'Pracovní dny'!$F$4)</f>
        <v>365</v>
      </c>
      <c r="R22" s="67">
        <f t="shared" si="2"/>
        <v>252</v>
      </c>
      <c r="S22" s="63">
        <v>0</v>
      </c>
      <c r="T22" s="63" t="s">
        <v>139</v>
      </c>
      <c r="U22" s="63" t="s">
        <v>140</v>
      </c>
      <c r="V22" s="63">
        <v>3.6</v>
      </c>
      <c r="W22" s="63">
        <v>1</v>
      </c>
      <c r="X22" s="63">
        <v>0</v>
      </c>
      <c r="Y22" s="63">
        <v>0</v>
      </c>
      <c r="Z22" s="63">
        <v>0</v>
      </c>
      <c r="AA22" s="63">
        <v>0</v>
      </c>
      <c r="AB22" s="63">
        <v>0</v>
      </c>
      <c r="AC22" s="63">
        <v>0</v>
      </c>
      <c r="AD22" s="63" t="s">
        <v>141</v>
      </c>
      <c r="AE22" s="63"/>
      <c r="AF22" s="68">
        <f>IF(ISBLANK($AE22),VLOOKUP($I22,'Příloha_8_Ceník pravid_úklidu'!$A$9:$K$30,8,0)+VLOOKUP($I22,'Příloha_8_Ceník pravid_úklidu'!$A$9:$K$30,10,0),"neoceňuje se")</f>
        <v>0</v>
      </c>
      <c r="AG22" s="68">
        <f t="shared" si="0"/>
        <v>0</v>
      </c>
      <c r="AH22" s="177">
        <f t="shared" si="1"/>
        <v>0</v>
      </c>
      <c r="AI22" s="304"/>
    </row>
    <row r="23" spans="1:35" ht="10.5" customHeight="1" x14ac:dyDescent="0.15">
      <c r="A23" s="62" t="s">
        <v>177</v>
      </c>
      <c r="B23" s="63">
        <v>137400</v>
      </c>
      <c r="C23" s="64"/>
      <c r="D23" s="585" t="s">
        <v>178</v>
      </c>
      <c r="E23" s="586">
        <v>3.21</v>
      </c>
      <c r="F23" s="63">
        <v>0</v>
      </c>
      <c r="G23" s="587">
        <v>3.21</v>
      </c>
      <c r="H23" s="65" t="str">
        <f>IF(ISBLANK(I23)," ",VLOOKUP(I23,'Příloha_8_Ceník pravid_úklidu'!$A$9:$B$30,2,0))</f>
        <v>TOAL</v>
      </c>
      <c r="I23" s="65">
        <v>7</v>
      </c>
      <c r="J23" s="587" t="s">
        <v>150</v>
      </c>
      <c r="K23" s="587">
        <v>1</v>
      </c>
      <c r="L23" s="587">
        <v>1</v>
      </c>
      <c r="M23" s="587">
        <v>0</v>
      </c>
      <c r="N23" s="587">
        <v>0</v>
      </c>
      <c r="O23" s="66">
        <f>IF(ISBLANK($K23),"",'Pracovní dny'!$F$2)</f>
        <v>252</v>
      </c>
      <c r="P23" s="66">
        <f>IF(ISBLANK($M23),"",'Pracovní dny'!$F$3)</f>
        <v>114</v>
      </c>
      <c r="Q23" s="66">
        <f>IF(ISBLANK($K23),"",'Pracovní dny'!$F$4)</f>
        <v>365</v>
      </c>
      <c r="R23" s="67">
        <f t="shared" si="2"/>
        <v>252</v>
      </c>
      <c r="S23" s="63" t="s">
        <v>139</v>
      </c>
      <c r="T23" s="63" t="s">
        <v>139</v>
      </c>
      <c r="U23" s="63" t="s">
        <v>140</v>
      </c>
      <c r="V23" s="63">
        <v>3.6</v>
      </c>
      <c r="W23" s="63">
        <v>1</v>
      </c>
      <c r="X23" s="63">
        <v>0</v>
      </c>
      <c r="Y23" s="63">
        <v>2.2000000000000002</v>
      </c>
      <c r="Z23" s="63">
        <v>1</v>
      </c>
      <c r="AA23" s="63">
        <v>8.8000000000000007</v>
      </c>
      <c r="AB23" s="63" t="s">
        <v>146</v>
      </c>
      <c r="AC23" s="63">
        <v>0</v>
      </c>
      <c r="AD23" s="63" t="s">
        <v>141</v>
      </c>
      <c r="AE23" s="63"/>
      <c r="AF23" s="68">
        <f>IF(ISBLANK($AE23),VLOOKUP($I23,'Příloha_8_Ceník pravid_úklidu'!$A$9:$K$30,8,0)+VLOOKUP($I23,'Příloha_8_Ceník pravid_úklidu'!$A$9:$K$30,10,0),"neoceňuje se")</f>
        <v>0</v>
      </c>
      <c r="AG23" s="68">
        <f t="shared" si="0"/>
        <v>0</v>
      </c>
      <c r="AH23" s="177">
        <f t="shared" si="1"/>
        <v>0</v>
      </c>
      <c r="AI23" s="304"/>
    </row>
    <row r="24" spans="1:35" ht="10.5" customHeight="1" x14ac:dyDescent="0.15">
      <c r="A24" s="62" t="s">
        <v>179</v>
      </c>
      <c r="B24" s="63">
        <v>137400</v>
      </c>
      <c r="C24" s="64"/>
      <c r="D24" s="585" t="s">
        <v>180</v>
      </c>
      <c r="E24" s="586">
        <v>1.0900000000000001</v>
      </c>
      <c r="F24" s="63">
        <v>0</v>
      </c>
      <c r="G24" s="587">
        <v>1.0900000000000001</v>
      </c>
      <c r="H24" s="65" t="str">
        <f>IF(ISBLANK(I24)," ",VLOOKUP(I24,'Příloha_8_Ceník pravid_úklidu'!$A$9:$B$30,2,0))</f>
        <v>TOAL</v>
      </c>
      <c r="I24" s="65">
        <v>7</v>
      </c>
      <c r="J24" s="587" t="s">
        <v>150</v>
      </c>
      <c r="K24" s="587">
        <v>1</v>
      </c>
      <c r="L24" s="587">
        <v>1</v>
      </c>
      <c r="M24" s="587">
        <v>0</v>
      </c>
      <c r="N24" s="587">
        <v>0</v>
      </c>
      <c r="O24" s="66">
        <f>IF(ISBLANK($K24),"",'Pracovní dny'!$F$2)</f>
        <v>252</v>
      </c>
      <c r="P24" s="66">
        <f>IF(ISBLANK($M24),"",'Pracovní dny'!$F$3)</f>
        <v>114</v>
      </c>
      <c r="Q24" s="66">
        <f>IF(ISBLANK($K24),"",'Pracovní dny'!$F$4)</f>
        <v>365</v>
      </c>
      <c r="R24" s="67">
        <f t="shared" si="2"/>
        <v>252</v>
      </c>
      <c r="S24" s="63">
        <v>12.5</v>
      </c>
      <c r="T24" s="63">
        <v>0</v>
      </c>
      <c r="U24" s="63" t="s">
        <v>140</v>
      </c>
      <c r="V24" s="63">
        <v>8</v>
      </c>
      <c r="W24" s="63">
        <v>2</v>
      </c>
      <c r="X24" s="63">
        <v>2</v>
      </c>
      <c r="Y24" s="63">
        <v>0</v>
      </c>
      <c r="Z24" s="63">
        <v>0</v>
      </c>
      <c r="AA24" s="63">
        <v>0</v>
      </c>
      <c r="AB24" s="63">
        <v>0</v>
      </c>
      <c r="AC24" s="63">
        <v>0</v>
      </c>
      <c r="AD24" s="63" t="s">
        <v>141</v>
      </c>
      <c r="AE24" s="63"/>
      <c r="AF24" s="68">
        <f>IF(ISBLANK($AE24),VLOOKUP($I24,'Příloha_8_Ceník pravid_úklidu'!$A$9:$K$30,8,0)+VLOOKUP($I24,'Příloha_8_Ceník pravid_úklidu'!$A$9:$K$30,10,0),"neoceňuje se")</f>
        <v>0</v>
      </c>
      <c r="AG24" s="68">
        <f t="shared" si="0"/>
        <v>0</v>
      </c>
      <c r="AH24" s="177">
        <f t="shared" si="1"/>
        <v>0</v>
      </c>
      <c r="AI24" s="304"/>
    </row>
    <row r="25" spans="1:35" ht="10.5" customHeight="1" x14ac:dyDescent="0.15">
      <c r="A25" s="62" t="s">
        <v>181</v>
      </c>
      <c r="B25" s="63">
        <v>137400</v>
      </c>
      <c r="C25" s="64"/>
      <c r="D25" s="585" t="s">
        <v>180</v>
      </c>
      <c r="E25" s="586">
        <v>0.99</v>
      </c>
      <c r="F25" s="63">
        <v>0</v>
      </c>
      <c r="G25" s="587">
        <v>0.99</v>
      </c>
      <c r="H25" s="65" t="str">
        <f>IF(ISBLANK(I25)," ",VLOOKUP(I25,'Příloha_8_Ceník pravid_úklidu'!$A$9:$B$30,2,0))</f>
        <v>TOAL</v>
      </c>
      <c r="I25" s="65">
        <v>7</v>
      </c>
      <c r="J25" s="587" t="s">
        <v>150</v>
      </c>
      <c r="K25" s="587">
        <v>1</v>
      </c>
      <c r="L25" s="587">
        <v>1</v>
      </c>
      <c r="M25" s="587">
        <v>0</v>
      </c>
      <c r="N25" s="587">
        <v>0</v>
      </c>
      <c r="O25" s="66">
        <f>IF(ISBLANK($K25),"",'Pracovní dny'!$F$2)</f>
        <v>252</v>
      </c>
      <c r="P25" s="66">
        <f>IF(ISBLANK($M25),"",'Pracovní dny'!$F$3)</f>
        <v>114</v>
      </c>
      <c r="Q25" s="66">
        <f>IF(ISBLANK($K25),"",'Pracovní dny'!$F$4)</f>
        <v>365</v>
      </c>
      <c r="R25" s="67">
        <f t="shared" si="2"/>
        <v>252</v>
      </c>
      <c r="S25" s="63"/>
      <c r="T25" s="63">
        <v>0</v>
      </c>
      <c r="U25" s="63" t="s">
        <v>140</v>
      </c>
      <c r="V25" s="63">
        <v>6.4</v>
      </c>
      <c r="W25" s="63">
        <v>2</v>
      </c>
      <c r="X25" s="63">
        <v>1</v>
      </c>
      <c r="Y25" s="63">
        <v>2.2000000000000002</v>
      </c>
      <c r="Z25" s="63">
        <v>2</v>
      </c>
      <c r="AA25" s="63">
        <v>17.600000000000001</v>
      </c>
      <c r="AB25" s="63" t="s">
        <v>146</v>
      </c>
      <c r="AC25" s="63">
        <v>0</v>
      </c>
      <c r="AD25" s="63" t="s">
        <v>141</v>
      </c>
      <c r="AE25" s="63"/>
      <c r="AF25" s="68">
        <f>IF(ISBLANK($AE25),VLOOKUP($I25,'Příloha_8_Ceník pravid_úklidu'!$A$9:$K$30,8,0)+VLOOKUP($I25,'Příloha_8_Ceník pravid_úklidu'!$A$9:$K$30,10,0),"neoceňuje se")</f>
        <v>0</v>
      </c>
      <c r="AG25" s="68">
        <f t="shared" si="0"/>
        <v>0</v>
      </c>
      <c r="AH25" s="177">
        <f t="shared" si="1"/>
        <v>0</v>
      </c>
      <c r="AI25" s="304"/>
    </row>
    <row r="26" spans="1:35" s="592" customFormat="1" ht="10.5" customHeight="1" x14ac:dyDescent="0.15">
      <c r="A26" s="70" t="s">
        <v>182</v>
      </c>
      <c r="B26" s="71"/>
      <c r="C26" s="72"/>
      <c r="D26" s="588" t="s">
        <v>183</v>
      </c>
      <c r="E26" s="589"/>
      <c r="F26" s="71">
        <v>0</v>
      </c>
      <c r="G26" s="590">
        <v>18</v>
      </c>
      <c r="H26" s="73" t="str">
        <f>IF(ISBLANK(I26)," ",VLOOKUP(I26,'Příloha_8_Ceník pravid_úklidu'!$A$9:$B$30,2,0))</f>
        <v>KANC</v>
      </c>
      <c r="I26" s="73">
        <v>4</v>
      </c>
      <c r="J26" s="590" t="s">
        <v>184</v>
      </c>
      <c r="K26" s="590"/>
      <c r="L26" s="590"/>
      <c r="M26" s="590"/>
      <c r="N26" s="590"/>
      <c r="O26" s="74" t="str">
        <f>IF(ISBLANK($K26),"",'Pracovní dny'!$F$2)</f>
        <v/>
      </c>
      <c r="P26" s="74" t="str">
        <f>IF(ISBLANK($M26),"",'Pracovní dny'!$F$3)</f>
        <v/>
      </c>
      <c r="Q26" s="74" t="str">
        <f>IF(ISBLANK($K26),"",'Pracovní dny'!$F$4)</f>
        <v/>
      </c>
      <c r="R26" s="75" t="str">
        <f t="shared" si="2"/>
        <v/>
      </c>
      <c r="S26" s="71" t="s">
        <v>139</v>
      </c>
      <c r="T26" s="71" t="s">
        <v>139</v>
      </c>
      <c r="U26" s="71" t="s">
        <v>151</v>
      </c>
      <c r="V26" s="71">
        <v>4.4000000000000004</v>
      </c>
      <c r="W26" s="71">
        <v>1</v>
      </c>
      <c r="X26" s="71">
        <v>1</v>
      </c>
      <c r="Y26" s="71"/>
      <c r="Z26" s="71">
        <v>1</v>
      </c>
      <c r="AA26" s="71"/>
      <c r="AB26" s="71" t="s">
        <v>146</v>
      </c>
      <c r="AC26" s="71">
        <v>0</v>
      </c>
      <c r="AD26" s="71" t="s">
        <v>141</v>
      </c>
      <c r="AE26" s="71" t="s">
        <v>140</v>
      </c>
      <c r="AF26" s="76" t="str">
        <f>IF(ISBLANK($AE26),VLOOKUP($I26,'Příloha_8_Ceník pravid_úklidu'!$A$9:$K$30,8,0)+VLOOKUP($I26,'Příloha_8_Ceník pravid_úklidu'!$A$9:$K$30,10,0),"neoceňuje se")</f>
        <v>neoceňuje se</v>
      </c>
      <c r="AG26" s="76">
        <f t="shared" si="0"/>
        <v>0</v>
      </c>
      <c r="AH26" s="178">
        <f t="shared" si="1"/>
        <v>0</v>
      </c>
      <c r="AI26" s="591"/>
    </row>
    <row r="27" spans="1:35" ht="10.5" customHeight="1" x14ac:dyDescent="0.15">
      <c r="A27" s="70" t="s">
        <v>185</v>
      </c>
      <c r="B27" s="71"/>
      <c r="C27" s="72"/>
      <c r="D27" s="72" t="s">
        <v>186</v>
      </c>
      <c r="E27" s="77"/>
      <c r="F27" s="71">
        <v>0</v>
      </c>
      <c r="G27" s="71">
        <v>1.4</v>
      </c>
      <c r="H27" s="73" t="str">
        <f>IF(ISBLANK(I27)," ",VLOOKUP(I27,'Příloha_8_Ceník pravid_úklidu'!$A$9:$B$30,2,0))</f>
        <v xml:space="preserve"> </v>
      </c>
      <c r="I27" s="73"/>
      <c r="J27" s="78" t="s">
        <v>184</v>
      </c>
      <c r="K27" s="78"/>
      <c r="L27" s="78"/>
      <c r="M27" s="78"/>
      <c r="N27" s="78"/>
      <c r="O27" s="74" t="str">
        <f>IF(ISBLANK($K27),"",'Pracovní dny'!$F$2)</f>
        <v/>
      </c>
      <c r="P27" s="74" t="str">
        <f>IF(ISBLANK($M27),"",'Pracovní dny'!$F$3)</f>
        <v/>
      </c>
      <c r="Q27" s="74" t="str">
        <f>IF(ISBLANK($K27),"",'Pracovní dny'!$F$4)</f>
        <v/>
      </c>
      <c r="R27" s="75" t="str">
        <f t="shared" si="2"/>
        <v/>
      </c>
      <c r="S27" s="71">
        <v>4.5999999999999996</v>
      </c>
      <c r="T27" s="71">
        <v>0</v>
      </c>
      <c r="U27" s="71" t="s">
        <v>140</v>
      </c>
      <c r="V27" s="71">
        <v>4.8</v>
      </c>
      <c r="W27" s="71">
        <v>2</v>
      </c>
      <c r="X27" s="71">
        <v>0</v>
      </c>
      <c r="Y27" s="71">
        <v>0</v>
      </c>
      <c r="Z27" s="71">
        <v>0</v>
      </c>
      <c r="AA27" s="71">
        <v>0</v>
      </c>
      <c r="AB27" s="71">
        <v>0</v>
      </c>
      <c r="AC27" s="71">
        <v>0</v>
      </c>
      <c r="AD27" s="71" t="s">
        <v>141</v>
      </c>
      <c r="AE27" s="71" t="s">
        <v>140</v>
      </c>
      <c r="AF27" s="76" t="str">
        <f>IF(ISBLANK($AE27),VLOOKUP($I27,'Příloha_8_Ceník pravid_úklidu'!$A$9:$K$30,8,0)+VLOOKUP($I27,'Příloha_8_Ceník pravid_úklidu'!$A$9:$K$30,10,0),"neoceňuje se")</f>
        <v>neoceňuje se</v>
      </c>
      <c r="AG27" s="76">
        <f t="shared" si="0"/>
        <v>0</v>
      </c>
      <c r="AH27" s="178">
        <f t="shared" si="1"/>
        <v>0</v>
      </c>
      <c r="AI27" s="593"/>
    </row>
    <row r="28" spans="1:35" ht="10.5" customHeight="1" x14ac:dyDescent="0.15">
      <c r="A28" s="70" t="s">
        <v>188</v>
      </c>
      <c r="B28" s="71"/>
      <c r="C28" s="72"/>
      <c r="D28" s="72" t="s">
        <v>186</v>
      </c>
      <c r="E28" s="77"/>
      <c r="F28" s="71">
        <v>0</v>
      </c>
      <c r="G28" s="71">
        <v>2</v>
      </c>
      <c r="H28" s="73" t="str">
        <f>IF(ISBLANK(I28)," ",VLOOKUP(I28,'Příloha_8_Ceník pravid_úklidu'!$A$9:$B$30,2,0))</f>
        <v xml:space="preserve"> </v>
      </c>
      <c r="I28" s="73"/>
      <c r="J28" s="78" t="s">
        <v>184</v>
      </c>
      <c r="K28" s="78"/>
      <c r="L28" s="78"/>
      <c r="M28" s="78"/>
      <c r="N28" s="78"/>
      <c r="O28" s="74" t="str">
        <f>IF(ISBLANK($K28),"",'Pracovní dny'!$F$2)</f>
        <v/>
      </c>
      <c r="P28" s="74" t="str">
        <f>IF(ISBLANK($M28),"",'Pracovní dny'!$F$3)</f>
        <v/>
      </c>
      <c r="Q28" s="74" t="str">
        <f>IF(ISBLANK($K28),"",'Pracovní dny'!$F$4)</f>
        <v/>
      </c>
      <c r="R28" s="75" t="str">
        <f t="shared" si="2"/>
        <v/>
      </c>
      <c r="S28" s="71">
        <v>4.5999999999999996</v>
      </c>
      <c r="T28" s="71">
        <v>0</v>
      </c>
      <c r="U28" s="71" t="s">
        <v>140</v>
      </c>
      <c r="V28" s="71">
        <v>4.8</v>
      </c>
      <c r="W28" s="71">
        <v>2</v>
      </c>
      <c r="X28" s="71">
        <v>0</v>
      </c>
      <c r="Y28" s="71">
        <v>0</v>
      </c>
      <c r="Z28" s="71">
        <v>0</v>
      </c>
      <c r="AA28" s="71">
        <v>0</v>
      </c>
      <c r="AB28" s="71">
        <v>0</v>
      </c>
      <c r="AC28" s="71">
        <v>0</v>
      </c>
      <c r="AD28" s="71" t="s">
        <v>141</v>
      </c>
      <c r="AE28" s="71" t="s">
        <v>140</v>
      </c>
      <c r="AF28" s="76" t="str">
        <f>IF(ISBLANK($AE28),VLOOKUP($I28,'Příloha_8_Ceník pravid_úklidu'!$A$9:$K$30,8,0)+VLOOKUP($I28,'Příloha_8_Ceník pravid_úklidu'!$A$9:$K$30,10,0),"neoceňuje se")</f>
        <v>neoceňuje se</v>
      </c>
      <c r="AG28" s="76">
        <f t="shared" si="0"/>
        <v>0</v>
      </c>
      <c r="AH28" s="178">
        <f t="shared" si="1"/>
        <v>0</v>
      </c>
      <c r="AI28" s="593"/>
    </row>
    <row r="29" spans="1:35" ht="10.5" customHeight="1" x14ac:dyDescent="0.15">
      <c r="A29" s="102" t="s">
        <v>189</v>
      </c>
      <c r="B29" s="63">
        <v>141400</v>
      </c>
      <c r="C29" s="60"/>
      <c r="D29" s="60" t="s">
        <v>190</v>
      </c>
      <c r="E29" s="81">
        <v>26</v>
      </c>
      <c r="F29" s="61">
        <v>0</v>
      </c>
      <c r="G29" s="61">
        <v>23</v>
      </c>
      <c r="H29" s="83" t="str">
        <f>IF(ISBLANK(I29)," ",VLOOKUP(I29,'Příloha_8_Ceník pravid_úklidu'!$A$9:$B$30,2,0))</f>
        <v>SATN</v>
      </c>
      <c r="I29" s="83">
        <v>10</v>
      </c>
      <c r="J29" s="86" t="s">
        <v>191</v>
      </c>
      <c r="K29" s="86">
        <v>1</v>
      </c>
      <c r="L29" s="86">
        <v>0.4</v>
      </c>
      <c r="M29" s="86">
        <v>0</v>
      </c>
      <c r="N29" s="86">
        <v>0</v>
      </c>
      <c r="O29" s="87">
        <f>IF(ISBLANK($K29),"",'Pracovní dny'!$F$2)</f>
        <v>252</v>
      </c>
      <c r="P29" s="87">
        <f>IF(ISBLANK($M29),"",'Pracovní dny'!$F$3)</f>
        <v>114</v>
      </c>
      <c r="Q29" s="87">
        <f>IF(ISBLANK($K29),"",'Pracovní dny'!$F$4)</f>
        <v>365</v>
      </c>
      <c r="R29" s="88">
        <f t="shared" si="2"/>
        <v>100.80000000000001</v>
      </c>
      <c r="S29" s="61">
        <v>31</v>
      </c>
      <c r="T29" s="61">
        <v>0</v>
      </c>
      <c r="U29" s="61" t="s">
        <v>192</v>
      </c>
      <c r="V29" s="61">
        <v>4.4000000000000004</v>
      </c>
      <c r="W29" s="61">
        <v>4</v>
      </c>
      <c r="X29" s="61">
        <v>1</v>
      </c>
      <c r="Y29" s="61">
        <v>2.2000000000000002</v>
      </c>
      <c r="Z29" s="61">
        <v>1</v>
      </c>
      <c r="AA29" s="61">
        <v>8.8000000000000007</v>
      </c>
      <c r="AB29" s="61" t="s">
        <v>193</v>
      </c>
      <c r="AC29" s="61">
        <v>0</v>
      </c>
      <c r="AD29" s="61" t="s">
        <v>141</v>
      </c>
      <c r="AE29" s="61"/>
      <c r="AF29" s="89">
        <f>IF(ISBLANK($AE29),VLOOKUP($I29,'Příloha_8_Ceník pravid_úklidu'!$A$9:$K$30,8,0)+VLOOKUP($I29,'Příloha_8_Ceník pravid_úklidu'!$A$9:$K$30,10,0),"neoceňuje se")</f>
        <v>0</v>
      </c>
      <c r="AG29" s="89">
        <f t="shared" si="0"/>
        <v>0</v>
      </c>
      <c r="AH29" s="179">
        <f t="shared" si="1"/>
        <v>0</v>
      </c>
      <c r="AI29" s="304"/>
    </row>
    <row r="30" spans="1:35" ht="10.5" customHeight="1" x14ac:dyDescent="0.15">
      <c r="A30" s="102" t="s">
        <v>194</v>
      </c>
      <c r="B30" s="63">
        <v>141400</v>
      </c>
      <c r="C30" s="60"/>
      <c r="D30" s="60" t="s">
        <v>195</v>
      </c>
      <c r="E30" s="81">
        <v>27.5</v>
      </c>
      <c r="F30" s="61">
        <v>0</v>
      </c>
      <c r="G30" s="61">
        <v>25</v>
      </c>
      <c r="H30" s="83" t="str">
        <f>IF(ISBLANK(I30)," ",VLOOKUP(I30,'Příloha_8_Ceník pravid_úklidu'!$A$9:$B$30,2,0))</f>
        <v>TOAL</v>
      </c>
      <c r="I30" s="83">
        <v>7</v>
      </c>
      <c r="J30" s="86" t="s">
        <v>191</v>
      </c>
      <c r="K30" s="86">
        <v>1</v>
      </c>
      <c r="L30" s="86">
        <v>0.4</v>
      </c>
      <c r="M30" s="86">
        <v>0</v>
      </c>
      <c r="N30" s="86">
        <v>0</v>
      </c>
      <c r="O30" s="87">
        <f>IF(ISBLANK($K30),"",'Pracovní dny'!$F$2)</f>
        <v>252</v>
      </c>
      <c r="P30" s="87">
        <f>IF(ISBLANK($M30),"",'Pracovní dny'!$F$3)</f>
        <v>114</v>
      </c>
      <c r="Q30" s="87">
        <f>IF(ISBLANK($K30),"",'Pracovní dny'!$F$4)</f>
        <v>365</v>
      </c>
      <c r="R30" s="88">
        <f t="shared" si="2"/>
        <v>100.80000000000001</v>
      </c>
      <c r="S30" s="61">
        <v>16</v>
      </c>
      <c r="T30" s="61">
        <v>0</v>
      </c>
      <c r="U30" s="61" t="s">
        <v>192</v>
      </c>
      <c r="V30" s="61">
        <v>4.4000000000000004</v>
      </c>
      <c r="W30" s="61">
        <v>1</v>
      </c>
      <c r="X30" s="61">
        <v>2</v>
      </c>
      <c r="Y30" s="61">
        <v>2.2000000000000002</v>
      </c>
      <c r="Z30" s="61">
        <v>1</v>
      </c>
      <c r="AA30" s="61">
        <v>8.8000000000000007</v>
      </c>
      <c r="AB30" s="61" t="s">
        <v>193</v>
      </c>
      <c r="AC30" s="61">
        <v>0</v>
      </c>
      <c r="AD30" s="61" t="s">
        <v>141</v>
      </c>
      <c r="AE30" s="61"/>
      <c r="AF30" s="89">
        <f>IF(ISBLANK($AE30),VLOOKUP($I30,'Příloha_8_Ceník pravid_úklidu'!$A$9:$K$30,8,0)+VLOOKUP($I30,'Příloha_8_Ceník pravid_úklidu'!$A$9:$K$30,10,0),"neoceňuje se")</f>
        <v>0</v>
      </c>
      <c r="AG30" s="89">
        <f t="shared" si="0"/>
        <v>0</v>
      </c>
      <c r="AH30" s="179">
        <f t="shared" si="1"/>
        <v>0</v>
      </c>
      <c r="AI30" s="304"/>
    </row>
    <row r="31" spans="1:35" ht="10.5" customHeight="1" x14ac:dyDescent="0.15">
      <c r="A31" s="102" t="s">
        <v>196</v>
      </c>
      <c r="B31" s="63">
        <v>141400</v>
      </c>
      <c r="C31" s="60"/>
      <c r="D31" s="60" t="s">
        <v>197</v>
      </c>
      <c r="E31" s="81">
        <v>17.399999999999999</v>
      </c>
      <c r="F31" s="61">
        <v>0</v>
      </c>
      <c r="G31" s="61">
        <v>15</v>
      </c>
      <c r="H31" s="83" t="str">
        <f>IF(ISBLANK(I31)," ",VLOOKUP(I31,'Příloha_8_Ceník pravid_úklidu'!$A$9:$B$30,2,0))</f>
        <v>KANC</v>
      </c>
      <c r="I31" s="83">
        <v>4</v>
      </c>
      <c r="J31" s="86" t="s">
        <v>191</v>
      </c>
      <c r="K31" s="86">
        <v>1</v>
      </c>
      <c r="L31" s="86">
        <v>0.4</v>
      </c>
      <c r="M31" s="86">
        <v>0</v>
      </c>
      <c r="N31" s="86">
        <v>0</v>
      </c>
      <c r="O31" s="87">
        <f>IF(ISBLANK($K31),"",'Pracovní dny'!$F$2)</f>
        <v>252</v>
      </c>
      <c r="P31" s="87">
        <f>IF(ISBLANK($M31),"",'Pracovní dny'!$F$3)</f>
        <v>114</v>
      </c>
      <c r="Q31" s="87">
        <f>IF(ISBLANK($K31),"",'Pracovní dny'!$F$4)</f>
        <v>365</v>
      </c>
      <c r="R31" s="88">
        <f t="shared" si="2"/>
        <v>100.80000000000001</v>
      </c>
      <c r="S31" s="61">
        <v>21</v>
      </c>
      <c r="T31" s="61">
        <v>0</v>
      </c>
      <c r="U31" s="61" t="s">
        <v>151</v>
      </c>
      <c r="V31" s="61">
        <v>3.2</v>
      </c>
      <c r="W31" s="61">
        <v>1</v>
      </c>
      <c r="X31" s="61">
        <v>0</v>
      </c>
      <c r="Y31" s="61">
        <v>2.2000000000000002</v>
      </c>
      <c r="Z31" s="61">
        <v>1</v>
      </c>
      <c r="AA31" s="61">
        <v>8.8000000000000007</v>
      </c>
      <c r="AB31" s="61" t="s">
        <v>193</v>
      </c>
      <c r="AC31" s="61">
        <v>0</v>
      </c>
      <c r="AD31" s="61" t="s">
        <v>141</v>
      </c>
      <c r="AE31" s="61"/>
      <c r="AF31" s="89">
        <f>IF(ISBLANK($AE31),VLOOKUP($I31,'Příloha_8_Ceník pravid_úklidu'!$A$9:$K$30,8,0)+VLOOKUP($I31,'Příloha_8_Ceník pravid_úklidu'!$A$9:$K$30,10,0),"neoceňuje se")</f>
        <v>0</v>
      </c>
      <c r="AG31" s="89">
        <f t="shared" si="0"/>
        <v>0</v>
      </c>
      <c r="AH31" s="179">
        <f t="shared" si="1"/>
        <v>0</v>
      </c>
      <c r="AI31" s="304"/>
    </row>
    <row r="32" spans="1:35" ht="10.5" customHeight="1" x14ac:dyDescent="0.15">
      <c r="A32" s="102" t="s">
        <v>198</v>
      </c>
      <c r="B32" s="61">
        <v>160600</v>
      </c>
      <c r="C32" s="60"/>
      <c r="D32" s="60" t="s">
        <v>199</v>
      </c>
      <c r="E32" s="81">
        <v>25</v>
      </c>
      <c r="F32" s="61">
        <v>0</v>
      </c>
      <c r="G32" s="61">
        <v>22</v>
      </c>
      <c r="H32" s="83" t="str">
        <f>IF(ISBLANK(I32)," ",VLOOKUP(I32,'Příloha_8_Ceník pravid_úklidu'!$A$9:$B$30,2,0))</f>
        <v>KANC</v>
      </c>
      <c r="I32" s="83">
        <v>4</v>
      </c>
      <c r="J32" s="86" t="s">
        <v>191</v>
      </c>
      <c r="K32" s="86">
        <v>1</v>
      </c>
      <c r="L32" s="86">
        <v>0.4</v>
      </c>
      <c r="M32" s="86">
        <v>0</v>
      </c>
      <c r="N32" s="86">
        <v>0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88">
        <f t="shared" si="2"/>
        <v>100.80000000000001</v>
      </c>
      <c r="S32" s="61">
        <v>0</v>
      </c>
      <c r="T32" s="61">
        <v>0</v>
      </c>
      <c r="U32" s="61" t="s">
        <v>151</v>
      </c>
      <c r="V32" s="61">
        <v>3.2</v>
      </c>
      <c r="W32" s="61">
        <v>1</v>
      </c>
      <c r="X32" s="61">
        <v>0</v>
      </c>
      <c r="Y32" s="61">
        <v>0.9</v>
      </c>
      <c r="Z32" s="61">
        <v>1</v>
      </c>
      <c r="AA32" s="61">
        <v>3.6</v>
      </c>
      <c r="AB32" s="61" t="s">
        <v>193</v>
      </c>
      <c r="AC32" s="61">
        <v>0</v>
      </c>
      <c r="AD32" s="61" t="s">
        <v>141</v>
      </c>
      <c r="AE32" s="61"/>
      <c r="AF32" s="89">
        <f>IF(ISBLANK($AE32),VLOOKUP($I32,'Příloha_8_Ceník pravid_úklidu'!$A$9:$K$30,8,0)+VLOOKUP($I32,'Příloha_8_Ceník pravid_úklidu'!$A$9:$K$30,10,0),"neoceňuje se")</f>
        <v>0</v>
      </c>
      <c r="AG32" s="89">
        <f t="shared" si="0"/>
        <v>0</v>
      </c>
      <c r="AH32" s="179">
        <f t="shared" si="1"/>
        <v>0</v>
      </c>
      <c r="AI32" s="304"/>
    </row>
    <row r="33" spans="1:35" s="592" customFormat="1" ht="10.5" customHeight="1" x14ac:dyDescent="0.15">
      <c r="A33" s="129" t="s">
        <v>200</v>
      </c>
      <c r="B33" s="130"/>
      <c r="C33" s="93"/>
      <c r="D33" s="93" t="s">
        <v>159</v>
      </c>
      <c r="E33" s="94"/>
      <c r="F33" s="130">
        <v>0</v>
      </c>
      <c r="G33" s="130">
        <v>17</v>
      </c>
      <c r="H33" s="95" t="str">
        <f>IF(ISBLANK(I33)," ",VLOOKUP(I33,'Příloha_8_Ceník pravid_úklidu'!$A$9:$B$30,2,0))</f>
        <v>SKLA</v>
      </c>
      <c r="I33" s="95">
        <v>17</v>
      </c>
      <c r="J33" s="98" t="s">
        <v>184</v>
      </c>
      <c r="K33" s="98"/>
      <c r="L33" s="98"/>
      <c r="M33" s="98"/>
      <c r="N33" s="98"/>
      <c r="O33" s="99" t="str">
        <f>IF(ISBLANK($K33),"",'Pracovní dny'!$F$2)</f>
        <v/>
      </c>
      <c r="P33" s="99" t="str">
        <f>IF(ISBLANK($M33),"",'Pracovní dny'!$F$3)</f>
        <v/>
      </c>
      <c r="Q33" s="99" t="str">
        <f>IF(ISBLANK($K33),"",'Pracovní dny'!$F$4)</f>
        <v/>
      </c>
      <c r="R33" s="100" t="str">
        <f t="shared" si="2"/>
        <v/>
      </c>
      <c r="S33" s="130">
        <v>1</v>
      </c>
      <c r="T33" s="130">
        <v>0</v>
      </c>
      <c r="U33" s="130" t="s">
        <v>151</v>
      </c>
      <c r="V33" s="130">
        <v>3.2</v>
      </c>
      <c r="W33" s="130">
        <v>2</v>
      </c>
      <c r="X33" s="130">
        <v>1</v>
      </c>
      <c r="Y33" s="130">
        <v>0.9</v>
      </c>
      <c r="Z33" s="130">
        <v>2</v>
      </c>
      <c r="AA33" s="130">
        <v>7.2</v>
      </c>
      <c r="AB33" s="130" t="s">
        <v>193</v>
      </c>
      <c r="AC33" s="130">
        <v>0</v>
      </c>
      <c r="AD33" s="130" t="s">
        <v>141</v>
      </c>
      <c r="AE33" s="130" t="s">
        <v>140</v>
      </c>
      <c r="AF33" s="101" t="str">
        <f>IF(ISBLANK($AE33),VLOOKUP($I33,'Příloha_8_Ceník pravid_úklidu'!$A$9:$K$30,8,0)+VLOOKUP($I33,'Příloha_8_Ceník pravid_úklidu'!$A$9:$K$30,10,0),"neoceňuje se")</f>
        <v>neoceňuje se</v>
      </c>
      <c r="AG33" s="101">
        <f t="shared" si="0"/>
        <v>0</v>
      </c>
      <c r="AH33" s="180">
        <f t="shared" si="1"/>
        <v>0</v>
      </c>
      <c r="AI33" s="594"/>
    </row>
    <row r="34" spans="1:35" ht="10.5" customHeight="1" x14ac:dyDescent="0.15">
      <c r="A34" s="102" t="s">
        <v>201</v>
      </c>
      <c r="B34" s="61"/>
      <c r="C34" s="60"/>
      <c r="D34" s="60" t="s">
        <v>202</v>
      </c>
      <c r="E34" s="81">
        <v>20</v>
      </c>
      <c r="F34" s="61">
        <v>0</v>
      </c>
      <c r="G34" s="61">
        <v>20</v>
      </c>
      <c r="H34" s="83" t="str">
        <f>IF(ISBLANK(I34)," ",VLOOKUP(I34,'Příloha_8_Ceník pravid_úklidu'!$A$9:$B$30,2,0))</f>
        <v>SATN</v>
      </c>
      <c r="I34" s="83">
        <v>10</v>
      </c>
      <c r="J34" s="86" t="s">
        <v>191</v>
      </c>
      <c r="K34" s="86">
        <v>1</v>
      </c>
      <c r="L34" s="86">
        <v>0.4</v>
      </c>
      <c r="M34" s="86">
        <v>0</v>
      </c>
      <c r="N34" s="86">
        <v>0</v>
      </c>
      <c r="O34" s="87">
        <f>IF(ISBLANK($K34),"",'Pracovní dny'!$F$2)</f>
        <v>252</v>
      </c>
      <c r="P34" s="87">
        <f>IF(ISBLANK($M34),"",'Pracovní dny'!$F$3)</f>
        <v>114</v>
      </c>
      <c r="Q34" s="87">
        <f>IF(ISBLANK($K34),"",'Pracovní dny'!$F$4)</f>
        <v>365</v>
      </c>
      <c r="R34" s="88">
        <f t="shared" si="2"/>
        <v>100.80000000000001</v>
      </c>
      <c r="S34" s="61">
        <v>0</v>
      </c>
      <c r="T34" s="61">
        <v>0</v>
      </c>
      <c r="U34" s="61" t="s">
        <v>140</v>
      </c>
      <c r="V34" s="61">
        <v>3.2</v>
      </c>
      <c r="W34" s="61">
        <v>1</v>
      </c>
      <c r="X34" s="61">
        <v>0</v>
      </c>
      <c r="Y34" s="61">
        <v>0.5</v>
      </c>
      <c r="Z34" s="61">
        <v>2</v>
      </c>
      <c r="AA34" s="61">
        <v>4</v>
      </c>
      <c r="AB34" s="61" t="s">
        <v>193</v>
      </c>
      <c r="AC34" s="61">
        <v>0</v>
      </c>
      <c r="AD34" s="61"/>
      <c r="AE34" s="61"/>
      <c r="AF34" s="89">
        <f>IF(ISBLANK($AE34),VLOOKUP($I34,'Příloha_8_Ceník pravid_úklidu'!$A$9:$K$30,8,0)+VLOOKUP($I34,'Příloha_8_Ceník pravid_úklidu'!$A$9:$K$30,10,0),"neoceňuje se")</f>
        <v>0</v>
      </c>
      <c r="AG34" s="89">
        <f t="shared" si="0"/>
        <v>0</v>
      </c>
      <c r="AH34" s="179">
        <f t="shared" si="1"/>
        <v>0</v>
      </c>
      <c r="AI34" s="304"/>
    </row>
    <row r="35" spans="1:35" ht="10.5" customHeight="1" x14ac:dyDescent="0.15">
      <c r="A35" s="102" t="s">
        <v>203</v>
      </c>
      <c r="B35" s="61">
        <v>130600</v>
      </c>
      <c r="C35" s="60"/>
      <c r="D35" s="60" t="s">
        <v>204</v>
      </c>
      <c r="E35" s="81">
        <v>2.2999999999999998</v>
      </c>
      <c r="F35" s="61">
        <v>0</v>
      </c>
      <c r="G35" s="61">
        <v>2.2999999999999998</v>
      </c>
      <c r="H35" s="83" t="str">
        <f>IF(ISBLANK(I35)," ",VLOOKUP(I35,'Příloha_8_Ceník pravid_úklidu'!$A$9:$B$30,2,0))</f>
        <v>TOAL</v>
      </c>
      <c r="I35" s="83">
        <v>7</v>
      </c>
      <c r="J35" s="86" t="s">
        <v>191</v>
      </c>
      <c r="K35" s="86">
        <v>1</v>
      </c>
      <c r="L35" s="86">
        <v>0.4</v>
      </c>
      <c r="M35" s="86">
        <v>0</v>
      </c>
      <c r="N35" s="86">
        <v>0</v>
      </c>
      <c r="O35" s="87">
        <f>IF(ISBLANK($K35),"",'Pracovní dny'!$F$2)</f>
        <v>252</v>
      </c>
      <c r="P35" s="87">
        <f>IF(ISBLANK($M35),"",'Pracovní dny'!$F$3)</f>
        <v>114</v>
      </c>
      <c r="Q35" s="87">
        <f>IF(ISBLANK($K35),"",'Pracovní dny'!$F$4)</f>
        <v>365</v>
      </c>
      <c r="R35" s="88">
        <f t="shared" si="2"/>
        <v>100.80000000000001</v>
      </c>
      <c r="S35" s="61">
        <v>18.5</v>
      </c>
      <c r="T35" s="61">
        <v>0</v>
      </c>
      <c r="U35" s="61">
        <v>0</v>
      </c>
      <c r="V35" s="61">
        <v>7.2</v>
      </c>
      <c r="W35" s="61">
        <v>3</v>
      </c>
      <c r="X35" s="61">
        <v>4</v>
      </c>
      <c r="Y35" s="61">
        <v>0.5</v>
      </c>
      <c r="Z35" s="61">
        <v>1</v>
      </c>
      <c r="AA35" s="61">
        <v>2</v>
      </c>
      <c r="AB35" s="61" t="s">
        <v>193</v>
      </c>
      <c r="AC35" s="61">
        <v>0</v>
      </c>
      <c r="AD35" s="61" t="s">
        <v>141</v>
      </c>
      <c r="AE35" s="61"/>
      <c r="AF35" s="89">
        <f>IF(ISBLANK($AE35),VLOOKUP($I35,'Příloha_8_Ceník pravid_úklidu'!$A$9:$K$30,8,0)+VLOOKUP($I35,'Příloha_8_Ceník pravid_úklidu'!$A$9:$K$30,10,0),"neoceňuje se")</f>
        <v>0</v>
      </c>
      <c r="AG35" s="89">
        <f t="shared" si="0"/>
        <v>0</v>
      </c>
      <c r="AH35" s="179">
        <f t="shared" si="1"/>
        <v>0</v>
      </c>
      <c r="AI35" s="304"/>
    </row>
    <row r="36" spans="1:35" ht="10.5" customHeight="1" x14ac:dyDescent="0.15">
      <c r="A36" s="102"/>
      <c r="B36" s="61">
        <v>187510</v>
      </c>
      <c r="C36" s="60"/>
      <c r="D36" s="60" t="s">
        <v>205</v>
      </c>
      <c r="E36" s="81">
        <v>2.2999999999999998</v>
      </c>
      <c r="F36" s="61">
        <v>0</v>
      </c>
      <c r="G36" s="61">
        <v>2.2999999999999998</v>
      </c>
      <c r="H36" s="83" t="str">
        <f>IF(ISBLANK(I36)," ",VLOOKUP(I36,'Příloha_8_Ceník pravid_úklidu'!$A$9:$B$30,2,0))</f>
        <v>TOAL</v>
      </c>
      <c r="I36" s="83">
        <v>7</v>
      </c>
      <c r="J36" s="86" t="s">
        <v>206</v>
      </c>
      <c r="K36" s="86">
        <v>1</v>
      </c>
      <c r="L36" s="86">
        <v>0.4</v>
      </c>
      <c r="M36" s="86">
        <v>0</v>
      </c>
      <c r="N36" s="86">
        <v>0</v>
      </c>
      <c r="O36" s="87">
        <f>IF(ISBLANK($K36),"",'Pracovní dny'!$F$2)</f>
        <v>252</v>
      </c>
      <c r="P36" s="87">
        <f>IF(ISBLANK($M36),"",'Pracovní dny'!$F$3)</f>
        <v>114</v>
      </c>
      <c r="Q36" s="87">
        <f>IF(ISBLANK($K36),"",'Pracovní dny'!$F$4)</f>
        <v>365</v>
      </c>
      <c r="R36" s="88">
        <f t="shared" si="2"/>
        <v>100.80000000000001</v>
      </c>
      <c r="S36" s="61">
        <v>0</v>
      </c>
      <c r="T36" s="61">
        <v>0</v>
      </c>
      <c r="U36" s="61">
        <v>0</v>
      </c>
      <c r="V36" s="61">
        <v>5.2</v>
      </c>
      <c r="W36" s="61">
        <v>3</v>
      </c>
      <c r="X36" s="61">
        <v>4</v>
      </c>
      <c r="Y36" s="61">
        <v>0.5</v>
      </c>
      <c r="Z36" s="61">
        <v>1</v>
      </c>
      <c r="AA36" s="61">
        <v>1</v>
      </c>
      <c r="AB36" s="61" t="s">
        <v>207</v>
      </c>
      <c r="AC36" s="61"/>
      <c r="AD36" s="61"/>
      <c r="AE36" s="61"/>
      <c r="AF36" s="89">
        <f>IF(ISBLANK($AE36),VLOOKUP($I36,'Příloha_8_Ceník pravid_úklidu'!$A$9:$K$30,8,0)+VLOOKUP($I36,'Příloha_8_Ceník pravid_úklidu'!$A$9:$K$30,10,0),"neoceňuje se")</f>
        <v>0</v>
      </c>
      <c r="AG36" s="89">
        <f t="shared" si="0"/>
        <v>0</v>
      </c>
      <c r="AH36" s="179">
        <f t="shared" si="1"/>
        <v>0</v>
      </c>
      <c r="AI36" s="304"/>
    </row>
    <row r="37" spans="1:35" ht="10.5" customHeight="1" x14ac:dyDescent="0.15">
      <c r="A37" s="102" t="s">
        <v>208</v>
      </c>
      <c r="B37" s="61">
        <v>130600</v>
      </c>
      <c r="C37" s="60"/>
      <c r="D37" s="60" t="s">
        <v>209</v>
      </c>
      <c r="E37" s="81">
        <v>5.3</v>
      </c>
      <c r="F37" s="61">
        <v>0</v>
      </c>
      <c r="G37" s="61">
        <v>5.3</v>
      </c>
      <c r="H37" s="83" t="str">
        <f>IF(ISBLANK(I37)," ",VLOOKUP(I37,'Příloha_8_Ceník pravid_úklidu'!$A$9:$B$30,2,0))</f>
        <v>TOAL</v>
      </c>
      <c r="I37" s="83">
        <v>7</v>
      </c>
      <c r="J37" s="86" t="s">
        <v>191</v>
      </c>
      <c r="K37" s="86">
        <v>1</v>
      </c>
      <c r="L37" s="86">
        <v>0.4</v>
      </c>
      <c r="M37" s="86">
        <v>0</v>
      </c>
      <c r="N37" s="86">
        <v>0</v>
      </c>
      <c r="O37" s="87">
        <f>IF(ISBLANK($K37),"",'Pracovní dny'!$F$2)</f>
        <v>252</v>
      </c>
      <c r="P37" s="87">
        <f>IF(ISBLANK($M37),"",'Pracovní dny'!$F$3)</f>
        <v>114</v>
      </c>
      <c r="Q37" s="87">
        <f>IF(ISBLANK($K37),"",'Pracovní dny'!$F$4)</f>
        <v>365</v>
      </c>
      <c r="R37" s="88">
        <f t="shared" si="2"/>
        <v>100.80000000000001</v>
      </c>
      <c r="S37" s="61">
        <v>18.5</v>
      </c>
      <c r="T37" s="61">
        <v>0</v>
      </c>
      <c r="U37" s="61">
        <v>0</v>
      </c>
      <c r="V37" s="61">
        <v>7.2</v>
      </c>
      <c r="W37" s="61">
        <v>3</v>
      </c>
      <c r="X37" s="61">
        <v>4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 t="s">
        <v>141</v>
      </c>
      <c r="AE37" s="61"/>
      <c r="AF37" s="89">
        <f>IF(ISBLANK($AE37),VLOOKUP($I37,'Příloha_8_Ceník pravid_úklidu'!$A$9:$K$30,8,0)+VLOOKUP($I37,'Příloha_8_Ceník pravid_úklidu'!$A$9:$K$30,10,0),"neoceňuje se")</f>
        <v>0</v>
      </c>
      <c r="AG37" s="89">
        <f t="shared" si="0"/>
        <v>0</v>
      </c>
      <c r="AH37" s="179">
        <f t="shared" si="1"/>
        <v>0</v>
      </c>
      <c r="AI37" s="304"/>
    </row>
    <row r="38" spans="1:35" ht="10.5" customHeight="1" x14ac:dyDescent="0.15">
      <c r="A38" s="102" t="s">
        <v>210</v>
      </c>
      <c r="B38" s="61" t="s">
        <v>211</v>
      </c>
      <c r="C38" s="60"/>
      <c r="D38" s="60" t="s">
        <v>164</v>
      </c>
      <c r="E38" s="81">
        <v>168</v>
      </c>
      <c r="F38" s="61">
        <v>0</v>
      </c>
      <c r="G38" s="61">
        <v>160</v>
      </c>
      <c r="H38" s="83" t="str">
        <f>IF(ISBLANK(I38)," ",VLOOKUP(I38,'Příloha_8_Ceník pravid_úklidu'!$A$9:$B$30,2,0))</f>
        <v>CHOD</v>
      </c>
      <c r="I38" s="83">
        <v>6</v>
      </c>
      <c r="J38" s="86" t="s">
        <v>212</v>
      </c>
      <c r="K38" s="86">
        <v>1</v>
      </c>
      <c r="L38" s="86">
        <v>1</v>
      </c>
      <c r="M38" s="86">
        <v>1</v>
      </c>
      <c r="N38" s="86">
        <v>1</v>
      </c>
      <c r="O38" s="87">
        <f>IF(ISBLANK($K38),"",'Pracovní dny'!$F$2)</f>
        <v>252</v>
      </c>
      <c r="P38" s="87">
        <f>IF(ISBLANK($M38),"",'Pracovní dny'!$F$3)</f>
        <v>114</v>
      </c>
      <c r="Q38" s="87">
        <f>IF(ISBLANK($K38),"",'Pracovní dny'!$F$4)</f>
        <v>365</v>
      </c>
      <c r="R38" s="88">
        <f t="shared" si="2"/>
        <v>366</v>
      </c>
      <c r="S38" s="61">
        <v>156</v>
      </c>
      <c r="T38" s="61">
        <v>0</v>
      </c>
      <c r="U38" s="61" t="s">
        <v>151</v>
      </c>
      <c r="V38" s="61">
        <v>10.4</v>
      </c>
      <c r="W38" s="61">
        <v>2</v>
      </c>
      <c r="X38" s="61">
        <v>0</v>
      </c>
      <c r="Y38" s="61" t="s">
        <v>213</v>
      </c>
      <c r="Z38" s="61">
        <v>5</v>
      </c>
      <c r="AA38" s="61">
        <v>29.6</v>
      </c>
      <c r="AB38" s="61" t="s">
        <v>193</v>
      </c>
      <c r="AC38" s="61">
        <v>0</v>
      </c>
      <c r="AD38" s="61" t="s">
        <v>141</v>
      </c>
      <c r="AE38" s="61"/>
      <c r="AF38" s="89">
        <f>IF(ISBLANK($AE38),VLOOKUP($I38,'Příloha_8_Ceník pravid_úklidu'!$A$9:$K$30,8,0)+VLOOKUP($I38,'Příloha_8_Ceník pravid_úklidu'!$A$9:$K$30,10,0),"neoceňuje se")</f>
        <v>0</v>
      </c>
      <c r="AG38" s="89">
        <f t="shared" si="0"/>
        <v>0</v>
      </c>
      <c r="AH38" s="179">
        <f t="shared" si="1"/>
        <v>0</v>
      </c>
      <c r="AI38" s="304"/>
    </row>
    <row r="39" spans="1:35" ht="10.5" customHeight="1" x14ac:dyDescent="0.15">
      <c r="A39" s="102" t="s">
        <v>214</v>
      </c>
      <c r="B39" s="61" t="s">
        <v>211</v>
      </c>
      <c r="C39" s="60"/>
      <c r="D39" s="60" t="s">
        <v>215</v>
      </c>
      <c r="E39" s="81">
        <v>24.1</v>
      </c>
      <c r="F39" s="61">
        <v>0</v>
      </c>
      <c r="G39" s="61">
        <v>24</v>
      </c>
      <c r="H39" s="83" t="str">
        <f>IF(ISBLANK(I39)," ",VLOOKUP(I39,'Příloha_8_Ceník pravid_úklidu'!$A$9:$B$30,2,0))</f>
        <v>SCHO</v>
      </c>
      <c r="I39" s="83">
        <v>8</v>
      </c>
      <c r="J39" s="136" t="s">
        <v>212</v>
      </c>
      <c r="K39" s="86">
        <v>1</v>
      </c>
      <c r="L39" s="86">
        <v>1</v>
      </c>
      <c r="M39" s="86">
        <v>1</v>
      </c>
      <c r="N39" s="86">
        <v>1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88">
        <f t="shared" si="2"/>
        <v>366</v>
      </c>
      <c r="S39" s="61">
        <v>0</v>
      </c>
      <c r="T39" s="61">
        <v>0</v>
      </c>
      <c r="U39" s="61">
        <v>0</v>
      </c>
      <c r="V39" s="61">
        <v>0</v>
      </c>
      <c r="W39" s="61">
        <v>0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 t="s">
        <v>141</v>
      </c>
      <c r="AE39" s="61"/>
      <c r="AF39" s="89">
        <f>IF(ISBLANK($AE39),VLOOKUP($I39,'Příloha_8_Ceník pravid_úklidu'!$A$9:$K$30,8,0)+VLOOKUP($I39,'Příloha_8_Ceník pravid_úklidu'!$A$9:$K$30,10,0),"neoceňuje se")</f>
        <v>0</v>
      </c>
      <c r="AG39" s="89">
        <f t="shared" si="0"/>
        <v>0</v>
      </c>
      <c r="AH39" s="179">
        <f t="shared" si="1"/>
        <v>0</v>
      </c>
      <c r="AI39" s="304"/>
    </row>
    <row r="40" spans="1:35" ht="10.5" customHeight="1" x14ac:dyDescent="0.15">
      <c r="A40" s="102" t="s">
        <v>216</v>
      </c>
      <c r="B40" s="61" t="s">
        <v>211</v>
      </c>
      <c r="C40" s="60"/>
      <c r="D40" s="60" t="s">
        <v>164</v>
      </c>
      <c r="E40" s="81">
        <v>2.8</v>
      </c>
      <c r="F40" s="61">
        <v>0</v>
      </c>
      <c r="G40" s="61">
        <v>2.8</v>
      </c>
      <c r="H40" s="83" t="str">
        <f>IF(ISBLANK(I40)," ",VLOOKUP(I40,'Příloha_8_Ceník pravid_úklidu'!$A$9:$B$30,2,0))</f>
        <v>CHOD</v>
      </c>
      <c r="I40" s="83">
        <v>6</v>
      </c>
      <c r="J40" s="136" t="s">
        <v>217</v>
      </c>
      <c r="K40" s="86">
        <v>1</v>
      </c>
      <c r="L40" s="86">
        <v>1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88">
        <f t="shared" si="2"/>
        <v>252</v>
      </c>
      <c r="S40" s="61" t="s">
        <v>139</v>
      </c>
      <c r="T40" s="61" t="s">
        <v>139</v>
      </c>
      <c r="U40" s="61" t="s">
        <v>140</v>
      </c>
      <c r="V40" s="61">
        <v>2.8</v>
      </c>
      <c r="W40" s="61">
        <v>1</v>
      </c>
      <c r="X40" s="61">
        <v>0</v>
      </c>
      <c r="Y40" s="61">
        <v>0.5</v>
      </c>
      <c r="Z40" s="61">
        <v>1</v>
      </c>
      <c r="AA40" s="61">
        <v>2</v>
      </c>
      <c r="AB40" s="61" t="s">
        <v>193</v>
      </c>
      <c r="AC40" s="61">
        <v>0</v>
      </c>
      <c r="AD40" s="61" t="s">
        <v>141</v>
      </c>
      <c r="AE40" s="61"/>
      <c r="AF40" s="89">
        <f>IF(ISBLANK($AE40),VLOOKUP($I40,'Příloha_8_Ceník pravid_úklidu'!$A$9:$K$30,8,0)+VLOOKUP($I40,'Příloha_8_Ceník pravid_úklidu'!$A$9:$K$30,10,0),"neoceňuje se")</f>
        <v>0</v>
      </c>
      <c r="AG40" s="89">
        <f t="shared" si="0"/>
        <v>0</v>
      </c>
      <c r="AH40" s="179">
        <f t="shared" si="1"/>
        <v>0</v>
      </c>
      <c r="AI40" s="304"/>
    </row>
    <row r="41" spans="1:35" ht="10.5" customHeight="1" x14ac:dyDescent="0.15">
      <c r="A41" s="102" t="s">
        <v>218</v>
      </c>
      <c r="B41" s="61">
        <v>160600</v>
      </c>
      <c r="C41" s="60"/>
      <c r="D41" s="60" t="s">
        <v>219</v>
      </c>
      <c r="E41" s="81">
        <v>13</v>
      </c>
      <c r="F41" s="61">
        <v>0</v>
      </c>
      <c r="G41" s="61">
        <v>10</v>
      </c>
      <c r="H41" s="83" t="str">
        <f>IF(ISBLANK(I41)," ",VLOOKUP(I41,'Příloha_8_Ceník pravid_úklidu'!$A$9:$B$30,2,0))</f>
        <v>SKLA</v>
      </c>
      <c r="I41" s="83">
        <v>17</v>
      </c>
      <c r="J41" s="136" t="s">
        <v>656</v>
      </c>
      <c r="K41" s="86">
        <v>1</v>
      </c>
      <c r="L41" s="86">
        <v>0.2</v>
      </c>
      <c r="M41" s="86">
        <v>0</v>
      </c>
      <c r="N41" s="86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88">
        <f t="shared" si="2"/>
        <v>50.400000000000006</v>
      </c>
      <c r="S41" s="61" t="s">
        <v>139</v>
      </c>
      <c r="T41" s="61" t="s">
        <v>139</v>
      </c>
      <c r="U41" s="61" t="s">
        <v>140</v>
      </c>
      <c r="V41" s="61">
        <v>2.8</v>
      </c>
      <c r="W41" s="61">
        <v>1</v>
      </c>
      <c r="X41" s="61">
        <v>0</v>
      </c>
      <c r="Y41" s="61">
        <v>0.5</v>
      </c>
      <c r="Z41" s="61">
        <v>1</v>
      </c>
      <c r="AA41" s="61">
        <v>2</v>
      </c>
      <c r="AB41" s="61" t="s">
        <v>193</v>
      </c>
      <c r="AC41" s="61">
        <v>0</v>
      </c>
      <c r="AD41" s="61" t="s">
        <v>141</v>
      </c>
      <c r="AE41" s="61"/>
      <c r="AF41" s="89">
        <f>IF(ISBLANK($AE41),VLOOKUP($I41,'Příloha_8_Ceník pravid_úklidu'!$A$9:$K$30,8,0)+VLOOKUP($I41,'Příloha_8_Ceník pravid_úklidu'!$A$9:$K$30,10,0),"neoceňuje se")</f>
        <v>0</v>
      </c>
      <c r="AG41" s="89">
        <f t="shared" si="0"/>
        <v>0</v>
      </c>
      <c r="AH41" s="179">
        <f t="shared" si="1"/>
        <v>0</v>
      </c>
      <c r="AI41" s="304"/>
    </row>
    <row r="42" spans="1:35" ht="10.5" customHeight="1" x14ac:dyDescent="0.15">
      <c r="A42" s="102" t="s">
        <v>221</v>
      </c>
      <c r="B42" s="61"/>
      <c r="C42" s="60"/>
      <c r="D42" s="60" t="s">
        <v>222</v>
      </c>
      <c r="E42" s="81">
        <v>18.899999999999999</v>
      </c>
      <c r="F42" s="61">
        <v>0</v>
      </c>
      <c r="G42" s="61">
        <v>15</v>
      </c>
      <c r="H42" s="83" t="str">
        <f>IF(ISBLANK(I42)," ",VLOOKUP(I42,'Příloha_8_Ceník pravid_úklidu'!$A$9:$B$30,2,0))</f>
        <v>SKLA</v>
      </c>
      <c r="I42" s="83">
        <v>17</v>
      </c>
      <c r="J42" s="136" t="s">
        <v>656</v>
      </c>
      <c r="K42" s="86">
        <v>1</v>
      </c>
      <c r="L42" s="86">
        <v>0.2</v>
      </c>
      <c r="M42" s="86">
        <v>0</v>
      </c>
      <c r="N42" s="86">
        <v>0</v>
      </c>
      <c r="O42" s="87">
        <f>IF(ISBLANK($K42),"",'Pracovní dny'!$F$2)</f>
        <v>252</v>
      </c>
      <c r="P42" s="87">
        <f>IF(ISBLANK($M42),"",'Pracovní dny'!$F$3)</f>
        <v>114</v>
      </c>
      <c r="Q42" s="87">
        <f>IF(ISBLANK($K42),"",'Pracovní dny'!$F$4)</f>
        <v>365</v>
      </c>
      <c r="R42" s="88">
        <f t="shared" si="2"/>
        <v>50.400000000000006</v>
      </c>
      <c r="S42" s="61" t="s">
        <v>139</v>
      </c>
      <c r="T42" s="61" t="s">
        <v>139</v>
      </c>
      <c r="U42" s="61" t="s">
        <v>140</v>
      </c>
      <c r="V42" s="61">
        <v>9.6</v>
      </c>
      <c r="W42" s="61">
        <v>1</v>
      </c>
      <c r="X42" s="61">
        <v>0</v>
      </c>
      <c r="Y42" s="61">
        <v>0</v>
      </c>
      <c r="Z42" s="61">
        <v>0</v>
      </c>
      <c r="AA42" s="61">
        <v>0</v>
      </c>
      <c r="AB42" s="61">
        <v>0</v>
      </c>
      <c r="AC42" s="61">
        <v>0</v>
      </c>
      <c r="AD42" s="61" t="s">
        <v>141</v>
      </c>
      <c r="AE42" s="61"/>
      <c r="AF42" s="89">
        <f>IF(ISBLANK($AE42),VLOOKUP($I42,'Příloha_8_Ceník pravid_úklidu'!$A$9:$K$30,8,0)+VLOOKUP($I42,'Příloha_8_Ceník pravid_úklidu'!$A$9:$K$30,10,0),"neoceňuje se")</f>
        <v>0</v>
      </c>
      <c r="AG42" s="89">
        <f t="shared" si="0"/>
        <v>0</v>
      </c>
      <c r="AH42" s="179">
        <f t="shared" si="1"/>
        <v>0</v>
      </c>
      <c r="AI42" s="304"/>
    </row>
    <row r="43" spans="1:35" ht="10.5" customHeight="1" x14ac:dyDescent="0.15">
      <c r="A43" s="102" t="s">
        <v>223</v>
      </c>
      <c r="B43" s="61">
        <v>156500</v>
      </c>
      <c r="C43" s="60"/>
      <c r="D43" s="60" t="s">
        <v>224</v>
      </c>
      <c r="E43" s="81">
        <v>8</v>
      </c>
      <c r="F43" s="61">
        <v>0</v>
      </c>
      <c r="G43" s="61">
        <v>5</v>
      </c>
      <c r="H43" s="83" t="str">
        <f>IF(ISBLANK(I43)," ",VLOOKUP(I43,'Příloha_8_Ceník pravid_úklidu'!$A$9:$B$30,2,0))</f>
        <v>SATN</v>
      </c>
      <c r="I43" s="83">
        <v>10</v>
      </c>
      <c r="J43" s="136" t="s">
        <v>191</v>
      </c>
      <c r="K43" s="86">
        <v>1</v>
      </c>
      <c r="L43" s="86">
        <v>0.4</v>
      </c>
      <c r="M43" s="86">
        <v>0</v>
      </c>
      <c r="N43" s="86">
        <v>0</v>
      </c>
      <c r="O43" s="87">
        <f>IF(ISBLANK($K43),"",'Pracovní dny'!$F$2)</f>
        <v>252</v>
      </c>
      <c r="P43" s="87">
        <f>IF(ISBLANK($M43),"",'Pracovní dny'!$F$3)</f>
        <v>114</v>
      </c>
      <c r="Q43" s="87">
        <f>IF(ISBLANK($K43),"",'Pracovní dny'!$F$4)</f>
        <v>365</v>
      </c>
      <c r="R43" s="88">
        <f t="shared" si="2"/>
        <v>100.80000000000001</v>
      </c>
      <c r="S43" s="61" t="s">
        <v>139</v>
      </c>
      <c r="T43" s="61" t="s">
        <v>139</v>
      </c>
      <c r="U43" s="61" t="s">
        <v>140</v>
      </c>
      <c r="V43" s="61">
        <v>6.4</v>
      </c>
      <c r="W43" s="61">
        <v>2</v>
      </c>
      <c r="X43" s="61">
        <v>0</v>
      </c>
      <c r="Y43" s="61">
        <v>0</v>
      </c>
      <c r="Z43" s="61">
        <v>0</v>
      </c>
      <c r="AA43" s="61">
        <v>0</v>
      </c>
      <c r="AB43" s="61">
        <v>0</v>
      </c>
      <c r="AC43" s="61">
        <v>0</v>
      </c>
      <c r="AD43" s="61" t="s">
        <v>141</v>
      </c>
      <c r="AE43" s="61"/>
      <c r="AF43" s="89">
        <f>IF(ISBLANK($AE43),VLOOKUP($I43,'Příloha_8_Ceník pravid_úklidu'!$A$9:$K$30,8,0)+VLOOKUP($I43,'Příloha_8_Ceník pravid_úklidu'!$A$9:$K$30,10,0),"neoceňuje se")</f>
        <v>0</v>
      </c>
      <c r="AG43" s="89">
        <f t="shared" si="0"/>
        <v>0</v>
      </c>
      <c r="AH43" s="179">
        <f t="shared" si="1"/>
        <v>0</v>
      </c>
      <c r="AI43" s="304"/>
    </row>
    <row r="44" spans="1:35" ht="10.5" customHeight="1" x14ac:dyDescent="0.15">
      <c r="A44" s="129" t="s">
        <v>225</v>
      </c>
      <c r="B44" s="130"/>
      <c r="C44" s="93"/>
      <c r="D44" s="93" t="s">
        <v>226</v>
      </c>
      <c r="E44" s="94"/>
      <c r="F44" s="130">
        <v>0</v>
      </c>
      <c r="G44" s="130">
        <v>1.7000000000000002</v>
      </c>
      <c r="H44" s="95" t="str">
        <f>IF(ISBLANK(I44)," ",VLOOKUP(I44,'Příloha_8_Ceník pravid_úklidu'!$A$9:$B$30,2,0))</f>
        <v xml:space="preserve"> </v>
      </c>
      <c r="I44" s="95"/>
      <c r="J44" s="78" t="s">
        <v>184</v>
      </c>
      <c r="K44" s="98"/>
      <c r="L44" s="98"/>
      <c r="M44" s="98"/>
      <c r="N44" s="98"/>
      <c r="O44" s="99" t="str">
        <f>IF(ISBLANK($K44),"",'Pracovní dny'!$F$2)</f>
        <v/>
      </c>
      <c r="P44" s="99" t="str">
        <f>IF(ISBLANK($M44),"",'Pracovní dny'!$F$3)</f>
        <v/>
      </c>
      <c r="Q44" s="99" t="str">
        <f>IF(ISBLANK($K44),"",'Pracovní dny'!$F$4)</f>
        <v/>
      </c>
      <c r="R44" s="100" t="str">
        <f t="shared" si="2"/>
        <v/>
      </c>
      <c r="S44" s="130">
        <v>0</v>
      </c>
      <c r="T44" s="130">
        <v>0</v>
      </c>
      <c r="U44" s="130" t="s">
        <v>140</v>
      </c>
      <c r="V44" s="130">
        <v>2.8</v>
      </c>
      <c r="W44" s="130">
        <v>1</v>
      </c>
      <c r="X44" s="130">
        <v>0</v>
      </c>
      <c r="Y44" s="130">
        <v>0</v>
      </c>
      <c r="Z44" s="130">
        <v>0</v>
      </c>
      <c r="AA44" s="130">
        <v>0</v>
      </c>
      <c r="AB44" s="130">
        <v>0</v>
      </c>
      <c r="AC44" s="130">
        <v>0</v>
      </c>
      <c r="AD44" s="130" t="s">
        <v>141</v>
      </c>
      <c r="AE44" s="130" t="s">
        <v>140</v>
      </c>
      <c r="AF44" s="101" t="str">
        <f>IF(ISBLANK($AE44),VLOOKUP($I44,'Příloha_8_Ceník pravid_úklidu'!$A$9:$K$30,8,0)+VLOOKUP($I44,'Příloha_8_Ceník pravid_úklidu'!$A$9:$K$30,10,0),"neoceňuje se")</f>
        <v>neoceňuje se</v>
      </c>
      <c r="AG44" s="101">
        <f t="shared" si="0"/>
        <v>0</v>
      </c>
      <c r="AH44" s="180">
        <f t="shared" si="1"/>
        <v>0</v>
      </c>
      <c r="AI44" s="595"/>
    </row>
    <row r="45" spans="1:35" ht="10.5" customHeight="1" x14ac:dyDescent="0.15">
      <c r="A45" s="129" t="s">
        <v>227</v>
      </c>
      <c r="B45" s="130"/>
      <c r="C45" s="93"/>
      <c r="D45" s="93" t="s">
        <v>228</v>
      </c>
      <c r="E45" s="94"/>
      <c r="F45" s="130">
        <v>0</v>
      </c>
      <c r="G45" s="130">
        <v>1.4</v>
      </c>
      <c r="H45" s="95" t="str">
        <f>IF(ISBLANK(I45)," ",VLOOKUP(I45,'Příloha_8_Ceník pravid_úklidu'!$A$9:$B$30,2,0))</f>
        <v xml:space="preserve"> </v>
      </c>
      <c r="I45" s="95"/>
      <c r="J45" s="78" t="s">
        <v>229</v>
      </c>
      <c r="K45" s="98"/>
      <c r="L45" s="98"/>
      <c r="M45" s="98"/>
      <c r="N45" s="98"/>
      <c r="O45" s="99" t="str">
        <f>IF(ISBLANK($K45),"",'Pracovní dny'!$F$2)</f>
        <v/>
      </c>
      <c r="P45" s="99" t="str">
        <f>IF(ISBLANK($M45),"",'Pracovní dny'!$F$3)</f>
        <v/>
      </c>
      <c r="Q45" s="99" t="str">
        <f>IF(ISBLANK($K45),"",'Pracovní dny'!$F$4)</f>
        <v/>
      </c>
      <c r="R45" s="100" t="str">
        <f t="shared" si="2"/>
        <v/>
      </c>
      <c r="S45" s="130">
        <v>0</v>
      </c>
      <c r="T45" s="130">
        <v>0</v>
      </c>
      <c r="U45" s="130">
        <v>10.5</v>
      </c>
      <c r="V45" s="130">
        <v>2.1</v>
      </c>
      <c r="W45" s="130">
        <v>1</v>
      </c>
      <c r="X45" s="130">
        <v>0</v>
      </c>
      <c r="Y45" s="130">
        <v>0</v>
      </c>
      <c r="Z45" s="130">
        <v>0</v>
      </c>
      <c r="AA45" s="130">
        <v>0</v>
      </c>
      <c r="AB45" s="130">
        <v>0</v>
      </c>
      <c r="AC45" s="130">
        <v>0</v>
      </c>
      <c r="AD45" s="130" t="s">
        <v>230</v>
      </c>
      <c r="AE45" s="130" t="s">
        <v>140</v>
      </c>
      <c r="AF45" s="101" t="str">
        <f>IF(ISBLANK($AE45),VLOOKUP($I45,'Příloha_8_Ceník pravid_úklidu'!$A$9:$K$30,8,0)+VLOOKUP($I45,'Příloha_8_Ceník pravid_úklidu'!$A$9:$K$30,10,0),"neoceňuje se")</f>
        <v>neoceňuje se</v>
      </c>
      <c r="AG45" s="101">
        <f t="shared" si="0"/>
        <v>0</v>
      </c>
      <c r="AH45" s="180">
        <f t="shared" si="1"/>
        <v>0</v>
      </c>
      <c r="AI45" s="595"/>
    </row>
    <row r="46" spans="1:35" ht="10.5" customHeight="1" x14ac:dyDescent="0.15">
      <c r="A46" s="102" t="s">
        <v>231</v>
      </c>
      <c r="B46" s="61" t="s">
        <v>211</v>
      </c>
      <c r="C46" s="60"/>
      <c r="D46" s="60" t="s">
        <v>164</v>
      </c>
      <c r="E46" s="81">
        <v>102.6</v>
      </c>
      <c r="F46" s="61">
        <v>0</v>
      </c>
      <c r="G46" s="61">
        <v>28</v>
      </c>
      <c r="H46" s="83" t="str">
        <f>IF(ISBLANK(I46)," ",VLOOKUP(I46,'Příloha_8_Ceník pravid_úklidu'!$A$9:$B$30,2,0))</f>
        <v>CHOD</v>
      </c>
      <c r="I46" s="83">
        <v>6</v>
      </c>
      <c r="J46" s="136" t="s">
        <v>212</v>
      </c>
      <c r="K46" s="86">
        <v>1</v>
      </c>
      <c r="L46" s="86">
        <v>1</v>
      </c>
      <c r="M46" s="86">
        <v>1</v>
      </c>
      <c r="N46" s="86">
        <v>1</v>
      </c>
      <c r="O46" s="87">
        <f>IF(ISBLANK($K46),"",'Pracovní dny'!$F$2)</f>
        <v>252</v>
      </c>
      <c r="P46" s="87">
        <f>IF(ISBLANK($M46),"",'Pracovní dny'!$F$3)</f>
        <v>114</v>
      </c>
      <c r="Q46" s="87">
        <f>IF(ISBLANK($K46),"",'Pracovní dny'!$F$4)</f>
        <v>365</v>
      </c>
      <c r="R46" s="88">
        <f t="shared" si="2"/>
        <v>366</v>
      </c>
      <c r="S46" s="61">
        <v>0</v>
      </c>
      <c r="T46" s="61">
        <v>0</v>
      </c>
      <c r="U46" s="61">
        <v>0</v>
      </c>
      <c r="V46" s="61">
        <v>0</v>
      </c>
      <c r="W46" s="61">
        <v>0</v>
      </c>
      <c r="X46" s="61">
        <v>0</v>
      </c>
      <c r="Y46" s="61">
        <v>0</v>
      </c>
      <c r="Z46" s="61">
        <v>0</v>
      </c>
      <c r="AA46" s="61">
        <v>0</v>
      </c>
      <c r="AB46" s="61">
        <v>0</v>
      </c>
      <c r="AC46" s="61">
        <v>0</v>
      </c>
      <c r="AD46" s="61" t="s">
        <v>141</v>
      </c>
      <c r="AE46" s="61"/>
      <c r="AF46" s="89">
        <f>IF(ISBLANK($AE46),VLOOKUP($I46,'Příloha_8_Ceník pravid_úklidu'!$A$9:$K$30,8,0)+VLOOKUP($I46,'Příloha_8_Ceník pravid_úklidu'!$A$9:$K$30,10,0),"neoceňuje se")</f>
        <v>0</v>
      </c>
      <c r="AG46" s="89">
        <f t="shared" si="0"/>
        <v>0</v>
      </c>
      <c r="AH46" s="179">
        <f t="shared" si="1"/>
        <v>0</v>
      </c>
      <c r="AI46" s="304"/>
    </row>
    <row r="47" spans="1:35" ht="10.5" customHeight="1" x14ac:dyDescent="0.15">
      <c r="A47" s="129" t="s">
        <v>232</v>
      </c>
      <c r="B47" s="130"/>
      <c r="C47" s="93"/>
      <c r="D47" s="93" t="s">
        <v>226</v>
      </c>
      <c r="E47" s="94"/>
      <c r="F47" s="130">
        <v>0</v>
      </c>
      <c r="G47" s="130">
        <v>15</v>
      </c>
      <c r="H47" s="95" t="str">
        <f>IF(ISBLANK(I47)," ",VLOOKUP(I47,'Příloha_8_Ceník pravid_úklidu'!$A$9:$B$30,2,0))</f>
        <v xml:space="preserve"> </v>
      </c>
      <c r="I47" s="95"/>
      <c r="J47" s="78" t="s">
        <v>184</v>
      </c>
      <c r="K47" s="98"/>
      <c r="L47" s="98"/>
      <c r="M47" s="98"/>
      <c r="N47" s="98"/>
      <c r="O47" s="99" t="str">
        <f>IF(ISBLANK($K47),"",'Pracovní dny'!$F$2)</f>
        <v/>
      </c>
      <c r="P47" s="99" t="str">
        <f>IF(ISBLANK($M47),"",'Pracovní dny'!$F$3)</f>
        <v/>
      </c>
      <c r="Q47" s="99" t="str">
        <f>IF(ISBLANK($K47),"",'Pracovní dny'!$F$4)</f>
        <v/>
      </c>
      <c r="R47" s="100" t="str">
        <f t="shared" si="2"/>
        <v/>
      </c>
      <c r="S47" s="130">
        <v>0</v>
      </c>
      <c r="T47" s="130">
        <v>0</v>
      </c>
      <c r="U47" s="130" t="s">
        <v>140</v>
      </c>
      <c r="V47" s="130">
        <v>4.4000000000000004</v>
      </c>
      <c r="W47" s="130">
        <v>1</v>
      </c>
      <c r="X47" s="130">
        <v>0</v>
      </c>
      <c r="Y47" s="130">
        <v>2.4</v>
      </c>
      <c r="Z47" s="130">
        <v>1</v>
      </c>
      <c r="AA47" s="130">
        <v>2.4</v>
      </c>
      <c r="AB47" s="130" t="s">
        <v>233</v>
      </c>
      <c r="AC47" s="130">
        <v>0</v>
      </c>
      <c r="AD47" s="130" t="s">
        <v>141</v>
      </c>
      <c r="AE47" s="130" t="s">
        <v>140</v>
      </c>
      <c r="AF47" s="101" t="str">
        <f>IF(ISBLANK($AE47),VLOOKUP($I47,'Příloha_8_Ceník pravid_úklidu'!$A$9:$K$30,8,0)+VLOOKUP($I47,'Příloha_8_Ceník pravid_úklidu'!$A$9:$K$30,10,0),"neoceňuje se")</f>
        <v>neoceňuje se</v>
      </c>
      <c r="AG47" s="101">
        <f t="shared" si="0"/>
        <v>0</v>
      </c>
      <c r="AH47" s="180">
        <f t="shared" si="1"/>
        <v>0</v>
      </c>
      <c r="AI47" s="595"/>
    </row>
    <row r="48" spans="1:35" ht="10.5" customHeight="1" x14ac:dyDescent="0.15">
      <c r="A48" s="102" t="s">
        <v>234</v>
      </c>
      <c r="B48" s="61">
        <v>130600</v>
      </c>
      <c r="C48" s="60"/>
      <c r="D48" s="60" t="s">
        <v>235</v>
      </c>
      <c r="E48" s="81">
        <v>18.7</v>
      </c>
      <c r="F48" s="61">
        <v>0</v>
      </c>
      <c r="G48" s="61">
        <v>14</v>
      </c>
      <c r="H48" s="83" t="str">
        <f>IF(ISBLANK(I48)," ",VLOOKUP(I48,'Příloha_8_Ceník pravid_úklidu'!$A$9:$B$30,2,0))</f>
        <v>KANC</v>
      </c>
      <c r="I48" s="83">
        <v>4</v>
      </c>
      <c r="J48" s="136" t="s">
        <v>191</v>
      </c>
      <c r="K48" s="86">
        <v>1</v>
      </c>
      <c r="L48" s="86">
        <v>0.4</v>
      </c>
      <c r="M48" s="86">
        <v>0</v>
      </c>
      <c r="N48" s="86">
        <v>0</v>
      </c>
      <c r="O48" s="87">
        <f>IF(ISBLANK($K48),"",'Pracovní dny'!$F$2)</f>
        <v>252</v>
      </c>
      <c r="P48" s="87">
        <f>IF(ISBLANK($M48),"",'Pracovní dny'!$F$3)</f>
        <v>114</v>
      </c>
      <c r="Q48" s="87">
        <f>IF(ISBLANK($K48),"",'Pracovní dny'!$F$4)</f>
        <v>365</v>
      </c>
      <c r="R48" s="88">
        <f t="shared" si="2"/>
        <v>100.80000000000001</v>
      </c>
      <c r="S48" s="61">
        <v>51</v>
      </c>
      <c r="T48" s="61">
        <v>0</v>
      </c>
      <c r="U48" s="61" t="s">
        <v>145</v>
      </c>
      <c r="V48" s="61">
        <v>4.4000000000000004</v>
      </c>
      <c r="W48" s="61">
        <v>1</v>
      </c>
      <c r="X48" s="61">
        <v>0</v>
      </c>
      <c r="Y48" s="61">
        <v>6.9</v>
      </c>
      <c r="Z48" s="61">
        <v>1</v>
      </c>
      <c r="AA48" s="61">
        <v>27.6</v>
      </c>
      <c r="AB48" s="61" t="s">
        <v>193</v>
      </c>
      <c r="AC48" s="61">
        <v>0</v>
      </c>
      <c r="AD48" s="61" t="s">
        <v>141</v>
      </c>
      <c r="AE48" s="61"/>
      <c r="AF48" s="89">
        <f>IF(ISBLANK($AE48),VLOOKUP($I48,'Příloha_8_Ceník pravid_úklidu'!$A$9:$K$30,8,0)+VLOOKUP($I48,'Příloha_8_Ceník pravid_úklidu'!$A$9:$K$30,10,0),"neoceňuje se")</f>
        <v>0</v>
      </c>
      <c r="AG48" s="89">
        <f t="shared" si="0"/>
        <v>0</v>
      </c>
      <c r="AH48" s="179">
        <f t="shared" si="1"/>
        <v>0</v>
      </c>
      <c r="AI48" s="304"/>
    </row>
    <row r="49" spans="1:35" ht="10.5" customHeight="1" x14ac:dyDescent="0.15">
      <c r="A49" s="102" t="s">
        <v>236</v>
      </c>
      <c r="B49" s="61">
        <v>160600</v>
      </c>
      <c r="C49" s="60"/>
      <c r="D49" s="60" t="s">
        <v>237</v>
      </c>
      <c r="E49" s="81">
        <v>42.6</v>
      </c>
      <c r="F49" s="61">
        <v>0</v>
      </c>
      <c r="G49" s="61">
        <v>8</v>
      </c>
      <c r="H49" s="83" t="str">
        <f>IF(ISBLANK(I49)," ",VLOOKUP(I49,'Příloha_8_Ceník pravid_úklidu'!$A$9:$B$30,2,0))</f>
        <v>SKLA</v>
      </c>
      <c r="I49" s="83">
        <v>17</v>
      </c>
      <c r="J49" s="136" t="s">
        <v>656</v>
      </c>
      <c r="K49" s="86">
        <v>1</v>
      </c>
      <c r="L49" s="86">
        <v>0.2</v>
      </c>
      <c r="M49" s="86">
        <v>0</v>
      </c>
      <c r="N49" s="86">
        <v>0</v>
      </c>
      <c r="O49" s="87">
        <f>IF(ISBLANK($K49),"",'Pracovní dny'!$F$2)</f>
        <v>252</v>
      </c>
      <c r="P49" s="87">
        <f>IF(ISBLANK($M49),"",'Pracovní dny'!$F$3)</f>
        <v>114</v>
      </c>
      <c r="Q49" s="87">
        <f>IF(ISBLANK($K49),"",'Pracovní dny'!$F$4)</f>
        <v>365</v>
      </c>
      <c r="R49" s="88">
        <f t="shared" si="2"/>
        <v>50.400000000000006</v>
      </c>
      <c r="S49" s="61">
        <v>46</v>
      </c>
      <c r="T49" s="61">
        <v>0</v>
      </c>
      <c r="U49" s="61" t="s">
        <v>140</v>
      </c>
      <c r="V49" s="61">
        <v>3.2</v>
      </c>
      <c r="W49" s="61">
        <v>1</v>
      </c>
      <c r="X49" s="61">
        <v>0</v>
      </c>
      <c r="Y49" s="61">
        <v>1.1000000000000001</v>
      </c>
      <c r="Z49" s="61">
        <v>1</v>
      </c>
      <c r="AA49" s="61">
        <v>4.4000000000000004</v>
      </c>
      <c r="AB49" s="61" t="s">
        <v>193</v>
      </c>
      <c r="AC49" s="61">
        <v>0</v>
      </c>
      <c r="AD49" s="61" t="s">
        <v>141</v>
      </c>
      <c r="AE49" s="61"/>
      <c r="AF49" s="89">
        <f>IF(ISBLANK($AE49),VLOOKUP($I49,'Příloha_8_Ceník pravid_úklidu'!$A$9:$K$30,8,0)+VLOOKUP($I49,'Příloha_8_Ceník pravid_úklidu'!$A$9:$K$30,10,0),"neoceňuje se")</f>
        <v>0</v>
      </c>
      <c r="AG49" s="89">
        <f t="shared" si="0"/>
        <v>0</v>
      </c>
      <c r="AH49" s="179">
        <f t="shared" si="1"/>
        <v>0</v>
      </c>
      <c r="AI49" s="304"/>
    </row>
    <row r="50" spans="1:35" ht="10.5" customHeight="1" x14ac:dyDescent="0.25">
      <c r="A50" s="476"/>
      <c r="B50" s="477"/>
      <c r="C50" s="478"/>
      <c r="D50" s="479" t="s">
        <v>238</v>
      </c>
      <c r="E50" s="480" t="s">
        <v>4102</v>
      </c>
      <c r="F50" s="481"/>
      <c r="G50" s="480"/>
      <c r="H50" s="480"/>
      <c r="I50" s="480"/>
      <c r="J50" s="480"/>
      <c r="K50" s="481"/>
      <c r="L50" s="481"/>
      <c r="M50" s="481"/>
      <c r="N50" s="481"/>
      <c r="O50" s="480" t="str">
        <f>IF(ISBLANK($K50),"",'Pracovní dny'!$F$2)</f>
        <v/>
      </c>
      <c r="P50" s="480" t="str">
        <f>IF(ISBLANK($M50),"",'Pracovní dny'!$F$3)</f>
        <v/>
      </c>
      <c r="Q50" s="480" t="str">
        <f>IF(ISBLANK($K50),"",'Pracovní dny'!$F$4)</f>
        <v/>
      </c>
      <c r="R50" s="480" t="str">
        <f t="shared" si="2"/>
        <v/>
      </c>
      <c r="S50" s="481"/>
      <c r="T50" s="481"/>
      <c r="U50" s="481"/>
      <c r="V50" s="481"/>
      <c r="W50" s="481"/>
      <c r="X50" s="481"/>
      <c r="Y50" s="481"/>
      <c r="Z50" s="481"/>
      <c r="AA50" s="481"/>
      <c r="AB50" s="481"/>
      <c r="AC50" s="481"/>
      <c r="AD50" s="481"/>
      <c r="AE50" s="481"/>
      <c r="AF50" s="670"/>
      <c r="AG50" s="670"/>
      <c r="AH50" s="670"/>
      <c r="AI50" s="596"/>
    </row>
    <row r="51" spans="1:35" ht="10.5" customHeight="1" x14ac:dyDescent="0.15">
      <c r="A51" s="153"/>
      <c r="B51" s="154">
        <v>130600</v>
      </c>
      <c r="C51" s="104"/>
      <c r="D51" s="104" t="s">
        <v>240</v>
      </c>
      <c r="E51" s="105">
        <v>11</v>
      </c>
      <c r="F51" s="154">
        <v>0</v>
      </c>
      <c r="G51" s="154">
        <v>11</v>
      </c>
      <c r="H51" s="106" t="str">
        <f>IF(ISBLANK(I51)," ",VLOOKUP(I51,'Příloha_8_Ceník pravid_úklidu'!$A$9:$B$30,2,0))</f>
        <v>STER</v>
      </c>
      <c r="I51" s="106">
        <v>20</v>
      </c>
      <c r="J51" s="107" t="s">
        <v>217</v>
      </c>
      <c r="K51" s="107"/>
      <c r="L51" s="107"/>
      <c r="M51" s="107"/>
      <c r="N51" s="107"/>
      <c r="O51" s="108" t="str">
        <f>IF(ISBLANK($K51),"",'Pracovní dny'!$F$2)</f>
        <v/>
      </c>
      <c r="P51" s="108" t="str">
        <f>IF(ISBLANK($M51),"",'Pracovní dny'!$F$3)</f>
        <v/>
      </c>
      <c r="Q51" s="108" t="str">
        <f>IF(ISBLANK($K51),"",'Pracovní dny'!$F$4)</f>
        <v/>
      </c>
      <c r="R51" s="109" t="str">
        <f t="shared" si="2"/>
        <v/>
      </c>
      <c r="S51" s="154"/>
      <c r="T51" s="154"/>
      <c r="U51" s="154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10"/>
      <c r="AG51" s="110"/>
      <c r="AH51" s="181"/>
      <c r="AI51" s="304"/>
    </row>
    <row r="52" spans="1:35" ht="10.5" customHeight="1" x14ac:dyDescent="0.15">
      <c r="A52" s="153">
        <v>110</v>
      </c>
      <c r="B52" s="154">
        <v>130600</v>
      </c>
      <c r="C52" s="104"/>
      <c r="D52" s="104" t="s">
        <v>241</v>
      </c>
      <c r="E52" s="105">
        <v>0.5</v>
      </c>
      <c r="F52" s="154">
        <v>0</v>
      </c>
      <c r="G52" s="154">
        <v>0.5</v>
      </c>
      <c r="H52" s="106" t="str">
        <f>IF(ISBLANK(I52)," ",VLOOKUP(I52,'Příloha_8_Ceník pravid_úklidu'!$A$9:$B$30,2,0))</f>
        <v>STER</v>
      </c>
      <c r="I52" s="106">
        <v>20</v>
      </c>
      <c r="J52" s="107" t="s">
        <v>217</v>
      </c>
      <c r="K52" s="107"/>
      <c r="L52" s="107"/>
      <c r="M52" s="107"/>
      <c r="N52" s="107"/>
      <c r="O52" s="108" t="str">
        <f>IF(ISBLANK($K52),"",'Pracovní dny'!$F$2)</f>
        <v/>
      </c>
      <c r="P52" s="108" t="str">
        <f>IF(ISBLANK($M52),"",'Pracovní dny'!$F$3)</f>
        <v/>
      </c>
      <c r="Q52" s="108" t="str">
        <f>IF(ISBLANK($K52),"",'Pracovní dny'!$F$4)</f>
        <v/>
      </c>
      <c r="R52" s="109" t="str">
        <f t="shared" si="2"/>
        <v/>
      </c>
      <c r="S52" s="154"/>
      <c r="T52" s="154"/>
      <c r="U52" s="15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10"/>
      <c r="AG52" s="110"/>
      <c r="AH52" s="181"/>
      <c r="AI52" s="304"/>
    </row>
    <row r="53" spans="1:35" ht="10.5" customHeight="1" x14ac:dyDescent="0.15">
      <c r="A53" s="153">
        <v>111.11199999999999</v>
      </c>
      <c r="B53" s="154">
        <v>130600</v>
      </c>
      <c r="C53" s="104"/>
      <c r="D53" s="104" t="s">
        <v>242</v>
      </c>
      <c r="E53" s="105">
        <v>5.5</v>
      </c>
      <c r="F53" s="154">
        <v>0</v>
      </c>
      <c r="G53" s="154">
        <v>5.5</v>
      </c>
      <c r="H53" s="106" t="str">
        <f>IF(ISBLANK(I53)," ",VLOOKUP(I53,'Příloha_8_Ceník pravid_úklidu'!$A$9:$B$30,2,0))</f>
        <v>STER</v>
      </c>
      <c r="I53" s="106">
        <v>20</v>
      </c>
      <c r="J53" s="107" t="s">
        <v>217</v>
      </c>
      <c r="K53" s="107"/>
      <c r="L53" s="107"/>
      <c r="M53" s="107"/>
      <c r="N53" s="107"/>
      <c r="O53" s="108" t="str">
        <f>IF(ISBLANK($K53),"",'Pracovní dny'!$F$2)</f>
        <v/>
      </c>
      <c r="P53" s="108" t="str">
        <f>IF(ISBLANK($M53),"",'Pracovní dny'!$F$3)</f>
        <v/>
      </c>
      <c r="Q53" s="108" t="str">
        <f>IF(ISBLANK($K53),"",'Pracovní dny'!$F$4)</f>
        <v/>
      </c>
      <c r="R53" s="109" t="str">
        <f t="shared" si="2"/>
        <v/>
      </c>
      <c r="S53" s="154"/>
      <c r="T53" s="154"/>
      <c r="U53" s="15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10"/>
      <c r="AG53" s="110"/>
      <c r="AH53" s="181"/>
      <c r="AI53" s="304"/>
    </row>
    <row r="54" spans="1:35" ht="10.5" customHeight="1" x14ac:dyDescent="0.15">
      <c r="A54" s="153"/>
      <c r="B54" s="154">
        <v>130600</v>
      </c>
      <c r="C54" s="104"/>
      <c r="D54" s="104" t="s">
        <v>243</v>
      </c>
      <c r="E54" s="105">
        <v>17.7</v>
      </c>
      <c r="F54" s="154">
        <v>0</v>
      </c>
      <c r="G54" s="154">
        <v>17.7</v>
      </c>
      <c r="H54" s="106" t="str">
        <f>IF(ISBLANK(I54)," ",VLOOKUP(I54,'Příloha_8_Ceník pravid_úklidu'!$A$9:$B$30,2,0))</f>
        <v>STER</v>
      </c>
      <c r="I54" s="106">
        <v>20</v>
      </c>
      <c r="J54" s="107" t="s">
        <v>217</v>
      </c>
      <c r="K54" s="107"/>
      <c r="L54" s="107"/>
      <c r="M54" s="107"/>
      <c r="N54" s="107"/>
      <c r="O54" s="108" t="str">
        <f>IF(ISBLANK($K54),"",'Pracovní dny'!$F$2)</f>
        <v/>
      </c>
      <c r="P54" s="108" t="str">
        <f>IF(ISBLANK($M54),"",'Pracovní dny'!$F$3)</f>
        <v/>
      </c>
      <c r="Q54" s="108" t="str">
        <f>IF(ISBLANK($K54),"",'Pracovní dny'!$F$4)</f>
        <v/>
      </c>
      <c r="R54" s="109" t="str">
        <f t="shared" si="2"/>
        <v/>
      </c>
      <c r="S54" s="154"/>
      <c r="T54" s="154"/>
      <c r="U54" s="15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10"/>
      <c r="AG54" s="110"/>
      <c r="AH54" s="181"/>
      <c r="AI54" s="304"/>
    </row>
    <row r="55" spans="1:35" ht="10.5" customHeight="1" x14ac:dyDescent="0.15">
      <c r="A55" s="153">
        <v>122</v>
      </c>
      <c r="B55" s="154">
        <v>130600</v>
      </c>
      <c r="C55" s="104"/>
      <c r="D55" s="104" t="s">
        <v>244</v>
      </c>
      <c r="E55" s="105">
        <v>38.5</v>
      </c>
      <c r="F55" s="154">
        <v>0</v>
      </c>
      <c r="G55" s="154">
        <v>38.5</v>
      </c>
      <c r="H55" s="106" t="str">
        <f>IF(ISBLANK(I55)," ",VLOOKUP(I55,'Příloha_8_Ceník pravid_úklidu'!$A$9:$B$30,2,0))</f>
        <v>STER</v>
      </c>
      <c r="I55" s="106">
        <v>20</v>
      </c>
      <c r="J55" s="107" t="s">
        <v>217</v>
      </c>
      <c r="K55" s="107"/>
      <c r="L55" s="107"/>
      <c r="M55" s="107"/>
      <c r="N55" s="107"/>
      <c r="O55" s="108" t="str">
        <f>IF(ISBLANK($K55),"",'Pracovní dny'!$F$2)</f>
        <v/>
      </c>
      <c r="P55" s="108" t="str">
        <f>IF(ISBLANK($M55),"",'Pracovní dny'!$F$3)</f>
        <v/>
      </c>
      <c r="Q55" s="108" t="str">
        <f>IF(ISBLANK($K55),"",'Pracovní dny'!$F$4)</f>
        <v/>
      </c>
      <c r="R55" s="109" t="str">
        <f t="shared" si="2"/>
        <v/>
      </c>
      <c r="S55" s="154"/>
      <c r="T55" s="154"/>
      <c r="U55" s="15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10"/>
      <c r="AG55" s="110"/>
      <c r="AH55" s="181"/>
      <c r="AI55" s="304"/>
    </row>
    <row r="56" spans="1:35" ht="10.5" customHeight="1" x14ac:dyDescent="0.15">
      <c r="A56" s="153">
        <v>113</v>
      </c>
      <c r="B56" s="154">
        <v>130600</v>
      </c>
      <c r="C56" s="104"/>
      <c r="D56" s="104" t="s">
        <v>245</v>
      </c>
      <c r="E56" s="105">
        <v>5</v>
      </c>
      <c r="F56" s="154">
        <v>0</v>
      </c>
      <c r="G56" s="154">
        <v>5</v>
      </c>
      <c r="H56" s="106" t="str">
        <f>IF(ISBLANK(I56)," ",VLOOKUP(I56,'Příloha_8_Ceník pravid_úklidu'!$A$9:$B$30,2,0))</f>
        <v>STER</v>
      </c>
      <c r="I56" s="106">
        <v>20</v>
      </c>
      <c r="J56" s="107" t="s">
        <v>217</v>
      </c>
      <c r="K56" s="107"/>
      <c r="L56" s="107"/>
      <c r="M56" s="107"/>
      <c r="N56" s="107"/>
      <c r="O56" s="108" t="str">
        <f>IF(ISBLANK($K56),"",'Pracovní dny'!$F$2)</f>
        <v/>
      </c>
      <c r="P56" s="108" t="str">
        <f>IF(ISBLANK($M56),"",'Pracovní dny'!$F$3)</f>
        <v/>
      </c>
      <c r="Q56" s="108" t="str">
        <f>IF(ISBLANK($K56),"",'Pracovní dny'!$F$4)</f>
        <v/>
      </c>
      <c r="R56" s="109" t="str">
        <f t="shared" si="2"/>
        <v/>
      </c>
      <c r="S56" s="154"/>
      <c r="T56" s="154"/>
      <c r="U56" s="15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10"/>
      <c r="AG56" s="110"/>
      <c r="AH56" s="181"/>
      <c r="AI56" s="304"/>
    </row>
    <row r="57" spans="1:35" ht="10.5" customHeight="1" x14ac:dyDescent="0.15">
      <c r="A57" s="153">
        <v>116</v>
      </c>
      <c r="B57" s="154">
        <v>130600</v>
      </c>
      <c r="C57" s="104"/>
      <c r="D57" s="104" t="s">
        <v>246</v>
      </c>
      <c r="E57" s="105">
        <v>6.2</v>
      </c>
      <c r="F57" s="154">
        <v>0</v>
      </c>
      <c r="G57" s="154">
        <v>6.2</v>
      </c>
      <c r="H57" s="106" t="str">
        <f>IF(ISBLANK(I57)," ",VLOOKUP(I57,'Příloha_8_Ceník pravid_úklidu'!$A$9:$B$30,2,0))</f>
        <v>STER</v>
      </c>
      <c r="I57" s="106">
        <v>20</v>
      </c>
      <c r="J57" s="107" t="s">
        <v>217</v>
      </c>
      <c r="K57" s="107"/>
      <c r="L57" s="107"/>
      <c r="M57" s="107"/>
      <c r="N57" s="107"/>
      <c r="O57" s="108" t="str">
        <f>IF(ISBLANK($K57),"",'Pracovní dny'!$F$2)</f>
        <v/>
      </c>
      <c r="P57" s="108" t="str">
        <f>IF(ISBLANK($M57),"",'Pracovní dny'!$F$3)</f>
        <v/>
      </c>
      <c r="Q57" s="108" t="str">
        <f>IF(ISBLANK($K57),"",'Pracovní dny'!$F$4)</f>
        <v/>
      </c>
      <c r="R57" s="109" t="str">
        <f t="shared" si="2"/>
        <v/>
      </c>
      <c r="S57" s="154"/>
      <c r="T57" s="154"/>
      <c r="U57" s="15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10"/>
      <c r="AG57" s="110"/>
      <c r="AH57" s="181"/>
      <c r="AI57" s="304"/>
    </row>
    <row r="58" spans="1:35" ht="10.5" customHeight="1" x14ac:dyDescent="0.15">
      <c r="A58" s="153">
        <v>119</v>
      </c>
      <c r="B58" s="154">
        <v>130600</v>
      </c>
      <c r="C58" s="104"/>
      <c r="D58" s="104" t="s">
        <v>247</v>
      </c>
      <c r="E58" s="105">
        <v>14.2</v>
      </c>
      <c r="F58" s="154">
        <v>0</v>
      </c>
      <c r="G58" s="154">
        <v>14.2</v>
      </c>
      <c r="H58" s="106" t="str">
        <f>IF(ISBLANK(I58)," ",VLOOKUP(I58,'Příloha_8_Ceník pravid_úklidu'!$A$9:$B$30,2,0))</f>
        <v>STER</v>
      </c>
      <c r="I58" s="106">
        <v>20</v>
      </c>
      <c r="J58" s="107" t="s">
        <v>217</v>
      </c>
      <c r="K58" s="107"/>
      <c r="L58" s="107"/>
      <c r="M58" s="107"/>
      <c r="N58" s="107"/>
      <c r="O58" s="108" t="str">
        <f>IF(ISBLANK($K58),"",'Pracovní dny'!$F$2)</f>
        <v/>
      </c>
      <c r="P58" s="108" t="str">
        <f>IF(ISBLANK($M58),"",'Pracovní dny'!$F$3)</f>
        <v/>
      </c>
      <c r="Q58" s="108" t="str">
        <f>IF(ISBLANK($K58),"",'Pracovní dny'!$F$4)</f>
        <v/>
      </c>
      <c r="R58" s="109" t="str">
        <f t="shared" si="2"/>
        <v/>
      </c>
      <c r="S58" s="154"/>
      <c r="T58" s="154"/>
      <c r="U58" s="15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10"/>
      <c r="AG58" s="110"/>
      <c r="AH58" s="181"/>
      <c r="AI58" s="304"/>
    </row>
    <row r="59" spans="1:35" ht="10.5" customHeight="1" x14ac:dyDescent="0.15">
      <c r="A59" s="153">
        <v>121</v>
      </c>
      <c r="B59" s="154">
        <v>130600</v>
      </c>
      <c r="C59" s="104"/>
      <c r="D59" s="104" t="s">
        <v>248</v>
      </c>
      <c r="E59" s="105">
        <v>23.6</v>
      </c>
      <c r="F59" s="154">
        <v>0</v>
      </c>
      <c r="G59" s="154">
        <v>23.6</v>
      </c>
      <c r="H59" s="106" t="str">
        <f>IF(ISBLANK(I59)," ",VLOOKUP(I59,'Příloha_8_Ceník pravid_úklidu'!$A$9:$B$30,2,0))</f>
        <v>STER</v>
      </c>
      <c r="I59" s="106">
        <v>20</v>
      </c>
      <c r="J59" s="107" t="s">
        <v>217</v>
      </c>
      <c r="K59" s="107"/>
      <c r="L59" s="107"/>
      <c r="M59" s="107"/>
      <c r="N59" s="107"/>
      <c r="O59" s="108" t="str">
        <f>IF(ISBLANK($K59),"",'Pracovní dny'!$F$2)</f>
        <v/>
      </c>
      <c r="P59" s="108" t="str">
        <f>IF(ISBLANK($M59),"",'Pracovní dny'!$F$3)</f>
        <v/>
      </c>
      <c r="Q59" s="108" t="str">
        <f>IF(ISBLANK($K59),"",'Pracovní dny'!$F$4)</f>
        <v/>
      </c>
      <c r="R59" s="109" t="str">
        <f t="shared" si="2"/>
        <v/>
      </c>
      <c r="S59" s="154"/>
      <c r="T59" s="154"/>
      <c r="U59" s="15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10"/>
      <c r="AG59" s="110"/>
      <c r="AH59" s="181"/>
      <c r="AI59" s="304"/>
    </row>
    <row r="60" spans="1:35" ht="10.5" customHeight="1" x14ac:dyDescent="0.15">
      <c r="A60" s="153">
        <v>123</v>
      </c>
      <c r="B60" s="154">
        <v>130600</v>
      </c>
      <c r="C60" s="104"/>
      <c r="D60" s="104" t="s">
        <v>244</v>
      </c>
      <c r="E60" s="105">
        <v>17</v>
      </c>
      <c r="F60" s="154">
        <v>0</v>
      </c>
      <c r="G60" s="154">
        <v>17</v>
      </c>
      <c r="H60" s="106" t="str">
        <f>IF(ISBLANK(I60)," ",VLOOKUP(I60,'Příloha_8_Ceník pravid_úklidu'!$A$9:$B$30,2,0))</f>
        <v>STER</v>
      </c>
      <c r="I60" s="106">
        <v>20</v>
      </c>
      <c r="J60" s="107" t="s">
        <v>217</v>
      </c>
      <c r="K60" s="107"/>
      <c r="L60" s="107"/>
      <c r="M60" s="107"/>
      <c r="N60" s="107"/>
      <c r="O60" s="108" t="str">
        <f>IF(ISBLANK($K60),"",'Pracovní dny'!$F$2)</f>
        <v/>
      </c>
      <c r="P60" s="108" t="str">
        <f>IF(ISBLANK($M60),"",'Pracovní dny'!$F$3)</f>
        <v/>
      </c>
      <c r="Q60" s="108" t="str">
        <f>IF(ISBLANK($K60),"",'Pracovní dny'!$F$4)</f>
        <v/>
      </c>
      <c r="R60" s="109" t="str">
        <f t="shared" si="2"/>
        <v/>
      </c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10"/>
      <c r="AG60" s="110"/>
      <c r="AH60" s="181"/>
      <c r="AI60" s="304"/>
    </row>
    <row r="61" spans="1:35" s="592" customFormat="1" ht="10.5" customHeight="1" thickBot="1" x14ac:dyDescent="0.2">
      <c r="A61" s="184">
        <v>108</v>
      </c>
      <c r="B61" s="185"/>
      <c r="C61" s="186"/>
      <c r="D61" s="186" t="s">
        <v>249</v>
      </c>
      <c r="E61" s="187">
        <v>3</v>
      </c>
      <c r="F61" s="185">
        <v>0</v>
      </c>
      <c r="G61" s="185">
        <v>3</v>
      </c>
      <c r="H61" s="188" t="str">
        <f>IF(ISBLANK(I61)," ",VLOOKUP(I61,'Příloha_8_Ceník pravid_úklidu'!$A$9:$B$30,2,0))</f>
        <v xml:space="preserve"> </v>
      </c>
      <c r="I61" s="188"/>
      <c r="J61" s="189" t="s">
        <v>250</v>
      </c>
      <c r="K61" s="189"/>
      <c r="L61" s="189"/>
      <c r="M61" s="189"/>
      <c r="N61" s="189"/>
      <c r="O61" s="190" t="str">
        <f>IF(ISBLANK($K61),"",'Pracovní dny'!$F$2)</f>
        <v/>
      </c>
      <c r="P61" s="190" t="str">
        <f>IF(ISBLANK($M61),"",'Pracovní dny'!$F$3)</f>
        <v/>
      </c>
      <c r="Q61" s="190" t="str">
        <f>IF(ISBLANK($K61),"",'Pracovní dny'!$F$4)</f>
        <v/>
      </c>
      <c r="R61" s="191" t="str">
        <f t="shared" si="2"/>
        <v/>
      </c>
      <c r="S61" s="185"/>
      <c r="T61" s="185"/>
      <c r="U61" s="185"/>
      <c r="V61" s="185"/>
      <c r="W61" s="185"/>
      <c r="X61" s="185"/>
      <c r="Y61" s="185"/>
      <c r="Z61" s="185"/>
      <c r="AA61" s="185"/>
      <c r="AB61" s="185"/>
      <c r="AC61" s="185"/>
      <c r="AD61" s="185"/>
      <c r="AE61" s="185"/>
      <c r="AF61" s="192"/>
      <c r="AG61" s="192"/>
      <c r="AH61" s="193"/>
      <c r="AI61" s="304"/>
    </row>
    <row r="62" spans="1:35" ht="10.5" customHeight="1" thickBot="1" x14ac:dyDescent="0.2">
      <c r="A62" s="443" t="s">
        <v>251</v>
      </c>
      <c r="B62" s="175"/>
      <c r="C62" s="198"/>
      <c r="D62" s="171"/>
      <c r="E62" s="199"/>
      <c r="F62" s="200"/>
      <c r="G62" s="200"/>
      <c r="H62" s="201"/>
      <c r="I62" s="202"/>
      <c r="J62" s="200"/>
      <c r="K62" s="200"/>
      <c r="L62" s="449"/>
      <c r="M62" s="200"/>
      <c r="N62" s="449"/>
      <c r="O62" s="203" t="str">
        <f>IF(ISBLANK($K62),"",'Pracovní dny'!$F$2)</f>
        <v/>
      </c>
      <c r="P62" s="203" t="str">
        <f>IF(ISBLANK($M62),"",'Pracovní dny'!$F$3)</f>
        <v/>
      </c>
      <c r="Q62" s="203" t="str">
        <f>IF(ISBLANK($K62),"",'Pracovní dny'!$F$4)</f>
        <v/>
      </c>
      <c r="R62" s="204" t="str">
        <f t="shared" si="2"/>
        <v/>
      </c>
      <c r="S62" s="200"/>
      <c r="T62" s="200"/>
      <c r="U62" s="200"/>
      <c r="V62" s="200"/>
      <c r="W62" s="200"/>
      <c r="X62" s="200"/>
      <c r="Y62" s="200"/>
      <c r="Z62" s="200"/>
      <c r="AA62" s="200"/>
      <c r="AB62" s="200"/>
      <c r="AC62" s="200"/>
      <c r="AD62" s="200"/>
      <c r="AE62" s="200"/>
      <c r="AF62" s="671"/>
      <c r="AG62" s="205"/>
      <c r="AH62" s="205"/>
      <c r="AI62" s="597"/>
    </row>
    <row r="63" spans="1:35" ht="10.5" customHeight="1" x14ac:dyDescent="0.25">
      <c r="A63" s="194"/>
      <c r="B63" s="195"/>
      <c r="C63" s="196"/>
      <c r="D63" s="197" t="s">
        <v>252</v>
      </c>
      <c r="E63" s="255" t="s">
        <v>4202</v>
      </c>
      <c r="F63" s="257"/>
      <c r="G63" s="255"/>
      <c r="H63" s="255"/>
      <c r="I63" s="255"/>
      <c r="J63" s="255"/>
      <c r="K63" s="257"/>
      <c r="L63" s="257"/>
      <c r="M63" s="257"/>
      <c r="N63" s="257"/>
      <c r="O63" s="255" t="str">
        <f>IF(ISBLANK($K63),"",'Pracovní dny'!$F$2)</f>
        <v/>
      </c>
      <c r="P63" s="255" t="str">
        <f>IF(ISBLANK($M63),"",'Pracovní dny'!$F$3)</f>
        <v/>
      </c>
      <c r="Q63" s="255" t="str">
        <f>IF(ISBLANK($K63),"",'Pracovní dny'!$F$4)</f>
        <v/>
      </c>
      <c r="R63" s="255" t="str">
        <f t="shared" si="2"/>
        <v/>
      </c>
      <c r="S63" s="257"/>
      <c r="T63" s="257"/>
      <c r="U63" s="257"/>
      <c r="V63" s="257"/>
      <c r="W63" s="257"/>
      <c r="X63" s="257"/>
      <c r="Y63" s="257"/>
      <c r="Z63" s="257"/>
      <c r="AA63" s="257"/>
      <c r="AB63" s="257"/>
      <c r="AC63" s="257"/>
      <c r="AD63" s="257"/>
      <c r="AE63" s="257"/>
      <c r="AF63" s="659"/>
      <c r="AG63" s="659"/>
      <c r="AH63" s="659"/>
      <c r="AI63" s="598"/>
    </row>
    <row r="64" spans="1:35" ht="10.5" customHeight="1" x14ac:dyDescent="0.25">
      <c r="A64" s="137"/>
      <c r="B64" s="138"/>
      <c r="C64" s="139"/>
      <c r="D64" s="162"/>
      <c r="E64" s="254" t="s">
        <v>4203</v>
      </c>
      <c r="F64" s="256"/>
      <c r="G64" s="254"/>
      <c r="H64" s="254"/>
      <c r="I64" s="254"/>
      <c r="J64" s="254"/>
      <c r="K64" s="256"/>
      <c r="L64" s="256"/>
      <c r="M64" s="256"/>
      <c r="N64" s="256"/>
      <c r="O64" s="254" t="str">
        <f>IF(ISBLANK($K64),"",'Pracovní dny'!$F$2)</f>
        <v/>
      </c>
      <c r="P64" s="254" t="str">
        <f>IF(ISBLANK($M64),"",'Pracovní dny'!$F$3)</f>
        <v/>
      </c>
      <c r="Q64" s="254" t="str">
        <f>IF(ISBLANK($K64),"",'Pracovní dny'!$F$4)</f>
        <v/>
      </c>
      <c r="R64" s="254" t="str">
        <f t="shared" si="2"/>
        <v/>
      </c>
      <c r="S64" s="256"/>
      <c r="T64" s="256"/>
      <c r="U64" s="256"/>
      <c r="V64" s="256"/>
      <c r="W64" s="256"/>
      <c r="X64" s="256"/>
      <c r="Y64" s="256"/>
      <c r="Z64" s="256"/>
      <c r="AA64" s="256"/>
      <c r="AB64" s="256"/>
      <c r="AC64" s="256"/>
      <c r="AD64" s="256"/>
      <c r="AE64" s="256"/>
      <c r="AF64" s="647"/>
      <c r="AG64" s="647"/>
      <c r="AH64" s="647"/>
      <c r="AI64" s="599"/>
    </row>
    <row r="65" spans="1:35" s="600" customFormat="1" ht="10.5" customHeight="1" x14ac:dyDescent="0.15">
      <c r="A65" s="137"/>
      <c r="B65" s="138"/>
      <c r="C65" s="139"/>
      <c r="D65" s="162"/>
      <c r="E65" s="468">
        <v>12</v>
      </c>
      <c r="F65" s="469"/>
      <c r="G65" s="469"/>
      <c r="H65" s="138" t="str">
        <f>IF(ISBLANK(I65)," ",VLOOKUP(I65,'Příloha_8_Ceník pravid_úklidu'!$A$9:$B$30,2,0))</f>
        <v>STSL1</v>
      </c>
      <c r="I65" s="138">
        <v>5</v>
      </c>
      <c r="J65" s="470" t="s">
        <v>4195</v>
      </c>
      <c r="K65" s="471">
        <v>1</v>
      </c>
      <c r="L65" s="470">
        <v>1</v>
      </c>
      <c r="M65" s="471">
        <v>0</v>
      </c>
      <c r="N65" s="470">
        <v>0</v>
      </c>
      <c r="O65" s="472">
        <f>IF(ISBLANK($K65),"",'Pracovní dny'!$F$2)</f>
        <v>252</v>
      </c>
      <c r="P65" s="472">
        <f>IF(ISBLANK($M65),"",'Pracovní dny'!$F$3)</f>
        <v>114</v>
      </c>
      <c r="Q65" s="472">
        <f>IF(ISBLANK($K65),"",'Pracovní dny'!$F$4)</f>
        <v>365</v>
      </c>
      <c r="R65" s="473">
        <f t="shared" si="2"/>
        <v>252</v>
      </c>
      <c r="S65" s="471"/>
      <c r="T65" s="471"/>
      <c r="U65" s="471"/>
      <c r="V65" s="471"/>
      <c r="W65" s="471"/>
      <c r="X65" s="471"/>
      <c r="Y65" s="471"/>
      <c r="Z65" s="471"/>
      <c r="AA65" s="471"/>
      <c r="AB65" s="471"/>
      <c r="AC65" s="471"/>
      <c r="AD65" s="471"/>
      <c r="AE65" s="471"/>
      <c r="AF65" s="474">
        <f>IF(ISBLANK($AE65),VLOOKUP($I65,'Příloha_8_Ceník pravid_úklidu'!$A$9:$K$30,8,0)+VLOOKUP($I65,'Příloha_8_Ceník pravid_úklidu'!$A$9:$K$30,10,0),"neoceňuje se")</f>
        <v>0</v>
      </c>
      <c r="AG65" s="474">
        <f>IF(AF65="neoceňuje se",0,$E65*$R65*$AF65)</f>
        <v>0</v>
      </c>
      <c r="AH65" s="475">
        <f>$AG65*1.21</f>
        <v>0</v>
      </c>
      <c r="AI65" s="768"/>
    </row>
    <row r="66" spans="1:35" s="600" customFormat="1" ht="10.5" customHeight="1" x14ac:dyDescent="0.15">
      <c r="A66" s="137"/>
      <c r="B66" s="138"/>
      <c r="C66" s="139"/>
      <c r="D66" s="162"/>
      <c r="E66" s="468">
        <v>12</v>
      </c>
      <c r="F66" s="469"/>
      <c r="G66" s="469"/>
      <c r="H66" s="138" t="str">
        <f>IF(ISBLANK(I66)," ",VLOOKUP(I66,'Příloha_8_Ceník pravid_úklidu'!$A$9:$B$30,2,0))</f>
        <v>STSL1</v>
      </c>
      <c r="I66" s="138">
        <v>5</v>
      </c>
      <c r="J66" s="470" t="s">
        <v>4196</v>
      </c>
      <c r="K66" s="471">
        <v>0</v>
      </c>
      <c r="L66" s="470">
        <v>0</v>
      </c>
      <c r="M66" s="471">
        <v>1</v>
      </c>
      <c r="N66" s="470">
        <v>1</v>
      </c>
      <c r="O66" s="472">
        <f>IF(ISBLANK($K66),"",'Pracovní dny'!$F$2)</f>
        <v>252</v>
      </c>
      <c r="P66" s="472">
        <f>IF(ISBLANK($M66),"",'Pracovní dny'!$F$3)</f>
        <v>114</v>
      </c>
      <c r="Q66" s="472">
        <f>IF(ISBLANK($K66),"",'Pracovní dny'!$F$4)</f>
        <v>365</v>
      </c>
      <c r="R66" s="473">
        <f t="shared" si="2"/>
        <v>114</v>
      </c>
      <c r="S66" s="471"/>
      <c r="T66" s="471"/>
      <c r="U66" s="471"/>
      <c r="V66" s="471"/>
      <c r="W66" s="471"/>
      <c r="X66" s="471"/>
      <c r="Y66" s="471"/>
      <c r="Z66" s="471"/>
      <c r="AA66" s="471"/>
      <c r="AB66" s="471"/>
      <c r="AC66" s="471"/>
      <c r="AD66" s="471"/>
      <c r="AE66" s="471"/>
      <c r="AF66" s="474">
        <f>IF(ISBLANK($AE66),VLOOKUP($I66,'Příloha_8_Ceník pravid_úklidu'!$A$9:$K$30,8,0)+VLOOKUP($I66,'Příloha_8_Ceník pravid_úklidu'!$A$9:$K$30,10,0),"neoceňuje se")</f>
        <v>0</v>
      </c>
      <c r="AG66" s="474">
        <f>IF(AF66="neoceňuje se",0,$E66*$R66*$AF66)</f>
        <v>0</v>
      </c>
      <c r="AH66" s="475">
        <f>$AG66*1.21</f>
        <v>0</v>
      </c>
      <c r="AI66" s="768"/>
    </row>
    <row r="67" spans="1:35" ht="10.5" customHeight="1" x14ac:dyDescent="0.15">
      <c r="A67" s="127"/>
      <c r="B67" s="119"/>
      <c r="C67" s="140"/>
      <c r="D67" s="124" t="s">
        <v>253</v>
      </c>
      <c r="E67" s="125">
        <v>7.5</v>
      </c>
      <c r="F67" s="121"/>
      <c r="G67" s="121"/>
      <c r="H67" s="126" t="str">
        <f>IF(ISBLANK(I67)," ",VLOOKUP(I67,'Příloha_8_Ceník pravid_úklidu'!$A$9:$B$30,2,0))</f>
        <v>STSL1</v>
      </c>
      <c r="I67" s="142">
        <v>5</v>
      </c>
      <c r="J67" s="126" t="s">
        <v>254</v>
      </c>
      <c r="K67" s="121"/>
      <c r="L67" s="120"/>
      <c r="M67" s="121"/>
      <c r="N67" s="120"/>
      <c r="O67" s="143" t="str">
        <f>IF(ISBLANK($K67),"",'Pracovní dny'!$F$2)</f>
        <v/>
      </c>
      <c r="P67" s="143" t="str">
        <f>IF(ISBLANK($M67),"",'Pracovní dny'!$F$3)</f>
        <v/>
      </c>
      <c r="Q67" s="143" t="str">
        <f>IF(ISBLANK($K67),"",'Pracovní dny'!$F$4)</f>
        <v/>
      </c>
      <c r="R67" s="144" t="str">
        <f t="shared" si="2"/>
        <v/>
      </c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65"/>
      <c r="AG67" s="145"/>
      <c r="AH67" s="183"/>
      <c r="AI67" s="304"/>
    </row>
    <row r="68" spans="1:35" ht="10.5" customHeight="1" x14ac:dyDescent="0.15">
      <c r="A68" s="127"/>
      <c r="B68" s="119"/>
      <c r="C68" s="140"/>
      <c r="D68" s="124" t="s">
        <v>255</v>
      </c>
      <c r="E68" s="125">
        <v>12.6</v>
      </c>
      <c r="F68" s="121"/>
      <c r="G68" s="121"/>
      <c r="H68" s="126" t="str">
        <f>IF(ISBLANK(I68)," ",VLOOKUP(I68,'Příloha_8_Ceník pravid_úklidu'!$A$9:$B$30,2,0))</f>
        <v>STSL1</v>
      </c>
      <c r="I68" s="142">
        <v>5</v>
      </c>
      <c r="J68" s="126" t="s">
        <v>254</v>
      </c>
      <c r="K68" s="121"/>
      <c r="L68" s="120"/>
      <c r="M68" s="121"/>
      <c r="N68" s="120"/>
      <c r="O68" s="143" t="str">
        <f>IF(ISBLANK($K68),"",'Pracovní dny'!$F$2)</f>
        <v/>
      </c>
      <c r="P68" s="143" t="str">
        <f>IF(ISBLANK($M68),"",'Pracovní dny'!$F$3)</f>
        <v/>
      </c>
      <c r="Q68" s="143" t="str">
        <f>IF(ISBLANK($K68),"",'Pracovní dny'!$F$4)</f>
        <v/>
      </c>
      <c r="R68" s="144" t="str">
        <f t="shared" si="2"/>
        <v/>
      </c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65"/>
      <c r="AG68" s="145"/>
      <c r="AH68" s="183"/>
      <c r="AI68" s="304"/>
    </row>
    <row r="69" spans="1:35" ht="10.5" customHeight="1" x14ac:dyDescent="0.15">
      <c r="A69" s="127"/>
      <c r="B69" s="119"/>
      <c r="C69" s="140"/>
      <c r="D69" s="124" t="s">
        <v>164</v>
      </c>
      <c r="E69" s="125">
        <v>31.33</v>
      </c>
      <c r="F69" s="121"/>
      <c r="G69" s="121"/>
      <c r="H69" s="126" t="str">
        <f>IF(ISBLANK(I69)," ",VLOOKUP(I69,'Příloha_8_Ceník pravid_úklidu'!$A$9:$B$30,2,0))</f>
        <v>STSL1</v>
      </c>
      <c r="I69" s="142">
        <v>5</v>
      </c>
      <c r="J69" s="126" t="s">
        <v>254</v>
      </c>
      <c r="K69" s="121"/>
      <c r="L69" s="120"/>
      <c r="M69" s="121"/>
      <c r="N69" s="120"/>
      <c r="O69" s="143" t="str">
        <f>IF(ISBLANK($K69),"",'Pracovní dny'!$F$2)</f>
        <v/>
      </c>
      <c r="P69" s="143" t="str">
        <f>IF(ISBLANK($M69),"",'Pracovní dny'!$F$3)</f>
        <v/>
      </c>
      <c r="Q69" s="143" t="str">
        <f>IF(ISBLANK($K69),"",'Pracovní dny'!$F$4)</f>
        <v/>
      </c>
      <c r="R69" s="144" t="str">
        <f t="shared" si="2"/>
        <v/>
      </c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65"/>
      <c r="AG69" s="145"/>
      <c r="AH69" s="183"/>
      <c r="AI69" s="304"/>
    </row>
    <row r="70" spans="1:35" ht="10.5" customHeight="1" x14ac:dyDescent="0.15">
      <c r="A70" s="127"/>
      <c r="B70" s="119"/>
      <c r="C70" s="140"/>
      <c r="D70" s="124" t="s">
        <v>255</v>
      </c>
      <c r="E70" s="125">
        <v>16.27</v>
      </c>
      <c r="F70" s="121"/>
      <c r="G70" s="121"/>
      <c r="H70" s="126" t="str">
        <f>IF(ISBLANK(I70)," ",VLOOKUP(I70,'Příloha_8_Ceník pravid_úklidu'!$A$9:$B$30,2,0))</f>
        <v>STSL1</v>
      </c>
      <c r="I70" s="142">
        <v>5</v>
      </c>
      <c r="J70" s="126" t="s">
        <v>254</v>
      </c>
      <c r="K70" s="121"/>
      <c r="L70" s="120"/>
      <c r="M70" s="121"/>
      <c r="N70" s="120"/>
      <c r="O70" s="143" t="str">
        <f>IF(ISBLANK($K70),"",'Pracovní dny'!$F$2)</f>
        <v/>
      </c>
      <c r="P70" s="143" t="str">
        <f>IF(ISBLANK($M70),"",'Pracovní dny'!$F$3)</f>
        <v/>
      </c>
      <c r="Q70" s="143" t="str">
        <f>IF(ISBLANK($K70),"",'Pracovní dny'!$F$4)</f>
        <v/>
      </c>
      <c r="R70" s="144" t="str">
        <f t="shared" si="2"/>
        <v/>
      </c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65"/>
      <c r="AG70" s="145"/>
      <c r="AH70" s="183"/>
      <c r="AI70" s="304"/>
    </row>
    <row r="71" spans="1:35" ht="10.5" customHeight="1" x14ac:dyDescent="0.15">
      <c r="A71" s="128">
        <v>107</v>
      </c>
      <c r="B71" s="119"/>
      <c r="C71" s="140"/>
      <c r="D71" s="124" t="s">
        <v>256</v>
      </c>
      <c r="E71" s="125">
        <v>5.44</v>
      </c>
      <c r="F71" s="121"/>
      <c r="G71" s="121"/>
      <c r="H71" s="126" t="str">
        <f>IF(ISBLANK(I71)," ",VLOOKUP(I71,'Příloha_8_Ceník pravid_úklidu'!$A$9:$B$30,2,0))</f>
        <v>STSL1</v>
      </c>
      <c r="I71" s="142">
        <v>5</v>
      </c>
      <c r="J71" s="126" t="s">
        <v>254</v>
      </c>
      <c r="K71" s="121"/>
      <c r="L71" s="120"/>
      <c r="M71" s="121"/>
      <c r="N71" s="120"/>
      <c r="O71" s="143" t="str">
        <f>IF(ISBLANK($K71),"",'Pracovní dny'!$F$2)</f>
        <v/>
      </c>
      <c r="P71" s="143" t="str">
        <f>IF(ISBLANK($M71),"",'Pracovní dny'!$F$3)</f>
        <v/>
      </c>
      <c r="Q71" s="143" t="str">
        <f>IF(ISBLANK($K71),"",'Pracovní dny'!$F$4)</f>
        <v/>
      </c>
      <c r="R71" s="144" t="str">
        <f t="shared" ref="R71:R134" si="3">IF(AND(ISBLANK($K71),ISBLANK($M71)),"",$K71*$L71*$O71+$M71*$N71*$P71)</f>
        <v/>
      </c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65"/>
      <c r="AG71" s="145"/>
      <c r="AH71" s="183"/>
      <c r="AI71" s="304"/>
    </row>
    <row r="72" spans="1:35" ht="10.5" customHeight="1" x14ac:dyDescent="0.15">
      <c r="A72" s="128">
        <v>108</v>
      </c>
      <c r="B72" s="119"/>
      <c r="C72" s="140"/>
      <c r="D72" s="124" t="s">
        <v>257</v>
      </c>
      <c r="E72" s="125">
        <v>3.51</v>
      </c>
      <c r="F72" s="121"/>
      <c r="G72" s="121"/>
      <c r="H72" s="126" t="str">
        <f>IF(ISBLANK(I72)," ",VLOOKUP(I72,'Příloha_8_Ceník pravid_úklidu'!$A$9:$B$30,2,0))</f>
        <v>STSL1</v>
      </c>
      <c r="I72" s="142">
        <v>5</v>
      </c>
      <c r="J72" s="126" t="s">
        <v>254</v>
      </c>
      <c r="K72" s="121"/>
      <c r="L72" s="120"/>
      <c r="M72" s="121"/>
      <c r="N72" s="120"/>
      <c r="O72" s="143" t="str">
        <f>IF(ISBLANK($K72),"",'Pracovní dny'!$F$2)</f>
        <v/>
      </c>
      <c r="P72" s="143" t="str">
        <f>IF(ISBLANK($M72),"",'Pracovní dny'!$F$3)</f>
        <v/>
      </c>
      <c r="Q72" s="143" t="str">
        <f>IF(ISBLANK($K72),"",'Pracovní dny'!$F$4)</f>
        <v/>
      </c>
      <c r="R72" s="144" t="str">
        <f t="shared" si="3"/>
        <v/>
      </c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65"/>
      <c r="AG72" s="145"/>
      <c r="AH72" s="183"/>
      <c r="AI72" s="304"/>
    </row>
    <row r="73" spans="1:35" ht="10.5" customHeight="1" x14ac:dyDescent="0.15">
      <c r="A73" s="128">
        <v>110</v>
      </c>
      <c r="B73" s="119"/>
      <c r="C73" s="140"/>
      <c r="D73" s="124" t="s">
        <v>258</v>
      </c>
      <c r="E73" s="125">
        <v>17.420000000000002</v>
      </c>
      <c r="F73" s="121"/>
      <c r="G73" s="121"/>
      <c r="H73" s="126" t="str">
        <f>IF(ISBLANK(I73)," ",VLOOKUP(I73,'Příloha_8_Ceník pravid_úklidu'!$A$9:$B$30,2,0))</f>
        <v>STSL1</v>
      </c>
      <c r="I73" s="142">
        <v>5</v>
      </c>
      <c r="J73" s="126" t="s">
        <v>254</v>
      </c>
      <c r="K73" s="121"/>
      <c r="L73" s="120"/>
      <c r="M73" s="121"/>
      <c r="N73" s="120"/>
      <c r="O73" s="143" t="str">
        <f>IF(ISBLANK($K73),"",'Pracovní dny'!$F$2)</f>
        <v/>
      </c>
      <c r="P73" s="143" t="str">
        <f>IF(ISBLANK($M73),"",'Pracovní dny'!$F$3)</f>
        <v/>
      </c>
      <c r="Q73" s="143" t="str">
        <f>IF(ISBLANK($K73),"",'Pracovní dny'!$F$4)</f>
        <v/>
      </c>
      <c r="R73" s="144" t="str">
        <f t="shared" si="3"/>
        <v/>
      </c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65"/>
      <c r="AG73" s="145"/>
      <c r="AH73" s="183"/>
      <c r="AI73" s="304"/>
    </row>
    <row r="74" spans="1:35" ht="10.5" customHeight="1" x14ac:dyDescent="0.15">
      <c r="A74" s="128">
        <v>109</v>
      </c>
      <c r="B74" s="119"/>
      <c r="C74" s="140"/>
      <c r="D74" s="124" t="s">
        <v>259</v>
      </c>
      <c r="E74" s="125">
        <v>11.19</v>
      </c>
      <c r="F74" s="121"/>
      <c r="G74" s="121"/>
      <c r="H74" s="126" t="str">
        <f>IF(ISBLANK(I74)," ",VLOOKUP(I74,'Příloha_8_Ceník pravid_úklidu'!$A$9:$B$30,2,0))</f>
        <v>STSL1</v>
      </c>
      <c r="I74" s="142">
        <v>5</v>
      </c>
      <c r="J74" s="126" t="s">
        <v>254</v>
      </c>
      <c r="K74" s="121"/>
      <c r="L74" s="120"/>
      <c r="M74" s="121"/>
      <c r="N74" s="120"/>
      <c r="O74" s="143" t="str">
        <f>IF(ISBLANK($K74),"",'Pracovní dny'!$F$2)</f>
        <v/>
      </c>
      <c r="P74" s="143" t="str">
        <f>IF(ISBLANK($M74),"",'Pracovní dny'!$F$3)</f>
        <v/>
      </c>
      <c r="Q74" s="143" t="str">
        <f>IF(ISBLANK($K74),"",'Pracovní dny'!$F$4)</f>
        <v/>
      </c>
      <c r="R74" s="144" t="str">
        <f t="shared" si="3"/>
        <v/>
      </c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65"/>
      <c r="AG74" s="145"/>
      <c r="AH74" s="183"/>
      <c r="AI74" s="304"/>
    </row>
    <row r="75" spans="1:35" ht="10.5" customHeight="1" x14ac:dyDescent="0.15">
      <c r="A75" s="128">
        <v>111</v>
      </c>
      <c r="B75" s="119"/>
      <c r="C75" s="140"/>
      <c r="D75" s="124" t="s">
        <v>260</v>
      </c>
      <c r="E75" s="125">
        <v>8.84</v>
      </c>
      <c r="F75" s="121"/>
      <c r="G75" s="121"/>
      <c r="H75" s="126" t="str">
        <f>IF(ISBLANK(I75)," ",VLOOKUP(I75,'Příloha_8_Ceník pravid_úklidu'!$A$9:$B$30,2,0))</f>
        <v>STSL1</v>
      </c>
      <c r="I75" s="142">
        <v>5</v>
      </c>
      <c r="J75" s="126" t="s">
        <v>254</v>
      </c>
      <c r="K75" s="121"/>
      <c r="L75" s="120"/>
      <c r="M75" s="121"/>
      <c r="N75" s="120"/>
      <c r="O75" s="143" t="str">
        <f>IF(ISBLANK($K75),"",'Pracovní dny'!$F$2)</f>
        <v/>
      </c>
      <c r="P75" s="143" t="str">
        <f>IF(ISBLANK($M75),"",'Pracovní dny'!$F$3)</f>
        <v/>
      </c>
      <c r="Q75" s="143" t="str">
        <f>IF(ISBLANK($K75),"",'Pracovní dny'!$F$4)</f>
        <v/>
      </c>
      <c r="R75" s="144" t="str">
        <f t="shared" si="3"/>
        <v/>
      </c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65"/>
      <c r="AG75" s="145"/>
      <c r="AH75" s="183"/>
      <c r="AI75" s="304"/>
    </row>
    <row r="76" spans="1:35" ht="10.5" customHeight="1" x14ac:dyDescent="0.15">
      <c r="A76" s="128">
        <v>112</v>
      </c>
      <c r="B76" s="119"/>
      <c r="C76" s="140"/>
      <c r="D76" s="124" t="s">
        <v>261</v>
      </c>
      <c r="E76" s="125">
        <v>6.41</v>
      </c>
      <c r="F76" s="121"/>
      <c r="G76" s="121"/>
      <c r="H76" s="126" t="str">
        <f>IF(ISBLANK(I76)," ",VLOOKUP(I76,'Příloha_8_Ceník pravid_úklidu'!$A$9:$B$30,2,0))</f>
        <v>STSL1</v>
      </c>
      <c r="I76" s="142">
        <v>5</v>
      </c>
      <c r="J76" s="126" t="s">
        <v>254</v>
      </c>
      <c r="K76" s="121"/>
      <c r="L76" s="120"/>
      <c r="M76" s="121"/>
      <c r="N76" s="120"/>
      <c r="O76" s="143" t="str">
        <f>IF(ISBLANK($K76),"",'Pracovní dny'!$F$2)</f>
        <v/>
      </c>
      <c r="P76" s="143" t="str">
        <f>IF(ISBLANK($M76),"",'Pracovní dny'!$F$3)</f>
        <v/>
      </c>
      <c r="Q76" s="143" t="str">
        <f>IF(ISBLANK($K76),"",'Pracovní dny'!$F$4)</f>
        <v/>
      </c>
      <c r="R76" s="144" t="str">
        <f t="shared" si="3"/>
        <v/>
      </c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65"/>
      <c r="AG76" s="145"/>
      <c r="AH76" s="183"/>
      <c r="AI76" s="304"/>
    </row>
    <row r="77" spans="1:35" ht="10.5" customHeight="1" x14ac:dyDescent="0.15">
      <c r="A77" s="127"/>
      <c r="B77" s="119"/>
      <c r="C77" s="140"/>
      <c r="D77" s="124" t="s">
        <v>262</v>
      </c>
      <c r="E77" s="125">
        <v>5.24</v>
      </c>
      <c r="F77" s="121"/>
      <c r="G77" s="121"/>
      <c r="H77" s="126" t="str">
        <f>IF(ISBLANK(I77)," ",VLOOKUP(I77,'Příloha_8_Ceník pravid_úklidu'!$A$9:$B$30,2,0))</f>
        <v>STSL1</v>
      </c>
      <c r="I77" s="142">
        <v>5</v>
      </c>
      <c r="J77" s="126" t="s">
        <v>254</v>
      </c>
      <c r="K77" s="121"/>
      <c r="L77" s="120"/>
      <c r="M77" s="121"/>
      <c r="N77" s="120"/>
      <c r="O77" s="143" t="str">
        <f>IF(ISBLANK($K77),"",'Pracovní dny'!$F$2)</f>
        <v/>
      </c>
      <c r="P77" s="143" t="str">
        <f>IF(ISBLANK($M77),"",'Pracovní dny'!$F$3)</f>
        <v/>
      </c>
      <c r="Q77" s="143" t="str">
        <f>IF(ISBLANK($K77),"",'Pracovní dny'!$F$4)</f>
        <v/>
      </c>
      <c r="R77" s="144" t="str">
        <f t="shared" si="3"/>
        <v/>
      </c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65"/>
      <c r="AG77" s="145"/>
      <c r="AH77" s="183"/>
      <c r="AI77" s="304"/>
    </row>
    <row r="78" spans="1:35" ht="10.5" customHeight="1" x14ac:dyDescent="0.15">
      <c r="A78" s="128">
        <v>114</v>
      </c>
      <c r="B78" s="119"/>
      <c r="C78" s="140"/>
      <c r="D78" s="124" t="s">
        <v>263</v>
      </c>
      <c r="E78" s="125">
        <v>18.5</v>
      </c>
      <c r="F78" s="121"/>
      <c r="G78" s="121"/>
      <c r="H78" s="126" t="str">
        <f>IF(ISBLANK(I78)," ",VLOOKUP(I78,'Příloha_8_Ceník pravid_úklidu'!$A$9:$B$30,2,0))</f>
        <v>STSL1</v>
      </c>
      <c r="I78" s="142">
        <v>5</v>
      </c>
      <c r="J78" s="126" t="s">
        <v>254</v>
      </c>
      <c r="K78" s="121"/>
      <c r="L78" s="120"/>
      <c r="M78" s="121"/>
      <c r="N78" s="120"/>
      <c r="O78" s="143" t="str">
        <f>IF(ISBLANK($K78),"",'Pracovní dny'!$F$2)</f>
        <v/>
      </c>
      <c r="P78" s="143" t="str">
        <f>IF(ISBLANK($M78),"",'Pracovní dny'!$F$3)</f>
        <v/>
      </c>
      <c r="Q78" s="143" t="str">
        <f>IF(ISBLANK($K78),"",'Pracovní dny'!$F$4)</f>
        <v/>
      </c>
      <c r="R78" s="144" t="str">
        <f t="shared" si="3"/>
        <v/>
      </c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65"/>
      <c r="AG78" s="145"/>
      <c r="AH78" s="183"/>
      <c r="AI78" s="304"/>
    </row>
    <row r="79" spans="1:35" ht="10.5" customHeight="1" x14ac:dyDescent="0.15">
      <c r="A79" s="128">
        <v>115</v>
      </c>
      <c r="B79" s="119"/>
      <c r="C79" s="140"/>
      <c r="D79" s="124" t="s">
        <v>164</v>
      </c>
      <c r="E79" s="125">
        <v>106.67</v>
      </c>
      <c r="F79" s="121"/>
      <c r="G79" s="121"/>
      <c r="H79" s="126" t="str">
        <f>IF(ISBLANK(I79)," ",VLOOKUP(I79,'Příloha_8_Ceník pravid_úklidu'!$A$9:$B$30,2,0))</f>
        <v>STSL1</v>
      </c>
      <c r="I79" s="142">
        <v>5</v>
      </c>
      <c r="J79" s="126" t="s">
        <v>254</v>
      </c>
      <c r="K79" s="121"/>
      <c r="L79" s="120"/>
      <c r="M79" s="121"/>
      <c r="N79" s="120"/>
      <c r="O79" s="143" t="str">
        <f>IF(ISBLANK($K79),"",'Pracovní dny'!$F$2)</f>
        <v/>
      </c>
      <c r="P79" s="143" t="str">
        <f>IF(ISBLANK($M79),"",'Pracovní dny'!$F$3)</f>
        <v/>
      </c>
      <c r="Q79" s="143" t="str">
        <f>IF(ISBLANK($K79),"",'Pracovní dny'!$F$4)</f>
        <v/>
      </c>
      <c r="R79" s="144" t="str">
        <f t="shared" si="3"/>
        <v/>
      </c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65"/>
      <c r="AG79" s="145"/>
      <c r="AH79" s="183"/>
      <c r="AI79" s="304"/>
    </row>
    <row r="80" spans="1:35" ht="10.5" customHeight="1" x14ac:dyDescent="0.15">
      <c r="A80" s="128">
        <v>116</v>
      </c>
      <c r="B80" s="119"/>
      <c r="C80" s="140"/>
      <c r="D80" s="124" t="s">
        <v>264</v>
      </c>
      <c r="E80" s="125">
        <v>6.69</v>
      </c>
      <c r="F80" s="121"/>
      <c r="G80" s="121"/>
      <c r="H80" s="126" t="str">
        <f>IF(ISBLANK(I80)," ",VLOOKUP(I80,'Příloha_8_Ceník pravid_úklidu'!$A$9:$B$30,2,0))</f>
        <v>STSL1</v>
      </c>
      <c r="I80" s="142">
        <v>5</v>
      </c>
      <c r="J80" s="126" t="s">
        <v>254</v>
      </c>
      <c r="K80" s="121"/>
      <c r="L80" s="120"/>
      <c r="M80" s="121"/>
      <c r="N80" s="120"/>
      <c r="O80" s="143" t="str">
        <f>IF(ISBLANK($K80),"",'Pracovní dny'!$F$2)</f>
        <v/>
      </c>
      <c r="P80" s="143" t="str">
        <f>IF(ISBLANK($M80),"",'Pracovní dny'!$F$3)</f>
        <v/>
      </c>
      <c r="Q80" s="143" t="str">
        <f>IF(ISBLANK($K80),"",'Pracovní dny'!$F$4)</f>
        <v/>
      </c>
      <c r="R80" s="144" t="str">
        <f t="shared" si="3"/>
        <v/>
      </c>
      <c r="S80" s="121"/>
      <c r="T80" s="121"/>
      <c r="U80" s="121"/>
      <c r="V80" s="121"/>
      <c r="W80" s="121"/>
      <c r="X80" s="121"/>
      <c r="Y80" s="121"/>
      <c r="Z80" s="121"/>
      <c r="AA80" s="121"/>
      <c r="AB80" s="121"/>
      <c r="AC80" s="121"/>
      <c r="AD80" s="121"/>
      <c r="AE80" s="121"/>
      <c r="AF80" s="165"/>
      <c r="AG80" s="145"/>
      <c r="AH80" s="183"/>
      <c r="AI80" s="304"/>
    </row>
    <row r="81" spans="1:35" ht="10.5" customHeight="1" x14ac:dyDescent="0.15">
      <c r="A81" s="128">
        <v>117</v>
      </c>
      <c r="B81" s="119"/>
      <c r="C81" s="140"/>
      <c r="D81" s="124" t="s">
        <v>265</v>
      </c>
      <c r="E81" s="125">
        <v>17.100000000000001</v>
      </c>
      <c r="F81" s="121"/>
      <c r="G81" s="121"/>
      <c r="H81" s="126" t="str">
        <f>IF(ISBLANK(I81)," ",VLOOKUP(I81,'Příloha_8_Ceník pravid_úklidu'!$A$9:$B$30,2,0))</f>
        <v>STSL1</v>
      </c>
      <c r="I81" s="142">
        <v>5</v>
      </c>
      <c r="J81" s="126" t="s">
        <v>254</v>
      </c>
      <c r="K81" s="121"/>
      <c r="L81" s="120"/>
      <c r="M81" s="121"/>
      <c r="N81" s="120"/>
      <c r="O81" s="143" t="str">
        <f>IF(ISBLANK($K81),"",'Pracovní dny'!$F$2)</f>
        <v/>
      </c>
      <c r="P81" s="143" t="str">
        <f>IF(ISBLANK($M81),"",'Pracovní dny'!$F$3)</f>
        <v/>
      </c>
      <c r="Q81" s="143" t="str">
        <f>IF(ISBLANK($K81),"",'Pracovní dny'!$F$4)</f>
        <v/>
      </c>
      <c r="R81" s="144" t="str">
        <f t="shared" si="3"/>
        <v/>
      </c>
      <c r="S81" s="121"/>
      <c r="T81" s="121"/>
      <c r="U81" s="121"/>
      <c r="V81" s="121"/>
      <c r="W81" s="121"/>
      <c r="X81" s="121"/>
      <c r="Y81" s="121"/>
      <c r="Z81" s="121"/>
      <c r="AA81" s="121"/>
      <c r="AB81" s="121"/>
      <c r="AC81" s="121"/>
      <c r="AD81" s="121"/>
      <c r="AE81" s="121"/>
      <c r="AF81" s="165"/>
      <c r="AG81" s="145"/>
      <c r="AH81" s="183"/>
      <c r="AI81" s="304"/>
    </row>
    <row r="82" spans="1:35" ht="10.5" customHeight="1" x14ac:dyDescent="0.15">
      <c r="A82" s="128">
        <v>118</v>
      </c>
      <c r="B82" s="119"/>
      <c r="C82" s="140"/>
      <c r="D82" s="124" t="s">
        <v>266</v>
      </c>
      <c r="E82" s="125">
        <v>32.78</v>
      </c>
      <c r="F82" s="121"/>
      <c r="G82" s="121"/>
      <c r="H82" s="126" t="str">
        <f>IF(ISBLANK(I82)," ",VLOOKUP(I82,'Příloha_8_Ceník pravid_úklidu'!$A$9:$B$30,2,0))</f>
        <v>STSL1</v>
      </c>
      <c r="I82" s="142">
        <v>5</v>
      </c>
      <c r="J82" s="126" t="s">
        <v>254</v>
      </c>
      <c r="K82" s="121"/>
      <c r="L82" s="120"/>
      <c r="M82" s="121"/>
      <c r="N82" s="120"/>
      <c r="O82" s="143" t="str">
        <f>IF(ISBLANK($K82),"",'Pracovní dny'!$F$2)</f>
        <v/>
      </c>
      <c r="P82" s="143" t="str">
        <f>IF(ISBLANK($M82),"",'Pracovní dny'!$F$3)</f>
        <v/>
      </c>
      <c r="Q82" s="143" t="str">
        <f>IF(ISBLANK($K82),"",'Pracovní dny'!$F$4)</f>
        <v/>
      </c>
      <c r="R82" s="144" t="str">
        <f t="shared" si="3"/>
        <v/>
      </c>
      <c r="S82" s="121"/>
      <c r="T82" s="121"/>
      <c r="U82" s="121"/>
      <c r="V82" s="121"/>
      <c r="W82" s="121"/>
      <c r="X82" s="121"/>
      <c r="Y82" s="121"/>
      <c r="Z82" s="121"/>
      <c r="AA82" s="121"/>
      <c r="AB82" s="121"/>
      <c r="AC82" s="121"/>
      <c r="AD82" s="121"/>
      <c r="AE82" s="121"/>
      <c r="AF82" s="165"/>
      <c r="AG82" s="145"/>
      <c r="AH82" s="183"/>
      <c r="AI82" s="304"/>
    </row>
    <row r="83" spans="1:35" ht="10.5" customHeight="1" x14ac:dyDescent="0.15">
      <c r="A83" s="128">
        <v>119</v>
      </c>
      <c r="B83" s="119"/>
      <c r="C83" s="140"/>
      <c r="D83" s="124" t="s">
        <v>267</v>
      </c>
      <c r="E83" s="125">
        <v>12.82</v>
      </c>
      <c r="F83" s="121"/>
      <c r="G83" s="121"/>
      <c r="H83" s="126" t="str">
        <f>IF(ISBLANK(I83)," ",VLOOKUP(I83,'Příloha_8_Ceník pravid_úklidu'!$A$9:$B$30,2,0))</f>
        <v>STSL1</v>
      </c>
      <c r="I83" s="142">
        <v>5</v>
      </c>
      <c r="J83" s="126" t="s">
        <v>254</v>
      </c>
      <c r="K83" s="121"/>
      <c r="L83" s="120"/>
      <c r="M83" s="121"/>
      <c r="N83" s="120"/>
      <c r="O83" s="143" t="str">
        <f>IF(ISBLANK($K83),"",'Pracovní dny'!$F$2)</f>
        <v/>
      </c>
      <c r="P83" s="143" t="str">
        <f>IF(ISBLANK($M83),"",'Pracovní dny'!$F$3)</f>
        <v/>
      </c>
      <c r="Q83" s="143" t="str">
        <f>IF(ISBLANK($K83),"",'Pracovní dny'!$F$4)</f>
        <v/>
      </c>
      <c r="R83" s="144" t="str">
        <f t="shared" si="3"/>
        <v/>
      </c>
      <c r="S83" s="121"/>
      <c r="T83" s="121"/>
      <c r="U83" s="121"/>
      <c r="V83" s="121"/>
      <c r="W83" s="121"/>
      <c r="X83" s="121"/>
      <c r="Y83" s="121"/>
      <c r="Z83" s="121"/>
      <c r="AA83" s="121"/>
      <c r="AB83" s="121"/>
      <c r="AC83" s="121"/>
      <c r="AD83" s="121"/>
      <c r="AE83" s="121"/>
      <c r="AF83" s="165"/>
      <c r="AG83" s="145"/>
      <c r="AH83" s="183"/>
      <c r="AI83" s="304"/>
    </row>
    <row r="84" spans="1:35" ht="10.5" customHeight="1" x14ac:dyDescent="0.15">
      <c r="A84" s="128">
        <v>120</v>
      </c>
      <c r="B84" s="119"/>
      <c r="C84" s="140"/>
      <c r="D84" s="124" t="s">
        <v>268</v>
      </c>
      <c r="E84" s="125">
        <v>26.17</v>
      </c>
      <c r="F84" s="121"/>
      <c r="G84" s="121"/>
      <c r="H84" s="126" t="str">
        <f>IF(ISBLANK(I84)," ",VLOOKUP(I84,'Příloha_8_Ceník pravid_úklidu'!$A$9:$B$30,2,0))</f>
        <v>STSL1</v>
      </c>
      <c r="I84" s="142">
        <v>5</v>
      </c>
      <c r="J84" s="126" t="s">
        <v>254</v>
      </c>
      <c r="K84" s="121"/>
      <c r="L84" s="120"/>
      <c r="M84" s="121"/>
      <c r="N84" s="120"/>
      <c r="O84" s="143" t="str">
        <f>IF(ISBLANK($K84),"",'Pracovní dny'!$F$2)</f>
        <v/>
      </c>
      <c r="P84" s="143" t="str">
        <f>IF(ISBLANK($M84),"",'Pracovní dny'!$F$3)</f>
        <v/>
      </c>
      <c r="Q84" s="143" t="str">
        <f>IF(ISBLANK($K84),"",'Pracovní dny'!$F$4)</f>
        <v/>
      </c>
      <c r="R84" s="144" t="str">
        <f t="shared" si="3"/>
        <v/>
      </c>
      <c r="S84" s="121"/>
      <c r="T84" s="121"/>
      <c r="U84" s="121"/>
      <c r="V84" s="121"/>
      <c r="W84" s="121"/>
      <c r="X84" s="121"/>
      <c r="Y84" s="121"/>
      <c r="Z84" s="121"/>
      <c r="AA84" s="121"/>
      <c r="AB84" s="121"/>
      <c r="AC84" s="121"/>
      <c r="AD84" s="121"/>
      <c r="AE84" s="121"/>
      <c r="AF84" s="165"/>
      <c r="AG84" s="145"/>
      <c r="AH84" s="183"/>
      <c r="AI84" s="304"/>
    </row>
    <row r="85" spans="1:35" ht="10.5" customHeight="1" x14ac:dyDescent="0.15">
      <c r="A85" s="128">
        <v>121</v>
      </c>
      <c r="B85" s="119"/>
      <c r="C85" s="140"/>
      <c r="D85" s="124" t="s">
        <v>269</v>
      </c>
      <c r="E85" s="125">
        <v>12.83</v>
      </c>
      <c r="F85" s="121"/>
      <c r="G85" s="121"/>
      <c r="H85" s="126" t="str">
        <f>IF(ISBLANK(I85)," ",VLOOKUP(I85,'Příloha_8_Ceník pravid_úklidu'!$A$9:$B$30,2,0))</f>
        <v>STSL1</v>
      </c>
      <c r="I85" s="142">
        <v>5</v>
      </c>
      <c r="J85" s="126" t="s">
        <v>254</v>
      </c>
      <c r="K85" s="121"/>
      <c r="L85" s="120"/>
      <c r="M85" s="121"/>
      <c r="N85" s="120"/>
      <c r="O85" s="143" t="str">
        <f>IF(ISBLANK($K85),"",'Pracovní dny'!$F$2)</f>
        <v/>
      </c>
      <c r="P85" s="143" t="str">
        <f>IF(ISBLANK($M85),"",'Pracovní dny'!$F$3)</f>
        <v/>
      </c>
      <c r="Q85" s="143" t="str">
        <f>IF(ISBLANK($K85),"",'Pracovní dny'!$F$4)</f>
        <v/>
      </c>
      <c r="R85" s="144" t="str">
        <f t="shared" si="3"/>
        <v/>
      </c>
      <c r="S85" s="121"/>
      <c r="T85" s="121"/>
      <c r="U85" s="121"/>
      <c r="V85" s="121"/>
      <c r="W85" s="121"/>
      <c r="X85" s="121"/>
      <c r="Y85" s="121"/>
      <c r="Z85" s="121"/>
      <c r="AA85" s="121"/>
      <c r="AB85" s="121"/>
      <c r="AC85" s="121"/>
      <c r="AD85" s="121"/>
      <c r="AE85" s="121"/>
      <c r="AF85" s="165"/>
      <c r="AG85" s="145"/>
      <c r="AH85" s="183"/>
      <c r="AI85" s="304"/>
    </row>
    <row r="86" spans="1:35" ht="10.5" customHeight="1" x14ac:dyDescent="0.15">
      <c r="A86" s="128">
        <v>122</v>
      </c>
      <c r="B86" s="119"/>
      <c r="C86" s="140"/>
      <c r="D86" s="124" t="s">
        <v>270</v>
      </c>
      <c r="E86" s="125">
        <v>20.91</v>
      </c>
      <c r="F86" s="121"/>
      <c r="G86" s="121"/>
      <c r="H86" s="126" t="str">
        <f>IF(ISBLANK(I86)," ",VLOOKUP(I86,'Příloha_8_Ceník pravid_úklidu'!$A$9:$B$30,2,0))</f>
        <v>STSL1</v>
      </c>
      <c r="I86" s="142">
        <v>5</v>
      </c>
      <c r="J86" s="126" t="s">
        <v>254</v>
      </c>
      <c r="K86" s="121"/>
      <c r="L86" s="120"/>
      <c r="M86" s="121"/>
      <c r="N86" s="120"/>
      <c r="O86" s="143" t="str">
        <f>IF(ISBLANK($K86),"",'Pracovní dny'!$F$2)</f>
        <v/>
      </c>
      <c r="P86" s="143" t="str">
        <f>IF(ISBLANK($M86),"",'Pracovní dny'!$F$3)</f>
        <v/>
      </c>
      <c r="Q86" s="143" t="str">
        <f>IF(ISBLANK($K86),"",'Pracovní dny'!$F$4)</f>
        <v/>
      </c>
      <c r="R86" s="144" t="str">
        <f t="shared" si="3"/>
        <v/>
      </c>
      <c r="S86" s="121"/>
      <c r="T86" s="121"/>
      <c r="U86" s="121"/>
      <c r="V86" s="121"/>
      <c r="W86" s="121"/>
      <c r="X86" s="121"/>
      <c r="Y86" s="121"/>
      <c r="Z86" s="121"/>
      <c r="AA86" s="121"/>
      <c r="AB86" s="121"/>
      <c r="AC86" s="121"/>
      <c r="AD86" s="121"/>
      <c r="AE86" s="121"/>
      <c r="AF86" s="165"/>
      <c r="AG86" s="145"/>
      <c r="AH86" s="183"/>
      <c r="AI86" s="304"/>
    </row>
    <row r="87" spans="1:35" ht="10.5" customHeight="1" x14ac:dyDescent="0.15">
      <c r="A87" s="128">
        <v>123</v>
      </c>
      <c r="B87" s="119"/>
      <c r="C87" s="140"/>
      <c r="D87" s="124" t="s">
        <v>271</v>
      </c>
      <c r="E87" s="125">
        <v>4.53</v>
      </c>
      <c r="F87" s="121"/>
      <c r="G87" s="121"/>
      <c r="H87" s="126" t="str">
        <f>IF(ISBLANK(I87)," ",VLOOKUP(I87,'Příloha_8_Ceník pravid_úklidu'!$A$9:$B$30,2,0))</f>
        <v>STSL1</v>
      </c>
      <c r="I87" s="142">
        <v>5</v>
      </c>
      <c r="J87" s="126" t="s">
        <v>254</v>
      </c>
      <c r="K87" s="121"/>
      <c r="L87" s="120"/>
      <c r="M87" s="121"/>
      <c r="N87" s="120"/>
      <c r="O87" s="143" t="str">
        <f>IF(ISBLANK($K87),"",'Pracovní dny'!$F$2)</f>
        <v/>
      </c>
      <c r="P87" s="143" t="str">
        <f>IF(ISBLANK($M87),"",'Pracovní dny'!$F$3)</f>
        <v/>
      </c>
      <c r="Q87" s="143" t="str">
        <f>IF(ISBLANK($K87),"",'Pracovní dny'!$F$4)</f>
        <v/>
      </c>
      <c r="R87" s="144" t="str">
        <f t="shared" si="3"/>
        <v/>
      </c>
      <c r="S87" s="121"/>
      <c r="T87" s="121"/>
      <c r="U87" s="121"/>
      <c r="V87" s="121"/>
      <c r="W87" s="121"/>
      <c r="X87" s="121"/>
      <c r="Y87" s="121"/>
      <c r="Z87" s="121"/>
      <c r="AA87" s="121"/>
      <c r="AB87" s="121"/>
      <c r="AC87" s="121"/>
      <c r="AD87" s="121"/>
      <c r="AE87" s="121"/>
      <c r="AF87" s="165"/>
      <c r="AG87" s="145"/>
      <c r="AH87" s="183"/>
      <c r="AI87" s="304"/>
    </row>
    <row r="88" spans="1:35" ht="10.5" customHeight="1" x14ac:dyDescent="0.15">
      <c r="A88" s="128">
        <v>124</v>
      </c>
      <c r="B88" s="119"/>
      <c r="C88" s="140"/>
      <c r="D88" s="124" t="s">
        <v>272</v>
      </c>
      <c r="E88" s="125">
        <v>5.72</v>
      </c>
      <c r="F88" s="121"/>
      <c r="G88" s="121"/>
      <c r="H88" s="126" t="str">
        <f>IF(ISBLANK(I88)," ",VLOOKUP(I88,'Příloha_8_Ceník pravid_úklidu'!$A$9:$B$30,2,0))</f>
        <v>STSL1</v>
      </c>
      <c r="I88" s="142">
        <v>5</v>
      </c>
      <c r="J88" s="126" t="s">
        <v>254</v>
      </c>
      <c r="K88" s="121"/>
      <c r="L88" s="120"/>
      <c r="M88" s="121"/>
      <c r="N88" s="120"/>
      <c r="O88" s="143" t="str">
        <f>IF(ISBLANK($K88),"",'Pracovní dny'!$F$2)</f>
        <v/>
      </c>
      <c r="P88" s="143" t="str">
        <f>IF(ISBLANK($M88),"",'Pracovní dny'!$F$3)</f>
        <v/>
      </c>
      <c r="Q88" s="143" t="str">
        <f>IF(ISBLANK($K88),"",'Pracovní dny'!$F$4)</f>
        <v/>
      </c>
      <c r="R88" s="144" t="str">
        <f t="shared" si="3"/>
        <v/>
      </c>
      <c r="S88" s="121"/>
      <c r="T88" s="121"/>
      <c r="U88" s="121"/>
      <c r="V88" s="121"/>
      <c r="W88" s="121"/>
      <c r="X88" s="121"/>
      <c r="Y88" s="121"/>
      <c r="Z88" s="121"/>
      <c r="AA88" s="121"/>
      <c r="AB88" s="121"/>
      <c r="AC88" s="121"/>
      <c r="AD88" s="121"/>
      <c r="AE88" s="121"/>
      <c r="AF88" s="165"/>
      <c r="AG88" s="145"/>
      <c r="AH88" s="183"/>
      <c r="AI88" s="304"/>
    </row>
    <row r="89" spans="1:35" ht="10.5" customHeight="1" x14ac:dyDescent="0.15">
      <c r="A89" s="128">
        <v>125</v>
      </c>
      <c r="B89" s="119"/>
      <c r="C89" s="140"/>
      <c r="D89" s="124" t="s">
        <v>273</v>
      </c>
      <c r="E89" s="125">
        <v>6.95</v>
      </c>
      <c r="F89" s="121"/>
      <c r="G89" s="121"/>
      <c r="H89" s="126" t="str">
        <f>IF(ISBLANK(I89)," ",VLOOKUP(I89,'Příloha_8_Ceník pravid_úklidu'!$A$9:$B$30,2,0))</f>
        <v>STSL1</v>
      </c>
      <c r="I89" s="142">
        <v>5</v>
      </c>
      <c r="J89" s="126" t="s">
        <v>254</v>
      </c>
      <c r="K89" s="121"/>
      <c r="L89" s="120"/>
      <c r="M89" s="121"/>
      <c r="N89" s="120"/>
      <c r="O89" s="143" t="str">
        <f>IF(ISBLANK($K89),"",'Pracovní dny'!$F$2)</f>
        <v/>
      </c>
      <c r="P89" s="143" t="str">
        <f>IF(ISBLANK($M89),"",'Pracovní dny'!$F$3)</f>
        <v/>
      </c>
      <c r="Q89" s="143" t="str">
        <f>IF(ISBLANK($K89),"",'Pracovní dny'!$F$4)</f>
        <v/>
      </c>
      <c r="R89" s="144" t="str">
        <f t="shared" si="3"/>
        <v/>
      </c>
      <c r="S89" s="121"/>
      <c r="T89" s="121"/>
      <c r="U89" s="121"/>
      <c r="V89" s="121"/>
      <c r="W89" s="121"/>
      <c r="X89" s="121"/>
      <c r="Y89" s="121"/>
      <c r="Z89" s="121"/>
      <c r="AA89" s="121"/>
      <c r="AB89" s="121"/>
      <c r="AC89" s="121"/>
      <c r="AD89" s="121"/>
      <c r="AE89" s="121"/>
      <c r="AF89" s="165"/>
      <c r="AG89" s="145"/>
      <c r="AH89" s="183"/>
      <c r="AI89" s="304"/>
    </row>
    <row r="90" spans="1:35" ht="10.5" customHeight="1" x14ac:dyDescent="0.15">
      <c r="A90" s="128">
        <v>126</v>
      </c>
      <c r="B90" s="119"/>
      <c r="C90" s="140"/>
      <c r="D90" s="124" t="s">
        <v>265</v>
      </c>
      <c r="E90" s="125">
        <v>16.79</v>
      </c>
      <c r="F90" s="121"/>
      <c r="G90" s="121"/>
      <c r="H90" s="126" t="str">
        <f>IF(ISBLANK(I90)," ",VLOOKUP(I90,'Příloha_8_Ceník pravid_úklidu'!$A$9:$B$30,2,0))</f>
        <v>STSL1</v>
      </c>
      <c r="I90" s="142">
        <v>5</v>
      </c>
      <c r="J90" s="126" t="s">
        <v>254</v>
      </c>
      <c r="K90" s="121"/>
      <c r="L90" s="120"/>
      <c r="M90" s="121"/>
      <c r="N90" s="120"/>
      <c r="O90" s="143" t="str">
        <f>IF(ISBLANK($K90),"",'Pracovní dny'!$F$2)</f>
        <v/>
      </c>
      <c r="P90" s="143" t="str">
        <f>IF(ISBLANK($M90),"",'Pracovní dny'!$F$3)</f>
        <v/>
      </c>
      <c r="Q90" s="143" t="str">
        <f>IF(ISBLANK($K90),"",'Pracovní dny'!$F$4)</f>
        <v/>
      </c>
      <c r="R90" s="144" t="str">
        <f t="shared" si="3"/>
        <v/>
      </c>
      <c r="S90" s="121"/>
      <c r="T90" s="121"/>
      <c r="U90" s="121"/>
      <c r="V90" s="121"/>
      <c r="W90" s="121"/>
      <c r="X90" s="121"/>
      <c r="Y90" s="121"/>
      <c r="Z90" s="121"/>
      <c r="AA90" s="121"/>
      <c r="AB90" s="121"/>
      <c r="AC90" s="121"/>
      <c r="AD90" s="121"/>
      <c r="AE90" s="121"/>
      <c r="AF90" s="165"/>
      <c r="AG90" s="145"/>
      <c r="AH90" s="183"/>
      <c r="AI90" s="304"/>
    </row>
    <row r="91" spans="1:35" ht="10.5" customHeight="1" x14ac:dyDescent="0.15">
      <c r="A91" s="128">
        <v>127</v>
      </c>
      <c r="B91" s="119"/>
      <c r="C91" s="140"/>
      <c r="D91" s="124" t="s">
        <v>274</v>
      </c>
      <c r="E91" s="125">
        <v>32.380000000000003</v>
      </c>
      <c r="F91" s="121"/>
      <c r="G91" s="121"/>
      <c r="H91" s="126" t="str">
        <f>IF(ISBLANK(I91)," ",VLOOKUP(I91,'Příloha_8_Ceník pravid_úklidu'!$A$9:$B$30,2,0))</f>
        <v>STSL1</v>
      </c>
      <c r="I91" s="142">
        <v>5</v>
      </c>
      <c r="J91" s="126" t="s">
        <v>254</v>
      </c>
      <c r="K91" s="121"/>
      <c r="L91" s="120"/>
      <c r="M91" s="121"/>
      <c r="N91" s="120"/>
      <c r="O91" s="143" t="str">
        <f>IF(ISBLANK($K91),"",'Pracovní dny'!$F$2)</f>
        <v/>
      </c>
      <c r="P91" s="143" t="str">
        <f>IF(ISBLANK($M91),"",'Pracovní dny'!$F$3)</f>
        <v/>
      </c>
      <c r="Q91" s="143" t="str">
        <f>IF(ISBLANK($K91),"",'Pracovní dny'!$F$4)</f>
        <v/>
      </c>
      <c r="R91" s="144" t="str">
        <f t="shared" si="3"/>
        <v/>
      </c>
      <c r="S91" s="121"/>
      <c r="T91" s="121"/>
      <c r="U91" s="121"/>
      <c r="V91" s="121"/>
      <c r="W91" s="121"/>
      <c r="X91" s="121"/>
      <c r="Y91" s="121"/>
      <c r="Z91" s="121"/>
      <c r="AA91" s="121"/>
      <c r="AB91" s="121"/>
      <c r="AC91" s="121"/>
      <c r="AD91" s="121"/>
      <c r="AE91" s="121"/>
      <c r="AF91" s="165"/>
      <c r="AG91" s="145"/>
      <c r="AH91" s="183"/>
      <c r="AI91" s="304"/>
    </row>
    <row r="92" spans="1:35" ht="10.5" customHeight="1" x14ac:dyDescent="0.15">
      <c r="A92" s="128">
        <v>128</v>
      </c>
      <c r="B92" s="119"/>
      <c r="C92" s="140"/>
      <c r="D92" s="124" t="s">
        <v>275</v>
      </c>
      <c r="E92" s="125">
        <v>13</v>
      </c>
      <c r="F92" s="121"/>
      <c r="G92" s="121"/>
      <c r="H92" s="126" t="str">
        <f>IF(ISBLANK(I92)," ",VLOOKUP(I92,'Příloha_8_Ceník pravid_úklidu'!$A$9:$B$30,2,0))</f>
        <v>STSL1</v>
      </c>
      <c r="I92" s="142">
        <v>5</v>
      </c>
      <c r="J92" s="126" t="s">
        <v>254</v>
      </c>
      <c r="K92" s="121"/>
      <c r="L92" s="120"/>
      <c r="M92" s="121"/>
      <c r="N92" s="120"/>
      <c r="O92" s="143" t="str">
        <f>IF(ISBLANK($K92),"",'Pracovní dny'!$F$2)</f>
        <v/>
      </c>
      <c r="P92" s="143" t="str">
        <f>IF(ISBLANK($M92),"",'Pracovní dny'!$F$3)</f>
        <v/>
      </c>
      <c r="Q92" s="143" t="str">
        <f>IF(ISBLANK($K92),"",'Pracovní dny'!$F$4)</f>
        <v/>
      </c>
      <c r="R92" s="144" t="str">
        <f t="shared" si="3"/>
        <v/>
      </c>
      <c r="S92" s="121"/>
      <c r="T92" s="121"/>
      <c r="U92" s="121"/>
      <c r="V92" s="121"/>
      <c r="W92" s="121"/>
      <c r="X92" s="121"/>
      <c r="Y92" s="121"/>
      <c r="Z92" s="121"/>
      <c r="AA92" s="121"/>
      <c r="AB92" s="121"/>
      <c r="AC92" s="121"/>
      <c r="AD92" s="121"/>
      <c r="AE92" s="121"/>
      <c r="AF92" s="165"/>
      <c r="AG92" s="145"/>
      <c r="AH92" s="183"/>
      <c r="AI92" s="304"/>
    </row>
    <row r="93" spans="1:35" ht="10.5" customHeight="1" x14ac:dyDescent="0.15">
      <c r="A93" s="128">
        <v>129</v>
      </c>
      <c r="B93" s="119"/>
      <c r="C93" s="140"/>
      <c r="D93" s="124" t="s">
        <v>276</v>
      </c>
      <c r="E93" s="125">
        <v>5.91</v>
      </c>
      <c r="F93" s="121"/>
      <c r="G93" s="121"/>
      <c r="H93" s="126" t="str">
        <f>IF(ISBLANK(I93)," ",VLOOKUP(I93,'Příloha_8_Ceník pravid_úklidu'!$A$9:$B$30,2,0))</f>
        <v>STSL1</v>
      </c>
      <c r="I93" s="142">
        <v>5</v>
      </c>
      <c r="J93" s="126" t="s">
        <v>254</v>
      </c>
      <c r="K93" s="121"/>
      <c r="L93" s="120"/>
      <c r="M93" s="121"/>
      <c r="N93" s="120"/>
      <c r="O93" s="143" t="str">
        <f>IF(ISBLANK($K93),"",'Pracovní dny'!$F$2)</f>
        <v/>
      </c>
      <c r="P93" s="143" t="str">
        <f>IF(ISBLANK($M93),"",'Pracovní dny'!$F$3)</f>
        <v/>
      </c>
      <c r="Q93" s="143" t="str">
        <f>IF(ISBLANK($K93),"",'Pracovní dny'!$F$4)</f>
        <v/>
      </c>
      <c r="R93" s="144" t="str">
        <f t="shared" si="3"/>
        <v/>
      </c>
      <c r="S93" s="121"/>
      <c r="T93" s="121"/>
      <c r="U93" s="121"/>
      <c r="V93" s="121"/>
      <c r="W93" s="121"/>
      <c r="X93" s="121"/>
      <c r="Y93" s="121"/>
      <c r="Z93" s="121"/>
      <c r="AA93" s="121"/>
      <c r="AB93" s="121"/>
      <c r="AC93" s="121"/>
      <c r="AD93" s="121"/>
      <c r="AE93" s="121"/>
      <c r="AF93" s="165"/>
      <c r="AG93" s="145"/>
      <c r="AH93" s="183"/>
      <c r="AI93" s="304"/>
    </row>
    <row r="94" spans="1:35" ht="10.5" customHeight="1" x14ac:dyDescent="0.15">
      <c r="A94" s="128">
        <v>130</v>
      </c>
      <c r="B94" s="119"/>
      <c r="C94" s="140"/>
      <c r="D94" s="124" t="s">
        <v>277</v>
      </c>
      <c r="E94" s="125">
        <v>6.53</v>
      </c>
      <c r="F94" s="121"/>
      <c r="G94" s="121"/>
      <c r="H94" s="126" t="str">
        <f>IF(ISBLANK(I94)," ",VLOOKUP(I94,'Příloha_8_Ceník pravid_úklidu'!$A$9:$B$30,2,0))</f>
        <v>STSL1</v>
      </c>
      <c r="I94" s="142">
        <v>5</v>
      </c>
      <c r="J94" s="126" t="s">
        <v>254</v>
      </c>
      <c r="K94" s="121"/>
      <c r="L94" s="120"/>
      <c r="M94" s="121"/>
      <c r="N94" s="120"/>
      <c r="O94" s="143" t="str">
        <f>IF(ISBLANK($K94),"",'Pracovní dny'!$F$2)</f>
        <v/>
      </c>
      <c r="P94" s="143" t="str">
        <f>IF(ISBLANK($M94),"",'Pracovní dny'!$F$3)</f>
        <v/>
      </c>
      <c r="Q94" s="143" t="str">
        <f>IF(ISBLANK($K94),"",'Pracovní dny'!$F$4)</f>
        <v/>
      </c>
      <c r="R94" s="144" t="str">
        <f t="shared" si="3"/>
        <v/>
      </c>
      <c r="S94" s="121"/>
      <c r="T94" s="121"/>
      <c r="U94" s="121"/>
      <c r="V94" s="121"/>
      <c r="W94" s="121"/>
      <c r="X94" s="121"/>
      <c r="Y94" s="121"/>
      <c r="Z94" s="121"/>
      <c r="AA94" s="121"/>
      <c r="AB94" s="121"/>
      <c r="AC94" s="121"/>
      <c r="AD94" s="121"/>
      <c r="AE94" s="121"/>
      <c r="AF94" s="165"/>
      <c r="AG94" s="145"/>
      <c r="AH94" s="183"/>
      <c r="AI94" s="304"/>
    </row>
    <row r="95" spans="1:35" ht="10.5" customHeight="1" x14ac:dyDescent="0.15">
      <c r="A95" s="128">
        <v>131</v>
      </c>
      <c r="B95" s="119"/>
      <c r="C95" s="140"/>
      <c r="D95" s="124" t="s">
        <v>278</v>
      </c>
      <c r="E95" s="125">
        <v>6.29</v>
      </c>
      <c r="F95" s="121"/>
      <c r="G95" s="121"/>
      <c r="H95" s="126" t="str">
        <f>IF(ISBLANK(I95)," ",VLOOKUP(I95,'Příloha_8_Ceník pravid_úklidu'!$A$9:$B$30,2,0))</f>
        <v>STSL1</v>
      </c>
      <c r="I95" s="142">
        <v>5</v>
      </c>
      <c r="J95" s="126" t="s">
        <v>254</v>
      </c>
      <c r="K95" s="121"/>
      <c r="L95" s="120"/>
      <c r="M95" s="121"/>
      <c r="N95" s="120"/>
      <c r="O95" s="143" t="str">
        <f>IF(ISBLANK($K95),"",'Pracovní dny'!$F$2)</f>
        <v/>
      </c>
      <c r="P95" s="143" t="str">
        <f>IF(ISBLANK($M95),"",'Pracovní dny'!$F$3)</f>
        <v/>
      </c>
      <c r="Q95" s="143" t="str">
        <f>IF(ISBLANK($K95),"",'Pracovní dny'!$F$4)</f>
        <v/>
      </c>
      <c r="R95" s="144" t="str">
        <f t="shared" si="3"/>
        <v/>
      </c>
      <c r="S95" s="121"/>
      <c r="T95" s="121"/>
      <c r="U95" s="121"/>
      <c r="V95" s="121"/>
      <c r="W95" s="121"/>
      <c r="X95" s="121"/>
      <c r="Y95" s="121"/>
      <c r="Z95" s="121"/>
      <c r="AA95" s="121"/>
      <c r="AB95" s="121"/>
      <c r="AC95" s="121"/>
      <c r="AD95" s="121"/>
      <c r="AE95" s="121"/>
      <c r="AF95" s="165"/>
      <c r="AG95" s="145"/>
      <c r="AH95" s="183"/>
      <c r="AI95" s="304"/>
    </row>
    <row r="96" spans="1:35" ht="10.5" customHeight="1" x14ac:dyDescent="0.15">
      <c r="A96" s="128">
        <v>132</v>
      </c>
      <c r="B96" s="119"/>
      <c r="C96" s="140"/>
      <c r="D96" s="124" t="s">
        <v>279</v>
      </c>
      <c r="E96" s="125">
        <v>3.04</v>
      </c>
      <c r="F96" s="121"/>
      <c r="G96" s="121"/>
      <c r="H96" s="126" t="str">
        <f>IF(ISBLANK(I96)," ",VLOOKUP(I96,'Příloha_8_Ceník pravid_úklidu'!$A$9:$B$30,2,0))</f>
        <v>STSL1</v>
      </c>
      <c r="I96" s="142">
        <v>5</v>
      </c>
      <c r="J96" s="126" t="s">
        <v>254</v>
      </c>
      <c r="K96" s="121"/>
      <c r="L96" s="120"/>
      <c r="M96" s="121"/>
      <c r="N96" s="120"/>
      <c r="O96" s="143" t="str">
        <f>IF(ISBLANK($K96),"",'Pracovní dny'!$F$2)</f>
        <v/>
      </c>
      <c r="P96" s="143" t="str">
        <f>IF(ISBLANK($M96),"",'Pracovní dny'!$F$3)</f>
        <v/>
      </c>
      <c r="Q96" s="143" t="str">
        <f>IF(ISBLANK($K96),"",'Pracovní dny'!$F$4)</f>
        <v/>
      </c>
      <c r="R96" s="144" t="str">
        <f t="shared" si="3"/>
        <v/>
      </c>
      <c r="S96" s="121"/>
      <c r="T96" s="121"/>
      <c r="U96" s="121"/>
      <c r="V96" s="121"/>
      <c r="W96" s="121"/>
      <c r="X96" s="121"/>
      <c r="Y96" s="121"/>
      <c r="Z96" s="121"/>
      <c r="AA96" s="121"/>
      <c r="AB96" s="121"/>
      <c r="AC96" s="121"/>
      <c r="AD96" s="121"/>
      <c r="AE96" s="121"/>
      <c r="AF96" s="165"/>
      <c r="AG96" s="145"/>
      <c r="AH96" s="183"/>
      <c r="AI96" s="304"/>
    </row>
    <row r="97" spans="1:35" ht="10.5" customHeight="1" x14ac:dyDescent="0.15">
      <c r="A97" s="128">
        <v>133</v>
      </c>
      <c r="B97" s="119"/>
      <c r="C97" s="140"/>
      <c r="D97" s="124" t="s">
        <v>280</v>
      </c>
      <c r="E97" s="125">
        <v>1.0900000000000001</v>
      </c>
      <c r="F97" s="121"/>
      <c r="G97" s="121"/>
      <c r="H97" s="126" t="str">
        <f>IF(ISBLANK(I97)," ",VLOOKUP(I97,'Příloha_8_Ceník pravid_úklidu'!$A$9:$B$30,2,0))</f>
        <v>STSL1</v>
      </c>
      <c r="I97" s="142">
        <v>5</v>
      </c>
      <c r="J97" s="126" t="s">
        <v>254</v>
      </c>
      <c r="K97" s="121"/>
      <c r="L97" s="120"/>
      <c r="M97" s="121"/>
      <c r="N97" s="120"/>
      <c r="O97" s="143" t="str">
        <f>IF(ISBLANK($K97),"",'Pracovní dny'!$F$2)</f>
        <v/>
      </c>
      <c r="P97" s="143" t="str">
        <f>IF(ISBLANK($M97),"",'Pracovní dny'!$F$3)</f>
        <v/>
      </c>
      <c r="Q97" s="143" t="str">
        <f>IF(ISBLANK($K97),"",'Pracovní dny'!$F$4)</f>
        <v/>
      </c>
      <c r="R97" s="144" t="str">
        <f t="shared" si="3"/>
        <v/>
      </c>
      <c r="S97" s="121"/>
      <c r="T97" s="121"/>
      <c r="U97" s="121"/>
      <c r="V97" s="121"/>
      <c r="W97" s="121"/>
      <c r="X97" s="121"/>
      <c r="Y97" s="121"/>
      <c r="Z97" s="121"/>
      <c r="AA97" s="121"/>
      <c r="AB97" s="121"/>
      <c r="AC97" s="121"/>
      <c r="AD97" s="121"/>
      <c r="AE97" s="121"/>
      <c r="AF97" s="165"/>
      <c r="AG97" s="145"/>
      <c r="AH97" s="183"/>
      <c r="AI97" s="304"/>
    </row>
    <row r="98" spans="1:35" ht="10.5" customHeight="1" x14ac:dyDescent="0.15">
      <c r="A98" s="128">
        <v>134</v>
      </c>
      <c r="B98" s="119"/>
      <c r="C98" s="140"/>
      <c r="D98" s="124" t="s">
        <v>281</v>
      </c>
      <c r="E98" s="125">
        <v>2.3199999999999998</v>
      </c>
      <c r="F98" s="121"/>
      <c r="G98" s="121"/>
      <c r="H98" s="126" t="str">
        <f>IF(ISBLANK(I98)," ",VLOOKUP(I98,'Příloha_8_Ceník pravid_úklidu'!$A$9:$B$30,2,0))</f>
        <v>STSL1</v>
      </c>
      <c r="I98" s="142">
        <v>5</v>
      </c>
      <c r="J98" s="126" t="s">
        <v>254</v>
      </c>
      <c r="K98" s="121"/>
      <c r="L98" s="120"/>
      <c r="M98" s="121"/>
      <c r="N98" s="120"/>
      <c r="O98" s="143" t="str">
        <f>IF(ISBLANK($K98),"",'Pracovní dny'!$F$2)</f>
        <v/>
      </c>
      <c r="P98" s="143" t="str">
        <f>IF(ISBLANK($M98),"",'Pracovní dny'!$F$3)</f>
        <v/>
      </c>
      <c r="Q98" s="143" t="str">
        <f>IF(ISBLANK($K98),"",'Pracovní dny'!$F$4)</f>
        <v/>
      </c>
      <c r="R98" s="144" t="str">
        <f t="shared" si="3"/>
        <v/>
      </c>
      <c r="S98" s="121"/>
      <c r="T98" s="121"/>
      <c r="U98" s="121"/>
      <c r="V98" s="121"/>
      <c r="W98" s="121"/>
      <c r="X98" s="121"/>
      <c r="Y98" s="121"/>
      <c r="Z98" s="121"/>
      <c r="AA98" s="121"/>
      <c r="AB98" s="121"/>
      <c r="AC98" s="121"/>
      <c r="AD98" s="121"/>
      <c r="AE98" s="121"/>
      <c r="AF98" s="165"/>
      <c r="AG98" s="145"/>
      <c r="AH98" s="183"/>
      <c r="AI98" s="304"/>
    </row>
    <row r="99" spans="1:35" ht="10.5" customHeight="1" x14ac:dyDescent="0.15">
      <c r="A99" s="128">
        <v>135</v>
      </c>
      <c r="B99" s="119"/>
      <c r="C99" s="140"/>
      <c r="D99" s="124" t="s">
        <v>282</v>
      </c>
      <c r="E99" s="125">
        <v>1.82</v>
      </c>
      <c r="F99" s="121"/>
      <c r="G99" s="121"/>
      <c r="H99" s="126" t="str">
        <f>IF(ISBLANK(I99)," ",VLOOKUP(I99,'Příloha_8_Ceník pravid_úklidu'!$A$9:$B$30,2,0))</f>
        <v>STSL1</v>
      </c>
      <c r="I99" s="142">
        <v>5</v>
      </c>
      <c r="J99" s="126" t="s">
        <v>254</v>
      </c>
      <c r="K99" s="121"/>
      <c r="L99" s="120"/>
      <c r="M99" s="121"/>
      <c r="N99" s="120"/>
      <c r="O99" s="143" t="str">
        <f>IF(ISBLANK($K99),"",'Pracovní dny'!$F$2)</f>
        <v/>
      </c>
      <c r="P99" s="143" t="str">
        <f>IF(ISBLANK($M99),"",'Pracovní dny'!$F$3)</f>
        <v/>
      </c>
      <c r="Q99" s="143" t="str">
        <f>IF(ISBLANK($K99),"",'Pracovní dny'!$F$4)</f>
        <v/>
      </c>
      <c r="R99" s="144" t="str">
        <f t="shared" si="3"/>
        <v/>
      </c>
      <c r="S99" s="121"/>
      <c r="T99" s="121"/>
      <c r="U99" s="121"/>
      <c r="V99" s="121"/>
      <c r="W99" s="121"/>
      <c r="X99" s="121"/>
      <c r="Y99" s="121"/>
      <c r="Z99" s="121"/>
      <c r="AA99" s="121"/>
      <c r="AB99" s="121"/>
      <c r="AC99" s="121"/>
      <c r="AD99" s="121"/>
      <c r="AE99" s="121"/>
      <c r="AF99" s="165"/>
      <c r="AG99" s="145"/>
      <c r="AH99" s="183"/>
      <c r="AI99" s="304"/>
    </row>
    <row r="100" spans="1:35" ht="10.5" customHeight="1" x14ac:dyDescent="0.15">
      <c r="A100" s="128">
        <v>136</v>
      </c>
      <c r="B100" s="119"/>
      <c r="C100" s="140"/>
      <c r="D100" s="124" t="s">
        <v>283</v>
      </c>
      <c r="E100" s="125">
        <v>0.93</v>
      </c>
      <c r="F100" s="121"/>
      <c r="G100" s="121"/>
      <c r="H100" s="126" t="str">
        <f>IF(ISBLANK(I100)," ",VLOOKUP(I100,'Příloha_8_Ceník pravid_úklidu'!$A$9:$B$30,2,0))</f>
        <v>STSL1</v>
      </c>
      <c r="I100" s="142">
        <v>5</v>
      </c>
      <c r="J100" s="126" t="s">
        <v>254</v>
      </c>
      <c r="K100" s="121"/>
      <c r="L100" s="120"/>
      <c r="M100" s="121"/>
      <c r="N100" s="120"/>
      <c r="O100" s="143" t="str">
        <f>IF(ISBLANK($K100),"",'Pracovní dny'!$F$2)</f>
        <v/>
      </c>
      <c r="P100" s="143" t="str">
        <f>IF(ISBLANK($M100),"",'Pracovní dny'!$F$3)</f>
        <v/>
      </c>
      <c r="Q100" s="143" t="str">
        <f>IF(ISBLANK($K100),"",'Pracovní dny'!$F$4)</f>
        <v/>
      </c>
      <c r="R100" s="144" t="str">
        <f t="shared" si="3"/>
        <v/>
      </c>
      <c r="S100" s="121"/>
      <c r="T100" s="121"/>
      <c r="U100" s="121"/>
      <c r="V100" s="121"/>
      <c r="W100" s="121"/>
      <c r="X100" s="121"/>
      <c r="Y100" s="121"/>
      <c r="Z100" s="121"/>
      <c r="AA100" s="121"/>
      <c r="AB100" s="121"/>
      <c r="AC100" s="121"/>
      <c r="AD100" s="121"/>
      <c r="AE100" s="121"/>
      <c r="AF100" s="165"/>
      <c r="AG100" s="145"/>
      <c r="AH100" s="183"/>
      <c r="AI100" s="304"/>
    </row>
    <row r="101" spans="1:35" ht="10.5" customHeight="1" x14ac:dyDescent="0.15">
      <c r="A101" s="128">
        <v>137</v>
      </c>
      <c r="B101" s="119"/>
      <c r="C101" s="140"/>
      <c r="D101" s="124" t="s">
        <v>284</v>
      </c>
      <c r="E101" s="125">
        <v>11.46</v>
      </c>
      <c r="F101" s="121"/>
      <c r="G101" s="121"/>
      <c r="H101" s="126" t="str">
        <f>IF(ISBLANK(I101)," ",VLOOKUP(I101,'Příloha_8_Ceník pravid_úklidu'!$A$9:$B$30,2,0))</f>
        <v>STSL1</v>
      </c>
      <c r="I101" s="142">
        <v>5</v>
      </c>
      <c r="J101" s="126" t="s">
        <v>254</v>
      </c>
      <c r="K101" s="121"/>
      <c r="L101" s="120"/>
      <c r="M101" s="121"/>
      <c r="N101" s="120"/>
      <c r="O101" s="143" t="str">
        <f>IF(ISBLANK($K101),"",'Pracovní dny'!$F$2)</f>
        <v/>
      </c>
      <c r="P101" s="143" t="str">
        <f>IF(ISBLANK($M101),"",'Pracovní dny'!$F$3)</f>
        <v/>
      </c>
      <c r="Q101" s="143" t="str">
        <f>IF(ISBLANK($K101),"",'Pracovní dny'!$F$4)</f>
        <v/>
      </c>
      <c r="R101" s="144" t="str">
        <f t="shared" si="3"/>
        <v/>
      </c>
      <c r="S101" s="121"/>
      <c r="T101" s="121"/>
      <c r="U101" s="121"/>
      <c r="V101" s="121"/>
      <c r="W101" s="121"/>
      <c r="X101" s="121"/>
      <c r="Y101" s="121"/>
      <c r="Z101" s="121"/>
      <c r="AA101" s="121"/>
      <c r="AB101" s="121"/>
      <c r="AC101" s="121"/>
      <c r="AD101" s="121"/>
      <c r="AE101" s="121"/>
      <c r="AF101" s="165"/>
      <c r="AG101" s="145"/>
      <c r="AH101" s="183"/>
      <c r="AI101" s="304"/>
    </row>
    <row r="102" spans="1:35" ht="10.5" customHeight="1" x14ac:dyDescent="0.15">
      <c r="A102" s="128">
        <v>138</v>
      </c>
      <c r="B102" s="119"/>
      <c r="C102" s="140"/>
      <c r="D102" s="124" t="s">
        <v>285</v>
      </c>
      <c r="E102" s="125">
        <v>14.1</v>
      </c>
      <c r="F102" s="121"/>
      <c r="G102" s="121"/>
      <c r="H102" s="126" t="str">
        <f>IF(ISBLANK(I102)," ",VLOOKUP(I102,'Příloha_8_Ceník pravid_úklidu'!$A$9:$B$30,2,0))</f>
        <v>STSL1</v>
      </c>
      <c r="I102" s="142">
        <v>5</v>
      </c>
      <c r="J102" s="126" t="s">
        <v>254</v>
      </c>
      <c r="K102" s="121"/>
      <c r="L102" s="120"/>
      <c r="M102" s="121"/>
      <c r="N102" s="120"/>
      <c r="O102" s="143" t="str">
        <f>IF(ISBLANK($K102),"",'Pracovní dny'!$F$2)</f>
        <v/>
      </c>
      <c r="P102" s="143" t="str">
        <f>IF(ISBLANK($M102),"",'Pracovní dny'!$F$3)</f>
        <v/>
      </c>
      <c r="Q102" s="143" t="str">
        <f>IF(ISBLANK($K102),"",'Pracovní dny'!$F$4)</f>
        <v/>
      </c>
      <c r="R102" s="144" t="str">
        <f t="shared" si="3"/>
        <v/>
      </c>
      <c r="S102" s="121"/>
      <c r="T102" s="121"/>
      <c r="U102" s="121"/>
      <c r="V102" s="121"/>
      <c r="W102" s="121"/>
      <c r="X102" s="121"/>
      <c r="Y102" s="121"/>
      <c r="Z102" s="121"/>
      <c r="AA102" s="121"/>
      <c r="AB102" s="121"/>
      <c r="AC102" s="121"/>
      <c r="AD102" s="121"/>
      <c r="AE102" s="121"/>
      <c r="AF102" s="165"/>
      <c r="AG102" s="145"/>
      <c r="AH102" s="183"/>
      <c r="AI102" s="304"/>
    </row>
    <row r="103" spans="1:35" ht="10.5" customHeight="1" x14ac:dyDescent="0.15">
      <c r="A103" s="128">
        <v>139</v>
      </c>
      <c r="B103" s="119"/>
      <c r="C103" s="140"/>
      <c r="D103" s="124" t="s">
        <v>286</v>
      </c>
      <c r="E103" s="125">
        <v>8.73</v>
      </c>
      <c r="F103" s="121"/>
      <c r="G103" s="121"/>
      <c r="H103" s="126" t="str">
        <f>IF(ISBLANK(I103)," ",VLOOKUP(I103,'Příloha_8_Ceník pravid_úklidu'!$A$9:$B$30,2,0))</f>
        <v>STSL1</v>
      </c>
      <c r="I103" s="142">
        <v>5</v>
      </c>
      <c r="J103" s="126" t="s">
        <v>254</v>
      </c>
      <c r="K103" s="121"/>
      <c r="L103" s="120"/>
      <c r="M103" s="121"/>
      <c r="N103" s="120"/>
      <c r="O103" s="143" t="str">
        <f>IF(ISBLANK($K103),"",'Pracovní dny'!$F$2)</f>
        <v/>
      </c>
      <c r="P103" s="143" t="str">
        <f>IF(ISBLANK($M103),"",'Pracovní dny'!$F$3)</f>
        <v/>
      </c>
      <c r="Q103" s="143" t="str">
        <f>IF(ISBLANK($K103),"",'Pracovní dny'!$F$4)</f>
        <v/>
      </c>
      <c r="R103" s="144" t="str">
        <f t="shared" si="3"/>
        <v/>
      </c>
      <c r="S103" s="121"/>
      <c r="T103" s="121"/>
      <c r="U103" s="121"/>
      <c r="V103" s="121"/>
      <c r="W103" s="121"/>
      <c r="X103" s="121"/>
      <c r="Y103" s="121"/>
      <c r="Z103" s="121"/>
      <c r="AA103" s="121"/>
      <c r="AB103" s="121"/>
      <c r="AC103" s="121"/>
      <c r="AD103" s="121"/>
      <c r="AE103" s="121"/>
      <c r="AF103" s="165"/>
      <c r="AG103" s="145"/>
      <c r="AH103" s="183"/>
      <c r="AI103" s="304"/>
    </row>
    <row r="104" spans="1:35" ht="10.5" customHeight="1" x14ac:dyDescent="0.15">
      <c r="A104" s="128">
        <v>140</v>
      </c>
      <c r="B104" s="119"/>
      <c r="C104" s="140"/>
      <c r="D104" s="124" t="s">
        <v>287</v>
      </c>
      <c r="E104" s="125">
        <v>13.77</v>
      </c>
      <c r="F104" s="121"/>
      <c r="G104" s="121"/>
      <c r="H104" s="126" t="str">
        <f>IF(ISBLANK(I104)," ",VLOOKUP(I104,'Příloha_8_Ceník pravid_úklidu'!$A$9:$B$30,2,0))</f>
        <v>STSL1</v>
      </c>
      <c r="I104" s="142">
        <v>5</v>
      </c>
      <c r="J104" s="126" t="s">
        <v>254</v>
      </c>
      <c r="K104" s="121"/>
      <c r="L104" s="120"/>
      <c r="M104" s="121"/>
      <c r="N104" s="120"/>
      <c r="O104" s="143" t="str">
        <f>IF(ISBLANK($K104),"",'Pracovní dny'!$F$2)</f>
        <v/>
      </c>
      <c r="P104" s="143" t="str">
        <f>IF(ISBLANK($M104),"",'Pracovní dny'!$F$3)</f>
        <v/>
      </c>
      <c r="Q104" s="143" t="str">
        <f>IF(ISBLANK($K104),"",'Pracovní dny'!$F$4)</f>
        <v/>
      </c>
      <c r="R104" s="144" t="str">
        <f t="shared" si="3"/>
        <v/>
      </c>
      <c r="S104" s="121"/>
      <c r="T104" s="121"/>
      <c r="U104" s="121"/>
      <c r="V104" s="121"/>
      <c r="W104" s="121"/>
      <c r="X104" s="121"/>
      <c r="Y104" s="121"/>
      <c r="Z104" s="121"/>
      <c r="AA104" s="121"/>
      <c r="AB104" s="121"/>
      <c r="AC104" s="121"/>
      <c r="AD104" s="121"/>
      <c r="AE104" s="121"/>
      <c r="AF104" s="165"/>
      <c r="AG104" s="145"/>
      <c r="AH104" s="183"/>
      <c r="AI104" s="304"/>
    </row>
    <row r="105" spans="1:35" ht="10.5" customHeight="1" x14ac:dyDescent="0.15">
      <c r="A105" s="128">
        <v>141</v>
      </c>
      <c r="B105" s="119"/>
      <c r="C105" s="140"/>
      <c r="D105" s="124" t="s">
        <v>286</v>
      </c>
      <c r="E105" s="125">
        <v>8.67</v>
      </c>
      <c r="F105" s="121"/>
      <c r="G105" s="121"/>
      <c r="H105" s="126" t="str">
        <f>IF(ISBLANK(I105)," ",VLOOKUP(I105,'Příloha_8_Ceník pravid_úklidu'!$A$9:$B$30,2,0))</f>
        <v>STSL1</v>
      </c>
      <c r="I105" s="142">
        <v>5</v>
      </c>
      <c r="J105" s="126" t="s">
        <v>254</v>
      </c>
      <c r="K105" s="121"/>
      <c r="L105" s="120"/>
      <c r="M105" s="121"/>
      <c r="N105" s="120"/>
      <c r="O105" s="143" t="str">
        <f>IF(ISBLANK($K105),"",'Pracovní dny'!$F$2)</f>
        <v/>
      </c>
      <c r="P105" s="143" t="str">
        <f>IF(ISBLANK($M105),"",'Pracovní dny'!$F$3)</f>
        <v/>
      </c>
      <c r="Q105" s="143" t="str">
        <f>IF(ISBLANK($K105),"",'Pracovní dny'!$F$4)</f>
        <v/>
      </c>
      <c r="R105" s="144" t="str">
        <f t="shared" si="3"/>
        <v/>
      </c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65"/>
      <c r="AG105" s="145"/>
      <c r="AH105" s="183"/>
      <c r="AI105" s="304"/>
    </row>
    <row r="106" spans="1:35" ht="10.5" customHeight="1" x14ac:dyDescent="0.15">
      <c r="A106" s="128">
        <v>142</v>
      </c>
      <c r="B106" s="119"/>
      <c r="C106" s="140"/>
      <c r="D106" s="124" t="s">
        <v>288</v>
      </c>
      <c r="E106" s="125">
        <v>5.55</v>
      </c>
      <c r="F106" s="121"/>
      <c r="G106" s="121"/>
      <c r="H106" s="126" t="str">
        <f>IF(ISBLANK(I106)," ",VLOOKUP(I106,'Příloha_8_Ceník pravid_úklidu'!$A$9:$B$30,2,0))</f>
        <v>STSL1</v>
      </c>
      <c r="I106" s="142">
        <v>5</v>
      </c>
      <c r="J106" s="126" t="s">
        <v>254</v>
      </c>
      <c r="K106" s="121"/>
      <c r="L106" s="120"/>
      <c r="M106" s="121"/>
      <c r="N106" s="120"/>
      <c r="O106" s="143" t="str">
        <f>IF(ISBLANK($K106),"",'Pracovní dny'!$F$2)</f>
        <v/>
      </c>
      <c r="P106" s="143" t="str">
        <f>IF(ISBLANK($M106),"",'Pracovní dny'!$F$3)</f>
        <v/>
      </c>
      <c r="Q106" s="143" t="str">
        <f>IF(ISBLANK($K106),"",'Pracovní dny'!$F$4)</f>
        <v/>
      </c>
      <c r="R106" s="144" t="str">
        <f t="shared" si="3"/>
        <v/>
      </c>
      <c r="S106" s="121"/>
      <c r="T106" s="121"/>
      <c r="U106" s="121"/>
      <c r="V106" s="121"/>
      <c r="W106" s="121"/>
      <c r="X106" s="121"/>
      <c r="Y106" s="121"/>
      <c r="Z106" s="121"/>
      <c r="AA106" s="121"/>
      <c r="AB106" s="121"/>
      <c r="AC106" s="121"/>
      <c r="AD106" s="121"/>
      <c r="AE106" s="121"/>
      <c r="AF106" s="165"/>
      <c r="AG106" s="145"/>
      <c r="AH106" s="183"/>
      <c r="AI106" s="304"/>
    </row>
    <row r="107" spans="1:35" ht="10.5" customHeight="1" x14ac:dyDescent="0.15">
      <c r="A107" s="102">
        <v>101</v>
      </c>
      <c r="B107" s="61">
        <v>132400</v>
      </c>
      <c r="C107" s="60" t="s">
        <v>289</v>
      </c>
      <c r="D107" s="60" t="s">
        <v>162</v>
      </c>
      <c r="E107" s="81">
        <v>50</v>
      </c>
      <c r="F107" s="61">
        <v>0</v>
      </c>
      <c r="G107" s="61">
        <v>14</v>
      </c>
      <c r="H107" s="83" t="str">
        <f>IF(ISBLANK(I107)," ",VLOOKUP(I107,'Příloha_8_Ceník pravid_úklidu'!$A$9:$B$30,2,0))</f>
        <v>KANC</v>
      </c>
      <c r="I107" s="83">
        <v>4</v>
      </c>
      <c r="J107" s="86" t="s">
        <v>191</v>
      </c>
      <c r="K107" s="86">
        <v>1</v>
      </c>
      <c r="L107" s="86">
        <v>0.4</v>
      </c>
      <c r="M107" s="86">
        <v>0</v>
      </c>
      <c r="N107" s="86">
        <v>0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88">
        <f t="shared" si="3"/>
        <v>100.80000000000001</v>
      </c>
      <c r="S107" s="61">
        <v>2</v>
      </c>
      <c r="T107" s="61">
        <v>0</v>
      </c>
      <c r="U107" s="61" t="s">
        <v>192</v>
      </c>
      <c r="V107" s="61">
        <v>0</v>
      </c>
      <c r="W107" s="61">
        <v>0</v>
      </c>
      <c r="X107" s="61">
        <v>1</v>
      </c>
      <c r="Y107" s="61">
        <v>3.8</v>
      </c>
      <c r="Z107" s="61">
        <v>4</v>
      </c>
      <c r="AA107" s="61">
        <v>60.8</v>
      </c>
      <c r="AB107" s="61" t="s">
        <v>193</v>
      </c>
      <c r="AC107" s="61" t="s">
        <v>290</v>
      </c>
      <c r="AD107" s="61" t="s">
        <v>141</v>
      </c>
      <c r="AE107" s="61"/>
      <c r="AF107" s="89">
        <f>IF(ISBLANK($AE107),VLOOKUP($I107,'Příloha_8_Ceník pravid_úklidu'!$A$9:$K$30,8,0)+VLOOKUP($I107,'Příloha_8_Ceník pravid_úklidu'!$A$9:$K$30,10,0),"neoceňuje se")</f>
        <v>0</v>
      </c>
      <c r="AG107" s="89">
        <f t="shared" ref="AG107:AG151" si="4">IF(AF107="neoceňuje se",0,$E107*$R107*$AF107)</f>
        <v>0</v>
      </c>
      <c r="AH107" s="179">
        <f t="shared" ref="AH107:AH151" si="5">$AG107*1.21</f>
        <v>0</v>
      </c>
      <c r="AI107" s="304"/>
    </row>
    <row r="108" spans="1:35" ht="10.5" customHeight="1" x14ac:dyDescent="0.15">
      <c r="A108" s="102">
        <v>102</v>
      </c>
      <c r="B108" s="61">
        <v>132400</v>
      </c>
      <c r="C108" s="60" t="s">
        <v>291</v>
      </c>
      <c r="D108" s="60" t="s">
        <v>292</v>
      </c>
      <c r="E108" s="81">
        <v>13.9</v>
      </c>
      <c r="F108" s="61">
        <v>0</v>
      </c>
      <c r="G108" s="61">
        <v>11</v>
      </c>
      <c r="H108" s="83" t="str">
        <f>IF(ISBLANK(I108)," ",VLOOKUP(I108,'Příloha_8_Ceník pravid_úklidu'!$A$9:$B$30,2,0))</f>
        <v>KANC</v>
      </c>
      <c r="I108" s="83">
        <v>4</v>
      </c>
      <c r="J108" s="86" t="s">
        <v>191</v>
      </c>
      <c r="K108" s="86">
        <v>1</v>
      </c>
      <c r="L108" s="86">
        <v>0.4</v>
      </c>
      <c r="M108" s="86">
        <v>0</v>
      </c>
      <c r="N108" s="86">
        <v>0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88">
        <f t="shared" si="3"/>
        <v>100.80000000000001</v>
      </c>
      <c r="S108" s="61">
        <v>3.2</v>
      </c>
      <c r="T108" s="61">
        <v>0</v>
      </c>
      <c r="U108" s="61" t="s">
        <v>192</v>
      </c>
      <c r="V108" s="61">
        <v>4.4000000000000004</v>
      </c>
      <c r="W108" s="61">
        <v>1</v>
      </c>
      <c r="X108" s="61">
        <v>1</v>
      </c>
      <c r="Y108" s="61">
        <v>3.8</v>
      </c>
      <c r="Z108" s="61">
        <v>1</v>
      </c>
      <c r="AA108" s="61">
        <v>15.2</v>
      </c>
      <c r="AB108" s="61" t="s">
        <v>193</v>
      </c>
      <c r="AC108" s="61" t="s">
        <v>290</v>
      </c>
      <c r="AD108" s="61" t="s">
        <v>141</v>
      </c>
      <c r="AE108" s="61"/>
      <c r="AF108" s="89">
        <f>IF(ISBLANK($AE108),VLOOKUP($I108,'Příloha_8_Ceník pravid_úklidu'!$A$9:$K$30,8,0)+VLOOKUP($I108,'Příloha_8_Ceník pravid_úklidu'!$A$9:$K$30,10,0),"neoceňuje se")</f>
        <v>0</v>
      </c>
      <c r="AG108" s="89">
        <f t="shared" si="4"/>
        <v>0</v>
      </c>
      <c r="AH108" s="179">
        <f t="shared" si="5"/>
        <v>0</v>
      </c>
      <c r="AI108" s="304"/>
    </row>
    <row r="109" spans="1:35" ht="10.5" customHeight="1" x14ac:dyDescent="0.15">
      <c r="A109" s="102">
        <v>103</v>
      </c>
      <c r="B109" s="61">
        <v>132400</v>
      </c>
      <c r="C109" s="60" t="s">
        <v>293</v>
      </c>
      <c r="D109" s="60" t="s">
        <v>294</v>
      </c>
      <c r="E109" s="81">
        <v>8.1999999999999993</v>
      </c>
      <c r="F109" s="61">
        <v>0</v>
      </c>
      <c r="G109" s="61">
        <v>7</v>
      </c>
      <c r="H109" s="83" t="str">
        <f>IF(ISBLANK(I109)," ",VLOOKUP(I109,'Příloha_8_Ceník pravid_úklidu'!$A$9:$B$30,2,0))</f>
        <v>ZDR1</v>
      </c>
      <c r="I109" s="83">
        <v>2</v>
      </c>
      <c r="J109" s="86" t="s">
        <v>217</v>
      </c>
      <c r="K109" s="86">
        <v>1</v>
      </c>
      <c r="L109" s="86">
        <v>1</v>
      </c>
      <c r="M109" s="86">
        <v>0</v>
      </c>
      <c r="N109" s="86">
        <v>0</v>
      </c>
      <c r="O109" s="87">
        <f>IF(ISBLANK($K109),"",'Pracovní dny'!$F$2)</f>
        <v>252</v>
      </c>
      <c r="P109" s="87">
        <f>IF(ISBLANK($M109),"",'Pracovní dny'!$F$3)</f>
        <v>114</v>
      </c>
      <c r="Q109" s="87">
        <f>IF(ISBLANK($K109),"",'Pracovní dny'!$F$4)</f>
        <v>365</v>
      </c>
      <c r="R109" s="88">
        <f t="shared" si="3"/>
        <v>252</v>
      </c>
      <c r="S109" s="61">
        <v>3</v>
      </c>
      <c r="T109" s="61">
        <v>0</v>
      </c>
      <c r="U109" s="61" t="s">
        <v>151</v>
      </c>
      <c r="V109" s="61">
        <v>3.2</v>
      </c>
      <c r="W109" s="61">
        <v>1</v>
      </c>
      <c r="X109" s="61">
        <v>0</v>
      </c>
      <c r="Y109" s="61">
        <v>3.8</v>
      </c>
      <c r="Z109" s="61">
        <v>1</v>
      </c>
      <c r="AA109" s="61">
        <v>15.2</v>
      </c>
      <c r="AB109" s="61" t="s">
        <v>193</v>
      </c>
      <c r="AC109" s="61" t="s">
        <v>290</v>
      </c>
      <c r="AD109" s="61" t="s">
        <v>141</v>
      </c>
      <c r="AE109" s="61"/>
      <c r="AF109" s="89">
        <f>IF(ISBLANK($AE109),VLOOKUP($I109,'Příloha_8_Ceník pravid_úklidu'!$A$9:$K$30,8,0)+VLOOKUP($I109,'Příloha_8_Ceník pravid_úklidu'!$A$9:$K$30,10,0),"neoceňuje se")</f>
        <v>0</v>
      </c>
      <c r="AG109" s="89">
        <f t="shared" si="4"/>
        <v>0</v>
      </c>
      <c r="AH109" s="179">
        <f t="shared" si="5"/>
        <v>0</v>
      </c>
      <c r="AI109" s="304"/>
    </row>
    <row r="110" spans="1:35" ht="10.5" customHeight="1" x14ac:dyDescent="0.15">
      <c r="A110" s="102">
        <v>104</v>
      </c>
      <c r="B110" s="61">
        <v>132400</v>
      </c>
      <c r="C110" s="60" t="s">
        <v>295</v>
      </c>
      <c r="D110" s="60" t="s">
        <v>296</v>
      </c>
      <c r="E110" s="81">
        <v>12.4</v>
      </c>
      <c r="F110" s="61">
        <v>0</v>
      </c>
      <c r="G110" s="61">
        <v>12</v>
      </c>
      <c r="H110" s="83" t="str">
        <f>IF(ISBLANK(I110)," ",VLOOKUP(I110,'Příloha_8_Ceník pravid_úklidu'!$A$9:$B$30,2,0))</f>
        <v>SATN</v>
      </c>
      <c r="I110" s="83">
        <v>10</v>
      </c>
      <c r="J110" s="86" t="s">
        <v>191</v>
      </c>
      <c r="K110" s="86">
        <v>1</v>
      </c>
      <c r="L110" s="86">
        <v>0.4</v>
      </c>
      <c r="M110" s="86">
        <v>0</v>
      </c>
      <c r="N110" s="86">
        <v>0</v>
      </c>
      <c r="O110" s="87">
        <f>IF(ISBLANK($K110),"",'Pracovní dny'!$F$2)</f>
        <v>252</v>
      </c>
      <c r="P110" s="87">
        <f>IF(ISBLANK($M110),"",'Pracovní dny'!$F$3)</f>
        <v>114</v>
      </c>
      <c r="Q110" s="87">
        <f>IF(ISBLANK($K110),"",'Pracovní dny'!$F$4)</f>
        <v>365</v>
      </c>
      <c r="R110" s="88">
        <f t="shared" si="3"/>
        <v>100.80000000000001</v>
      </c>
      <c r="S110" s="61">
        <v>24</v>
      </c>
      <c r="T110" s="61">
        <v>0</v>
      </c>
      <c r="U110" s="61" t="s">
        <v>192</v>
      </c>
      <c r="V110" s="61">
        <v>3.2</v>
      </c>
      <c r="W110" s="61">
        <v>1</v>
      </c>
      <c r="X110" s="61">
        <v>2</v>
      </c>
      <c r="Y110" s="61">
        <v>1.9</v>
      </c>
      <c r="Z110" s="61">
        <v>2</v>
      </c>
      <c r="AA110" s="61">
        <v>15.2</v>
      </c>
      <c r="AB110" s="61" t="s">
        <v>193</v>
      </c>
      <c r="AC110" s="61">
        <v>0</v>
      </c>
      <c r="AD110" s="61" t="s">
        <v>141</v>
      </c>
      <c r="AE110" s="61"/>
      <c r="AF110" s="89">
        <f>IF(ISBLANK($AE110),VLOOKUP($I110,'Příloha_8_Ceník pravid_úklidu'!$A$9:$K$30,8,0)+VLOOKUP($I110,'Příloha_8_Ceník pravid_úklidu'!$A$9:$K$30,10,0),"neoceňuje se")</f>
        <v>0</v>
      </c>
      <c r="AG110" s="89">
        <f t="shared" si="4"/>
        <v>0</v>
      </c>
      <c r="AH110" s="179">
        <f t="shared" si="5"/>
        <v>0</v>
      </c>
      <c r="AI110" s="304"/>
    </row>
    <row r="111" spans="1:35" ht="10.5" customHeight="1" x14ac:dyDescent="0.15">
      <c r="A111" s="102">
        <v>105</v>
      </c>
      <c r="B111" s="61">
        <v>132400</v>
      </c>
      <c r="C111" s="60" t="s">
        <v>297</v>
      </c>
      <c r="D111" s="60" t="s">
        <v>270</v>
      </c>
      <c r="E111" s="81">
        <v>4</v>
      </c>
      <c r="F111" s="61">
        <v>0</v>
      </c>
      <c r="G111" s="61">
        <v>3.7</v>
      </c>
      <c r="H111" s="83" t="str">
        <f>IF(ISBLANK(I111)," ",VLOOKUP(I111,'Příloha_8_Ceník pravid_úklidu'!$A$9:$B$30,2,0))</f>
        <v>ZDR1</v>
      </c>
      <c r="I111" s="83">
        <v>2</v>
      </c>
      <c r="J111" s="86" t="s">
        <v>217</v>
      </c>
      <c r="K111" s="86">
        <v>1</v>
      </c>
      <c r="L111" s="86">
        <v>1</v>
      </c>
      <c r="M111" s="86">
        <v>0</v>
      </c>
      <c r="N111" s="86">
        <v>0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88">
        <f t="shared" si="3"/>
        <v>252</v>
      </c>
      <c r="S111" s="61">
        <v>11.5</v>
      </c>
      <c r="T111" s="61">
        <v>0</v>
      </c>
      <c r="U111" s="61">
        <v>0</v>
      </c>
      <c r="V111" s="61">
        <v>3.2</v>
      </c>
      <c r="W111" s="61">
        <v>1</v>
      </c>
      <c r="X111" s="61">
        <v>1</v>
      </c>
      <c r="Y111" s="61">
        <v>0</v>
      </c>
      <c r="Z111" s="61">
        <v>0</v>
      </c>
      <c r="AA111" s="61">
        <v>0</v>
      </c>
      <c r="AB111" s="61">
        <v>0</v>
      </c>
      <c r="AC111" s="61">
        <v>0</v>
      </c>
      <c r="AD111" s="61" t="s">
        <v>141</v>
      </c>
      <c r="AE111" s="61"/>
      <c r="AF111" s="89">
        <f>IF(ISBLANK($AE111),VLOOKUP($I111,'Příloha_8_Ceník pravid_úklidu'!$A$9:$K$30,8,0)+VLOOKUP($I111,'Příloha_8_Ceník pravid_úklidu'!$A$9:$K$30,10,0),"neoceňuje se")</f>
        <v>0</v>
      </c>
      <c r="AG111" s="89">
        <f t="shared" si="4"/>
        <v>0</v>
      </c>
      <c r="AH111" s="179">
        <f t="shared" si="5"/>
        <v>0</v>
      </c>
      <c r="AI111" s="304"/>
    </row>
    <row r="112" spans="1:35" ht="10.5" customHeight="1" x14ac:dyDescent="0.15">
      <c r="A112" s="102">
        <v>106</v>
      </c>
      <c r="B112" s="61">
        <v>132400</v>
      </c>
      <c r="C112" s="60" t="s">
        <v>298</v>
      </c>
      <c r="D112" s="60" t="s">
        <v>169</v>
      </c>
      <c r="E112" s="81">
        <v>3</v>
      </c>
      <c r="F112" s="61">
        <v>0</v>
      </c>
      <c r="G112" s="61">
        <v>2.9</v>
      </c>
      <c r="H112" s="83" t="str">
        <f>IF(ISBLANK(I112)," ",VLOOKUP(I112,'Příloha_8_Ceník pravid_úklidu'!$A$9:$B$30,2,0))</f>
        <v>TOAL</v>
      </c>
      <c r="I112" s="83">
        <v>7</v>
      </c>
      <c r="J112" s="86" t="s">
        <v>217</v>
      </c>
      <c r="K112" s="86">
        <v>1</v>
      </c>
      <c r="L112" s="86">
        <v>1</v>
      </c>
      <c r="M112" s="86">
        <v>0</v>
      </c>
      <c r="N112" s="86">
        <v>0</v>
      </c>
      <c r="O112" s="87">
        <f>IF(ISBLANK($K112),"",'Pracovní dny'!$F$2)</f>
        <v>252</v>
      </c>
      <c r="P112" s="87">
        <f>IF(ISBLANK($M112),"",'Pracovní dny'!$F$3)</f>
        <v>114</v>
      </c>
      <c r="Q112" s="87">
        <f>IF(ISBLANK($K112),"",'Pracovní dny'!$F$4)</f>
        <v>365</v>
      </c>
      <c r="R112" s="88">
        <f t="shared" si="3"/>
        <v>252</v>
      </c>
      <c r="S112" s="61">
        <v>11.2</v>
      </c>
      <c r="T112" s="61">
        <v>0</v>
      </c>
      <c r="U112" s="61">
        <v>0</v>
      </c>
      <c r="V112" s="61">
        <v>3.2</v>
      </c>
      <c r="W112" s="61">
        <v>1</v>
      </c>
      <c r="X112" s="61">
        <v>1</v>
      </c>
      <c r="Y112" s="61">
        <v>1.7000000000000002</v>
      </c>
      <c r="Z112" s="61">
        <v>1</v>
      </c>
      <c r="AA112" s="61">
        <v>6.8</v>
      </c>
      <c r="AB112" s="61" t="s">
        <v>193</v>
      </c>
      <c r="AC112" s="61">
        <v>0</v>
      </c>
      <c r="AD112" s="61" t="s">
        <v>141</v>
      </c>
      <c r="AE112" s="61"/>
      <c r="AF112" s="89">
        <f>IF(ISBLANK($AE112),VLOOKUP($I112,'Příloha_8_Ceník pravid_úklidu'!$A$9:$K$30,8,0)+VLOOKUP($I112,'Příloha_8_Ceník pravid_úklidu'!$A$9:$K$30,10,0),"neoceňuje se")</f>
        <v>0</v>
      </c>
      <c r="AG112" s="89">
        <f t="shared" si="4"/>
        <v>0</v>
      </c>
      <c r="AH112" s="179">
        <f t="shared" si="5"/>
        <v>0</v>
      </c>
      <c r="AI112" s="304"/>
    </row>
    <row r="113" spans="1:35" ht="10.5" customHeight="1" x14ac:dyDescent="0.15">
      <c r="A113" s="102">
        <v>107</v>
      </c>
      <c r="B113" s="61">
        <v>132400</v>
      </c>
      <c r="C113" s="60" t="s">
        <v>299</v>
      </c>
      <c r="D113" s="60" t="s">
        <v>169</v>
      </c>
      <c r="E113" s="81">
        <v>3.8</v>
      </c>
      <c r="F113" s="61">
        <v>0</v>
      </c>
      <c r="G113" s="61">
        <v>3.8</v>
      </c>
      <c r="H113" s="83" t="str">
        <f>IF(ISBLANK(I113)," ",VLOOKUP(I113,'Příloha_8_Ceník pravid_úklidu'!$A$9:$B$30,2,0))</f>
        <v>TOAL</v>
      </c>
      <c r="I113" s="83">
        <v>7</v>
      </c>
      <c r="J113" s="86" t="s">
        <v>217</v>
      </c>
      <c r="K113" s="86">
        <v>1</v>
      </c>
      <c r="L113" s="86">
        <v>1</v>
      </c>
      <c r="M113" s="86">
        <v>0</v>
      </c>
      <c r="N113" s="86">
        <v>0</v>
      </c>
      <c r="O113" s="87">
        <f>IF(ISBLANK($K113),"",'Pracovní dny'!$F$2)</f>
        <v>252</v>
      </c>
      <c r="P113" s="87">
        <f>IF(ISBLANK($M113),"",'Pracovní dny'!$F$3)</f>
        <v>114</v>
      </c>
      <c r="Q113" s="87">
        <f>IF(ISBLANK($K113),"",'Pracovní dny'!$F$4)</f>
        <v>365</v>
      </c>
      <c r="R113" s="88">
        <f t="shared" si="3"/>
        <v>252</v>
      </c>
      <c r="S113" s="61">
        <v>8.5</v>
      </c>
      <c r="T113" s="61">
        <v>0</v>
      </c>
      <c r="U113" s="61">
        <v>0</v>
      </c>
      <c r="V113" s="61">
        <v>3.2</v>
      </c>
      <c r="W113" s="61">
        <v>1</v>
      </c>
      <c r="X113" s="61">
        <v>1</v>
      </c>
      <c r="Y113" s="61">
        <v>1.7000000000000002</v>
      </c>
      <c r="Z113" s="61">
        <v>1</v>
      </c>
      <c r="AA113" s="61">
        <v>6.8</v>
      </c>
      <c r="AB113" s="61" t="s">
        <v>193</v>
      </c>
      <c r="AC113" s="61">
        <v>0</v>
      </c>
      <c r="AD113" s="61" t="s">
        <v>141</v>
      </c>
      <c r="AE113" s="61"/>
      <c r="AF113" s="89">
        <f>IF(ISBLANK($AE113),VLOOKUP($I113,'Příloha_8_Ceník pravid_úklidu'!$A$9:$K$30,8,0)+VLOOKUP($I113,'Příloha_8_Ceník pravid_úklidu'!$A$9:$K$30,10,0),"neoceňuje se")</f>
        <v>0</v>
      </c>
      <c r="AG113" s="89">
        <f t="shared" si="4"/>
        <v>0</v>
      </c>
      <c r="AH113" s="179">
        <f t="shared" si="5"/>
        <v>0</v>
      </c>
      <c r="AI113" s="304"/>
    </row>
    <row r="114" spans="1:35" ht="10.5" customHeight="1" x14ac:dyDescent="0.15">
      <c r="A114" s="102">
        <v>108</v>
      </c>
      <c r="B114" s="61">
        <v>132400</v>
      </c>
      <c r="C114" s="60" t="s">
        <v>300</v>
      </c>
      <c r="D114" s="60" t="s">
        <v>169</v>
      </c>
      <c r="E114" s="81">
        <v>2.6</v>
      </c>
      <c r="F114" s="61">
        <v>0</v>
      </c>
      <c r="G114" s="61">
        <v>2.6</v>
      </c>
      <c r="H114" s="83" t="str">
        <f>IF(ISBLANK(I114)," ",VLOOKUP(I114,'Příloha_8_Ceník pravid_úklidu'!$A$9:$B$30,2,0))</f>
        <v>TOAL</v>
      </c>
      <c r="I114" s="83">
        <v>7</v>
      </c>
      <c r="J114" s="86" t="s">
        <v>217</v>
      </c>
      <c r="K114" s="86">
        <v>1</v>
      </c>
      <c r="L114" s="86">
        <v>1</v>
      </c>
      <c r="M114" s="86">
        <v>0</v>
      </c>
      <c r="N114" s="86">
        <v>0</v>
      </c>
      <c r="O114" s="87">
        <f>IF(ISBLANK($K114),"",'Pracovní dny'!$F$2)</f>
        <v>252</v>
      </c>
      <c r="P114" s="87">
        <f>IF(ISBLANK($M114),"",'Pracovní dny'!$F$3)</f>
        <v>114</v>
      </c>
      <c r="Q114" s="87">
        <f>IF(ISBLANK($K114),"",'Pracovní dny'!$F$4)</f>
        <v>365</v>
      </c>
      <c r="R114" s="88">
        <f t="shared" si="3"/>
        <v>252</v>
      </c>
      <c r="S114" s="61">
        <v>14</v>
      </c>
      <c r="T114" s="61">
        <v>0</v>
      </c>
      <c r="U114" s="61">
        <v>0</v>
      </c>
      <c r="V114" s="61">
        <v>4.8</v>
      </c>
      <c r="W114" s="61">
        <v>2</v>
      </c>
      <c r="X114" s="61">
        <v>2</v>
      </c>
      <c r="Y114" s="61">
        <v>1.7000000000000002</v>
      </c>
      <c r="Z114" s="61">
        <v>1</v>
      </c>
      <c r="AA114" s="61">
        <v>6.8</v>
      </c>
      <c r="AB114" s="61" t="s">
        <v>193</v>
      </c>
      <c r="AC114" s="61">
        <v>0</v>
      </c>
      <c r="AD114" s="61" t="s">
        <v>141</v>
      </c>
      <c r="AE114" s="61"/>
      <c r="AF114" s="89">
        <f>IF(ISBLANK($AE114),VLOOKUP($I114,'Příloha_8_Ceník pravid_úklidu'!$A$9:$K$30,8,0)+VLOOKUP($I114,'Příloha_8_Ceník pravid_úklidu'!$A$9:$K$30,10,0),"neoceňuje se")</f>
        <v>0</v>
      </c>
      <c r="AG114" s="89">
        <f t="shared" si="4"/>
        <v>0</v>
      </c>
      <c r="AH114" s="179">
        <f t="shared" si="5"/>
        <v>0</v>
      </c>
      <c r="AI114" s="304"/>
    </row>
    <row r="115" spans="1:35" ht="10.5" customHeight="1" x14ac:dyDescent="0.15">
      <c r="A115" s="102">
        <v>109</v>
      </c>
      <c r="B115" s="61">
        <v>132400</v>
      </c>
      <c r="C115" s="60" t="s">
        <v>301</v>
      </c>
      <c r="D115" s="60" t="s">
        <v>169</v>
      </c>
      <c r="E115" s="81">
        <v>16.7</v>
      </c>
      <c r="F115" s="61">
        <v>0</v>
      </c>
      <c r="G115" s="61">
        <v>12</v>
      </c>
      <c r="H115" s="83" t="str">
        <f>IF(ISBLANK(I115)," ",VLOOKUP(I115,'Příloha_8_Ceník pravid_úklidu'!$A$9:$B$30,2,0))</f>
        <v>TOAL</v>
      </c>
      <c r="I115" s="83">
        <v>7</v>
      </c>
      <c r="J115" s="86" t="s">
        <v>217</v>
      </c>
      <c r="K115" s="86">
        <v>1</v>
      </c>
      <c r="L115" s="86">
        <v>1</v>
      </c>
      <c r="M115" s="86">
        <v>0</v>
      </c>
      <c r="N115" s="86">
        <v>0</v>
      </c>
      <c r="O115" s="87">
        <f>IF(ISBLANK($K115),"",'Pracovní dny'!$F$2)</f>
        <v>252</v>
      </c>
      <c r="P115" s="87">
        <f>IF(ISBLANK($M115),"",'Pracovní dny'!$F$3)</f>
        <v>114</v>
      </c>
      <c r="Q115" s="87">
        <f>IF(ISBLANK($K115),"",'Pracovní dny'!$F$4)</f>
        <v>365</v>
      </c>
      <c r="R115" s="88">
        <f t="shared" si="3"/>
        <v>252</v>
      </c>
      <c r="S115" s="61">
        <v>0</v>
      </c>
      <c r="T115" s="61">
        <v>28</v>
      </c>
      <c r="U115" s="61" t="s">
        <v>192</v>
      </c>
      <c r="V115" s="61">
        <v>4.4000000000000004</v>
      </c>
      <c r="W115" s="61">
        <v>1</v>
      </c>
      <c r="X115" s="61">
        <v>0</v>
      </c>
      <c r="Y115" s="61">
        <v>3.8</v>
      </c>
      <c r="Z115" s="61">
        <v>1</v>
      </c>
      <c r="AA115" s="61">
        <v>15.2</v>
      </c>
      <c r="AB115" s="61" t="s">
        <v>193</v>
      </c>
      <c r="AC115" s="61" t="s">
        <v>290</v>
      </c>
      <c r="AD115" s="61" t="s">
        <v>141</v>
      </c>
      <c r="AE115" s="61"/>
      <c r="AF115" s="89">
        <f>IF(ISBLANK($AE115),VLOOKUP($I115,'Příloha_8_Ceník pravid_úklidu'!$A$9:$K$30,8,0)+VLOOKUP($I115,'Příloha_8_Ceník pravid_úklidu'!$A$9:$K$30,10,0),"neoceňuje se")</f>
        <v>0</v>
      </c>
      <c r="AG115" s="89">
        <f t="shared" si="4"/>
        <v>0</v>
      </c>
      <c r="AH115" s="179">
        <f t="shared" si="5"/>
        <v>0</v>
      </c>
      <c r="AI115" s="304"/>
    </row>
    <row r="116" spans="1:35" ht="10.5" customHeight="1" x14ac:dyDescent="0.15">
      <c r="A116" s="102">
        <v>110</v>
      </c>
      <c r="B116" s="61">
        <v>132400</v>
      </c>
      <c r="C116" s="60" t="s">
        <v>302</v>
      </c>
      <c r="D116" s="60" t="s">
        <v>303</v>
      </c>
      <c r="E116" s="81">
        <v>31.4</v>
      </c>
      <c r="F116" s="61">
        <v>0</v>
      </c>
      <c r="G116" s="61">
        <v>30.4</v>
      </c>
      <c r="H116" s="83" t="str">
        <f>IF(ISBLANK(I116)," ",VLOOKUP(I116,'Příloha_8_Ceník pravid_úklidu'!$A$9:$B$30,2,0))</f>
        <v>KANC</v>
      </c>
      <c r="I116" s="83">
        <v>4</v>
      </c>
      <c r="J116" s="86" t="s">
        <v>217</v>
      </c>
      <c r="K116" s="86">
        <v>1</v>
      </c>
      <c r="L116" s="86">
        <v>1</v>
      </c>
      <c r="M116" s="86">
        <v>0</v>
      </c>
      <c r="N116" s="86">
        <v>0</v>
      </c>
      <c r="O116" s="87">
        <f>IF(ISBLANK($K116),"",'Pracovní dny'!$F$2)</f>
        <v>252</v>
      </c>
      <c r="P116" s="87">
        <f>IF(ISBLANK($M116),"",'Pracovní dny'!$F$3)</f>
        <v>114</v>
      </c>
      <c r="Q116" s="87">
        <f>IF(ISBLANK($K116),"",'Pracovní dny'!$F$4)</f>
        <v>365</v>
      </c>
      <c r="R116" s="88">
        <f t="shared" si="3"/>
        <v>252</v>
      </c>
      <c r="S116" s="61">
        <v>1</v>
      </c>
      <c r="T116" s="61">
        <v>0</v>
      </c>
      <c r="U116" s="61" t="s">
        <v>192</v>
      </c>
      <c r="V116" s="61">
        <v>4.4000000000000004</v>
      </c>
      <c r="W116" s="61">
        <v>1</v>
      </c>
      <c r="X116" s="61">
        <v>1</v>
      </c>
      <c r="Y116" s="61">
        <v>3.8</v>
      </c>
      <c r="Z116" s="61">
        <v>2</v>
      </c>
      <c r="AA116" s="61">
        <v>30.4</v>
      </c>
      <c r="AB116" s="61" t="s">
        <v>193</v>
      </c>
      <c r="AC116" s="61" t="s">
        <v>290</v>
      </c>
      <c r="AD116" s="61" t="s">
        <v>141</v>
      </c>
      <c r="AE116" s="61"/>
      <c r="AF116" s="89">
        <f>IF(ISBLANK($AE116),VLOOKUP($I116,'Příloha_8_Ceník pravid_úklidu'!$A$9:$K$30,8,0)+VLOOKUP($I116,'Příloha_8_Ceník pravid_úklidu'!$A$9:$K$30,10,0),"neoceňuje se")</f>
        <v>0</v>
      </c>
      <c r="AG116" s="89">
        <f t="shared" si="4"/>
        <v>0</v>
      </c>
      <c r="AH116" s="179">
        <f t="shared" si="5"/>
        <v>0</v>
      </c>
      <c r="AI116" s="304"/>
    </row>
    <row r="117" spans="1:35" ht="10.5" customHeight="1" x14ac:dyDescent="0.15">
      <c r="A117" s="102">
        <v>111</v>
      </c>
      <c r="B117" s="61">
        <v>132400</v>
      </c>
      <c r="C117" s="60" t="s">
        <v>304</v>
      </c>
      <c r="D117" s="60" t="s">
        <v>305</v>
      </c>
      <c r="E117" s="81">
        <v>30.7</v>
      </c>
      <c r="F117" s="61">
        <v>0</v>
      </c>
      <c r="G117" s="61">
        <v>29</v>
      </c>
      <c r="H117" s="83" t="str">
        <f>IF(ISBLANK(I117)," ",VLOOKUP(I117,'Příloha_8_Ceník pravid_úklidu'!$A$9:$B$30,2,0))</f>
        <v>ZDR1</v>
      </c>
      <c r="I117" s="83">
        <v>2</v>
      </c>
      <c r="J117" s="86" t="s">
        <v>217</v>
      </c>
      <c r="K117" s="86">
        <v>1</v>
      </c>
      <c r="L117" s="86">
        <v>1</v>
      </c>
      <c r="M117" s="86">
        <v>0</v>
      </c>
      <c r="N117" s="86">
        <v>0</v>
      </c>
      <c r="O117" s="87">
        <f>IF(ISBLANK($K117),"",'Pracovní dny'!$F$2)</f>
        <v>252</v>
      </c>
      <c r="P117" s="87">
        <f>IF(ISBLANK($M117),"",'Pracovní dny'!$F$3)</f>
        <v>114</v>
      </c>
      <c r="Q117" s="87">
        <f>IF(ISBLANK($K117),"",'Pracovní dny'!$F$4)</f>
        <v>365</v>
      </c>
      <c r="R117" s="88">
        <f t="shared" si="3"/>
        <v>252</v>
      </c>
      <c r="S117" s="61">
        <v>1</v>
      </c>
      <c r="T117" s="61">
        <v>0</v>
      </c>
      <c r="U117" s="61" t="s">
        <v>192</v>
      </c>
      <c r="V117" s="61">
        <v>7.6</v>
      </c>
      <c r="W117" s="61">
        <v>2</v>
      </c>
      <c r="X117" s="61">
        <v>1</v>
      </c>
      <c r="Y117" s="61">
        <v>3.8</v>
      </c>
      <c r="Z117" s="61">
        <v>2</v>
      </c>
      <c r="AA117" s="61">
        <v>30.4</v>
      </c>
      <c r="AB117" s="61" t="s">
        <v>193</v>
      </c>
      <c r="AC117" s="61" t="s">
        <v>290</v>
      </c>
      <c r="AD117" s="61" t="s">
        <v>141</v>
      </c>
      <c r="AE117" s="61"/>
      <c r="AF117" s="89">
        <f>IF(ISBLANK($AE117),VLOOKUP($I117,'Příloha_8_Ceník pravid_úklidu'!$A$9:$K$30,8,0)+VLOOKUP($I117,'Příloha_8_Ceník pravid_úklidu'!$A$9:$K$30,10,0),"neoceňuje se")</f>
        <v>0</v>
      </c>
      <c r="AG117" s="89">
        <f t="shared" si="4"/>
        <v>0</v>
      </c>
      <c r="AH117" s="179">
        <f t="shared" si="5"/>
        <v>0</v>
      </c>
      <c r="AI117" s="304"/>
    </row>
    <row r="118" spans="1:35" ht="10.5" customHeight="1" x14ac:dyDescent="0.15">
      <c r="A118" s="102">
        <v>112</v>
      </c>
      <c r="B118" s="61">
        <v>132400</v>
      </c>
      <c r="C118" s="60" t="s">
        <v>306</v>
      </c>
      <c r="D118" s="60" t="s">
        <v>305</v>
      </c>
      <c r="E118" s="81">
        <v>16.399999999999999</v>
      </c>
      <c r="F118" s="61">
        <v>0</v>
      </c>
      <c r="G118" s="61">
        <v>16</v>
      </c>
      <c r="H118" s="83" t="str">
        <f>IF(ISBLANK(I118)," ",VLOOKUP(I118,'Příloha_8_Ceník pravid_úklidu'!$A$9:$B$30,2,0))</f>
        <v>ZDR1</v>
      </c>
      <c r="I118" s="83">
        <v>2</v>
      </c>
      <c r="J118" s="86" t="s">
        <v>217</v>
      </c>
      <c r="K118" s="86">
        <v>1</v>
      </c>
      <c r="L118" s="86">
        <v>1</v>
      </c>
      <c r="M118" s="86">
        <v>0</v>
      </c>
      <c r="N118" s="86">
        <v>0</v>
      </c>
      <c r="O118" s="87">
        <f>IF(ISBLANK($K118),"",'Pracovní dny'!$F$2)</f>
        <v>252</v>
      </c>
      <c r="P118" s="87">
        <f>IF(ISBLANK($M118),"",'Pracovní dny'!$F$3)</f>
        <v>114</v>
      </c>
      <c r="Q118" s="87">
        <f>IF(ISBLANK($K118),"",'Pracovní dny'!$F$4)</f>
        <v>365</v>
      </c>
      <c r="R118" s="88">
        <f t="shared" si="3"/>
        <v>252</v>
      </c>
      <c r="S118" s="61">
        <v>2.8</v>
      </c>
      <c r="T118" s="61">
        <v>0</v>
      </c>
      <c r="U118" s="61" t="s">
        <v>192</v>
      </c>
      <c r="V118" s="61">
        <v>4.4000000000000004</v>
      </c>
      <c r="W118" s="61">
        <v>1</v>
      </c>
      <c r="X118" s="61">
        <v>1</v>
      </c>
      <c r="Y118" s="61">
        <v>3.8</v>
      </c>
      <c r="Z118" s="61">
        <v>1</v>
      </c>
      <c r="AA118" s="61">
        <v>15.2</v>
      </c>
      <c r="AB118" s="61" t="s">
        <v>193</v>
      </c>
      <c r="AC118" s="61" t="s">
        <v>290</v>
      </c>
      <c r="AD118" s="61" t="s">
        <v>141</v>
      </c>
      <c r="AE118" s="61"/>
      <c r="AF118" s="89">
        <f>IF(ISBLANK($AE118),VLOOKUP($I118,'Příloha_8_Ceník pravid_úklidu'!$A$9:$K$30,8,0)+VLOOKUP($I118,'Příloha_8_Ceník pravid_úklidu'!$A$9:$K$30,10,0),"neoceňuje se")</f>
        <v>0</v>
      </c>
      <c r="AG118" s="89">
        <f t="shared" si="4"/>
        <v>0</v>
      </c>
      <c r="AH118" s="179">
        <f t="shared" si="5"/>
        <v>0</v>
      </c>
      <c r="AI118" s="304"/>
    </row>
    <row r="119" spans="1:35" ht="10.5" customHeight="1" x14ac:dyDescent="0.15">
      <c r="A119" s="102">
        <v>113</v>
      </c>
      <c r="B119" s="61">
        <v>132400</v>
      </c>
      <c r="C119" s="60" t="s">
        <v>307</v>
      </c>
      <c r="D119" s="60" t="s">
        <v>305</v>
      </c>
      <c r="E119" s="81">
        <v>20.5</v>
      </c>
      <c r="F119" s="61">
        <v>0</v>
      </c>
      <c r="G119" s="61">
        <v>19</v>
      </c>
      <c r="H119" s="83" t="str">
        <f>IF(ISBLANK(I119)," ",VLOOKUP(I119,'Příloha_8_Ceník pravid_úklidu'!$A$9:$B$30,2,0))</f>
        <v>ZDR1</v>
      </c>
      <c r="I119" s="83">
        <v>2</v>
      </c>
      <c r="J119" s="86" t="s">
        <v>217</v>
      </c>
      <c r="K119" s="136">
        <v>1</v>
      </c>
      <c r="L119" s="136">
        <v>1</v>
      </c>
      <c r="M119" s="136">
        <v>0</v>
      </c>
      <c r="N119" s="136">
        <v>0</v>
      </c>
      <c r="O119" s="87">
        <f>IF(ISBLANK($K119),"",'Pracovní dny'!$F$2)</f>
        <v>252</v>
      </c>
      <c r="P119" s="87">
        <f>IF(ISBLANK($M119),"",'Pracovní dny'!$F$3)</f>
        <v>114</v>
      </c>
      <c r="Q119" s="87">
        <f>IF(ISBLANK($K119),"",'Pracovní dny'!$F$4)</f>
        <v>365</v>
      </c>
      <c r="R119" s="88">
        <f t="shared" si="3"/>
        <v>252</v>
      </c>
      <c r="S119" s="61">
        <v>1.8</v>
      </c>
      <c r="T119" s="61">
        <v>0</v>
      </c>
      <c r="U119" s="61" t="s">
        <v>192</v>
      </c>
      <c r="V119" s="61">
        <v>4.4000000000000004</v>
      </c>
      <c r="W119" s="61">
        <v>1</v>
      </c>
      <c r="X119" s="61">
        <v>1</v>
      </c>
      <c r="Y119" s="61">
        <v>3.8</v>
      </c>
      <c r="Z119" s="61">
        <v>1</v>
      </c>
      <c r="AA119" s="61">
        <v>15.2</v>
      </c>
      <c r="AB119" s="61" t="s">
        <v>193</v>
      </c>
      <c r="AC119" s="61" t="s">
        <v>290</v>
      </c>
      <c r="AD119" s="61" t="s">
        <v>141</v>
      </c>
      <c r="AE119" s="61"/>
      <c r="AF119" s="89">
        <f>IF(ISBLANK($AE119),VLOOKUP($I119,'Příloha_8_Ceník pravid_úklidu'!$A$9:$K$30,8,0)+VLOOKUP($I119,'Příloha_8_Ceník pravid_úklidu'!$A$9:$K$30,10,0),"neoceňuje se")</f>
        <v>0</v>
      </c>
      <c r="AG119" s="89">
        <f t="shared" si="4"/>
        <v>0</v>
      </c>
      <c r="AH119" s="179">
        <f t="shared" si="5"/>
        <v>0</v>
      </c>
      <c r="AI119" s="304"/>
    </row>
    <row r="120" spans="1:35" ht="10.5" customHeight="1" x14ac:dyDescent="0.15">
      <c r="A120" s="102">
        <v>114</v>
      </c>
      <c r="B120" s="61">
        <v>130400</v>
      </c>
      <c r="C120" s="60" t="s">
        <v>308</v>
      </c>
      <c r="D120" s="60" t="s">
        <v>164</v>
      </c>
      <c r="E120" s="81">
        <v>37.1</v>
      </c>
      <c r="F120" s="61">
        <v>0</v>
      </c>
      <c r="G120" s="61">
        <v>37</v>
      </c>
      <c r="H120" s="83" t="str">
        <f>IF(ISBLANK(I120)," ",VLOOKUP(I120,'Příloha_8_Ceník pravid_úklidu'!$A$9:$B$30,2,0))</f>
        <v>CHOD</v>
      </c>
      <c r="I120" s="83">
        <v>6</v>
      </c>
      <c r="J120" s="86" t="s">
        <v>217</v>
      </c>
      <c r="K120" s="136">
        <v>1</v>
      </c>
      <c r="L120" s="136">
        <v>1</v>
      </c>
      <c r="M120" s="136">
        <v>0</v>
      </c>
      <c r="N120" s="136">
        <v>0</v>
      </c>
      <c r="O120" s="87">
        <f>IF(ISBLANK($K120),"",'Pracovní dny'!$F$2)</f>
        <v>252</v>
      </c>
      <c r="P120" s="87">
        <f>IF(ISBLANK($M120),"",'Pracovní dny'!$F$3)</f>
        <v>114</v>
      </c>
      <c r="Q120" s="87">
        <f>IF(ISBLANK($K120),"",'Pracovní dny'!$F$4)</f>
        <v>365</v>
      </c>
      <c r="R120" s="88">
        <f t="shared" si="3"/>
        <v>252</v>
      </c>
      <c r="S120" s="61">
        <v>0</v>
      </c>
      <c r="T120" s="61">
        <v>35</v>
      </c>
      <c r="U120" s="61">
        <v>0</v>
      </c>
      <c r="V120" s="61">
        <v>0</v>
      </c>
      <c r="W120" s="61">
        <v>0</v>
      </c>
      <c r="X120" s="61">
        <v>0</v>
      </c>
      <c r="Y120" s="61">
        <v>0</v>
      </c>
      <c r="Z120" s="61">
        <v>0</v>
      </c>
      <c r="AA120" s="61">
        <v>0</v>
      </c>
      <c r="AB120" s="61">
        <v>0</v>
      </c>
      <c r="AC120" s="61">
        <v>0</v>
      </c>
      <c r="AD120" s="61" t="s">
        <v>141</v>
      </c>
      <c r="AE120" s="61"/>
      <c r="AF120" s="89">
        <f>IF(ISBLANK($AE120),VLOOKUP($I120,'Příloha_8_Ceník pravid_úklidu'!$A$9:$K$30,8,0)+VLOOKUP($I120,'Příloha_8_Ceník pravid_úklidu'!$A$9:$K$30,10,0),"neoceňuje se")</f>
        <v>0</v>
      </c>
      <c r="AG120" s="89">
        <f t="shared" si="4"/>
        <v>0</v>
      </c>
      <c r="AH120" s="179">
        <f t="shared" si="5"/>
        <v>0</v>
      </c>
      <c r="AI120" s="304"/>
    </row>
    <row r="121" spans="1:35" ht="10.5" customHeight="1" x14ac:dyDescent="0.15">
      <c r="A121" s="102">
        <v>115</v>
      </c>
      <c r="B121" s="61">
        <v>130400</v>
      </c>
      <c r="C121" s="60" t="s">
        <v>309</v>
      </c>
      <c r="D121" s="60" t="s">
        <v>310</v>
      </c>
      <c r="E121" s="81">
        <v>16.5</v>
      </c>
      <c r="F121" s="61">
        <v>0</v>
      </c>
      <c r="G121" s="61">
        <v>15</v>
      </c>
      <c r="H121" s="83" t="str">
        <f>IF(ISBLANK(I121)," ",VLOOKUP(I121,'Příloha_8_Ceník pravid_úklidu'!$A$9:$B$30,2,0))</f>
        <v>ZDR1</v>
      </c>
      <c r="I121" s="83">
        <v>2</v>
      </c>
      <c r="J121" s="86" t="s">
        <v>217</v>
      </c>
      <c r="K121" s="136">
        <v>1</v>
      </c>
      <c r="L121" s="136">
        <v>1</v>
      </c>
      <c r="M121" s="136">
        <v>0</v>
      </c>
      <c r="N121" s="136">
        <v>0</v>
      </c>
      <c r="O121" s="87">
        <f>IF(ISBLANK($K121),"",'Pracovní dny'!$F$2)</f>
        <v>252</v>
      </c>
      <c r="P121" s="87">
        <f>IF(ISBLANK($M121),"",'Pracovní dny'!$F$3)</f>
        <v>114</v>
      </c>
      <c r="Q121" s="87">
        <f>IF(ISBLANK($K121),"",'Pracovní dny'!$F$4)</f>
        <v>365</v>
      </c>
      <c r="R121" s="88">
        <f t="shared" si="3"/>
        <v>252</v>
      </c>
      <c r="S121" s="61">
        <v>2.5</v>
      </c>
      <c r="T121" s="61">
        <v>0</v>
      </c>
      <c r="U121" s="61" t="s">
        <v>192</v>
      </c>
      <c r="V121" s="61">
        <v>4.4000000000000004</v>
      </c>
      <c r="W121" s="61">
        <v>1</v>
      </c>
      <c r="X121" s="61">
        <v>1</v>
      </c>
      <c r="Y121" s="61">
        <v>3.8</v>
      </c>
      <c r="Z121" s="61">
        <v>1</v>
      </c>
      <c r="AA121" s="61">
        <v>15.2</v>
      </c>
      <c r="AB121" s="61" t="s">
        <v>193</v>
      </c>
      <c r="AC121" s="61" t="s">
        <v>290</v>
      </c>
      <c r="AD121" s="61" t="s">
        <v>141</v>
      </c>
      <c r="AE121" s="61"/>
      <c r="AF121" s="89">
        <f>IF(ISBLANK($AE121),VLOOKUP($I121,'Příloha_8_Ceník pravid_úklidu'!$A$9:$K$30,8,0)+VLOOKUP($I121,'Příloha_8_Ceník pravid_úklidu'!$A$9:$K$30,10,0),"neoceňuje se")</f>
        <v>0</v>
      </c>
      <c r="AG121" s="89">
        <f t="shared" si="4"/>
        <v>0</v>
      </c>
      <c r="AH121" s="179">
        <f t="shared" si="5"/>
        <v>0</v>
      </c>
      <c r="AI121" s="304"/>
    </row>
    <row r="122" spans="1:35" ht="10.5" customHeight="1" x14ac:dyDescent="0.15">
      <c r="A122" s="102">
        <v>116</v>
      </c>
      <c r="B122" s="61">
        <v>130400</v>
      </c>
      <c r="C122" s="60" t="s">
        <v>311</v>
      </c>
      <c r="D122" s="60" t="s">
        <v>305</v>
      </c>
      <c r="E122" s="81">
        <v>19.8</v>
      </c>
      <c r="F122" s="61">
        <v>16</v>
      </c>
      <c r="G122" s="61">
        <v>0</v>
      </c>
      <c r="H122" s="83" t="str">
        <f>IF(ISBLANK(I122)," ",VLOOKUP(I122,'Příloha_8_Ceník pravid_úklidu'!$A$9:$B$30,2,0))</f>
        <v>ZDR1</v>
      </c>
      <c r="I122" s="83">
        <v>2</v>
      </c>
      <c r="J122" s="86" t="s">
        <v>217</v>
      </c>
      <c r="K122" s="86">
        <v>1</v>
      </c>
      <c r="L122" s="86">
        <v>1</v>
      </c>
      <c r="M122" s="86">
        <v>0</v>
      </c>
      <c r="N122" s="86">
        <v>0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88">
        <f t="shared" si="3"/>
        <v>252</v>
      </c>
      <c r="S122" s="61">
        <v>2.5</v>
      </c>
      <c r="T122" s="61">
        <v>0</v>
      </c>
      <c r="U122" s="61" t="s">
        <v>151</v>
      </c>
      <c r="V122" s="61">
        <v>4.4000000000000004</v>
      </c>
      <c r="W122" s="61">
        <v>1</v>
      </c>
      <c r="X122" s="61">
        <v>1</v>
      </c>
      <c r="Y122" s="61">
        <v>3.8</v>
      </c>
      <c r="Z122" s="61">
        <v>1</v>
      </c>
      <c r="AA122" s="61">
        <v>15.2</v>
      </c>
      <c r="AB122" s="61" t="s">
        <v>193</v>
      </c>
      <c r="AC122" s="61" t="s">
        <v>290</v>
      </c>
      <c r="AD122" s="61" t="s">
        <v>141</v>
      </c>
      <c r="AE122" s="61"/>
      <c r="AF122" s="89">
        <f>IF(ISBLANK($AE122),VLOOKUP($I122,'Příloha_8_Ceník pravid_úklidu'!$A$9:$K$30,8,0)+VLOOKUP($I122,'Příloha_8_Ceník pravid_úklidu'!$A$9:$K$30,10,0),"neoceňuje se")</f>
        <v>0</v>
      </c>
      <c r="AG122" s="89">
        <f t="shared" si="4"/>
        <v>0</v>
      </c>
      <c r="AH122" s="179">
        <f t="shared" si="5"/>
        <v>0</v>
      </c>
      <c r="AI122" s="304"/>
    </row>
    <row r="123" spans="1:35" ht="10.5" customHeight="1" x14ac:dyDescent="0.15">
      <c r="A123" s="102">
        <v>117</v>
      </c>
      <c r="B123" s="61">
        <v>130100</v>
      </c>
      <c r="C123" s="60" t="s">
        <v>312</v>
      </c>
      <c r="D123" s="60" t="s">
        <v>310</v>
      </c>
      <c r="E123" s="81">
        <v>19.8</v>
      </c>
      <c r="F123" s="61">
        <v>0</v>
      </c>
      <c r="G123" s="61">
        <v>18</v>
      </c>
      <c r="H123" s="83" t="str">
        <f>IF(ISBLANK(I123)," ",VLOOKUP(I123,'Příloha_8_Ceník pravid_úklidu'!$A$9:$B$30,2,0))</f>
        <v>ZDR1</v>
      </c>
      <c r="I123" s="83">
        <v>2</v>
      </c>
      <c r="J123" s="86" t="s">
        <v>217</v>
      </c>
      <c r="K123" s="86">
        <v>1</v>
      </c>
      <c r="L123" s="86">
        <v>1</v>
      </c>
      <c r="M123" s="86">
        <v>0</v>
      </c>
      <c r="N123" s="86">
        <v>0</v>
      </c>
      <c r="O123" s="87">
        <f>IF(ISBLANK($K123),"",'Pracovní dny'!$F$2)</f>
        <v>252</v>
      </c>
      <c r="P123" s="87">
        <f>IF(ISBLANK($M123),"",'Pracovní dny'!$F$3)</f>
        <v>114</v>
      </c>
      <c r="Q123" s="87">
        <f>IF(ISBLANK($K123),"",'Pracovní dny'!$F$4)</f>
        <v>365</v>
      </c>
      <c r="R123" s="88">
        <f t="shared" si="3"/>
        <v>252</v>
      </c>
      <c r="S123" s="61">
        <v>0</v>
      </c>
      <c r="T123" s="61">
        <v>0</v>
      </c>
      <c r="U123" s="61" t="s">
        <v>192</v>
      </c>
      <c r="V123" s="61">
        <v>4.4000000000000004</v>
      </c>
      <c r="W123" s="61">
        <v>1</v>
      </c>
      <c r="X123" s="61">
        <v>1</v>
      </c>
      <c r="Y123" s="61">
        <v>3.8</v>
      </c>
      <c r="Z123" s="61">
        <v>1</v>
      </c>
      <c r="AA123" s="61">
        <v>15.2</v>
      </c>
      <c r="AB123" s="61" t="s">
        <v>193</v>
      </c>
      <c r="AC123" s="61" t="s">
        <v>290</v>
      </c>
      <c r="AD123" s="61" t="s">
        <v>141</v>
      </c>
      <c r="AE123" s="61"/>
      <c r="AF123" s="89">
        <f>IF(ISBLANK($AE123),VLOOKUP($I123,'Příloha_8_Ceník pravid_úklidu'!$A$9:$K$30,8,0)+VLOOKUP($I123,'Příloha_8_Ceník pravid_úklidu'!$A$9:$K$30,10,0),"neoceňuje se")</f>
        <v>0</v>
      </c>
      <c r="AG123" s="89">
        <f t="shared" si="4"/>
        <v>0</v>
      </c>
      <c r="AH123" s="179">
        <f t="shared" si="5"/>
        <v>0</v>
      </c>
      <c r="AI123" s="304"/>
    </row>
    <row r="124" spans="1:35" ht="10.5" customHeight="1" x14ac:dyDescent="0.15">
      <c r="A124" s="102">
        <v>118</v>
      </c>
      <c r="B124" s="61">
        <v>130400</v>
      </c>
      <c r="C124" s="60" t="s">
        <v>313</v>
      </c>
      <c r="D124" s="60" t="s">
        <v>314</v>
      </c>
      <c r="E124" s="81">
        <v>16.399999999999999</v>
      </c>
      <c r="F124" s="61">
        <v>0</v>
      </c>
      <c r="G124" s="61">
        <v>15</v>
      </c>
      <c r="H124" s="83" t="str">
        <f>IF(ISBLANK(I124)," ",VLOOKUP(I124,'Příloha_8_Ceník pravid_úklidu'!$A$9:$B$30,2,0))</f>
        <v>ZDR1</v>
      </c>
      <c r="I124" s="83">
        <v>2</v>
      </c>
      <c r="J124" s="86" t="s">
        <v>217</v>
      </c>
      <c r="K124" s="86">
        <v>1</v>
      </c>
      <c r="L124" s="86">
        <v>1</v>
      </c>
      <c r="M124" s="86">
        <v>0</v>
      </c>
      <c r="N124" s="86">
        <v>0</v>
      </c>
      <c r="O124" s="87">
        <f>IF(ISBLANK($K124),"",'Pracovní dny'!$F$2)</f>
        <v>252</v>
      </c>
      <c r="P124" s="87">
        <f>IF(ISBLANK($M124),"",'Pracovní dny'!$F$3)</f>
        <v>114</v>
      </c>
      <c r="Q124" s="87">
        <f>IF(ISBLANK($K124),"",'Pracovní dny'!$F$4)</f>
        <v>365</v>
      </c>
      <c r="R124" s="88">
        <f t="shared" si="3"/>
        <v>252</v>
      </c>
      <c r="S124" s="61">
        <v>2.8</v>
      </c>
      <c r="T124" s="61">
        <v>0</v>
      </c>
      <c r="U124" s="61" t="s">
        <v>192</v>
      </c>
      <c r="V124" s="61">
        <v>4.4000000000000004</v>
      </c>
      <c r="W124" s="61">
        <v>1</v>
      </c>
      <c r="X124" s="61">
        <v>1</v>
      </c>
      <c r="Y124" s="61">
        <v>3.8</v>
      </c>
      <c r="Z124" s="61">
        <v>1</v>
      </c>
      <c r="AA124" s="61">
        <v>15.2</v>
      </c>
      <c r="AB124" s="61" t="s">
        <v>193</v>
      </c>
      <c r="AC124" s="61" t="s">
        <v>290</v>
      </c>
      <c r="AD124" s="61" t="s">
        <v>141</v>
      </c>
      <c r="AE124" s="61"/>
      <c r="AF124" s="89">
        <f>IF(ISBLANK($AE124),VLOOKUP($I124,'Příloha_8_Ceník pravid_úklidu'!$A$9:$K$30,8,0)+VLOOKUP($I124,'Příloha_8_Ceník pravid_úklidu'!$A$9:$K$30,10,0),"neoceňuje se")</f>
        <v>0</v>
      </c>
      <c r="AG124" s="89">
        <f t="shared" si="4"/>
        <v>0</v>
      </c>
      <c r="AH124" s="179">
        <f t="shared" si="5"/>
        <v>0</v>
      </c>
      <c r="AI124" s="304"/>
    </row>
    <row r="125" spans="1:35" ht="10.5" customHeight="1" x14ac:dyDescent="0.15">
      <c r="A125" s="102">
        <v>119</v>
      </c>
      <c r="B125" s="61">
        <v>130400</v>
      </c>
      <c r="C125" s="60" t="s">
        <v>315</v>
      </c>
      <c r="D125" s="60" t="s">
        <v>310</v>
      </c>
      <c r="E125" s="81">
        <v>32.9</v>
      </c>
      <c r="F125" s="61">
        <v>0</v>
      </c>
      <c r="G125" s="61">
        <v>31</v>
      </c>
      <c r="H125" s="83" t="str">
        <f>IF(ISBLANK(I125)," ",VLOOKUP(I125,'Příloha_8_Ceník pravid_úklidu'!$A$9:$B$30,2,0))</f>
        <v>ZDR1</v>
      </c>
      <c r="I125" s="83">
        <v>2</v>
      </c>
      <c r="J125" s="86" t="s">
        <v>217</v>
      </c>
      <c r="K125" s="86">
        <v>1</v>
      </c>
      <c r="L125" s="86">
        <v>1</v>
      </c>
      <c r="M125" s="86">
        <v>0</v>
      </c>
      <c r="N125" s="86">
        <v>0</v>
      </c>
      <c r="O125" s="87">
        <f>IF(ISBLANK($K125),"",'Pracovní dny'!$F$2)</f>
        <v>252</v>
      </c>
      <c r="P125" s="87">
        <f>IF(ISBLANK($M125),"",'Pracovní dny'!$F$3)</f>
        <v>114</v>
      </c>
      <c r="Q125" s="87">
        <f>IF(ISBLANK($K125),"",'Pracovní dny'!$F$4)</f>
        <v>365</v>
      </c>
      <c r="R125" s="88">
        <f t="shared" si="3"/>
        <v>252</v>
      </c>
      <c r="S125" s="61">
        <v>2</v>
      </c>
      <c r="T125" s="61">
        <v>48</v>
      </c>
      <c r="U125" s="61" t="s">
        <v>192</v>
      </c>
      <c r="V125" s="61">
        <v>4.4000000000000004</v>
      </c>
      <c r="W125" s="61">
        <v>1</v>
      </c>
      <c r="X125" s="61">
        <v>1</v>
      </c>
      <c r="Y125" s="61">
        <v>3.8</v>
      </c>
      <c r="Z125" s="61">
        <v>2</v>
      </c>
      <c r="AA125" s="61">
        <v>30.4</v>
      </c>
      <c r="AB125" s="61" t="s">
        <v>193</v>
      </c>
      <c r="AC125" s="61" t="s">
        <v>290</v>
      </c>
      <c r="AD125" s="61" t="s">
        <v>141</v>
      </c>
      <c r="AE125" s="61"/>
      <c r="AF125" s="89">
        <f>IF(ISBLANK($AE125),VLOOKUP($I125,'Příloha_8_Ceník pravid_úklidu'!$A$9:$K$30,8,0)+VLOOKUP($I125,'Příloha_8_Ceník pravid_úklidu'!$A$9:$K$30,10,0),"neoceňuje se")</f>
        <v>0</v>
      </c>
      <c r="AG125" s="89">
        <f t="shared" si="4"/>
        <v>0</v>
      </c>
      <c r="AH125" s="179">
        <f t="shared" si="5"/>
        <v>0</v>
      </c>
      <c r="AI125" s="304"/>
    </row>
    <row r="126" spans="1:35" ht="10.5" customHeight="1" x14ac:dyDescent="0.15">
      <c r="A126" s="102">
        <v>120</v>
      </c>
      <c r="B126" s="61">
        <v>130400</v>
      </c>
      <c r="C126" s="60" t="s">
        <v>316</v>
      </c>
      <c r="D126" s="60" t="s">
        <v>149</v>
      </c>
      <c r="E126" s="81">
        <v>33.1</v>
      </c>
      <c r="F126" s="61">
        <v>0</v>
      </c>
      <c r="G126" s="61">
        <v>29</v>
      </c>
      <c r="H126" s="83" t="str">
        <f>IF(ISBLANK(I126)," ",VLOOKUP(I126,'Příloha_8_Ceník pravid_úklidu'!$A$9:$B$30,2,0))</f>
        <v>ZDR1</v>
      </c>
      <c r="I126" s="83">
        <v>2</v>
      </c>
      <c r="J126" s="86" t="s">
        <v>217</v>
      </c>
      <c r="K126" s="86">
        <v>1</v>
      </c>
      <c r="L126" s="86">
        <v>1</v>
      </c>
      <c r="M126" s="86">
        <v>0</v>
      </c>
      <c r="N126" s="86">
        <v>0</v>
      </c>
      <c r="O126" s="87">
        <f>IF(ISBLANK($K126),"",'Pracovní dny'!$F$2)</f>
        <v>252</v>
      </c>
      <c r="P126" s="87">
        <f>IF(ISBLANK($M126),"",'Pracovní dny'!$F$3)</f>
        <v>114</v>
      </c>
      <c r="Q126" s="87">
        <f>IF(ISBLANK($K126),"",'Pracovní dny'!$F$4)</f>
        <v>365</v>
      </c>
      <c r="R126" s="88">
        <f t="shared" si="3"/>
        <v>252</v>
      </c>
      <c r="S126" s="61">
        <v>1</v>
      </c>
      <c r="T126" s="61">
        <v>41</v>
      </c>
      <c r="U126" s="61" t="s">
        <v>192</v>
      </c>
      <c r="V126" s="61">
        <v>4.4000000000000004</v>
      </c>
      <c r="W126" s="61">
        <v>1</v>
      </c>
      <c r="X126" s="61">
        <v>1</v>
      </c>
      <c r="Y126" s="61">
        <v>3.8</v>
      </c>
      <c r="Z126" s="61">
        <v>2</v>
      </c>
      <c r="AA126" s="61">
        <v>30.4</v>
      </c>
      <c r="AB126" s="61" t="s">
        <v>193</v>
      </c>
      <c r="AC126" s="61" t="s">
        <v>290</v>
      </c>
      <c r="AD126" s="61" t="s">
        <v>141</v>
      </c>
      <c r="AE126" s="61"/>
      <c r="AF126" s="89">
        <f>IF(ISBLANK($AE126),VLOOKUP($I126,'Příloha_8_Ceník pravid_úklidu'!$A$9:$K$30,8,0)+VLOOKUP($I126,'Příloha_8_Ceník pravid_úklidu'!$A$9:$K$30,10,0),"neoceňuje se")</f>
        <v>0</v>
      </c>
      <c r="AG126" s="89">
        <f t="shared" si="4"/>
        <v>0</v>
      </c>
      <c r="AH126" s="179">
        <f t="shared" si="5"/>
        <v>0</v>
      </c>
      <c r="AI126" s="304"/>
    </row>
    <row r="127" spans="1:35" ht="10.5" customHeight="1" x14ac:dyDescent="0.15">
      <c r="A127" s="102">
        <v>121</v>
      </c>
      <c r="B127" s="61">
        <v>130400</v>
      </c>
      <c r="C127" s="60" t="s">
        <v>317</v>
      </c>
      <c r="D127" s="60" t="s">
        <v>314</v>
      </c>
      <c r="E127" s="81">
        <v>16.399999999999999</v>
      </c>
      <c r="F127" s="61">
        <v>0</v>
      </c>
      <c r="G127" s="61">
        <v>13</v>
      </c>
      <c r="H127" s="83" t="str">
        <f>IF(ISBLANK(I127)," ",VLOOKUP(I127,'Příloha_8_Ceník pravid_úklidu'!$A$9:$B$30,2,0))</f>
        <v>ZDR1</v>
      </c>
      <c r="I127" s="83">
        <v>2</v>
      </c>
      <c r="J127" s="86" t="s">
        <v>217</v>
      </c>
      <c r="K127" s="86">
        <v>1</v>
      </c>
      <c r="L127" s="86">
        <v>1</v>
      </c>
      <c r="M127" s="86">
        <v>0</v>
      </c>
      <c r="N127" s="86">
        <v>0</v>
      </c>
      <c r="O127" s="87">
        <f>IF(ISBLANK($K127),"",'Pracovní dny'!$F$2)</f>
        <v>252</v>
      </c>
      <c r="P127" s="87">
        <f>IF(ISBLANK($M127),"",'Pracovní dny'!$F$3)</f>
        <v>114</v>
      </c>
      <c r="Q127" s="87">
        <f>IF(ISBLANK($K127),"",'Pracovní dny'!$F$4)</f>
        <v>365</v>
      </c>
      <c r="R127" s="88">
        <f t="shared" si="3"/>
        <v>252</v>
      </c>
      <c r="S127" s="61">
        <v>3.5</v>
      </c>
      <c r="T127" s="61">
        <v>0</v>
      </c>
      <c r="U127" s="61" t="s">
        <v>151</v>
      </c>
      <c r="V127" s="61">
        <v>4.4000000000000004</v>
      </c>
      <c r="W127" s="61">
        <v>1</v>
      </c>
      <c r="X127" s="61">
        <v>1</v>
      </c>
      <c r="Y127" s="61">
        <v>3.8</v>
      </c>
      <c r="Z127" s="61">
        <v>1</v>
      </c>
      <c r="AA127" s="61">
        <v>15.2</v>
      </c>
      <c r="AB127" s="61" t="s">
        <v>193</v>
      </c>
      <c r="AC127" s="61" t="s">
        <v>290</v>
      </c>
      <c r="AD127" s="61" t="s">
        <v>141</v>
      </c>
      <c r="AE127" s="61"/>
      <c r="AF127" s="89">
        <f>IF(ISBLANK($AE127),VLOOKUP($I127,'Příloha_8_Ceník pravid_úklidu'!$A$9:$K$30,8,0)+VLOOKUP($I127,'Příloha_8_Ceník pravid_úklidu'!$A$9:$K$30,10,0),"neoceňuje se")</f>
        <v>0</v>
      </c>
      <c r="AG127" s="89">
        <f t="shared" si="4"/>
        <v>0</v>
      </c>
      <c r="AH127" s="179">
        <f t="shared" si="5"/>
        <v>0</v>
      </c>
      <c r="AI127" s="304"/>
    </row>
    <row r="128" spans="1:35" ht="10.5" customHeight="1" x14ac:dyDescent="0.15">
      <c r="A128" s="102">
        <v>122</v>
      </c>
      <c r="B128" s="61">
        <v>131400</v>
      </c>
      <c r="C128" s="60" t="s">
        <v>318</v>
      </c>
      <c r="D128" s="60" t="s">
        <v>319</v>
      </c>
      <c r="E128" s="81">
        <v>47.3</v>
      </c>
      <c r="F128" s="61">
        <v>0</v>
      </c>
      <c r="G128" s="61">
        <v>45</v>
      </c>
      <c r="H128" s="83" t="str">
        <f>IF(ISBLANK(I128)," ",VLOOKUP(I128,'Příloha_8_Ceník pravid_úklidu'!$A$9:$B$30,2,0))</f>
        <v>SKLA</v>
      </c>
      <c r="I128" s="83">
        <v>17</v>
      </c>
      <c r="J128" s="86" t="s">
        <v>191</v>
      </c>
      <c r="K128" s="86">
        <v>1</v>
      </c>
      <c r="L128" s="86">
        <v>0.4</v>
      </c>
      <c r="M128" s="86">
        <v>0</v>
      </c>
      <c r="N128" s="86">
        <v>0</v>
      </c>
      <c r="O128" s="87">
        <f>IF(ISBLANK($K128),"",'Pracovní dny'!$F$2)</f>
        <v>252</v>
      </c>
      <c r="P128" s="87">
        <f>IF(ISBLANK($M128),"",'Pracovní dny'!$F$3)</f>
        <v>114</v>
      </c>
      <c r="Q128" s="87">
        <f>IF(ISBLANK($K128),"",'Pracovní dny'!$F$4)</f>
        <v>365</v>
      </c>
      <c r="R128" s="88">
        <f t="shared" si="3"/>
        <v>100.80000000000001</v>
      </c>
      <c r="S128" s="61">
        <v>3.6</v>
      </c>
      <c r="T128" s="61">
        <v>23</v>
      </c>
      <c r="U128" s="61" t="s">
        <v>192</v>
      </c>
      <c r="V128" s="61">
        <v>0</v>
      </c>
      <c r="W128" s="61">
        <v>1</v>
      </c>
      <c r="X128" s="61">
        <v>1</v>
      </c>
      <c r="Y128" s="61">
        <v>3.8</v>
      </c>
      <c r="Z128" s="61">
        <v>4</v>
      </c>
      <c r="AA128" s="61">
        <v>60.8</v>
      </c>
      <c r="AB128" s="61" t="s">
        <v>193</v>
      </c>
      <c r="AC128" s="61" t="s">
        <v>290</v>
      </c>
      <c r="AD128" s="61" t="s">
        <v>141</v>
      </c>
      <c r="AE128" s="61"/>
      <c r="AF128" s="89">
        <f>IF(ISBLANK($AE128),VLOOKUP($I128,'Příloha_8_Ceník pravid_úklidu'!$A$9:$K$30,8,0)+VLOOKUP($I128,'Příloha_8_Ceník pravid_úklidu'!$A$9:$K$30,10,0),"neoceňuje se")</f>
        <v>0</v>
      </c>
      <c r="AG128" s="89">
        <f t="shared" si="4"/>
        <v>0</v>
      </c>
      <c r="AH128" s="179">
        <f t="shared" si="5"/>
        <v>0</v>
      </c>
      <c r="AI128" s="304"/>
    </row>
    <row r="129" spans="1:35" ht="10.5" customHeight="1" x14ac:dyDescent="0.15">
      <c r="A129" s="102">
        <v>123</v>
      </c>
      <c r="B129" s="61">
        <v>131400</v>
      </c>
      <c r="C129" s="60" t="s">
        <v>320</v>
      </c>
      <c r="D129" s="60" t="s">
        <v>149</v>
      </c>
      <c r="E129" s="81">
        <v>16.8</v>
      </c>
      <c r="F129" s="61">
        <v>0</v>
      </c>
      <c r="G129" s="61">
        <v>11</v>
      </c>
      <c r="H129" s="83" t="str">
        <f>IF(ISBLANK(I129)," ",VLOOKUP(I129,'Příloha_8_Ceník pravid_úklidu'!$A$9:$B$30,2,0))</f>
        <v>ZDR1</v>
      </c>
      <c r="I129" s="83">
        <v>2</v>
      </c>
      <c r="J129" s="86" t="s">
        <v>217</v>
      </c>
      <c r="K129" s="86">
        <v>1</v>
      </c>
      <c r="L129" s="86">
        <v>1</v>
      </c>
      <c r="M129" s="86">
        <v>0</v>
      </c>
      <c r="N129" s="86">
        <v>0</v>
      </c>
      <c r="O129" s="87">
        <f>IF(ISBLANK($K129),"",'Pracovní dny'!$F$2)</f>
        <v>252</v>
      </c>
      <c r="P129" s="87">
        <f>IF(ISBLANK($M129),"",'Pracovní dny'!$F$3)</f>
        <v>114</v>
      </c>
      <c r="Q129" s="87">
        <f>IF(ISBLANK($K129),"",'Pracovní dny'!$F$4)</f>
        <v>365</v>
      </c>
      <c r="R129" s="88">
        <f t="shared" si="3"/>
        <v>252</v>
      </c>
      <c r="S129" s="61">
        <v>4.5</v>
      </c>
      <c r="T129" s="61">
        <v>68</v>
      </c>
      <c r="U129" s="61" t="s">
        <v>192</v>
      </c>
      <c r="V129" s="61">
        <v>4.4000000000000004</v>
      </c>
      <c r="W129" s="61">
        <v>1</v>
      </c>
      <c r="X129" s="61">
        <v>1</v>
      </c>
      <c r="Y129" s="61">
        <v>3.8</v>
      </c>
      <c r="Z129" s="61">
        <v>1</v>
      </c>
      <c r="AA129" s="61">
        <v>15.2</v>
      </c>
      <c r="AB129" s="61" t="s">
        <v>193</v>
      </c>
      <c r="AC129" s="61" t="s">
        <v>290</v>
      </c>
      <c r="AD129" s="61" t="s">
        <v>141</v>
      </c>
      <c r="AE129" s="61"/>
      <c r="AF129" s="89">
        <f>IF(ISBLANK($AE129),VLOOKUP($I129,'Příloha_8_Ceník pravid_úklidu'!$A$9:$K$30,8,0)+VLOOKUP($I129,'Příloha_8_Ceník pravid_úklidu'!$A$9:$K$30,10,0),"neoceňuje se")</f>
        <v>0</v>
      </c>
      <c r="AG129" s="89">
        <f t="shared" si="4"/>
        <v>0</v>
      </c>
      <c r="AH129" s="179">
        <f t="shared" si="5"/>
        <v>0</v>
      </c>
      <c r="AI129" s="304"/>
    </row>
    <row r="130" spans="1:35" ht="10.5" customHeight="1" x14ac:dyDescent="0.15">
      <c r="A130" s="102">
        <v>124</v>
      </c>
      <c r="B130" s="61">
        <v>131400</v>
      </c>
      <c r="C130" s="60" t="s">
        <v>321</v>
      </c>
      <c r="D130" s="60" t="s">
        <v>294</v>
      </c>
      <c r="E130" s="81">
        <v>9.4</v>
      </c>
      <c r="F130" s="61">
        <v>0</v>
      </c>
      <c r="G130" s="61">
        <v>6.5</v>
      </c>
      <c r="H130" s="83" t="str">
        <f>IF(ISBLANK(I130)," ",VLOOKUP(I130,'Příloha_8_Ceník pravid_úklidu'!$A$9:$B$30,2,0))</f>
        <v>ZDR1</v>
      </c>
      <c r="I130" s="83">
        <v>2</v>
      </c>
      <c r="J130" s="86" t="s">
        <v>217</v>
      </c>
      <c r="K130" s="86">
        <v>1</v>
      </c>
      <c r="L130" s="86">
        <v>1</v>
      </c>
      <c r="M130" s="86">
        <v>0</v>
      </c>
      <c r="N130" s="86">
        <v>0</v>
      </c>
      <c r="O130" s="87">
        <f>IF(ISBLANK($K130),"",'Pracovní dny'!$F$2)</f>
        <v>252</v>
      </c>
      <c r="P130" s="87">
        <f>IF(ISBLANK($M130),"",'Pracovní dny'!$F$3)</f>
        <v>114</v>
      </c>
      <c r="Q130" s="87">
        <f>IF(ISBLANK($K130),"",'Pracovní dny'!$F$4)</f>
        <v>365</v>
      </c>
      <c r="R130" s="88">
        <f t="shared" si="3"/>
        <v>252</v>
      </c>
      <c r="S130" s="61">
        <v>0</v>
      </c>
      <c r="T130" s="61">
        <v>0</v>
      </c>
      <c r="U130" s="61" t="s">
        <v>151</v>
      </c>
      <c r="V130" s="61">
        <v>3.2</v>
      </c>
      <c r="W130" s="61">
        <v>1</v>
      </c>
      <c r="X130" s="61">
        <v>0</v>
      </c>
      <c r="Y130" s="61">
        <v>3.8</v>
      </c>
      <c r="Z130" s="61">
        <v>1</v>
      </c>
      <c r="AA130" s="61">
        <v>15.2</v>
      </c>
      <c r="AB130" s="61" t="s">
        <v>193</v>
      </c>
      <c r="AC130" s="61" t="s">
        <v>290</v>
      </c>
      <c r="AD130" s="61" t="s">
        <v>141</v>
      </c>
      <c r="AE130" s="61"/>
      <c r="AF130" s="89">
        <f>IF(ISBLANK($AE130),VLOOKUP($I130,'Příloha_8_Ceník pravid_úklidu'!$A$9:$K$30,8,0)+VLOOKUP($I130,'Příloha_8_Ceník pravid_úklidu'!$A$9:$K$30,10,0),"neoceňuje se")</f>
        <v>0</v>
      </c>
      <c r="AG130" s="89">
        <f t="shared" si="4"/>
        <v>0</v>
      </c>
      <c r="AH130" s="179">
        <f t="shared" si="5"/>
        <v>0</v>
      </c>
      <c r="AI130" s="304"/>
    </row>
    <row r="131" spans="1:35" ht="10.5" customHeight="1" x14ac:dyDescent="0.15">
      <c r="A131" s="102">
        <v>125</v>
      </c>
      <c r="B131" s="61">
        <v>131400</v>
      </c>
      <c r="C131" s="60" t="s">
        <v>322</v>
      </c>
      <c r="D131" s="60" t="s">
        <v>162</v>
      </c>
      <c r="E131" s="81">
        <v>12.2</v>
      </c>
      <c r="F131" s="61">
        <v>0</v>
      </c>
      <c r="G131" s="61">
        <v>8</v>
      </c>
      <c r="H131" s="83" t="str">
        <f>IF(ISBLANK(I131)," ",VLOOKUP(I131,'Příloha_8_Ceník pravid_úklidu'!$A$9:$B$30,2,0))</f>
        <v>KANC</v>
      </c>
      <c r="I131" s="83">
        <v>4</v>
      </c>
      <c r="J131" s="86" t="s">
        <v>206</v>
      </c>
      <c r="K131" s="86">
        <v>1</v>
      </c>
      <c r="L131" s="86">
        <v>0.4</v>
      </c>
      <c r="M131" s="86">
        <v>0</v>
      </c>
      <c r="N131" s="86">
        <v>0</v>
      </c>
      <c r="O131" s="87">
        <f>IF(ISBLANK($K131),"",'Pracovní dny'!$F$2)</f>
        <v>252</v>
      </c>
      <c r="P131" s="87">
        <f>IF(ISBLANK($M131),"",'Pracovní dny'!$F$3)</f>
        <v>114</v>
      </c>
      <c r="Q131" s="87">
        <f>IF(ISBLANK($K131),"",'Pracovní dny'!$F$4)</f>
        <v>365</v>
      </c>
      <c r="R131" s="88">
        <f t="shared" si="3"/>
        <v>100.80000000000001</v>
      </c>
      <c r="S131" s="61">
        <v>22</v>
      </c>
      <c r="T131" s="61">
        <v>0</v>
      </c>
      <c r="U131" s="61">
        <v>0</v>
      </c>
      <c r="V131" s="61">
        <v>3.2</v>
      </c>
      <c r="W131" s="61">
        <v>1</v>
      </c>
      <c r="X131" s="61">
        <v>2</v>
      </c>
      <c r="Y131" s="61">
        <v>1.7000000000000002</v>
      </c>
      <c r="Z131" s="61">
        <v>2</v>
      </c>
      <c r="AA131" s="61">
        <v>13.6</v>
      </c>
      <c r="AB131" s="61" t="s">
        <v>193</v>
      </c>
      <c r="AC131" s="61">
        <v>0</v>
      </c>
      <c r="AD131" s="61" t="s">
        <v>141</v>
      </c>
      <c r="AE131" s="61"/>
      <c r="AF131" s="89">
        <f>IF(ISBLANK($AE131),VLOOKUP($I131,'Příloha_8_Ceník pravid_úklidu'!$A$9:$K$30,8,0)+VLOOKUP($I131,'Příloha_8_Ceník pravid_úklidu'!$A$9:$K$30,10,0),"neoceňuje se")</f>
        <v>0</v>
      </c>
      <c r="AG131" s="89">
        <f t="shared" si="4"/>
        <v>0</v>
      </c>
      <c r="AH131" s="179">
        <f t="shared" si="5"/>
        <v>0</v>
      </c>
      <c r="AI131" s="304"/>
    </row>
    <row r="132" spans="1:35" ht="10.5" customHeight="1" x14ac:dyDescent="0.15">
      <c r="A132" s="102">
        <v>126</v>
      </c>
      <c r="B132" s="61">
        <v>131400</v>
      </c>
      <c r="C132" s="60" t="s">
        <v>323</v>
      </c>
      <c r="D132" s="60" t="s">
        <v>284</v>
      </c>
      <c r="E132" s="81">
        <v>1.8</v>
      </c>
      <c r="F132" s="61">
        <v>0</v>
      </c>
      <c r="G132" s="61">
        <v>1.8</v>
      </c>
      <c r="H132" s="83" t="str">
        <f>IF(ISBLANK(I132)," ",VLOOKUP(I132,'Příloha_8_Ceník pravid_úklidu'!$A$9:$B$30,2,0))</f>
        <v>TOAL</v>
      </c>
      <c r="I132" s="83">
        <v>7</v>
      </c>
      <c r="J132" s="86" t="s">
        <v>217</v>
      </c>
      <c r="K132" s="86">
        <v>1</v>
      </c>
      <c r="L132" s="86">
        <v>1</v>
      </c>
      <c r="M132" s="86">
        <v>0</v>
      </c>
      <c r="N132" s="86">
        <v>0</v>
      </c>
      <c r="O132" s="87">
        <f>IF(ISBLANK($K132),"",'Pracovní dny'!$F$2)</f>
        <v>252</v>
      </c>
      <c r="P132" s="87">
        <f>IF(ISBLANK($M132),"",'Pracovní dny'!$F$3)</f>
        <v>114</v>
      </c>
      <c r="Q132" s="87">
        <f>IF(ISBLANK($K132),"",'Pracovní dny'!$F$4)</f>
        <v>365</v>
      </c>
      <c r="R132" s="88">
        <f t="shared" si="3"/>
        <v>252</v>
      </c>
      <c r="S132" s="61">
        <v>7.5</v>
      </c>
      <c r="T132" s="61">
        <v>0</v>
      </c>
      <c r="U132" s="61">
        <v>0</v>
      </c>
      <c r="V132" s="61">
        <v>3.2</v>
      </c>
      <c r="W132" s="61">
        <v>1</v>
      </c>
      <c r="X132" s="61">
        <v>1</v>
      </c>
      <c r="Y132" s="61">
        <v>0</v>
      </c>
      <c r="Z132" s="61">
        <v>0</v>
      </c>
      <c r="AA132" s="61">
        <v>0</v>
      </c>
      <c r="AB132" s="61">
        <v>0</v>
      </c>
      <c r="AC132" s="61">
        <v>0</v>
      </c>
      <c r="AD132" s="61" t="s">
        <v>141</v>
      </c>
      <c r="AE132" s="61"/>
      <c r="AF132" s="89">
        <f>IF(ISBLANK($AE132),VLOOKUP($I132,'Příloha_8_Ceník pravid_úklidu'!$A$9:$K$30,8,0)+VLOOKUP($I132,'Příloha_8_Ceník pravid_úklidu'!$A$9:$K$30,10,0),"neoceňuje se")</f>
        <v>0</v>
      </c>
      <c r="AG132" s="89">
        <f t="shared" si="4"/>
        <v>0</v>
      </c>
      <c r="AH132" s="179">
        <f t="shared" si="5"/>
        <v>0</v>
      </c>
      <c r="AI132" s="304"/>
    </row>
    <row r="133" spans="1:35" ht="10.5" customHeight="1" x14ac:dyDescent="0.15">
      <c r="A133" s="102">
        <v>127</v>
      </c>
      <c r="B133" s="61">
        <v>131400</v>
      </c>
      <c r="C133" s="60" t="s">
        <v>324</v>
      </c>
      <c r="D133" s="60" t="s">
        <v>241</v>
      </c>
      <c r="E133" s="81">
        <v>5.6</v>
      </c>
      <c r="F133" s="61">
        <v>0</v>
      </c>
      <c r="G133" s="61">
        <v>5.4</v>
      </c>
      <c r="H133" s="83" t="str">
        <f>IF(ISBLANK(I133)," ",VLOOKUP(I133,'Příloha_8_Ceník pravid_úklidu'!$A$9:$B$30,2,0))</f>
        <v>TOAL</v>
      </c>
      <c r="I133" s="83">
        <v>7</v>
      </c>
      <c r="J133" s="86" t="s">
        <v>217</v>
      </c>
      <c r="K133" s="86">
        <v>1</v>
      </c>
      <c r="L133" s="86">
        <v>1</v>
      </c>
      <c r="M133" s="86">
        <v>0</v>
      </c>
      <c r="N133" s="86">
        <v>0</v>
      </c>
      <c r="O133" s="87">
        <f>IF(ISBLANK($K133),"",'Pracovní dny'!$F$2)</f>
        <v>252</v>
      </c>
      <c r="P133" s="87">
        <f>IF(ISBLANK($M133),"",'Pracovní dny'!$F$3)</f>
        <v>114</v>
      </c>
      <c r="Q133" s="87">
        <f>IF(ISBLANK($K133),"",'Pracovní dny'!$F$4)</f>
        <v>365</v>
      </c>
      <c r="R133" s="88">
        <f t="shared" si="3"/>
        <v>252</v>
      </c>
      <c r="S133" s="61">
        <v>12</v>
      </c>
      <c r="T133" s="61">
        <v>0</v>
      </c>
      <c r="U133" s="61">
        <v>0</v>
      </c>
      <c r="V133" s="61">
        <v>3.2</v>
      </c>
      <c r="W133" s="61">
        <v>1</v>
      </c>
      <c r="X133" s="61">
        <v>2</v>
      </c>
      <c r="Y133" s="61" t="s">
        <v>326</v>
      </c>
      <c r="Z133" s="61">
        <v>2</v>
      </c>
      <c r="AA133" s="61">
        <v>10.4</v>
      </c>
      <c r="AB133" s="61" t="s">
        <v>193</v>
      </c>
      <c r="AC133" s="61">
        <v>0</v>
      </c>
      <c r="AD133" s="61" t="s">
        <v>141</v>
      </c>
      <c r="AE133" s="61"/>
      <c r="AF133" s="89">
        <f>IF(ISBLANK($AE133),VLOOKUP($I133,'Příloha_8_Ceník pravid_úklidu'!$A$9:$K$30,8,0)+VLOOKUP($I133,'Příloha_8_Ceník pravid_úklidu'!$A$9:$K$30,10,0),"neoceňuje se")</f>
        <v>0</v>
      </c>
      <c r="AG133" s="89">
        <f t="shared" si="4"/>
        <v>0</v>
      </c>
      <c r="AH133" s="179">
        <f t="shared" si="5"/>
        <v>0</v>
      </c>
      <c r="AI133" s="304"/>
    </row>
    <row r="134" spans="1:35" ht="10.5" customHeight="1" x14ac:dyDescent="0.15">
      <c r="A134" s="102">
        <v>128</v>
      </c>
      <c r="B134" s="61">
        <v>131400</v>
      </c>
      <c r="C134" s="60" t="s">
        <v>327</v>
      </c>
      <c r="D134" s="60" t="s">
        <v>328</v>
      </c>
      <c r="E134" s="81">
        <v>1.2</v>
      </c>
      <c r="F134" s="61">
        <v>0</v>
      </c>
      <c r="G134" s="61">
        <v>1.2</v>
      </c>
      <c r="H134" s="83" t="str">
        <f>IF(ISBLANK(I134)," ",VLOOKUP(I134,'Příloha_8_Ceník pravid_úklidu'!$A$9:$B$30,2,0))</f>
        <v>TOAL</v>
      </c>
      <c r="I134" s="83">
        <v>7</v>
      </c>
      <c r="J134" s="86" t="s">
        <v>217</v>
      </c>
      <c r="K134" s="86">
        <v>1</v>
      </c>
      <c r="L134" s="86">
        <v>1</v>
      </c>
      <c r="M134" s="86">
        <v>0</v>
      </c>
      <c r="N134" s="86">
        <v>0</v>
      </c>
      <c r="O134" s="87">
        <f>IF(ISBLANK($K134),"",'Pracovní dny'!$F$2)</f>
        <v>252</v>
      </c>
      <c r="P134" s="87">
        <f>IF(ISBLANK($M134),"",'Pracovní dny'!$F$3)</f>
        <v>114</v>
      </c>
      <c r="Q134" s="87">
        <f>IF(ISBLANK($K134),"",'Pracovní dny'!$F$4)</f>
        <v>365</v>
      </c>
      <c r="R134" s="88">
        <f t="shared" si="3"/>
        <v>252</v>
      </c>
      <c r="S134" s="61">
        <v>6.8</v>
      </c>
      <c r="T134" s="61">
        <v>0</v>
      </c>
      <c r="U134" s="61">
        <v>0</v>
      </c>
      <c r="V134" s="61">
        <v>2.8</v>
      </c>
      <c r="W134" s="61">
        <v>1</v>
      </c>
      <c r="X134" s="61">
        <v>1</v>
      </c>
      <c r="Y134" s="61">
        <v>0.9</v>
      </c>
      <c r="Z134" s="61">
        <v>1</v>
      </c>
      <c r="AA134" s="61">
        <v>3.6</v>
      </c>
      <c r="AB134" s="61" t="s">
        <v>193</v>
      </c>
      <c r="AC134" s="61">
        <v>0</v>
      </c>
      <c r="AD134" s="61" t="s">
        <v>141</v>
      </c>
      <c r="AE134" s="61"/>
      <c r="AF134" s="89">
        <f>IF(ISBLANK($AE134),VLOOKUP($I134,'Příloha_8_Ceník pravid_úklidu'!$A$9:$K$30,8,0)+VLOOKUP($I134,'Příloha_8_Ceník pravid_úklidu'!$A$9:$K$30,10,0),"neoceňuje se")</f>
        <v>0</v>
      </c>
      <c r="AG134" s="89">
        <f t="shared" si="4"/>
        <v>0</v>
      </c>
      <c r="AH134" s="179">
        <f t="shared" si="5"/>
        <v>0</v>
      </c>
      <c r="AI134" s="304"/>
    </row>
    <row r="135" spans="1:35" ht="10.5" customHeight="1" x14ac:dyDescent="0.15">
      <c r="A135" s="102">
        <v>129</v>
      </c>
      <c r="B135" s="61">
        <v>131400</v>
      </c>
      <c r="C135" s="60" t="s">
        <v>329</v>
      </c>
      <c r="D135" s="60" t="s">
        <v>242</v>
      </c>
      <c r="E135" s="81">
        <v>1.5</v>
      </c>
      <c r="F135" s="61">
        <v>0</v>
      </c>
      <c r="G135" s="61">
        <v>1.5</v>
      </c>
      <c r="H135" s="83" t="str">
        <f>IF(ISBLANK(I135)," ",VLOOKUP(I135,'Příloha_8_Ceník pravid_úklidu'!$A$9:$B$30,2,0))</f>
        <v>TOAL</v>
      </c>
      <c r="I135" s="83">
        <v>7</v>
      </c>
      <c r="J135" s="86" t="s">
        <v>217</v>
      </c>
      <c r="K135" s="86">
        <v>1</v>
      </c>
      <c r="L135" s="86">
        <v>1</v>
      </c>
      <c r="M135" s="86">
        <v>0</v>
      </c>
      <c r="N135" s="86">
        <v>0</v>
      </c>
      <c r="O135" s="87">
        <f>IF(ISBLANK($K135),"",'Pracovní dny'!$F$2)</f>
        <v>252</v>
      </c>
      <c r="P135" s="87">
        <f>IF(ISBLANK($M135),"",'Pracovní dny'!$F$3)</f>
        <v>114</v>
      </c>
      <c r="Q135" s="87">
        <f>IF(ISBLANK($K135),"",'Pracovní dny'!$F$4)</f>
        <v>365</v>
      </c>
      <c r="R135" s="88">
        <f t="shared" ref="R135:R198" si="6">IF(AND(ISBLANK($K135),ISBLANK($M135)),"",$K135*$L135*$O135+$M135*$N135*$P135)</f>
        <v>252</v>
      </c>
      <c r="S135" s="61">
        <v>6.8</v>
      </c>
      <c r="T135" s="61">
        <v>0</v>
      </c>
      <c r="U135" s="61">
        <v>0</v>
      </c>
      <c r="V135" s="61">
        <v>2.8</v>
      </c>
      <c r="W135" s="61">
        <v>1</v>
      </c>
      <c r="X135" s="61">
        <v>1</v>
      </c>
      <c r="Y135" s="61">
        <v>0.9</v>
      </c>
      <c r="Z135" s="61">
        <v>1</v>
      </c>
      <c r="AA135" s="61">
        <v>3.6</v>
      </c>
      <c r="AB135" s="61" t="s">
        <v>193</v>
      </c>
      <c r="AC135" s="61">
        <v>0</v>
      </c>
      <c r="AD135" s="61" t="s">
        <v>141</v>
      </c>
      <c r="AE135" s="61"/>
      <c r="AF135" s="89">
        <f>IF(ISBLANK($AE135),VLOOKUP($I135,'Příloha_8_Ceník pravid_úklidu'!$A$9:$K$30,8,0)+VLOOKUP($I135,'Příloha_8_Ceník pravid_úklidu'!$A$9:$K$30,10,0),"neoceňuje se")</f>
        <v>0</v>
      </c>
      <c r="AG135" s="89">
        <f t="shared" si="4"/>
        <v>0</v>
      </c>
      <c r="AH135" s="179">
        <f t="shared" si="5"/>
        <v>0</v>
      </c>
      <c r="AI135" s="304"/>
    </row>
    <row r="136" spans="1:35" ht="10.5" customHeight="1" x14ac:dyDescent="0.15">
      <c r="A136" s="102">
        <v>130</v>
      </c>
      <c r="B136" s="61">
        <v>131400</v>
      </c>
      <c r="C136" s="60" t="s">
        <v>330</v>
      </c>
      <c r="D136" s="60" t="s">
        <v>242</v>
      </c>
      <c r="E136" s="81">
        <v>2</v>
      </c>
      <c r="F136" s="61">
        <v>0</v>
      </c>
      <c r="G136" s="61">
        <v>1.8</v>
      </c>
      <c r="H136" s="83" t="str">
        <f>IF(ISBLANK(I136)," ",VLOOKUP(I136,'Příloha_8_Ceník pravid_úklidu'!$A$9:$B$30,2,0))</f>
        <v>TOAL</v>
      </c>
      <c r="I136" s="83">
        <v>7</v>
      </c>
      <c r="J136" s="86" t="s">
        <v>217</v>
      </c>
      <c r="K136" s="86">
        <v>1</v>
      </c>
      <c r="L136" s="86">
        <v>1</v>
      </c>
      <c r="M136" s="86">
        <v>0</v>
      </c>
      <c r="N136" s="86">
        <v>0</v>
      </c>
      <c r="O136" s="87">
        <f>IF(ISBLANK($K136),"",'Pracovní dny'!$F$2)</f>
        <v>252</v>
      </c>
      <c r="P136" s="87">
        <f>IF(ISBLANK($M136),"",'Pracovní dny'!$F$3)</f>
        <v>114</v>
      </c>
      <c r="Q136" s="87">
        <f>IF(ISBLANK($K136),"",'Pracovní dny'!$F$4)</f>
        <v>365</v>
      </c>
      <c r="R136" s="88">
        <f t="shared" si="6"/>
        <v>252</v>
      </c>
      <c r="S136" s="61">
        <v>7.2</v>
      </c>
      <c r="T136" s="61">
        <v>0</v>
      </c>
      <c r="U136" s="61">
        <v>0</v>
      </c>
      <c r="V136" s="61">
        <v>3.2</v>
      </c>
      <c r="W136" s="61">
        <v>1</v>
      </c>
      <c r="X136" s="61">
        <v>1</v>
      </c>
      <c r="Y136" s="61">
        <v>0.9</v>
      </c>
      <c r="Z136" s="61">
        <v>1</v>
      </c>
      <c r="AA136" s="61">
        <v>3.6</v>
      </c>
      <c r="AB136" s="61" t="s">
        <v>193</v>
      </c>
      <c r="AC136" s="61">
        <v>0</v>
      </c>
      <c r="AD136" s="61" t="s">
        <v>141</v>
      </c>
      <c r="AE136" s="61"/>
      <c r="AF136" s="89">
        <f>IF(ISBLANK($AE136),VLOOKUP($I136,'Příloha_8_Ceník pravid_úklidu'!$A$9:$K$30,8,0)+VLOOKUP($I136,'Příloha_8_Ceník pravid_úklidu'!$A$9:$K$30,10,0),"neoceňuje se")</f>
        <v>0</v>
      </c>
      <c r="AG136" s="89">
        <f t="shared" si="4"/>
        <v>0</v>
      </c>
      <c r="AH136" s="179">
        <f t="shared" si="5"/>
        <v>0</v>
      </c>
      <c r="AI136" s="304"/>
    </row>
    <row r="137" spans="1:35" ht="10.5" customHeight="1" x14ac:dyDescent="0.15">
      <c r="A137" s="102">
        <v>131</v>
      </c>
      <c r="B137" s="61">
        <v>131400</v>
      </c>
      <c r="C137" s="60" t="s">
        <v>331</v>
      </c>
      <c r="D137" s="60" t="s">
        <v>242</v>
      </c>
      <c r="E137" s="81">
        <v>1.5</v>
      </c>
      <c r="F137" s="61">
        <v>0</v>
      </c>
      <c r="G137" s="61">
        <v>1.5</v>
      </c>
      <c r="H137" s="83" t="str">
        <f>IF(ISBLANK(I137)," ",VLOOKUP(I137,'Příloha_8_Ceník pravid_úklidu'!$A$9:$B$30,2,0))</f>
        <v>TOAL</v>
      </c>
      <c r="I137" s="83">
        <v>7</v>
      </c>
      <c r="J137" s="86" t="s">
        <v>217</v>
      </c>
      <c r="K137" s="86">
        <v>1</v>
      </c>
      <c r="L137" s="86">
        <v>1</v>
      </c>
      <c r="M137" s="86">
        <v>0</v>
      </c>
      <c r="N137" s="86">
        <v>0</v>
      </c>
      <c r="O137" s="87">
        <f>IF(ISBLANK($K137),"",'Pracovní dny'!$F$2)</f>
        <v>252</v>
      </c>
      <c r="P137" s="87">
        <f>IF(ISBLANK($M137),"",'Pracovní dny'!$F$3)</f>
        <v>114</v>
      </c>
      <c r="Q137" s="87">
        <f>IF(ISBLANK($K137),"",'Pracovní dny'!$F$4)</f>
        <v>365</v>
      </c>
      <c r="R137" s="88">
        <f t="shared" si="6"/>
        <v>252</v>
      </c>
      <c r="S137" s="61">
        <v>3</v>
      </c>
      <c r="T137" s="61">
        <v>0</v>
      </c>
      <c r="U137" s="61">
        <v>0</v>
      </c>
      <c r="V137" s="61">
        <v>3.2</v>
      </c>
      <c r="W137" s="61">
        <v>1</v>
      </c>
      <c r="X137" s="61">
        <v>0</v>
      </c>
      <c r="Y137" s="61">
        <v>0</v>
      </c>
      <c r="Z137" s="61">
        <v>0</v>
      </c>
      <c r="AA137" s="61">
        <v>0</v>
      </c>
      <c r="AB137" s="61">
        <v>0</v>
      </c>
      <c r="AC137" s="61">
        <v>0</v>
      </c>
      <c r="AD137" s="61" t="s">
        <v>141</v>
      </c>
      <c r="AE137" s="61"/>
      <c r="AF137" s="89">
        <f>IF(ISBLANK($AE137),VLOOKUP($I137,'Příloha_8_Ceník pravid_úklidu'!$A$9:$K$30,8,0)+VLOOKUP($I137,'Příloha_8_Ceník pravid_úklidu'!$A$9:$K$30,10,0),"neoceňuje se")</f>
        <v>0</v>
      </c>
      <c r="AG137" s="89">
        <f t="shared" si="4"/>
        <v>0</v>
      </c>
      <c r="AH137" s="179">
        <f t="shared" si="5"/>
        <v>0</v>
      </c>
      <c r="AI137" s="304"/>
    </row>
    <row r="138" spans="1:35" ht="10.5" customHeight="1" x14ac:dyDescent="0.15">
      <c r="A138" s="102">
        <v>132</v>
      </c>
      <c r="B138" s="61">
        <v>131400</v>
      </c>
      <c r="C138" s="60" t="s">
        <v>332</v>
      </c>
      <c r="D138" s="60" t="s">
        <v>333</v>
      </c>
      <c r="E138" s="81">
        <v>69</v>
      </c>
      <c r="F138" s="61">
        <v>0</v>
      </c>
      <c r="G138" s="61">
        <v>65</v>
      </c>
      <c r="H138" s="83" t="str">
        <f>IF(ISBLANK(I138)," ",VLOOKUP(I138,'Příloha_8_Ceník pravid_úklidu'!$A$9:$B$30,2,0))</f>
        <v>CHOD</v>
      </c>
      <c r="I138" s="83">
        <v>6</v>
      </c>
      <c r="J138" s="86" t="s">
        <v>217</v>
      </c>
      <c r="K138" s="86">
        <v>1</v>
      </c>
      <c r="L138" s="86">
        <v>1</v>
      </c>
      <c r="M138" s="86">
        <v>0</v>
      </c>
      <c r="N138" s="86">
        <v>0</v>
      </c>
      <c r="O138" s="87">
        <f>IF(ISBLANK($K138),"",'Pracovní dny'!$F$2)</f>
        <v>252</v>
      </c>
      <c r="P138" s="87">
        <f>IF(ISBLANK($M138),"",'Pracovní dny'!$F$3)</f>
        <v>114</v>
      </c>
      <c r="Q138" s="87">
        <f>IF(ISBLANK($K138),"",'Pracovní dny'!$F$4)</f>
        <v>365</v>
      </c>
      <c r="R138" s="88">
        <f t="shared" si="6"/>
        <v>252</v>
      </c>
      <c r="S138" s="61">
        <v>0</v>
      </c>
      <c r="T138" s="61">
        <v>74.5</v>
      </c>
      <c r="U138" s="61" t="s">
        <v>151</v>
      </c>
      <c r="V138" s="61">
        <v>22.2</v>
      </c>
      <c r="W138" s="61">
        <v>1</v>
      </c>
      <c r="X138" s="61">
        <v>0</v>
      </c>
      <c r="Y138" s="61">
        <v>3.8</v>
      </c>
      <c r="Z138" s="61">
        <v>5</v>
      </c>
      <c r="AA138" s="61">
        <v>76</v>
      </c>
      <c r="AB138" s="61" t="s">
        <v>193</v>
      </c>
      <c r="AC138" s="61">
        <v>0</v>
      </c>
      <c r="AD138" s="61" t="s">
        <v>141</v>
      </c>
      <c r="AE138" s="61"/>
      <c r="AF138" s="89">
        <f>IF(ISBLANK($AE138),VLOOKUP($I138,'Příloha_8_Ceník pravid_úklidu'!$A$9:$K$30,8,0)+VLOOKUP($I138,'Příloha_8_Ceník pravid_úklidu'!$A$9:$K$30,10,0),"neoceňuje se")</f>
        <v>0</v>
      </c>
      <c r="AG138" s="89">
        <f t="shared" si="4"/>
        <v>0</v>
      </c>
      <c r="AH138" s="179">
        <f t="shared" si="5"/>
        <v>0</v>
      </c>
      <c r="AI138" s="304"/>
    </row>
    <row r="139" spans="1:35" ht="10.5" customHeight="1" x14ac:dyDescent="0.15">
      <c r="A139" s="102">
        <v>133</v>
      </c>
      <c r="B139" s="61">
        <v>131400</v>
      </c>
      <c r="C139" s="60" t="s">
        <v>334</v>
      </c>
      <c r="D139" s="60" t="s">
        <v>164</v>
      </c>
      <c r="E139" s="81">
        <v>49.6</v>
      </c>
      <c r="F139" s="61">
        <v>0</v>
      </c>
      <c r="G139" s="61">
        <v>48</v>
      </c>
      <c r="H139" s="83" t="str">
        <f>IF(ISBLANK(I139)," ",VLOOKUP(I139,'Příloha_8_Ceník pravid_úklidu'!$A$9:$B$30,2,0))</f>
        <v>CHOD</v>
      </c>
      <c r="I139" s="83">
        <v>6</v>
      </c>
      <c r="J139" s="86" t="s">
        <v>217</v>
      </c>
      <c r="K139" s="86">
        <v>1</v>
      </c>
      <c r="L139" s="86">
        <v>1</v>
      </c>
      <c r="M139" s="86">
        <v>0</v>
      </c>
      <c r="N139" s="86">
        <v>0</v>
      </c>
      <c r="O139" s="87">
        <f>IF(ISBLANK($K139),"",'Pracovní dny'!$F$2)</f>
        <v>252</v>
      </c>
      <c r="P139" s="87">
        <f>IF(ISBLANK($M139),"",'Pracovní dny'!$F$3)</f>
        <v>114</v>
      </c>
      <c r="Q139" s="87">
        <f>IF(ISBLANK($K139),"",'Pracovní dny'!$F$4)</f>
        <v>365</v>
      </c>
      <c r="R139" s="88">
        <f t="shared" si="6"/>
        <v>252</v>
      </c>
      <c r="S139" s="61">
        <v>0</v>
      </c>
      <c r="T139" s="61">
        <v>37</v>
      </c>
      <c r="U139" s="61" t="s">
        <v>151</v>
      </c>
      <c r="V139" s="61">
        <v>33.4</v>
      </c>
      <c r="W139" s="61">
        <v>1</v>
      </c>
      <c r="X139" s="61">
        <v>0</v>
      </c>
      <c r="Y139" s="61">
        <v>0</v>
      </c>
      <c r="Z139" s="61">
        <v>0</v>
      </c>
      <c r="AA139" s="61">
        <v>0</v>
      </c>
      <c r="AB139" s="61">
        <v>0</v>
      </c>
      <c r="AC139" s="61">
        <v>0</v>
      </c>
      <c r="AD139" s="61" t="s">
        <v>141</v>
      </c>
      <c r="AE139" s="61"/>
      <c r="AF139" s="89">
        <f>IF(ISBLANK($AE139),VLOOKUP($I139,'Příloha_8_Ceník pravid_úklidu'!$A$9:$K$30,8,0)+VLOOKUP($I139,'Příloha_8_Ceník pravid_úklidu'!$A$9:$K$30,10,0),"neoceňuje se")</f>
        <v>0</v>
      </c>
      <c r="AG139" s="89">
        <f t="shared" si="4"/>
        <v>0</v>
      </c>
      <c r="AH139" s="179">
        <f t="shared" si="5"/>
        <v>0</v>
      </c>
      <c r="AI139" s="304"/>
    </row>
    <row r="140" spans="1:35" ht="10.5" customHeight="1" x14ac:dyDescent="0.15">
      <c r="A140" s="102">
        <v>134</v>
      </c>
      <c r="B140" s="61">
        <v>131400</v>
      </c>
      <c r="C140" s="60" t="s">
        <v>335</v>
      </c>
      <c r="D140" s="60" t="s">
        <v>164</v>
      </c>
      <c r="E140" s="81">
        <v>60</v>
      </c>
      <c r="F140" s="61">
        <v>0</v>
      </c>
      <c r="G140" s="61">
        <v>59</v>
      </c>
      <c r="H140" s="83" t="str">
        <f>IF(ISBLANK(I140)," ",VLOOKUP(I140,'Příloha_8_Ceník pravid_úklidu'!$A$9:$B$30,2,0))</f>
        <v>CHOD</v>
      </c>
      <c r="I140" s="83">
        <v>6</v>
      </c>
      <c r="J140" s="86" t="s">
        <v>217</v>
      </c>
      <c r="K140" s="86">
        <v>1</v>
      </c>
      <c r="L140" s="86">
        <v>1</v>
      </c>
      <c r="M140" s="86">
        <v>0</v>
      </c>
      <c r="N140" s="86">
        <v>0</v>
      </c>
      <c r="O140" s="87">
        <f>IF(ISBLANK($K140),"",'Pracovní dny'!$F$2)</f>
        <v>252</v>
      </c>
      <c r="P140" s="87">
        <f>IF(ISBLANK($M140),"",'Pracovní dny'!$F$3)</f>
        <v>114</v>
      </c>
      <c r="Q140" s="87">
        <f>IF(ISBLANK($K140),"",'Pracovní dny'!$F$4)</f>
        <v>365</v>
      </c>
      <c r="R140" s="88">
        <f t="shared" si="6"/>
        <v>252</v>
      </c>
      <c r="S140" s="61">
        <v>0</v>
      </c>
      <c r="T140" s="61">
        <v>61</v>
      </c>
      <c r="U140" s="61" t="s">
        <v>151</v>
      </c>
      <c r="V140" s="61">
        <v>22.2</v>
      </c>
      <c r="W140" s="61">
        <v>1</v>
      </c>
      <c r="X140" s="61">
        <v>0</v>
      </c>
      <c r="Y140" s="61">
        <v>3.8</v>
      </c>
      <c r="Z140" s="61">
        <v>4</v>
      </c>
      <c r="AA140" s="61">
        <v>60.8</v>
      </c>
      <c r="AB140" s="61" t="s">
        <v>193</v>
      </c>
      <c r="AC140" s="61">
        <v>0</v>
      </c>
      <c r="AD140" s="61" t="s">
        <v>141</v>
      </c>
      <c r="AE140" s="61"/>
      <c r="AF140" s="89">
        <f>IF(ISBLANK($AE140),VLOOKUP($I140,'Příloha_8_Ceník pravid_úklidu'!$A$9:$K$30,8,0)+VLOOKUP($I140,'Příloha_8_Ceník pravid_úklidu'!$A$9:$K$30,10,0),"neoceňuje se")</f>
        <v>0</v>
      </c>
      <c r="AG140" s="89">
        <f t="shared" si="4"/>
        <v>0</v>
      </c>
      <c r="AH140" s="179">
        <f t="shared" si="5"/>
        <v>0</v>
      </c>
      <c r="AI140" s="304"/>
    </row>
    <row r="141" spans="1:35" ht="10.5" customHeight="1" x14ac:dyDescent="0.15">
      <c r="A141" s="102">
        <v>135</v>
      </c>
      <c r="B141" s="61">
        <v>131400</v>
      </c>
      <c r="C141" s="60" t="s">
        <v>336</v>
      </c>
      <c r="D141" s="60" t="s">
        <v>164</v>
      </c>
      <c r="E141" s="81">
        <v>34.5</v>
      </c>
      <c r="F141" s="61">
        <v>0</v>
      </c>
      <c r="G141" s="61">
        <v>34</v>
      </c>
      <c r="H141" s="83" t="str">
        <f>IF(ISBLANK(I141)," ",VLOOKUP(I141,'Příloha_8_Ceník pravid_úklidu'!$A$9:$B$30,2,0))</f>
        <v>SCHO</v>
      </c>
      <c r="I141" s="83">
        <v>8</v>
      </c>
      <c r="J141" s="86" t="s">
        <v>217</v>
      </c>
      <c r="K141" s="86">
        <v>1</v>
      </c>
      <c r="L141" s="86">
        <v>1</v>
      </c>
      <c r="M141" s="86">
        <v>0</v>
      </c>
      <c r="N141" s="86">
        <v>0</v>
      </c>
      <c r="O141" s="87">
        <f>IF(ISBLANK($K141),"",'Pracovní dny'!$F$2)</f>
        <v>252</v>
      </c>
      <c r="P141" s="87">
        <f>IF(ISBLANK($M141),"",'Pracovní dny'!$F$3)</f>
        <v>114</v>
      </c>
      <c r="Q141" s="87">
        <f>IF(ISBLANK($K141),"",'Pracovní dny'!$F$4)</f>
        <v>365</v>
      </c>
      <c r="R141" s="88">
        <f t="shared" si="6"/>
        <v>252</v>
      </c>
      <c r="S141" s="61">
        <v>0</v>
      </c>
      <c r="T141" s="61">
        <v>0</v>
      </c>
      <c r="U141" s="61">
        <v>0</v>
      </c>
      <c r="V141" s="61">
        <v>12</v>
      </c>
      <c r="W141" s="61">
        <v>1</v>
      </c>
      <c r="X141" s="61">
        <v>0</v>
      </c>
      <c r="Y141" s="61" t="s">
        <v>337</v>
      </c>
      <c r="Z141" s="61">
        <v>2</v>
      </c>
      <c r="AA141" s="61">
        <v>50.8</v>
      </c>
      <c r="AB141" s="61" t="s">
        <v>193</v>
      </c>
      <c r="AC141" s="61">
        <v>0</v>
      </c>
      <c r="AD141" s="61" t="s">
        <v>141</v>
      </c>
      <c r="AE141" s="61"/>
      <c r="AF141" s="89">
        <f>IF(ISBLANK($AE141),VLOOKUP($I141,'Příloha_8_Ceník pravid_úklidu'!$A$9:$K$30,8,0)+VLOOKUP($I141,'Příloha_8_Ceník pravid_úklidu'!$A$9:$K$30,10,0),"neoceňuje se")</f>
        <v>0</v>
      </c>
      <c r="AG141" s="89">
        <f t="shared" si="4"/>
        <v>0</v>
      </c>
      <c r="AH141" s="179">
        <f t="shared" si="5"/>
        <v>0</v>
      </c>
      <c r="AI141" s="304"/>
    </row>
    <row r="142" spans="1:35" s="592" customFormat="1" ht="10.5" customHeight="1" x14ac:dyDescent="0.15">
      <c r="A142" s="129">
        <v>136</v>
      </c>
      <c r="B142" s="130"/>
      <c r="C142" s="93" t="s">
        <v>338</v>
      </c>
      <c r="D142" s="93" t="s">
        <v>166</v>
      </c>
      <c r="E142" s="94"/>
      <c r="F142" s="130">
        <v>0</v>
      </c>
      <c r="G142" s="130">
        <v>1</v>
      </c>
      <c r="H142" s="95" t="str">
        <f>IF(ISBLANK(I142)," ",VLOOKUP(I142,'Příloha_8_Ceník pravid_úklidu'!$A$9:$B$30,2,0))</f>
        <v xml:space="preserve"> </v>
      </c>
      <c r="I142" s="95"/>
      <c r="J142" s="98" t="s">
        <v>184</v>
      </c>
      <c r="K142" s="98"/>
      <c r="L142" s="98"/>
      <c r="M142" s="98"/>
      <c r="N142" s="98"/>
      <c r="O142" s="99" t="str">
        <f>IF(ISBLANK($K142),"",'Pracovní dny'!$F$2)</f>
        <v/>
      </c>
      <c r="P142" s="99" t="str">
        <f>IF(ISBLANK($M142),"",'Pracovní dny'!$F$3)</f>
        <v/>
      </c>
      <c r="Q142" s="99" t="str">
        <f>IF(ISBLANK($K142),"",'Pracovní dny'!$F$4)</f>
        <v/>
      </c>
      <c r="R142" s="100" t="str">
        <f t="shared" si="6"/>
        <v/>
      </c>
      <c r="S142" s="130">
        <v>0</v>
      </c>
      <c r="T142" s="130">
        <v>0</v>
      </c>
      <c r="U142" s="130" t="s">
        <v>140</v>
      </c>
      <c r="V142" s="130">
        <v>2.4</v>
      </c>
      <c r="W142" s="130">
        <v>1</v>
      </c>
      <c r="X142" s="130">
        <v>0</v>
      </c>
      <c r="Y142" s="130">
        <v>0</v>
      </c>
      <c r="Z142" s="130">
        <v>0</v>
      </c>
      <c r="AA142" s="130">
        <v>0</v>
      </c>
      <c r="AB142" s="130">
        <v>0</v>
      </c>
      <c r="AC142" s="130">
        <v>0</v>
      </c>
      <c r="AD142" s="130"/>
      <c r="AE142" s="130" t="s">
        <v>140</v>
      </c>
      <c r="AF142" s="101" t="str">
        <f>IF(ISBLANK($AE142),VLOOKUP($I142,'Příloha_8_Ceník pravid_úklidu'!$A$9:$K$30,8,0)+VLOOKUP($I142,'Příloha_8_Ceník pravid_úklidu'!$A$9:$K$30,10,0),"neoceňuje se")</f>
        <v>neoceňuje se</v>
      </c>
      <c r="AG142" s="101">
        <f t="shared" si="4"/>
        <v>0</v>
      </c>
      <c r="AH142" s="180">
        <f t="shared" si="5"/>
        <v>0</v>
      </c>
      <c r="AI142" s="594"/>
    </row>
    <row r="143" spans="1:35" ht="10.5" customHeight="1" x14ac:dyDescent="0.15">
      <c r="A143" s="129">
        <v>137</v>
      </c>
      <c r="B143" s="130"/>
      <c r="C143" s="60"/>
      <c r="D143" s="93" t="s">
        <v>228</v>
      </c>
      <c r="E143" s="94"/>
      <c r="F143" s="130">
        <v>0</v>
      </c>
      <c r="G143" s="130">
        <v>1.4</v>
      </c>
      <c r="H143" s="95" t="str">
        <f>IF(ISBLANK(I143)," ",VLOOKUP(I143,'Příloha_8_Ceník pravid_úklidu'!$A$9:$B$30,2,0))</f>
        <v>VYTA</v>
      </c>
      <c r="I143" s="95">
        <v>11</v>
      </c>
      <c r="J143" s="98" t="s">
        <v>339</v>
      </c>
      <c r="K143" s="98"/>
      <c r="L143" s="98"/>
      <c r="M143" s="98"/>
      <c r="N143" s="98"/>
      <c r="O143" s="99" t="str">
        <f>IF(ISBLANK($K143),"",'Pracovní dny'!$F$2)</f>
        <v/>
      </c>
      <c r="P143" s="99" t="str">
        <f>IF(ISBLANK($M143),"",'Pracovní dny'!$F$3)</f>
        <v/>
      </c>
      <c r="Q143" s="99" t="str">
        <f>IF(ISBLANK($K143),"",'Pracovní dny'!$F$4)</f>
        <v/>
      </c>
      <c r="R143" s="100" t="str">
        <f t="shared" si="6"/>
        <v/>
      </c>
      <c r="S143" s="130">
        <v>0</v>
      </c>
      <c r="T143" s="130">
        <v>0</v>
      </c>
      <c r="U143" s="130">
        <v>10.5</v>
      </c>
      <c r="V143" s="130">
        <v>2.1</v>
      </c>
      <c r="W143" s="130">
        <v>1</v>
      </c>
      <c r="X143" s="130">
        <v>0</v>
      </c>
      <c r="Y143" s="130">
        <v>0</v>
      </c>
      <c r="Z143" s="130">
        <v>0</v>
      </c>
      <c r="AA143" s="130">
        <v>0</v>
      </c>
      <c r="AB143" s="130">
        <v>0</v>
      </c>
      <c r="AC143" s="130">
        <v>0</v>
      </c>
      <c r="AD143" s="130" t="s">
        <v>230</v>
      </c>
      <c r="AE143" s="130" t="s">
        <v>140</v>
      </c>
      <c r="AF143" s="101" t="str">
        <f>IF(ISBLANK($AE143),VLOOKUP($I143,'Příloha_8_Ceník pravid_úklidu'!$A$9:$K$30,8,0)+VLOOKUP($I143,'Příloha_8_Ceník pravid_úklidu'!$A$9:$K$30,10,0),"neoceňuje se")</f>
        <v>neoceňuje se</v>
      </c>
      <c r="AG143" s="101">
        <f t="shared" si="4"/>
        <v>0</v>
      </c>
      <c r="AH143" s="180">
        <f t="shared" si="5"/>
        <v>0</v>
      </c>
      <c r="AI143" s="595"/>
    </row>
    <row r="144" spans="1:35" ht="10.5" customHeight="1" x14ac:dyDescent="0.15">
      <c r="A144" s="102">
        <v>138</v>
      </c>
      <c r="B144" s="61" t="s">
        <v>211</v>
      </c>
      <c r="C144" s="60" t="s">
        <v>340</v>
      </c>
      <c r="D144" s="60" t="s">
        <v>164</v>
      </c>
      <c r="E144" s="81">
        <v>42.9</v>
      </c>
      <c r="F144" s="61">
        <v>0</v>
      </c>
      <c r="G144" s="61">
        <v>42</v>
      </c>
      <c r="H144" s="83" t="str">
        <f>IF(ISBLANK(I144)," ",VLOOKUP(I144,'Příloha_8_Ceník pravid_úklidu'!$A$9:$B$30,2,0))</f>
        <v>CHOD</v>
      </c>
      <c r="I144" s="83">
        <v>6</v>
      </c>
      <c r="J144" s="86" t="s">
        <v>341</v>
      </c>
      <c r="K144" s="86">
        <v>2</v>
      </c>
      <c r="L144" s="86">
        <v>1</v>
      </c>
      <c r="M144" s="86">
        <v>1</v>
      </c>
      <c r="N144" s="86">
        <v>1</v>
      </c>
      <c r="O144" s="87">
        <f>IF(ISBLANK($K144),"",'Pracovní dny'!$F$2)</f>
        <v>252</v>
      </c>
      <c r="P144" s="87">
        <f>IF(ISBLANK($M144),"",'Pracovní dny'!$F$3)</f>
        <v>114</v>
      </c>
      <c r="Q144" s="87">
        <f>IF(ISBLANK($K144),"",'Pracovní dny'!$F$4)</f>
        <v>365</v>
      </c>
      <c r="R144" s="88">
        <f t="shared" si="6"/>
        <v>618</v>
      </c>
      <c r="S144" s="61">
        <v>0</v>
      </c>
      <c r="T144" s="61">
        <v>17</v>
      </c>
      <c r="U144" s="61">
        <v>8</v>
      </c>
      <c r="V144" s="61">
        <v>13.8</v>
      </c>
      <c r="W144" s="61">
        <v>1</v>
      </c>
      <c r="X144" s="61">
        <v>0</v>
      </c>
      <c r="Y144" s="61">
        <v>0</v>
      </c>
      <c r="Z144" s="61">
        <v>0</v>
      </c>
      <c r="AA144" s="61">
        <v>0</v>
      </c>
      <c r="AB144" s="61">
        <v>0</v>
      </c>
      <c r="AC144" s="61">
        <v>0</v>
      </c>
      <c r="AD144" s="61" t="s">
        <v>141</v>
      </c>
      <c r="AE144" s="61"/>
      <c r="AF144" s="89">
        <f>IF(ISBLANK($AE144),VLOOKUP($I144,'Příloha_8_Ceník pravid_úklidu'!$A$9:$K$30,8,0)+VLOOKUP($I144,'Příloha_8_Ceník pravid_úklidu'!$A$9:$K$30,10,0),"neoceňuje se")</f>
        <v>0</v>
      </c>
      <c r="AG144" s="89">
        <f t="shared" si="4"/>
        <v>0</v>
      </c>
      <c r="AH144" s="179">
        <f t="shared" si="5"/>
        <v>0</v>
      </c>
      <c r="AI144" s="304"/>
    </row>
    <row r="145" spans="1:35" ht="10.5" customHeight="1" x14ac:dyDescent="0.15">
      <c r="A145" s="102">
        <v>139</v>
      </c>
      <c r="B145" s="61" t="s">
        <v>211</v>
      </c>
      <c r="C145" s="60" t="s">
        <v>342</v>
      </c>
      <c r="D145" s="60" t="s">
        <v>164</v>
      </c>
      <c r="E145" s="81">
        <v>3.2</v>
      </c>
      <c r="F145" s="61">
        <v>0</v>
      </c>
      <c r="G145" s="61">
        <v>3</v>
      </c>
      <c r="H145" s="83" t="str">
        <f>IF(ISBLANK(I145)," ",VLOOKUP(I145,'Příloha_8_Ceník pravid_úklidu'!$A$9:$B$30,2,0))</f>
        <v>CHOD</v>
      </c>
      <c r="I145" s="83">
        <v>6</v>
      </c>
      <c r="J145" s="86" t="s">
        <v>341</v>
      </c>
      <c r="K145" s="86">
        <v>2</v>
      </c>
      <c r="L145" s="86">
        <v>1</v>
      </c>
      <c r="M145" s="86">
        <v>1</v>
      </c>
      <c r="N145" s="86">
        <v>1</v>
      </c>
      <c r="O145" s="87">
        <f>IF(ISBLANK($K145),"",'Pracovní dny'!$F$2)</f>
        <v>252</v>
      </c>
      <c r="P145" s="87">
        <f>IF(ISBLANK($M145),"",'Pracovní dny'!$F$3)</f>
        <v>114</v>
      </c>
      <c r="Q145" s="87">
        <f>IF(ISBLANK($K145),"",'Pracovní dny'!$F$4)</f>
        <v>365</v>
      </c>
      <c r="R145" s="88">
        <f t="shared" si="6"/>
        <v>618</v>
      </c>
      <c r="S145" s="61">
        <v>8</v>
      </c>
      <c r="T145" s="61">
        <v>0</v>
      </c>
      <c r="U145" s="61">
        <v>0</v>
      </c>
      <c r="V145" s="61">
        <v>2.4</v>
      </c>
      <c r="W145" s="61">
        <v>1</v>
      </c>
      <c r="X145" s="61">
        <v>1</v>
      </c>
      <c r="Y145" s="61">
        <v>0</v>
      </c>
      <c r="Z145" s="61">
        <v>0</v>
      </c>
      <c r="AA145" s="61">
        <v>0</v>
      </c>
      <c r="AB145" s="61">
        <v>0</v>
      </c>
      <c r="AC145" s="61">
        <v>0</v>
      </c>
      <c r="AD145" s="61" t="s">
        <v>141</v>
      </c>
      <c r="AE145" s="61"/>
      <c r="AF145" s="89">
        <f>IF(ISBLANK($AE145),VLOOKUP($I145,'Příloha_8_Ceník pravid_úklidu'!$A$9:$K$30,8,0)+VLOOKUP($I145,'Příloha_8_Ceník pravid_úklidu'!$A$9:$K$30,10,0),"neoceňuje se")</f>
        <v>0</v>
      </c>
      <c r="AG145" s="89">
        <f t="shared" si="4"/>
        <v>0</v>
      </c>
      <c r="AH145" s="179">
        <f t="shared" si="5"/>
        <v>0</v>
      </c>
      <c r="AI145" s="304"/>
    </row>
    <row r="146" spans="1:35" ht="10.5" customHeight="1" x14ac:dyDescent="0.15">
      <c r="A146" s="102">
        <v>140</v>
      </c>
      <c r="B146" s="61">
        <v>132400</v>
      </c>
      <c r="C146" s="60" t="s">
        <v>343</v>
      </c>
      <c r="D146" s="60" t="s">
        <v>344</v>
      </c>
      <c r="E146" s="81">
        <v>1.5</v>
      </c>
      <c r="F146" s="61">
        <v>0</v>
      </c>
      <c r="G146" s="61">
        <v>1.5</v>
      </c>
      <c r="H146" s="83" t="str">
        <f>IF(ISBLANK(I146)," ",VLOOKUP(I146,'Příloha_8_Ceník pravid_úklidu'!$A$9:$B$30,2,0))</f>
        <v>TOAL</v>
      </c>
      <c r="I146" s="83">
        <v>7</v>
      </c>
      <c r="J146" s="86" t="s">
        <v>217</v>
      </c>
      <c r="K146" s="86">
        <v>1</v>
      </c>
      <c r="L146" s="86">
        <v>1</v>
      </c>
      <c r="M146" s="86">
        <v>0</v>
      </c>
      <c r="N146" s="86">
        <v>0</v>
      </c>
      <c r="O146" s="87">
        <f>IF(ISBLANK($K146),"",'Pracovní dny'!$F$2)</f>
        <v>252</v>
      </c>
      <c r="P146" s="87">
        <f>IF(ISBLANK($M146),"",'Pracovní dny'!$F$3)</f>
        <v>114</v>
      </c>
      <c r="Q146" s="87">
        <f>IF(ISBLANK($K146),"",'Pracovní dny'!$F$4)</f>
        <v>365</v>
      </c>
      <c r="R146" s="88">
        <f t="shared" si="6"/>
        <v>252</v>
      </c>
      <c r="S146" s="61">
        <v>8.4</v>
      </c>
      <c r="T146" s="61">
        <v>0</v>
      </c>
      <c r="U146" s="61">
        <v>0</v>
      </c>
      <c r="V146" s="61">
        <v>0</v>
      </c>
      <c r="W146" s="61">
        <v>0</v>
      </c>
      <c r="X146" s="61">
        <v>1</v>
      </c>
      <c r="Y146" s="61">
        <v>0</v>
      </c>
      <c r="Z146" s="61">
        <v>0</v>
      </c>
      <c r="AA146" s="61">
        <v>0</v>
      </c>
      <c r="AB146" s="61">
        <v>0</v>
      </c>
      <c r="AC146" s="61">
        <v>0</v>
      </c>
      <c r="AD146" s="61" t="s">
        <v>141</v>
      </c>
      <c r="AE146" s="61"/>
      <c r="AF146" s="89">
        <f>IF(ISBLANK($AE146),VLOOKUP($I146,'Příloha_8_Ceník pravid_úklidu'!$A$9:$K$30,8,0)+VLOOKUP($I146,'Příloha_8_Ceník pravid_úklidu'!$A$9:$K$30,10,0),"neoceňuje se")</f>
        <v>0</v>
      </c>
      <c r="AG146" s="89">
        <f t="shared" si="4"/>
        <v>0</v>
      </c>
      <c r="AH146" s="179">
        <f t="shared" si="5"/>
        <v>0</v>
      </c>
      <c r="AI146" s="304"/>
    </row>
    <row r="147" spans="1:35" ht="10.5" customHeight="1" x14ac:dyDescent="0.15">
      <c r="A147" s="102">
        <v>141</v>
      </c>
      <c r="B147" s="61">
        <v>132400</v>
      </c>
      <c r="C147" s="60" t="s">
        <v>345</v>
      </c>
      <c r="D147" s="60" t="s">
        <v>241</v>
      </c>
      <c r="E147" s="81">
        <v>1.5</v>
      </c>
      <c r="F147" s="61">
        <v>0</v>
      </c>
      <c r="G147" s="61">
        <v>1.5</v>
      </c>
      <c r="H147" s="83" t="str">
        <f>IF(ISBLANK(I147)," ",VLOOKUP(I147,'Příloha_8_Ceník pravid_úklidu'!$A$9:$B$30,2,0))</f>
        <v>TOAL</v>
      </c>
      <c r="I147" s="83">
        <v>7</v>
      </c>
      <c r="J147" s="86" t="s">
        <v>217</v>
      </c>
      <c r="K147" s="86">
        <v>1</v>
      </c>
      <c r="L147" s="86">
        <v>1</v>
      </c>
      <c r="M147" s="86">
        <v>0</v>
      </c>
      <c r="N147" s="86">
        <v>0</v>
      </c>
      <c r="O147" s="87">
        <f>IF(ISBLANK($K147),"",'Pracovní dny'!$F$2)</f>
        <v>252</v>
      </c>
      <c r="P147" s="87">
        <f>IF(ISBLANK($M147),"",'Pracovní dny'!$F$3)</f>
        <v>114</v>
      </c>
      <c r="Q147" s="87">
        <f>IF(ISBLANK($K147),"",'Pracovní dny'!$F$4)</f>
        <v>365</v>
      </c>
      <c r="R147" s="88">
        <f t="shared" si="6"/>
        <v>252</v>
      </c>
      <c r="S147" s="61">
        <v>8.4</v>
      </c>
      <c r="T147" s="61">
        <v>0</v>
      </c>
      <c r="U147" s="61">
        <v>0</v>
      </c>
      <c r="V147" s="61">
        <v>2.4</v>
      </c>
      <c r="W147" s="61">
        <v>1</v>
      </c>
      <c r="X147" s="61">
        <v>1</v>
      </c>
      <c r="Y147" s="61">
        <v>0</v>
      </c>
      <c r="Z147" s="61">
        <v>0</v>
      </c>
      <c r="AA147" s="61">
        <v>0</v>
      </c>
      <c r="AB147" s="61">
        <v>0</v>
      </c>
      <c r="AC147" s="61">
        <v>0</v>
      </c>
      <c r="AD147" s="61" t="s">
        <v>141</v>
      </c>
      <c r="AE147" s="61"/>
      <c r="AF147" s="89">
        <f>IF(ISBLANK($AE147),VLOOKUP($I147,'Příloha_8_Ceník pravid_úklidu'!$A$9:$K$30,8,0)+VLOOKUP($I147,'Příloha_8_Ceník pravid_úklidu'!$A$9:$K$30,10,0),"neoceňuje se")</f>
        <v>0</v>
      </c>
      <c r="AG147" s="89">
        <f t="shared" si="4"/>
        <v>0</v>
      </c>
      <c r="AH147" s="179">
        <f t="shared" si="5"/>
        <v>0</v>
      </c>
      <c r="AI147" s="304"/>
    </row>
    <row r="148" spans="1:35" ht="10.5" customHeight="1" x14ac:dyDescent="0.15">
      <c r="A148" s="102">
        <v>142</v>
      </c>
      <c r="B148" s="61">
        <v>132400</v>
      </c>
      <c r="C148" s="60" t="s">
        <v>346</v>
      </c>
      <c r="D148" s="60" t="s">
        <v>242</v>
      </c>
      <c r="E148" s="81">
        <v>5.3</v>
      </c>
      <c r="F148" s="61">
        <v>0</v>
      </c>
      <c r="G148" s="61">
        <v>5</v>
      </c>
      <c r="H148" s="83" t="str">
        <f>IF(ISBLANK(I148)," ",VLOOKUP(I148,'Příloha_8_Ceník pravid_úklidu'!$A$9:$B$30,2,0))</f>
        <v>TOAL</v>
      </c>
      <c r="I148" s="83">
        <v>7</v>
      </c>
      <c r="J148" s="86" t="s">
        <v>217</v>
      </c>
      <c r="K148" s="86">
        <v>1</v>
      </c>
      <c r="L148" s="86">
        <v>1</v>
      </c>
      <c r="M148" s="86">
        <v>0</v>
      </c>
      <c r="N148" s="86">
        <v>0</v>
      </c>
      <c r="O148" s="87">
        <f>IF(ISBLANK($K148),"",'Pracovní dny'!$F$2)</f>
        <v>252</v>
      </c>
      <c r="P148" s="87">
        <f>IF(ISBLANK($M148),"",'Pracovní dny'!$F$3)</f>
        <v>114</v>
      </c>
      <c r="Q148" s="87">
        <f>IF(ISBLANK($K148),"",'Pracovní dny'!$F$4)</f>
        <v>365</v>
      </c>
      <c r="R148" s="88">
        <f t="shared" si="6"/>
        <v>252</v>
      </c>
      <c r="S148" s="61">
        <v>0</v>
      </c>
      <c r="T148" s="61">
        <v>0</v>
      </c>
      <c r="U148" s="61" t="s">
        <v>140</v>
      </c>
      <c r="V148" s="61">
        <v>7.2</v>
      </c>
      <c r="W148" s="61">
        <v>3</v>
      </c>
      <c r="X148" s="61">
        <v>2</v>
      </c>
      <c r="Y148" s="61">
        <v>3.4</v>
      </c>
      <c r="Z148" s="61">
        <v>1</v>
      </c>
      <c r="AA148" s="61">
        <v>6.8</v>
      </c>
      <c r="AB148" s="61" t="s">
        <v>233</v>
      </c>
      <c r="AC148" s="61">
        <v>0</v>
      </c>
      <c r="AD148" s="61" t="s">
        <v>141</v>
      </c>
      <c r="AE148" s="61"/>
      <c r="AF148" s="101">
        <f>IF(ISBLANK($AE148),VLOOKUP($I148,'Příloha_8_Ceník pravid_úklidu'!$A$9:$K$30,8,0)+VLOOKUP($I148,'Příloha_8_Ceník pravid_úklidu'!$A$9:$K$30,10,0),"neoceňuje se")</f>
        <v>0</v>
      </c>
      <c r="AG148" s="101">
        <f t="shared" si="4"/>
        <v>0</v>
      </c>
      <c r="AH148" s="180">
        <f t="shared" si="5"/>
        <v>0</v>
      </c>
      <c r="AI148" s="595"/>
    </row>
    <row r="149" spans="1:35" s="592" customFormat="1" ht="10.5" customHeight="1" x14ac:dyDescent="0.15">
      <c r="A149" s="129">
        <v>143</v>
      </c>
      <c r="B149" s="130"/>
      <c r="C149" s="93" t="s">
        <v>347</v>
      </c>
      <c r="D149" s="93" t="s">
        <v>226</v>
      </c>
      <c r="E149" s="94"/>
      <c r="F149" s="130">
        <v>0</v>
      </c>
      <c r="G149" s="130">
        <v>14</v>
      </c>
      <c r="H149" s="95" t="str">
        <f>IF(ISBLANK(I149)," ",VLOOKUP(I149,'Příloha_8_Ceník pravid_úklidu'!$A$9:$B$30,2,0))</f>
        <v>KANC</v>
      </c>
      <c r="I149" s="95">
        <v>4</v>
      </c>
      <c r="J149" s="98" t="s">
        <v>184</v>
      </c>
      <c r="K149" s="98"/>
      <c r="L149" s="98"/>
      <c r="M149" s="98"/>
      <c r="N149" s="98"/>
      <c r="O149" s="99" t="str">
        <f>IF(ISBLANK($K149),"",'Pracovní dny'!$F$2)</f>
        <v/>
      </c>
      <c r="P149" s="99" t="str">
        <f>IF(ISBLANK($M149),"",'Pracovní dny'!$F$3)</f>
        <v/>
      </c>
      <c r="Q149" s="99" t="str">
        <f>IF(ISBLANK($K149),"",'Pracovní dny'!$F$4)</f>
        <v/>
      </c>
      <c r="R149" s="100" t="str">
        <f t="shared" si="6"/>
        <v/>
      </c>
      <c r="S149" s="130">
        <v>0</v>
      </c>
      <c r="T149" s="130">
        <v>0</v>
      </c>
      <c r="U149" s="130" t="s">
        <v>151</v>
      </c>
      <c r="V149" s="130">
        <v>3.2</v>
      </c>
      <c r="W149" s="130">
        <v>1</v>
      </c>
      <c r="X149" s="130">
        <v>0</v>
      </c>
      <c r="Y149" s="130">
        <v>3.8</v>
      </c>
      <c r="Z149" s="130">
        <v>1</v>
      </c>
      <c r="AA149" s="130">
        <v>15.2</v>
      </c>
      <c r="AB149" s="130" t="s">
        <v>193</v>
      </c>
      <c r="AC149" s="130" t="s">
        <v>290</v>
      </c>
      <c r="AD149" s="130" t="s">
        <v>141</v>
      </c>
      <c r="AE149" s="130" t="s">
        <v>140</v>
      </c>
      <c r="AF149" s="101" t="str">
        <f>IF(ISBLANK($AE149),VLOOKUP($I149,'Příloha_8_Ceník pravid_úklidu'!$A$9:$K$30,8,0)+VLOOKUP($I149,'Příloha_8_Ceník pravid_úklidu'!$A$9:$K$30,10,0),"neoceňuje se")</f>
        <v>neoceňuje se</v>
      </c>
      <c r="AG149" s="101">
        <f t="shared" si="4"/>
        <v>0</v>
      </c>
      <c r="AH149" s="180">
        <f t="shared" si="5"/>
        <v>0</v>
      </c>
      <c r="AI149" s="594"/>
    </row>
    <row r="150" spans="1:35" ht="10.5" customHeight="1" x14ac:dyDescent="0.15">
      <c r="A150" s="102">
        <v>144</v>
      </c>
      <c r="B150" s="61">
        <v>132400</v>
      </c>
      <c r="C150" s="60" t="s">
        <v>348</v>
      </c>
      <c r="D150" s="60" t="s">
        <v>349</v>
      </c>
      <c r="E150" s="81">
        <v>18.3</v>
      </c>
      <c r="F150" s="61">
        <v>0</v>
      </c>
      <c r="G150" s="61">
        <v>16</v>
      </c>
      <c r="H150" s="83" t="str">
        <f>IF(ISBLANK(I150)," ",VLOOKUP(I150,'Příloha_8_Ceník pravid_úklidu'!$A$9:$B$30,2,0))</f>
        <v>KANC</v>
      </c>
      <c r="I150" s="83">
        <v>4</v>
      </c>
      <c r="J150" s="86" t="s">
        <v>191</v>
      </c>
      <c r="K150" s="86">
        <v>1</v>
      </c>
      <c r="L150" s="86">
        <v>0.4</v>
      </c>
      <c r="M150" s="86">
        <v>0</v>
      </c>
      <c r="N150" s="86">
        <v>0</v>
      </c>
      <c r="O150" s="87">
        <f>IF(ISBLANK($K150),"",'Pracovní dny'!$F$2)</f>
        <v>252</v>
      </c>
      <c r="P150" s="87">
        <f>IF(ISBLANK($M150),"",'Pracovní dny'!$F$3)</f>
        <v>114</v>
      </c>
      <c r="Q150" s="87">
        <f>IF(ISBLANK($K150),"",'Pracovní dny'!$F$4)</f>
        <v>365</v>
      </c>
      <c r="R150" s="88">
        <f t="shared" si="6"/>
        <v>100.80000000000001</v>
      </c>
      <c r="S150" s="61">
        <v>24</v>
      </c>
      <c r="T150" s="61">
        <v>0</v>
      </c>
      <c r="U150" s="61" t="s">
        <v>192</v>
      </c>
      <c r="V150" s="61">
        <v>8.8000000000000007</v>
      </c>
      <c r="W150" s="61">
        <v>2</v>
      </c>
      <c r="X150" s="61">
        <v>1</v>
      </c>
      <c r="Y150" s="61">
        <v>3.8</v>
      </c>
      <c r="Z150" s="61">
        <v>1</v>
      </c>
      <c r="AA150" s="61">
        <v>15.2</v>
      </c>
      <c r="AB150" s="61" t="s">
        <v>146</v>
      </c>
      <c r="AC150" s="61" t="s">
        <v>290</v>
      </c>
      <c r="AD150" s="61" t="s">
        <v>141</v>
      </c>
      <c r="AE150" s="61"/>
      <c r="AF150" s="89">
        <f>IF(ISBLANK($AE150),VLOOKUP($I150,'Příloha_8_Ceník pravid_úklidu'!$A$9:$K$30,8,0)+VLOOKUP($I150,'Příloha_8_Ceník pravid_úklidu'!$A$9:$K$30,10,0),"neoceňuje se")</f>
        <v>0</v>
      </c>
      <c r="AG150" s="89">
        <f t="shared" si="4"/>
        <v>0</v>
      </c>
      <c r="AH150" s="179">
        <f t="shared" si="5"/>
        <v>0</v>
      </c>
      <c r="AI150" s="304"/>
    </row>
    <row r="151" spans="1:35" ht="10.5" customHeight="1" thickBot="1" x14ac:dyDescent="0.2">
      <c r="A151" s="206">
        <v>145</v>
      </c>
      <c r="B151" s="207">
        <v>132400</v>
      </c>
      <c r="C151" s="208" t="s">
        <v>348</v>
      </c>
      <c r="D151" s="208" t="s">
        <v>270</v>
      </c>
      <c r="E151" s="209">
        <v>18.3</v>
      </c>
      <c r="F151" s="207">
        <v>0</v>
      </c>
      <c r="G151" s="207">
        <v>16</v>
      </c>
      <c r="H151" s="210" t="str">
        <f>IF(ISBLANK(I151)," ",VLOOKUP(I151,'Příloha_8_Ceník pravid_úklidu'!$A$9:$B$30,2,0))</f>
        <v>ZDR1</v>
      </c>
      <c r="I151" s="210">
        <v>2</v>
      </c>
      <c r="J151" s="211" t="s">
        <v>350</v>
      </c>
      <c r="K151" s="211">
        <v>2</v>
      </c>
      <c r="L151" s="211">
        <v>1</v>
      </c>
      <c r="M151" s="211">
        <v>0</v>
      </c>
      <c r="N151" s="211">
        <v>0</v>
      </c>
      <c r="O151" s="212">
        <f>IF(ISBLANK($K151),"",'Pracovní dny'!$F$2)</f>
        <v>252</v>
      </c>
      <c r="P151" s="212">
        <f>IF(ISBLANK($M151),"",'Pracovní dny'!$F$3)</f>
        <v>114</v>
      </c>
      <c r="Q151" s="212">
        <f>IF(ISBLANK($K151),"",'Pracovní dny'!$F$4)</f>
        <v>365</v>
      </c>
      <c r="R151" s="213">
        <f t="shared" si="6"/>
        <v>504</v>
      </c>
      <c r="S151" s="207">
        <v>24</v>
      </c>
      <c r="T151" s="207">
        <v>0</v>
      </c>
      <c r="U151" s="207" t="s">
        <v>192</v>
      </c>
      <c r="V151" s="207">
        <v>8.8000000000000007</v>
      </c>
      <c r="W151" s="207">
        <v>2</v>
      </c>
      <c r="X151" s="207">
        <v>1</v>
      </c>
      <c r="Y151" s="207">
        <v>3.8</v>
      </c>
      <c r="Z151" s="207">
        <v>1</v>
      </c>
      <c r="AA151" s="207">
        <v>15.2</v>
      </c>
      <c r="AB151" s="207" t="s">
        <v>193</v>
      </c>
      <c r="AC151" s="207" t="s">
        <v>290</v>
      </c>
      <c r="AD151" s="207" t="s">
        <v>141</v>
      </c>
      <c r="AE151" s="207"/>
      <c r="AF151" s="214">
        <f>IF(ISBLANK($AE151),VLOOKUP($I151,'Příloha_8_Ceník pravid_úklidu'!$A$9:$K$30,8,0)+VLOOKUP($I151,'Příloha_8_Ceník pravid_úklidu'!$A$9:$K$30,10,0),"neoceňuje se")</f>
        <v>0</v>
      </c>
      <c r="AG151" s="214">
        <f t="shared" si="4"/>
        <v>0</v>
      </c>
      <c r="AH151" s="215">
        <f t="shared" si="5"/>
        <v>0</v>
      </c>
      <c r="AI151" s="304"/>
    </row>
    <row r="152" spans="1:35" ht="10.5" customHeight="1" thickBot="1" x14ac:dyDescent="0.2">
      <c r="A152" s="443" t="s">
        <v>564</v>
      </c>
      <c r="B152" s="174"/>
      <c r="C152" s="171"/>
      <c r="D152" s="171"/>
      <c r="E152" s="173"/>
      <c r="F152" s="174"/>
      <c r="G152" s="174"/>
      <c r="H152" s="218"/>
      <c r="I152" s="218"/>
      <c r="J152" s="176"/>
      <c r="K152" s="176"/>
      <c r="L152" s="176"/>
      <c r="M152" s="176"/>
      <c r="N152" s="176"/>
      <c r="O152" s="203" t="str">
        <f>IF(ISBLANK($K152),"",'Pracovní dny'!$F$2)</f>
        <v/>
      </c>
      <c r="P152" s="203" t="str">
        <f>IF(ISBLANK($M152),"",'Pracovní dny'!$F$3)</f>
        <v/>
      </c>
      <c r="Q152" s="203" t="str">
        <f>IF(ISBLANK($K152),"",'Pracovní dny'!$F$4)</f>
        <v/>
      </c>
      <c r="R152" s="204" t="str">
        <f t="shared" si="6"/>
        <v/>
      </c>
      <c r="S152" s="174"/>
      <c r="T152" s="174"/>
      <c r="U152" s="174"/>
      <c r="V152" s="174"/>
      <c r="W152" s="174"/>
      <c r="X152" s="174"/>
      <c r="Y152" s="174"/>
      <c r="Z152" s="174"/>
      <c r="AA152" s="174"/>
      <c r="AB152" s="174"/>
      <c r="AC152" s="174"/>
      <c r="AD152" s="174"/>
      <c r="AE152" s="174"/>
      <c r="AF152" s="205"/>
      <c r="AG152" s="205"/>
      <c r="AH152" s="205"/>
      <c r="AI152" s="597"/>
    </row>
    <row r="153" spans="1:35" s="600" customFormat="1" ht="10.5" customHeight="1" x14ac:dyDescent="0.25">
      <c r="A153" s="216"/>
      <c r="B153" s="197"/>
      <c r="C153" s="217"/>
      <c r="D153" s="197" t="s">
        <v>252</v>
      </c>
      <c r="E153" s="255" t="s">
        <v>4201</v>
      </c>
      <c r="F153" s="257"/>
      <c r="G153" s="255"/>
      <c r="H153" s="255"/>
      <c r="I153" s="255"/>
      <c r="J153" s="255"/>
      <c r="K153" s="257"/>
      <c r="L153" s="257"/>
      <c r="M153" s="257"/>
      <c r="N153" s="257"/>
      <c r="O153" s="255" t="str">
        <f>IF(ISBLANK($K153),"",'Pracovní dny'!$F$2)</f>
        <v/>
      </c>
      <c r="P153" s="255" t="str">
        <f>IF(ISBLANK($M153),"",'Pracovní dny'!$F$3)</f>
        <v/>
      </c>
      <c r="Q153" s="255" t="str">
        <f>IF(ISBLANK($K153),"",'Pracovní dny'!$F$4)</f>
        <v/>
      </c>
      <c r="R153" s="255" t="str">
        <f t="shared" si="6"/>
        <v/>
      </c>
      <c r="S153" s="257"/>
      <c r="T153" s="257"/>
      <c r="U153" s="257"/>
      <c r="V153" s="257"/>
      <c r="W153" s="257"/>
      <c r="X153" s="257"/>
      <c r="Y153" s="257"/>
      <c r="Z153" s="257"/>
      <c r="AA153" s="257"/>
      <c r="AB153" s="257"/>
      <c r="AC153" s="257"/>
      <c r="AD153" s="257"/>
      <c r="AE153" s="257"/>
      <c r="AF153" s="659"/>
      <c r="AG153" s="659"/>
      <c r="AH153" s="659"/>
      <c r="AI153" s="769"/>
    </row>
    <row r="154" spans="1:35" s="600" customFormat="1" ht="10.5" customHeight="1" x14ac:dyDescent="0.15">
      <c r="A154" s="137"/>
      <c r="B154" s="138"/>
      <c r="C154" s="139"/>
      <c r="D154" s="162"/>
      <c r="E154" s="468">
        <v>12</v>
      </c>
      <c r="F154" s="469"/>
      <c r="G154" s="469"/>
      <c r="H154" s="138" t="str">
        <f>IF(ISBLANK(I154)," ",VLOOKUP(I154,'Příloha_8_Ceník pravid_úklidu'!$A$9:$B$30,2,0))</f>
        <v>STSL1</v>
      </c>
      <c r="I154" s="138">
        <v>5</v>
      </c>
      <c r="J154" s="470" t="s">
        <v>4195</v>
      </c>
      <c r="K154" s="471">
        <v>1</v>
      </c>
      <c r="L154" s="470">
        <v>1</v>
      </c>
      <c r="M154" s="471">
        <v>0</v>
      </c>
      <c r="N154" s="470">
        <v>0</v>
      </c>
      <c r="O154" s="472">
        <f>IF(ISBLANK($K154),"",'Pracovní dny'!$F$2)</f>
        <v>252</v>
      </c>
      <c r="P154" s="472">
        <f>IF(ISBLANK($M154),"",'Pracovní dny'!$F$3)</f>
        <v>114</v>
      </c>
      <c r="Q154" s="472">
        <f>IF(ISBLANK($K154),"",'Pracovní dny'!$F$4)</f>
        <v>365</v>
      </c>
      <c r="R154" s="473">
        <f t="shared" si="6"/>
        <v>252</v>
      </c>
      <c r="S154" s="471"/>
      <c r="T154" s="471"/>
      <c r="U154" s="471"/>
      <c r="V154" s="471"/>
      <c r="W154" s="471"/>
      <c r="X154" s="471"/>
      <c r="Y154" s="471"/>
      <c r="Z154" s="471"/>
      <c r="AA154" s="471"/>
      <c r="AB154" s="471"/>
      <c r="AC154" s="471"/>
      <c r="AD154" s="471"/>
      <c r="AE154" s="471"/>
      <c r="AF154" s="474">
        <f>IF(ISBLANK($AE154),VLOOKUP($I154,'Příloha_8_Ceník pravid_úklidu'!$A$9:$K$30,8,0)+VLOOKUP($I154,'Příloha_8_Ceník pravid_úklidu'!$A$9:$K$30,10,0),"neoceňuje se")</f>
        <v>0</v>
      </c>
      <c r="AG154" s="474">
        <f>IF(AF154="neoceňuje se",0,$E154*$R154*$AF154)</f>
        <v>0</v>
      </c>
      <c r="AH154" s="475">
        <f>$AG154*1.21</f>
        <v>0</v>
      </c>
      <c r="AI154" s="768"/>
    </row>
    <row r="155" spans="1:35" s="600" customFormat="1" ht="10.5" customHeight="1" x14ac:dyDescent="0.15">
      <c r="A155" s="166"/>
      <c r="B155" s="163"/>
      <c r="C155" s="167"/>
      <c r="D155" s="124" t="s">
        <v>351</v>
      </c>
      <c r="E155" s="125">
        <v>19.57</v>
      </c>
      <c r="F155" s="164"/>
      <c r="G155" s="164"/>
      <c r="H155" s="131" t="str">
        <f>IF(ISBLANK(I155)," ",VLOOKUP(I155,'Příloha_8_Ceník pravid_úklidu'!$A$9:$B$30,2,0))</f>
        <v>STSL1</v>
      </c>
      <c r="I155" s="131">
        <v>5</v>
      </c>
      <c r="J155" s="132" t="s">
        <v>254</v>
      </c>
      <c r="K155" s="120"/>
      <c r="L155" s="120"/>
      <c r="M155" s="120"/>
      <c r="N155" s="120"/>
      <c r="O155" s="122" t="str">
        <f>IF(ISBLANK($K155),"",'Pracovní dny'!$F$2)</f>
        <v/>
      </c>
      <c r="P155" s="122" t="str">
        <f>IF(ISBLANK($M155),"",'Pracovní dny'!$F$3)</f>
        <v/>
      </c>
      <c r="Q155" s="122" t="str">
        <f>IF(ISBLANK($K155),"",'Pracovní dny'!$F$4)</f>
        <v/>
      </c>
      <c r="R155" s="123" t="str">
        <f t="shared" si="6"/>
        <v/>
      </c>
      <c r="S155" s="164"/>
      <c r="T155" s="164"/>
      <c r="U155" s="164"/>
      <c r="V155" s="164"/>
      <c r="W155" s="164"/>
      <c r="X155" s="164"/>
      <c r="Y155" s="164"/>
      <c r="Z155" s="164"/>
      <c r="AA155" s="164"/>
      <c r="AB155" s="164"/>
      <c r="AC155" s="164"/>
      <c r="AD155" s="164"/>
      <c r="AE155" s="164"/>
      <c r="AF155" s="165"/>
      <c r="AG155" s="165"/>
      <c r="AH155" s="182"/>
      <c r="AI155" s="304"/>
    </row>
    <row r="156" spans="1:35" s="600" customFormat="1" ht="10.5" customHeight="1" x14ac:dyDescent="0.15">
      <c r="A156" s="166"/>
      <c r="B156" s="163"/>
      <c r="C156" s="167"/>
      <c r="D156" s="124" t="s">
        <v>253</v>
      </c>
      <c r="E156" s="125">
        <v>7.5</v>
      </c>
      <c r="F156" s="133"/>
      <c r="G156" s="133"/>
      <c r="H156" s="131" t="str">
        <f>IF(ISBLANK(I156)," ",VLOOKUP(I156,'Příloha_8_Ceník pravid_úklidu'!$A$9:$B$30,2,0))</f>
        <v>STSL1</v>
      </c>
      <c r="I156" s="131">
        <v>5</v>
      </c>
      <c r="J156" s="132" t="s">
        <v>254</v>
      </c>
      <c r="K156" s="132"/>
      <c r="L156" s="132"/>
      <c r="M156" s="132"/>
      <c r="N156" s="132"/>
      <c r="O156" s="143" t="str">
        <f>IF(ISBLANK($K156),"",'Pracovní dny'!$F$2)</f>
        <v/>
      </c>
      <c r="P156" s="143" t="str">
        <f>IF(ISBLANK($M156),"",'Pracovní dny'!$F$3)</f>
        <v/>
      </c>
      <c r="Q156" s="122" t="str">
        <f>IF(ISBLANK($K156),"",'Pracovní dny'!$F$4)</f>
        <v/>
      </c>
      <c r="R156" s="123" t="str">
        <f t="shared" si="6"/>
        <v/>
      </c>
      <c r="S156" s="164"/>
      <c r="T156" s="164"/>
      <c r="U156" s="164"/>
      <c r="V156" s="164"/>
      <c r="W156" s="164"/>
      <c r="X156" s="164"/>
      <c r="Y156" s="164"/>
      <c r="Z156" s="164"/>
      <c r="AA156" s="164"/>
      <c r="AB156" s="164"/>
      <c r="AC156" s="164"/>
      <c r="AD156" s="164"/>
      <c r="AE156" s="164"/>
      <c r="AF156" s="165"/>
      <c r="AG156" s="165"/>
      <c r="AH156" s="182"/>
      <c r="AI156" s="304"/>
    </row>
    <row r="157" spans="1:35" s="600" customFormat="1" ht="10.5" customHeight="1" x14ac:dyDescent="0.15">
      <c r="A157" s="135"/>
      <c r="B157" s="163"/>
      <c r="C157" s="167"/>
      <c r="D157" s="124" t="s">
        <v>255</v>
      </c>
      <c r="E157" s="125">
        <v>12.69</v>
      </c>
      <c r="F157" s="133"/>
      <c r="G157" s="133"/>
      <c r="H157" s="131" t="str">
        <f>IF(ISBLANK(I157)," ",VLOOKUP(I157,'Příloha_8_Ceník pravid_úklidu'!$A$9:$B$30,2,0))</f>
        <v>STSL1</v>
      </c>
      <c r="I157" s="131">
        <v>5</v>
      </c>
      <c r="J157" s="132" t="s">
        <v>254</v>
      </c>
      <c r="K157" s="132"/>
      <c r="L157" s="132"/>
      <c r="M157" s="132"/>
      <c r="N157" s="132"/>
      <c r="O157" s="143" t="str">
        <f>IF(ISBLANK($K157),"",'Pracovní dny'!$F$2)</f>
        <v/>
      </c>
      <c r="P157" s="143" t="str">
        <f>IF(ISBLANK($M157),"",'Pracovní dny'!$F$3)</f>
        <v/>
      </c>
      <c r="Q157" s="122" t="str">
        <f>IF(ISBLANK($K157),"",'Pracovní dny'!$F$4)</f>
        <v/>
      </c>
      <c r="R157" s="123" t="str">
        <f t="shared" si="6"/>
        <v/>
      </c>
      <c r="S157" s="164"/>
      <c r="T157" s="164"/>
      <c r="U157" s="164"/>
      <c r="V157" s="164"/>
      <c r="W157" s="164"/>
      <c r="X157" s="164"/>
      <c r="Y157" s="164"/>
      <c r="Z157" s="164"/>
      <c r="AA157" s="164"/>
      <c r="AB157" s="164"/>
      <c r="AC157" s="164"/>
      <c r="AD157" s="164"/>
      <c r="AE157" s="164"/>
      <c r="AF157" s="165"/>
      <c r="AG157" s="165"/>
      <c r="AH157" s="182"/>
      <c r="AI157" s="304"/>
    </row>
    <row r="158" spans="1:35" s="600" customFormat="1" ht="10.5" customHeight="1" x14ac:dyDescent="0.15">
      <c r="A158" s="135">
        <v>106</v>
      </c>
      <c r="B158" s="163"/>
      <c r="C158" s="167"/>
      <c r="D158" s="124" t="s">
        <v>164</v>
      </c>
      <c r="E158" s="125">
        <v>30.28</v>
      </c>
      <c r="F158" s="133"/>
      <c r="G158" s="133"/>
      <c r="H158" s="131" t="str">
        <f>IF(ISBLANK(I158)," ",VLOOKUP(I158,'Příloha_8_Ceník pravid_úklidu'!$A$9:$B$30,2,0))</f>
        <v>STSL1</v>
      </c>
      <c r="I158" s="131">
        <v>5</v>
      </c>
      <c r="J158" s="132" t="s">
        <v>254</v>
      </c>
      <c r="K158" s="132"/>
      <c r="L158" s="132"/>
      <c r="M158" s="132"/>
      <c r="N158" s="132"/>
      <c r="O158" s="143" t="str">
        <f>IF(ISBLANK($K158),"",'Pracovní dny'!$F$2)</f>
        <v/>
      </c>
      <c r="P158" s="143" t="str">
        <f>IF(ISBLANK($M158),"",'Pracovní dny'!$F$3)</f>
        <v/>
      </c>
      <c r="Q158" s="122" t="str">
        <f>IF(ISBLANK($K158),"",'Pracovní dny'!$F$4)</f>
        <v/>
      </c>
      <c r="R158" s="123" t="str">
        <f t="shared" si="6"/>
        <v/>
      </c>
      <c r="S158" s="164"/>
      <c r="T158" s="164"/>
      <c r="U158" s="164"/>
      <c r="V158" s="164"/>
      <c r="W158" s="164"/>
      <c r="X158" s="164"/>
      <c r="Y158" s="164"/>
      <c r="Z158" s="164"/>
      <c r="AA158" s="164"/>
      <c r="AB158" s="164"/>
      <c r="AC158" s="164"/>
      <c r="AD158" s="164"/>
      <c r="AE158" s="164"/>
      <c r="AF158" s="165"/>
      <c r="AG158" s="165"/>
      <c r="AH158" s="182"/>
      <c r="AI158" s="304"/>
    </row>
    <row r="159" spans="1:35" s="600" customFormat="1" ht="10.5" customHeight="1" x14ac:dyDescent="0.15">
      <c r="A159" s="135">
        <v>107</v>
      </c>
      <c r="B159" s="163"/>
      <c r="C159" s="167"/>
      <c r="D159" s="124" t="s">
        <v>255</v>
      </c>
      <c r="E159" s="125">
        <v>16.27</v>
      </c>
      <c r="F159" s="133"/>
      <c r="G159" s="133"/>
      <c r="H159" s="131" t="str">
        <f>IF(ISBLANK(I159)," ",VLOOKUP(I159,'Příloha_8_Ceník pravid_úklidu'!$A$9:$B$30,2,0))</f>
        <v>STSL1</v>
      </c>
      <c r="I159" s="131">
        <v>5</v>
      </c>
      <c r="J159" s="132" t="s">
        <v>254</v>
      </c>
      <c r="K159" s="132"/>
      <c r="L159" s="132"/>
      <c r="M159" s="132"/>
      <c r="N159" s="132"/>
      <c r="O159" s="143" t="str">
        <f>IF(ISBLANK($K159),"",'Pracovní dny'!$F$2)</f>
        <v/>
      </c>
      <c r="P159" s="143" t="str">
        <f>IF(ISBLANK($M159),"",'Pracovní dny'!$F$3)</f>
        <v/>
      </c>
      <c r="Q159" s="122" t="str">
        <f>IF(ISBLANK($K159),"",'Pracovní dny'!$F$4)</f>
        <v/>
      </c>
      <c r="R159" s="123" t="str">
        <f t="shared" si="6"/>
        <v/>
      </c>
      <c r="S159" s="164"/>
      <c r="T159" s="164"/>
      <c r="U159" s="164"/>
      <c r="V159" s="164"/>
      <c r="W159" s="164"/>
      <c r="X159" s="164"/>
      <c r="Y159" s="164"/>
      <c r="Z159" s="164"/>
      <c r="AA159" s="164"/>
      <c r="AB159" s="164"/>
      <c r="AC159" s="164"/>
      <c r="AD159" s="164"/>
      <c r="AE159" s="164"/>
      <c r="AF159" s="165"/>
      <c r="AG159" s="165"/>
      <c r="AH159" s="182"/>
      <c r="AI159" s="304"/>
    </row>
    <row r="160" spans="1:35" s="600" customFormat="1" ht="10.5" customHeight="1" x14ac:dyDescent="0.15">
      <c r="A160" s="135">
        <v>109</v>
      </c>
      <c r="B160" s="163"/>
      <c r="C160" s="167"/>
      <c r="D160" s="124" t="s">
        <v>352</v>
      </c>
      <c r="E160" s="125">
        <v>5.44</v>
      </c>
      <c r="F160" s="133"/>
      <c r="G160" s="133"/>
      <c r="H160" s="131" t="str">
        <f>IF(ISBLANK(I160)," ",VLOOKUP(I160,'Příloha_8_Ceník pravid_úklidu'!$A$9:$B$30,2,0))</f>
        <v>STSL1</v>
      </c>
      <c r="I160" s="131">
        <v>5</v>
      </c>
      <c r="J160" s="132" t="s">
        <v>254</v>
      </c>
      <c r="K160" s="132"/>
      <c r="L160" s="132"/>
      <c r="M160" s="132"/>
      <c r="N160" s="132"/>
      <c r="O160" s="143" t="str">
        <f>IF(ISBLANK($K160),"",'Pracovní dny'!$F$2)</f>
        <v/>
      </c>
      <c r="P160" s="143" t="str">
        <f>IF(ISBLANK($M160),"",'Pracovní dny'!$F$3)</f>
        <v/>
      </c>
      <c r="Q160" s="122" t="str">
        <f>IF(ISBLANK($K160),"",'Pracovní dny'!$F$4)</f>
        <v/>
      </c>
      <c r="R160" s="123" t="str">
        <f t="shared" si="6"/>
        <v/>
      </c>
      <c r="S160" s="164"/>
      <c r="T160" s="164"/>
      <c r="U160" s="164"/>
      <c r="V160" s="164"/>
      <c r="W160" s="164"/>
      <c r="X160" s="164"/>
      <c r="Y160" s="164"/>
      <c r="Z160" s="164"/>
      <c r="AA160" s="164"/>
      <c r="AB160" s="164"/>
      <c r="AC160" s="164"/>
      <c r="AD160" s="164"/>
      <c r="AE160" s="164"/>
      <c r="AF160" s="165"/>
      <c r="AG160" s="165"/>
      <c r="AH160" s="182"/>
      <c r="AI160" s="304"/>
    </row>
    <row r="161" spans="1:35" s="600" customFormat="1" ht="10.5" customHeight="1" x14ac:dyDescent="0.15">
      <c r="A161" s="135">
        <v>108</v>
      </c>
      <c r="B161" s="163"/>
      <c r="C161" s="167"/>
      <c r="D161" s="124" t="s">
        <v>353</v>
      </c>
      <c r="E161" s="125">
        <v>3.51</v>
      </c>
      <c r="F161" s="133"/>
      <c r="G161" s="133"/>
      <c r="H161" s="131" t="str">
        <f>IF(ISBLANK(I161)," ",VLOOKUP(I161,'Příloha_8_Ceník pravid_úklidu'!$A$9:$B$30,2,0))</f>
        <v>STSL1</v>
      </c>
      <c r="I161" s="131">
        <v>5</v>
      </c>
      <c r="J161" s="132" t="s">
        <v>254</v>
      </c>
      <c r="K161" s="132"/>
      <c r="L161" s="132"/>
      <c r="M161" s="132"/>
      <c r="N161" s="132"/>
      <c r="O161" s="143" t="str">
        <f>IF(ISBLANK($K161),"",'Pracovní dny'!$F$2)</f>
        <v/>
      </c>
      <c r="P161" s="143" t="str">
        <f>IF(ISBLANK($M161),"",'Pracovní dny'!$F$3)</f>
        <v/>
      </c>
      <c r="Q161" s="122" t="str">
        <f>IF(ISBLANK($K161),"",'Pracovní dny'!$F$4)</f>
        <v/>
      </c>
      <c r="R161" s="123" t="str">
        <f t="shared" si="6"/>
        <v/>
      </c>
      <c r="S161" s="164"/>
      <c r="T161" s="164"/>
      <c r="U161" s="164"/>
      <c r="V161" s="164"/>
      <c r="W161" s="164"/>
      <c r="X161" s="164"/>
      <c r="Y161" s="164"/>
      <c r="Z161" s="164"/>
      <c r="AA161" s="164"/>
      <c r="AB161" s="164"/>
      <c r="AC161" s="164"/>
      <c r="AD161" s="164"/>
      <c r="AE161" s="164"/>
      <c r="AF161" s="165"/>
      <c r="AG161" s="165"/>
      <c r="AH161" s="182"/>
      <c r="AI161" s="304"/>
    </row>
    <row r="162" spans="1:35" s="600" customFormat="1" ht="10.5" customHeight="1" x14ac:dyDescent="0.15">
      <c r="A162" s="135"/>
      <c r="B162" s="163"/>
      <c r="C162" s="167"/>
      <c r="D162" s="124" t="s">
        <v>258</v>
      </c>
      <c r="E162" s="125">
        <v>17.18</v>
      </c>
      <c r="F162" s="133"/>
      <c r="G162" s="133"/>
      <c r="H162" s="131" t="str">
        <f>IF(ISBLANK(I162)," ",VLOOKUP(I162,'Příloha_8_Ceník pravid_úklidu'!$A$9:$B$30,2,0))</f>
        <v>STSL1</v>
      </c>
      <c r="I162" s="131">
        <v>5</v>
      </c>
      <c r="J162" s="132" t="s">
        <v>254</v>
      </c>
      <c r="K162" s="132"/>
      <c r="L162" s="132"/>
      <c r="M162" s="132"/>
      <c r="N162" s="132"/>
      <c r="O162" s="143" t="str">
        <f>IF(ISBLANK($K162),"",'Pracovní dny'!$F$2)</f>
        <v/>
      </c>
      <c r="P162" s="143" t="str">
        <f>IF(ISBLANK($M162),"",'Pracovní dny'!$F$3)</f>
        <v/>
      </c>
      <c r="Q162" s="122" t="str">
        <f>IF(ISBLANK($K162),"",'Pracovní dny'!$F$4)</f>
        <v/>
      </c>
      <c r="R162" s="123" t="str">
        <f t="shared" si="6"/>
        <v/>
      </c>
      <c r="S162" s="164"/>
      <c r="T162" s="164"/>
      <c r="U162" s="164"/>
      <c r="V162" s="164"/>
      <c r="W162" s="164"/>
      <c r="X162" s="164"/>
      <c r="Y162" s="164"/>
      <c r="Z162" s="164"/>
      <c r="AA162" s="164"/>
      <c r="AB162" s="164"/>
      <c r="AC162" s="164"/>
      <c r="AD162" s="164"/>
      <c r="AE162" s="164"/>
      <c r="AF162" s="165"/>
      <c r="AG162" s="165"/>
      <c r="AH162" s="182"/>
      <c r="AI162" s="304"/>
    </row>
    <row r="163" spans="1:35" s="600" customFormat="1" ht="10.5" customHeight="1" x14ac:dyDescent="0.15">
      <c r="A163" s="135">
        <v>111</v>
      </c>
      <c r="B163" s="163"/>
      <c r="C163" s="167"/>
      <c r="D163" s="124" t="s">
        <v>259</v>
      </c>
      <c r="E163" s="125">
        <v>11.36</v>
      </c>
      <c r="F163" s="133"/>
      <c r="G163" s="133"/>
      <c r="H163" s="131" t="str">
        <f>IF(ISBLANK(I163)," ",VLOOKUP(I163,'Příloha_8_Ceník pravid_úklidu'!$A$9:$B$30,2,0))</f>
        <v>STSL1</v>
      </c>
      <c r="I163" s="131">
        <v>5</v>
      </c>
      <c r="J163" s="132" t="s">
        <v>254</v>
      </c>
      <c r="K163" s="132"/>
      <c r="L163" s="132"/>
      <c r="M163" s="132"/>
      <c r="N163" s="132"/>
      <c r="O163" s="143" t="str">
        <f>IF(ISBLANK($K163),"",'Pracovní dny'!$F$2)</f>
        <v/>
      </c>
      <c r="P163" s="143" t="str">
        <f>IF(ISBLANK($M163),"",'Pracovní dny'!$F$3)</f>
        <v/>
      </c>
      <c r="Q163" s="122" t="str">
        <f>IF(ISBLANK($K163),"",'Pracovní dny'!$F$4)</f>
        <v/>
      </c>
      <c r="R163" s="123" t="str">
        <f t="shared" si="6"/>
        <v/>
      </c>
      <c r="S163" s="164"/>
      <c r="T163" s="164"/>
      <c r="U163" s="164"/>
      <c r="V163" s="164"/>
      <c r="W163" s="164"/>
      <c r="X163" s="164"/>
      <c r="Y163" s="164"/>
      <c r="Z163" s="164"/>
      <c r="AA163" s="164"/>
      <c r="AB163" s="164"/>
      <c r="AC163" s="164"/>
      <c r="AD163" s="164"/>
      <c r="AE163" s="164"/>
      <c r="AF163" s="165"/>
      <c r="AG163" s="165"/>
      <c r="AH163" s="182"/>
      <c r="AI163" s="304"/>
    </row>
    <row r="164" spans="1:35" s="600" customFormat="1" ht="10.5" customHeight="1" x14ac:dyDescent="0.15">
      <c r="A164" s="135"/>
      <c r="B164" s="163"/>
      <c r="C164" s="167"/>
      <c r="D164" s="124" t="s">
        <v>260</v>
      </c>
      <c r="E164" s="125">
        <v>8.85</v>
      </c>
      <c r="F164" s="133"/>
      <c r="G164" s="133"/>
      <c r="H164" s="131" t="str">
        <f>IF(ISBLANK(I164)," ",VLOOKUP(I164,'Příloha_8_Ceník pravid_úklidu'!$A$9:$B$30,2,0))</f>
        <v>STSL1</v>
      </c>
      <c r="I164" s="131">
        <v>5</v>
      </c>
      <c r="J164" s="132" t="s">
        <v>254</v>
      </c>
      <c r="K164" s="132"/>
      <c r="L164" s="132"/>
      <c r="M164" s="132"/>
      <c r="N164" s="132"/>
      <c r="O164" s="143" t="str">
        <f>IF(ISBLANK($K164),"",'Pracovní dny'!$F$2)</f>
        <v/>
      </c>
      <c r="P164" s="143" t="str">
        <f>IF(ISBLANK($M164),"",'Pracovní dny'!$F$3)</f>
        <v/>
      </c>
      <c r="Q164" s="122" t="str">
        <f>IF(ISBLANK($K164),"",'Pracovní dny'!$F$4)</f>
        <v/>
      </c>
      <c r="R164" s="123" t="str">
        <f t="shared" si="6"/>
        <v/>
      </c>
      <c r="S164" s="164"/>
      <c r="T164" s="164"/>
      <c r="U164" s="164"/>
      <c r="V164" s="164"/>
      <c r="W164" s="164"/>
      <c r="X164" s="164"/>
      <c r="Y164" s="164"/>
      <c r="Z164" s="164"/>
      <c r="AA164" s="164"/>
      <c r="AB164" s="164"/>
      <c r="AC164" s="164"/>
      <c r="AD164" s="164"/>
      <c r="AE164" s="164"/>
      <c r="AF164" s="165"/>
      <c r="AG164" s="165"/>
      <c r="AH164" s="182"/>
      <c r="AI164" s="304"/>
    </row>
    <row r="165" spans="1:35" s="600" customFormat="1" ht="10.5" customHeight="1" x14ac:dyDescent="0.15">
      <c r="A165" s="135">
        <v>113</v>
      </c>
      <c r="B165" s="163"/>
      <c r="C165" s="167"/>
      <c r="D165" s="124" t="s">
        <v>261</v>
      </c>
      <c r="E165" s="125">
        <v>5.67</v>
      </c>
      <c r="F165" s="133"/>
      <c r="G165" s="133"/>
      <c r="H165" s="131" t="str">
        <f>IF(ISBLANK(I165)," ",VLOOKUP(I165,'Příloha_8_Ceník pravid_úklidu'!$A$9:$B$30,2,0))</f>
        <v>STSL1</v>
      </c>
      <c r="I165" s="131">
        <v>5</v>
      </c>
      <c r="J165" s="132" t="s">
        <v>254</v>
      </c>
      <c r="K165" s="132"/>
      <c r="L165" s="132"/>
      <c r="M165" s="132"/>
      <c r="N165" s="132"/>
      <c r="O165" s="143" t="str">
        <f>IF(ISBLANK($K165),"",'Pracovní dny'!$F$2)</f>
        <v/>
      </c>
      <c r="P165" s="143" t="str">
        <f>IF(ISBLANK($M165),"",'Pracovní dny'!$F$3)</f>
        <v/>
      </c>
      <c r="Q165" s="122" t="str">
        <f>IF(ISBLANK($K165),"",'Pracovní dny'!$F$4)</f>
        <v/>
      </c>
      <c r="R165" s="123" t="str">
        <f t="shared" si="6"/>
        <v/>
      </c>
      <c r="S165" s="164"/>
      <c r="T165" s="164"/>
      <c r="U165" s="164"/>
      <c r="V165" s="164"/>
      <c r="W165" s="164"/>
      <c r="X165" s="164"/>
      <c r="Y165" s="164"/>
      <c r="Z165" s="164"/>
      <c r="AA165" s="164"/>
      <c r="AB165" s="164"/>
      <c r="AC165" s="164"/>
      <c r="AD165" s="164"/>
      <c r="AE165" s="164"/>
      <c r="AF165" s="165"/>
      <c r="AG165" s="165"/>
      <c r="AH165" s="182"/>
      <c r="AI165" s="304"/>
    </row>
    <row r="166" spans="1:35" s="600" customFormat="1" ht="10.5" customHeight="1" x14ac:dyDescent="0.15">
      <c r="A166" s="135">
        <v>114</v>
      </c>
      <c r="B166" s="163"/>
      <c r="C166" s="167"/>
      <c r="D166" s="124" t="s">
        <v>354</v>
      </c>
      <c r="E166" s="125">
        <v>4.5</v>
      </c>
      <c r="F166" s="133"/>
      <c r="G166" s="133"/>
      <c r="H166" s="131" t="str">
        <f>IF(ISBLANK(I166)," ",VLOOKUP(I166,'Příloha_8_Ceník pravid_úklidu'!$A$9:$B$30,2,0))</f>
        <v>STSL1</v>
      </c>
      <c r="I166" s="131">
        <v>5</v>
      </c>
      <c r="J166" s="132" t="s">
        <v>254</v>
      </c>
      <c r="K166" s="132"/>
      <c r="L166" s="132"/>
      <c r="M166" s="132"/>
      <c r="N166" s="132"/>
      <c r="O166" s="143" t="str">
        <f>IF(ISBLANK($K166),"",'Pracovní dny'!$F$2)</f>
        <v/>
      </c>
      <c r="P166" s="143" t="str">
        <f>IF(ISBLANK($M166),"",'Pracovní dny'!$F$3)</f>
        <v/>
      </c>
      <c r="Q166" s="122" t="str">
        <f>IF(ISBLANK($K166),"",'Pracovní dny'!$F$4)</f>
        <v/>
      </c>
      <c r="R166" s="123" t="str">
        <f t="shared" si="6"/>
        <v/>
      </c>
      <c r="S166" s="164"/>
      <c r="T166" s="164"/>
      <c r="U166" s="164"/>
      <c r="V166" s="164"/>
      <c r="W166" s="164"/>
      <c r="X166" s="164"/>
      <c r="Y166" s="164"/>
      <c r="Z166" s="164"/>
      <c r="AA166" s="164"/>
      <c r="AB166" s="164"/>
      <c r="AC166" s="164"/>
      <c r="AD166" s="164"/>
      <c r="AE166" s="164"/>
      <c r="AF166" s="165"/>
      <c r="AG166" s="165"/>
      <c r="AH166" s="182"/>
      <c r="AI166" s="304"/>
    </row>
    <row r="167" spans="1:35" s="600" customFormat="1" ht="10.5" customHeight="1" x14ac:dyDescent="0.15">
      <c r="A167" s="135">
        <v>115</v>
      </c>
      <c r="B167" s="163"/>
      <c r="C167" s="167"/>
      <c r="D167" s="124" t="s">
        <v>263</v>
      </c>
      <c r="E167" s="125">
        <v>18.5</v>
      </c>
      <c r="F167" s="133"/>
      <c r="G167" s="133"/>
      <c r="H167" s="131" t="str">
        <f>IF(ISBLANK(I167)," ",VLOOKUP(I167,'Příloha_8_Ceník pravid_úklidu'!$A$9:$B$30,2,0))</f>
        <v>STSL1</v>
      </c>
      <c r="I167" s="131">
        <v>5</v>
      </c>
      <c r="J167" s="132" t="s">
        <v>254</v>
      </c>
      <c r="K167" s="132"/>
      <c r="L167" s="132"/>
      <c r="M167" s="132"/>
      <c r="N167" s="132"/>
      <c r="O167" s="143" t="str">
        <f>IF(ISBLANK($K167),"",'Pracovní dny'!$F$2)</f>
        <v/>
      </c>
      <c r="P167" s="143" t="str">
        <f>IF(ISBLANK($M167),"",'Pracovní dny'!$F$3)</f>
        <v/>
      </c>
      <c r="Q167" s="122" t="str">
        <f>IF(ISBLANK($K167),"",'Pracovní dny'!$F$4)</f>
        <v/>
      </c>
      <c r="R167" s="123" t="str">
        <f t="shared" si="6"/>
        <v/>
      </c>
      <c r="S167" s="164"/>
      <c r="T167" s="164"/>
      <c r="U167" s="164"/>
      <c r="V167" s="164"/>
      <c r="W167" s="164"/>
      <c r="X167" s="164"/>
      <c r="Y167" s="164"/>
      <c r="Z167" s="164"/>
      <c r="AA167" s="164"/>
      <c r="AB167" s="164"/>
      <c r="AC167" s="164"/>
      <c r="AD167" s="164"/>
      <c r="AE167" s="164"/>
      <c r="AF167" s="165"/>
      <c r="AG167" s="165"/>
      <c r="AH167" s="182"/>
      <c r="AI167" s="304"/>
    </row>
    <row r="168" spans="1:35" s="600" customFormat="1" ht="10.5" customHeight="1" x14ac:dyDescent="0.15">
      <c r="A168" s="135">
        <v>116</v>
      </c>
      <c r="B168" s="163"/>
      <c r="C168" s="167"/>
      <c r="D168" s="124" t="s">
        <v>164</v>
      </c>
      <c r="E168" s="125">
        <v>105.48</v>
      </c>
      <c r="F168" s="133"/>
      <c r="G168" s="133"/>
      <c r="H168" s="131" t="str">
        <f>IF(ISBLANK(I168)," ",VLOOKUP(I168,'Příloha_8_Ceník pravid_úklidu'!$A$9:$B$30,2,0))</f>
        <v>STSL1</v>
      </c>
      <c r="I168" s="131">
        <v>5</v>
      </c>
      <c r="J168" s="132" t="s">
        <v>254</v>
      </c>
      <c r="K168" s="132"/>
      <c r="L168" s="132"/>
      <c r="M168" s="132"/>
      <c r="N168" s="132"/>
      <c r="O168" s="143" t="str">
        <f>IF(ISBLANK($K168),"",'Pracovní dny'!$F$2)</f>
        <v/>
      </c>
      <c r="P168" s="143" t="str">
        <f>IF(ISBLANK($M168),"",'Pracovní dny'!$F$3)</f>
        <v/>
      </c>
      <c r="Q168" s="122" t="str">
        <f>IF(ISBLANK($K168),"",'Pracovní dny'!$F$4)</f>
        <v/>
      </c>
      <c r="R168" s="123" t="str">
        <f t="shared" si="6"/>
        <v/>
      </c>
      <c r="S168" s="164"/>
      <c r="T168" s="164"/>
      <c r="U168" s="164"/>
      <c r="V168" s="164"/>
      <c r="W168" s="164"/>
      <c r="X168" s="164"/>
      <c r="Y168" s="164"/>
      <c r="Z168" s="164"/>
      <c r="AA168" s="164"/>
      <c r="AB168" s="164"/>
      <c r="AC168" s="164"/>
      <c r="AD168" s="164"/>
      <c r="AE168" s="164"/>
      <c r="AF168" s="165"/>
      <c r="AG168" s="165"/>
      <c r="AH168" s="182"/>
      <c r="AI168" s="304"/>
    </row>
    <row r="169" spans="1:35" s="600" customFormat="1" ht="10.5" customHeight="1" x14ac:dyDescent="0.15">
      <c r="A169" s="135">
        <v>117</v>
      </c>
      <c r="B169" s="163"/>
      <c r="C169" s="167"/>
      <c r="D169" s="124" t="s">
        <v>264</v>
      </c>
      <c r="E169" s="125">
        <v>6.92</v>
      </c>
      <c r="F169" s="133"/>
      <c r="G169" s="133"/>
      <c r="H169" s="131" t="str">
        <f>IF(ISBLANK(I169)," ",VLOOKUP(I169,'Příloha_8_Ceník pravid_úklidu'!$A$9:$B$30,2,0))</f>
        <v>STSL1</v>
      </c>
      <c r="I169" s="131">
        <v>5</v>
      </c>
      <c r="J169" s="132" t="s">
        <v>254</v>
      </c>
      <c r="K169" s="132"/>
      <c r="L169" s="132"/>
      <c r="M169" s="132"/>
      <c r="N169" s="132"/>
      <c r="O169" s="143" t="str">
        <f>IF(ISBLANK($K169),"",'Pracovní dny'!$F$2)</f>
        <v/>
      </c>
      <c r="P169" s="143" t="str">
        <f>IF(ISBLANK($M169),"",'Pracovní dny'!$F$3)</f>
        <v/>
      </c>
      <c r="Q169" s="122" t="str">
        <f>IF(ISBLANK($K169),"",'Pracovní dny'!$F$4)</f>
        <v/>
      </c>
      <c r="R169" s="123" t="str">
        <f t="shared" si="6"/>
        <v/>
      </c>
      <c r="S169" s="164"/>
      <c r="T169" s="164"/>
      <c r="U169" s="164"/>
      <c r="V169" s="164"/>
      <c r="W169" s="164"/>
      <c r="X169" s="164"/>
      <c r="Y169" s="164"/>
      <c r="Z169" s="164"/>
      <c r="AA169" s="164"/>
      <c r="AB169" s="164"/>
      <c r="AC169" s="164"/>
      <c r="AD169" s="164"/>
      <c r="AE169" s="164"/>
      <c r="AF169" s="165"/>
      <c r="AG169" s="165"/>
      <c r="AH169" s="182"/>
      <c r="AI169" s="304"/>
    </row>
    <row r="170" spans="1:35" s="600" customFormat="1" ht="10.5" customHeight="1" x14ac:dyDescent="0.15">
      <c r="A170" s="135">
        <v>118</v>
      </c>
      <c r="B170" s="163"/>
      <c r="C170" s="167"/>
      <c r="D170" s="124" t="s">
        <v>265</v>
      </c>
      <c r="E170" s="125">
        <v>16.72</v>
      </c>
      <c r="F170" s="133"/>
      <c r="G170" s="133"/>
      <c r="H170" s="131" t="str">
        <f>IF(ISBLANK(I170)," ",VLOOKUP(I170,'Příloha_8_Ceník pravid_úklidu'!$A$9:$B$30,2,0))</f>
        <v>STSL1</v>
      </c>
      <c r="I170" s="131">
        <v>5</v>
      </c>
      <c r="J170" s="132" t="s">
        <v>254</v>
      </c>
      <c r="K170" s="132"/>
      <c r="L170" s="132"/>
      <c r="M170" s="132"/>
      <c r="N170" s="132"/>
      <c r="O170" s="143" t="str">
        <f>IF(ISBLANK($K170),"",'Pracovní dny'!$F$2)</f>
        <v/>
      </c>
      <c r="P170" s="143" t="str">
        <f>IF(ISBLANK($M170),"",'Pracovní dny'!$F$3)</f>
        <v/>
      </c>
      <c r="Q170" s="122" t="str">
        <f>IF(ISBLANK($K170),"",'Pracovní dny'!$F$4)</f>
        <v/>
      </c>
      <c r="R170" s="123" t="str">
        <f t="shared" si="6"/>
        <v/>
      </c>
      <c r="S170" s="164"/>
      <c r="T170" s="164"/>
      <c r="U170" s="164"/>
      <c r="V170" s="164"/>
      <c r="W170" s="164"/>
      <c r="X170" s="164"/>
      <c r="Y170" s="164"/>
      <c r="Z170" s="164"/>
      <c r="AA170" s="164"/>
      <c r="AB170" s="164"/>
      <c r="AC170" s="164"/>
      <c r="AD170" s="164"/>
      <c r="AE170" s="164"/>
      <c r="AF170" s="165"/>
      <c r="AG170" s="165"/>
      <c r="AH170" s="182"/>
      <c r="AI170" s="304"/>
    </row>
    <row r="171" spans="1:35" s="600" customFormat="1" ht="10.5" customHeight="1" x14ac:dyDescent="0.15">
      <c r="A171" s="135">
        <v>119</v>
      </c>
      <c r="B171" s="163"/>
      <c r="C171" s="167"/>
      <c r="D171" s="124" t="s">
        <v>355</v>
      </c>
      <c r="E171" s="125">
        <v>32.82</v>
      </c>
      <c r="F171" s="133"/>
      <c r="G171" s="133"/>
      <c r="H171" s="131" t="str">
        <f>IF(ISBLANK(I171)," ",VLOOKUP(I171,'Příloha_8_Ceník pravid_úklidu'!$A$9:$B$30,2,0))</f>
        <v>STSL1</v>
      </c>
      <c r="I171" s="131">
        <v>5</v>
      </c>
      <c r="J171" s="132" t="s">
        <v>254</v>
      </c>
      <c r="K171" s="132"/>
      <c r="L171" s="132"/>
      <c r="M171" s="132"/>
      <c r="N171" s="132"/>
      <c r="O171" s="143" t="str">
        <f>IF(ISBLANK($K171),"",'Pracovní dny'!$F$2)</f>
        <v/>
      </c>
      <c r="P171" s="143" t="str">
        <f>IF(ISBLANK($M171),"",'Pracovní dny'!$F$3)</f>
        <v/>
      </c>
      <c r="Q171" s="122" t="str">
        <f>IF(ISBLANK($K171),"",'Pracovní dny'!$F$4)</f>
        <v/>
      </c>
      <c r="R171" s="123" t="str">
        <f t="shared" si="6"/>
        <v/>
      </c>
      <c r="S171" s="164"/>
      <c r="T171" s="164"/>
      <c r="U171" s="164"/>
      <c r="V171" s="164"/>
      <c r="W171" s="164"/>
      <c r="X171" s="164"/>
      <c r="Y171" s="164"/>
      <c r="Z171" s="164"/>
      <c r="AA171" s="164"/>
      <c r="AB171" s="164"/>
      <c r="AC171" s="164"/>
      <c r="AD171" s="164"/>
      <c r="AE171" s="164"/>
      <c r="AF171" s="165"/>
      <c r="AG171" s="165"/>
      <c r="AH171" s="182"/>
      <c r="AI171" s="304"/>
    </row>
    <row r="172" spans="1:35" s="600" customFormat="1" ht="10.5" customHeight="1" x14ac:dyDescent="0.15">
      <c r="A172" s="135">
        <v>120</v>
      </c>
      <c r="B172" s="163"/>
      <c r="C172" s="167"/>
      <c r="D172" s="124" t="s">
        <v>267</v>
      </c>
      <c r="E172" s="125">
        <v>12.55</v>
      </c>
      <c r="F172" s="133"/>
      <c r="G172" s="133"/>
      <c r="H172" s="131" t="str">
        <f>IF(ISBLANK(I172)," ",VLOOKUP(I172,'Příloha_8_Ceník pravid_úklidu'!$A$9:$B$30,2,0))</f>
        <v>STSL1</v>
      </c>
      <c r="I172" s="131">
        <v>5</v>
      </c>
      <c r="J172" s="132" t="s">
        <v>254</v>
      </c>
      <c r="K172" s="132"/>
      <c r="L172" s="132"/>
      <c r="M172" s="132"/>
      <c r="N172" s="132"/>
      <c r="O172" s="143" t="str">
        <f>IF(ISBLANK($K172),"",'Pracovní dny'!$F$2)</f>
        <v/>
      </c>
      <c r="P172" s="143" t="str">
        <f>IF(ISBLANK($M172),"",'Pracovní dny'!$F$3)</f>
        <v/>
      </c>
      <c r="Q172" s="122" t="str">
        <f>IF(ISBLANK($K172),"",'Pracovní dny'!$F$4)</f>
        <v/>
      </c>
      <c r="R172" s="123" t="str">
        <f t="shared" si="6"/>
        <v/>
      </c>
      <c r="S172" s="164"/>
      <c r="T172" s="164"/>
      <c r="U172" s="164"/>
      <c r="V172" s="164"/>
      <c r="W172" s="164"/>
      <c r="X172" s="164"/>
      <c r="Y172" s="164"/>
      <c r="Z172" s="164"/>
      <c r="AA172" s="164"/>
      <c r="AB172" s="164"/>
      <c r="AC172" s="164"/>
      <c r="AD172" s="164"/>
      <c r="AE172" s="164"/>
      <c r="AF172" s="165"/>
      <c r="AG172" s="165"/>
      <c r="AH172" s="182"/>
      <c r="AI172" s="304"/>
    </row>
    <row r="173" spans="1:35" s="600" customFormat="1" ht="10.5" customHeight="1" x14ac:dyDescent="0.15">
      <c r="A173" s="135">
        <v>121</v>
      </c>
      <c r="B173" s="163"/>
      <c r="C173" s="167"/>
      <c r="D173" s="124" t="s">
        <v>268</v>
      </c>
      <c r="E173" s="125">
        <v>27.35</v>
      </c>
      <c r="F173" s="133"/>
      <c r="G173" s="133"/>
      <c r="H173" s="131" t="str">
        <f>IF(ISBLANK(I173)," ",VLOOKUP(I173,'Příloha_8_Ceník pravid_úklidu'!$A$9:$B$30,2,0))</f>
        <v>STSL1</v>
      </c>
      <c r="I173" s="131">
        <v>5</v>
      </c>
      <c r="J173" s="132" t="s">
        <v>254</v>
      </c>
      <c r="K173" s="132"/>
      <c r="L173" s="132"/>
      <c r="M173" s="132"/>
      <c r="N173" s="132"/>
      <c r="O173" s="143" t="str">
        <f>IF(ISBLANK($K173),"",'Pracovní dny'!$F$2)</f>
        <v/>
      </c>
      <c r="P173" s="143" t="str">
        <f>IF(ISBLANK($M173),"",'Pracovní dny'!$F$3)</f>
        <v/>
      </c>
      <c r="Q173" s="122" t="str">
        <f>IF(ISBLANK($K173),"",'Pracovní dny'!$F$4)</f>
        <v/>
      </c>
      <c r="R173" s="123" t="str">
        <f t="shared" si="6"/>
        <v/>
      </c>
      <c r="S173" s="164"/>
      <c r="T173" s="164"/>
      <c r="U173" s="164"/>
      <c r="V173" s="164"/>
      <c r="W173" s="164"/>
      <c r="X173" s="164"/>
      <c r="Y173" s="164"/>
      <c r="Z173" s="164"/>
      <c r="AA173" s="164"/>
      <c r="AB173" s="164"/>
      <c r="AC173" s="164"/>
      <c r="AD173" s="164"/>
      <c r="AE173" s="164"/>
      <c r="AF173" s="165"/>
      <c r="AG173" s="165"/>
      <c r="AH173" s="182"/>
      <c r="AI173" s="304"/>
    </row>
    <row r="174" spans="1:35" s="600" customFormat="1" ht="10.5" customHeight="1" x14ac:dyDescent="0.15">
      <c r="A174" s="135">
        <v>122</v>
      </c>
      <c r="B174" s="163"/>
      <c r="C174" s="167"/>
      <c r="D174" s="124" t="s">
        <v>356</v>
      </c>
      <c r="E174" s="125">
        <v>13.64</v>
      </c>
      <c r="F174" s="133"/>
      <c r="G174" s="133"/>
      <c r="H174" s="131" t="str">
        <f>IF(ISBLANK(I174)," ",VLOOKUP(I174,'Příloha_8_Ceník pravid_úklidu'!$A$9:$B$30,2,0))</f>
        <v>STSL1</v>
      </c>
      <c r="I174" s="131">
        <v>5</v>
      </c>
      <c r="J174" s="132" t="s">
        <v>254</v>
      </c>
      <c r="K174" s="132"/>
      <c r="L174" s="132"/>
      <c r="M174" s="132"/>
      <c r="N174" s="132"/>
      <c r="O174" s="143" t="str">
        <f>IF(ISBLANK($K174),"",'Pracovní dny'!$F$2)</f>
        <v/>
      </c>
      <c r="P174" s="143" t="str">
        <f>IF(ISBLANK($M174),"",'Pracovní dny'!$F$3)</f>
        <v/>
      </c>
      <c r="Q174" s="122" t="str">
        <f>IF(ISBLANK($K174),"",'Pracovní dny'!$F$4)</f>
        <v/>
      </c>
      <c r="R174" s="123" t="str">
        <f t="shared" si="6"/>
        <v/>
      </c>
      <c r="S174" s="164"/>
      <c r="T174" s="164"/>
      <c r="U174" s="164"/>
      <c r="V174" s="164"/>
      <c r="W174" s="164"/>
      <c r="X174" s="164"/>
      <c r="Y174" s="164"/>
      <c r="Z174" s="164"/>
      <c r="AA174" s="164"/>
      <c r="AB174" s="164"/>
      <c r="AC174" s="164"/>
      <c r="AD174" s="164"/>
      <c r="AE174" s="164"/>
      <c r="AF174" s="165"/>
      <c r="AG174" s="165"/>
      <c r="AH174" s="182"/>
      <c r="AI174" s="304"/>
    </row>
    <row r="175" spans="1:35" s="600" customFormat="1" ht="10.5" customHeight="1" x14ac:dyDescent="0.15">
      <c r="A175" s="135">
        <v>123</v>
      </c>
      <c r="B175" s="163"/>
      <c r="C175" s="167"/>
      <c r="D175" s="124" t="s">
        <v>270</v>
      </c>
      <c r="E175" s="125">
        <v>24.4</v>
      </c>
      <c r="F175" s="133"/>
      <c r="G175" s="133"/>
      <c r="H175" s="131" t="str">
        <f>IF(ISBLANK(I175)," ",VLOOKUP(I175,'Příloha_8_Ceník pravid_úklidu'!$A$9:$B$30,2,0))</f>
        <v>STSL1</v>
      </c>
      <c r="I175" s="131">
        <v>5</v>
      </c>
      <c r="J175" s="132" t="s">
        <v>254</v>
      </c>
      <c r="K175" s="132"/>
      <c r="L175" s="132"/>
      <c r="M175" s="132"/>
      <c r="N175" s="132"/>
      <c r="O175" s="143" t="str">
        <f>IF(ISBLANK($K175),"",'Pracovní dny'!$F$2)</f>
        <v/>
      </c>
      <c r="P175" s="143" t="str">
        <f>IF(ISBLANK($M175),"",'Pracovní dny'!$F$3)</f>
        <v/>
      </c>
      <c r="Q175" s="122" t="str">
        <f>IF(ISBLANK($K175),"",'Pracovní dny'!$F$4)</f>
        <v/>
      </c>
      <c r="R175" s="123" t="str">
        <f t="shared" si="6"/>
        <v/>
      </c>
      <c r="S175" s="164"/>
      <c r="T175" s="164"/>
      <c r="U175" s="164"/>
      <c r="V175" s="164"/>
      <c r="W175" s="164"/>
      <c r="X175" s="164"/>
      <c r="Y175" s="164"/>
      <c r="Z175" s="164"/>
      <c r="AA175" s="164"/>
      <c r="AB175" s="164"/>
      <c r="AC175" s="164"/>
      <c r="AD175" s="164"/>
      <c r="AE175" s="164"/>
      <c r="AF175" s="165"/>
      <c r="AG175" s="165"/>
      <c r="AH175" s="182"/>
      <c r="AI175" s="304"/>
    </row>
    <row r="176" spans="1:35" s="600" customFormat="1" ht="10.5" customHeight="1" x14ac:dyDescent="0.15">
      <c r="A176" s="135">
        <v>124</v>
      </c>
      <c r="B176" s="163"/>
      <c r="C176" s="167"/>
      <c r="D176" s="124" t="s">
        <v>159</v>
      </c>
      <c r="E176" s="125">
        <v>10.9</v>
      </c>
      <c r="F176" s="133"/>
      <c r="G176" s="133"/>
      <c r="H176" s="131" t="str">
        <f>IF(ISBLANK(I176)," ",VLOOKUP(I176,'Příloha_8_Ceník pravid_úklidu'!$A$9:$B$30,2,0))</f>
        <v>STSL1</v>
      </c>
      <c r="I176" s="131">
        <v>5</v>
      </c>
      <c r="J176" s="132" t="s">
        <v>254</v>
      </c>
      <c r="K176" s="132"/>
      <c r="L176" s="132"/>
      <c r="M176" s="132"/>
      <c r="N176" s="132"/>
      <c r="O176" s="143" t="str">
        <f>IF(ISBLANK($K176),"",'Pracovní dny'!$F$2)</f>
        <v/>
      </c>
      <c r="P176" s="143" t="str">
        <f>IF(ISBLANK($M176),"",'Pracovní dny'!$F$3)</f>
        <v/>
      </c>
      <c r="Q176" s="122" t="str">
        <f>IF(ISBLANK($K176),"",'Pracovní dny'!$F$4)</f>
        <v/>
      </c>
      <c r="R176" s="123" t="str">
        <f t="shared" si="6"/>
        <v/>
      </c>
      <c r="S176" s="164"/>
      <c r="T176" s="164"/>
      <c r="U176" s="164"/>
      <c r="V176" s="164"/>
      <c r="W176" s="164"/>
      <c r="X176" s="164"/>
      <c r="Y176" s="164"/>
      <c r="Z176" s="164"/>
      <c r="AA176" s="164"/>
      <c r="AB176" s="164"/>
      <c r="AC176" s="164"/>
      <c r="AD176" s="164"/>
      <c r="AE176" s="164"/>
      <c r="AF176" s="165"/>
      <c r="AG176" s="165"/>
      <c r="AH176" s="182"/>
      <c r="AI176" s="304"/>
    </row>
    <row r="177" spans="1:35" s="600" customFormat="1" ht="10.5" customHeight="1" x14ac:dyDescent="0.15">
      <c r="A177" s="135">
        <v>125</v>
      </c>
      <c r="B177" s="163"/>
      <c r="C177" s="167"/>
      <c r="D177" s="124" t="s">
        <v>159</v>
      </c>
      <c r="E177" s="125">
        <v>7.13</v>
      </c>
      <c r="F177" s="133"/>
      <c r="G177" s="133"/>
      <c r="H177" s="131" t="str">
        <f>IF(ISBLANK(I177)," ",VLOOKUP(I177,'Příloha_8_Ceník pravid_úklidu'!$A$9:$B$30,2,0))</f>
        <v>STSL1</v>
      </c>
      <c r="I177" s="131">
        <v>5</v>
      </c>
      <c r="J177" s="132" t="s">
        <v>254</v>
      </c>
      <c r="K177" s="132"/>
      <c r="L177" s="132"/>
      <c r="M177" s="132"/>
      <c r="N177" s="132"/>
      <c r="O177" s="143" t="str">
        <f>IF(ISBLANK($K177),"",'Pracovní dny'!$F$2)</f>
        <v/>
      </c>
      <c r="P177" s="143" t="str">
        <f>IF(ISBLANK($M177),"",'Pracovní dny'!$F$3)</f>
        <v/>
      </c>
      <c r="Q177" s="122" t="str">
        <f>IF(ISBLANK($K177),"",'Pracovní dny'!$F$4)</f>
        <v/>
      </c>
      <c r="R177" s="123" t="str">
        <f t="shared" si="6"/>
        <v/>
      </c>
      <c r="S177" s="164"/>
      <c r="T177" s="164"/>
      <c r="U177" s="164"/>
      <c r="V177" s="164"/>
      <c r="W177" s="164"/>
      <c r="X177" s="164"/>
      <c r="Y177" s="164"/>
      <c r="Z177" s="164"/>
      <c r="AA177" s="164"/>
      <c r="AB177" s="164"/>
      <c r="AC177" s="164"/>
      <c r="AD177" s="164"/>
      <c r="AE177" s="164"/>
      <c r="AF177" s="165"/>
      <c r="AG177" s="165"/>
      <c r="AH177" s="182"/>
      <c r="AI177" s="304"/>
    </row>
    <row r="178" spans="1:35" s="600" customFormat="1" ht="10.5" customHeight="1" x14ac:dyDescent="0.15">
      <c r="A178" s="135">
        <v>126</v>
      </c>
      <c r="B178" s="163"/>
      <c r="C178" s="167"/>
      <c r="D178" s="124" t="s">
        <v>265</v>
      </c>
      <c r="E178" s="125">
        <v>16.329999999999998</v>
      </c>
      <c r="F178" s="133"/>
      <c r="G178" s="133"/>
      <c r="H178" s="131" t="str">
        <f>IF(ISBLANK(I178)," ",VLOOKUP(I178,'Příloha_8_Ceník pravid_úklidu'!$A$9:$B$30,2,0))</f>
        <v>STSL1</v>
      </c>
      <c r="I178" s="131">
        <v>5</v>
      </c>
      <c r="J178" s="132" t="s">
        <v>254</v>
      </c>
      <c r="K178" s="132"/>
      <c r="L178" s="132"/>
      <c r="M178" s="132"/>
      <c r="N178" s="132"/>
      <c r="O178" s="143" t="str">
        <f>IF(ISBLANK($K178),"",'Pracovní dny'!$F$2)</f>
        <v/>
      </c>
      <c r="P178" s="143" t="str">
        <f>IF(ISBLANK($M178),"",'Pracovní dny'!$F$3)</f>
        <v/>
      </c>
      <c r="Q178" s="122" t="str">
        <f>IF(ISBLANK($K178),"",'Pracovní dny'!$F$4)</f>
        <v/>
      </c>
      <c r="R178" s="123" t="str">
        <f t="shared" si="6"/>
        <v/>
      </c>
      <c r="S178" s="164"/>
      <c r="T178" s="164"/>
      <c r="U178" s="164"/>
      <c r="V178" s="164"/>
      <c r="W178" s="164"/>
      <c r="X178" s="164"/>
      <c r="Y178" s="164"/>
      <c r="Z178" s="164"/>
      <c r="AA178" s="164"/>
      <c r="AB178" s="164"/>
      <c r="AC178" s="164"/>
      <c r="AD178" s="164"/>
      <c r="AE178" s="164"/>
      <c r="AF178" s="165"/>
      <c r="AG178" s="165"/>
      <c r="AH178" s="182"/>
      <c r="AI178" s="304"/>
    </row>
    <row r="179" spans="1:35" s="600" customFormat="1" ht="10.5" customHeight="1" x14ac:dyDescent="0.15">
      <c r="A179" s="135">
        <v>127</v>
      </c>
      <c r="B179" s="163"/>
      <c r="C179" s="167"/>
      <c r="D179" s="124" t="s">
        <v>357</v>
      </c>
      <c r="E179" s="125">
        <v>32.369999999999997</v>
      </c>
      <c r="F179" s="133"/>
      <c r="G179" s="133"/>
      <c r="H179" s="131" t="str">
        <f>IF(ISBLANK(I179)," ",VLOOKUP(I179,'Příloha_8_Ceník pravid_úklidu'!$A$9:$B$30,2,0))</f>
        <v>STSL1</v>
      </c>
      <c r="I179" s="131">
        <v>5</v>
      </c>
      <c r="J179" s="132" t="s">
        <v>254</v>
      </c>
      <c r="K179" s="132"/>
      <c r="L179" s="132"/>
      <c r="M179" s="132"/>
      <c r="N179" s="132"/>
      <c r="O179" s="143" t="str">
        <f>IF(ISBLANK($K179),"",'Pracovní dny'!$F$2)</f>
        <v/>
      </c>
      <c r="P179" s="143" t="str">
        <f>IF(ISBLANK($M179),"",'Pracovní dny'!$F$3)</f>
        <v/>
      </c>
      <c r="Q179" s="122" t="str">
        <f>IF(ISBLANK($K179),"",'Pracovní dny'!$F$4)</f>
        <v/>
      </c>
      <c r="R179" s="123" t="str">
        <f t="shared" si="6"/>
        <v/>
      </c>
      <c r="S179" s="164"/>
      <c r="T179" s="164"/>
      <c r="U179" s="164"/>
      <c r="V179" s="164"/>
      <c r="W179" s="164"/>
      <c r="X179" s="164"/>
      <c r="Y179" s="164"/>
      <c r="Z179" s="164"/>
      <c r="AA179" s="164"/>
      <c r="AB179" s="164"/>
      <c r="AC179" s="164"/>
      <c r="AD179" s="164"/>
      <c r="AE179" s="164"/>
      <c r="AF179" s="165"/>
      <c r="AG179" s="165"/>
      <c r="AH179" s="182"/>
      <c r="AI179" s="304"/>
    </row>
    <row r="180" spans="1:35" s="600" customFormat="1" ht="10.5" customHeight="1" x14ac:dyDescent="0.15">
      <c r="A180" s="135">
        <v>128</v>
      </c>
      <c r="B180" s="163"/>
      <c r="C180" s="167"/>
      <c r="D180" s="124" t="s">
        <v>275</v>
      </c>
      <c r="E180" s="125">
        <v>13.33</v>
      </c>
      <c r="F180" s="133"/>
      <c r="G180" s="133"/>
      <c r="H180" s="131" t="str">
        <f>IF(ISBLANK(I180)," ",VLOOKUP(I180,'Příloha_8_Ceník pravid_úklidu'!$A$9:$B$30,2,0))</f>
        <v>STSL1</v>
      </c>
      <c r="I180" s="131">
        <v>5</v>
      </c>
      <c r="J180" s="132" t="s">
        <v>254</v>
      </c>
      <c r="K180" s="132"/>
      <c r="L180" s="132"/>
      <c r="M180" s="132"/>
      <c r="N180" s="132"/>
      <c r="O180" s="143" t="str">
        <f>IF(ISBLANK($K180),"",'Pracovní dny'!$F$2)</f>
        <v/>
      </c>
      <c r="P180" s="143" t="str">
        <f>IF(ISBLANK($M180),"",'Pracovní dny'!$F$3)</f>
        <v/>
      </c>
      <c r="Q180" s="122" t="str">
        <f>IF(ISBLANK($K180),"",'Pracovní dny'!$F$4)</f>
        <v/>
      </c>
      <c r="R180" s="123" t="str">
        <f t="shared" si="6"/>
        <v/>
      </c>
      <c r="S180" s="164"/>
      <c r="T180" s="164"/>
      <c r="U180" s="164"/>
      <c r="V180" s="164"/>
      <c r="W180" s="164"/>
      <c r="X180" s="164"/>
      <c r="Y180" s="164"/>
      <c r="Z180" s="164"/>
      <c r="AA180" s="164"/>
      <c r="AB180" s="164"/>
      <c r="AC180" s="164"/>
      <c r="AD180" s="164"/>
      <c r="AE180" s="164"/>
      <c r="AF180" s="165"/>
      <c r="AG180" s="165"/>
      <c r="AH180" s="182"/>
      <c r="AI180" s="304"/>
    </row>
    <row r="181" spans="1:35" s="600" customFormat="1" ht="10.5" customHeight="1" x14ac:dyDescent="0.15">
      <c r="A181" s="135">
        <v>129</v>
      </c>
      <c r="B181" s="163"/>
      <c r="C181" s="167"/>
      <c r="D181" s="124" t="s">
        <v>276</v>
      </c>
      <c r="E181" s="125">
        <v>5.93</v>
      </c>
      <c r="F181" s="133"/>
      <c r="G181" s="133"/>
      <c r="H181" s="131" t="str">
        <f>IF(ISBLANK(I181)," ",VLOOKUP(I181,'Příloha_8_Ceník pravid_úklidu'!$A$9:$B$30,2,0))</f>
        <v>STSL1</v>
      </c>
      <c r="I181" s="131">
        <v>5</v>
      </c>
      <c r="J181" s="132" t="s">
        <v>254</v>
      </c>
      <c r="K181" s="132"/>
      <c r="L181" s="132"/>
      <c r="M181" s="132"/>
      <c r="N181" s="132"/>
      <c r="O181" s="143" t="str">
        <f>IF(ISBLANK($K181),"",'Pracovní dny'!$F$2)</f>
        <v/>
      </c>
      <c r="P181" s="143" t="str">
        <f>IF(ISBLANK($M181),"",'Pracovní dny'!$F$3)</f>
        <v/>
      </c>
      <c r="Q181" s="122" t="str">
        <f>IF(ISBLANK($K181),"",'Pracovní dny'!$F$4)</f>
        <v/>
      </c>
      <c r="R181" s="123" t="str">
        <f t="shared" si="6"/>
        <v/>
      </c>
      <c r="S181" s="164"/>
      <c r="T181" s="164"/>
      <c r="U181" s="164"/>
      <c r="V181" s="164"/>
      <c r="W181" s="164"/>
      <c r="X181" s="164"/>
      <c r="Y181" s="164"/>
      <c r="Z181" s="164"/>
      <c r="AA181" s="164"/>
      <c r="AB181" s="164"/>
      <c r="AC181" s="164"/>
      <c r="AD181" s="164"/>
      <c r="AE181" s="164"/>
      <c r="AF181" s="165"/>
      <c r="AG181" s="165"/>
      <c r="AH181" s="182"/>
      <c r="AI181" s="304"/>
    </row>
    <row r="182" spans="1:35" s="600" customFormat="1" ht="10.5" customHeight="1" x14ac:dyDescent="0.15">
      <c r="A182" s="135">
        <v>130</v>
      </c>
      <c r="B182" s="163"/>
      <c r="C182" s="167"/>
      <c r="D182" s="124" t="s">
        <v>159</v>
      </c>
      <c r="E182" s="125">
        <v>6.53</v>
      </c>
      <c r="F182" s="133"/>
      <c r="G182" s="133"/>
      <c r="H182" s="131" t="str">
        <f>IF(ISBLANK(I182)," ",VLOOKUP(I182,'Příloha_8_Ceník pravid_úklidu'!$A$9:$B$30,2,0))</f>
        <v>STSL1</v>
      </c>
      <c r="I182" s="131">
        <v>5</v>
      </c>
      <c r="J182" s="132" t="s">
        <v>254</v>
      </c>
      <c r="K182" s="132"/>
      <c r="L182" s="132"/>
      <c r="M182" s="132"/>
      <c r="N182" s="132"/>
      <c r="O182" s="143" t="str">
        <f>IF(ISBLANK($K182),"",'Pracovní dny'!$F$2)</f>
        <v/>
      </c>
      <c r="P182" s="143" t="str">
        <f>IF(ISBLANK($M182),"",'Pracovní dny'!$F$3)</f>
        <v/>
      </c>
      <c r="Q182" s="122" t="str">
        <f>IF(ISBLANK($K182),"",'Pracovní dny'!$F$4)</f>
        <v/>
      </c>
      <c r="R182" s="123" t="str">
        <f t="shared" si="6"/>
        <v/>
      </c>
      <c r="S182" s="164"/>
      <c r="T182" s="164"/>
      <c r="U182" s="164"/>
      <c r="V182" s="164"/>
      <c r="W182" s="164"/>
      <c r="X182" s="164"/>
      <c r="Y182" s="164"/>
      <c r="Z182" s="164"/>
      <c r="AA182" s="164"/>
      <c r="AB182" s="164"/>
      <c r="AC182" s="164"/>
      <c r="AD182" s="164"/>
      <c r="AE182" s="164"/>
      <c r="AF182" s="165"/>
      <c r="AG182" s="165"/>
      <c r="AH182" s="182"/>
      <c r="AI182" s="304"/>
    </row>
    <row r="183" spans="1:35" s="600" customFormat="1" ht="10.5" customHeight="1" x14ac:dyDescent="0.15">
      <c r="A183" s="135">
        <v>131</v>
      </c>
      <c r="B183" s="163"/>
      <c r="C183" s="167"/>
      <c r="D183" s="124" t="s">
        <v>159</v>
      </c>
      <c r="E183" s="125">
        <v>6.34</v>
      </c>
      <c r="F183" s="133"/>
      <c r="G183" s="133"/>
      <c r="H183" s="131" t="str">
        <f>IF(ISBLANK(I183)," ",VLOOKUP(I183,'Příloha_8_Ceník pravid_úklidu'!$A$9:$B$30,2,0))</f>
        <v>STSL1</v>
      </c>
      <c r="I183" s="131">
        <v>5</v>
      </c>
      <c r="J183" s="132" t="s">
        <v>254</v>
      </c>
      <c r="K183" s="132"/>
      <c r="L183" s="132"/>
      <c r="M183" s="132"/>
      <c r="N183" s="132"/>
      <c r="O183" s="143" t="str">
        <f>IF(ISBLANK($K183),"",'Pracovní dny'!$F$2)</f>
        <v/>
      </c>
      <c r="P183" s="143" t="str">
        <f>IF(ISBLANK($M183),"",'Pracovní dny'!$F$3)</f>
        <v/>
      </c>
      <c r="Q183" s="122" t="str">
        <f>IF(ISBLANK($K183),"",'Pracovní dny'!$F$4)</f>
        <v/>
      </c>
      <c r="R183" s="123" t="str">
        <f t="shared" si="6"/>
        <v/>
      </c>
      <c r="S183" s="164"/>
      <c r="T183" s="164"/>
      <c r="U183" s="164"/>
      <c r="V183" s="164"/>
      <c r="W183" s="164"/>
      <c r="X183" s="164"/>
      <c r="Y183" s="164"/>
      <c r="Z183" s="164"/>
      <c r="AA183" s="164"/>
      <c r="AB183" s="164"/>
      <c r="AC183" s="164"/>
      <c r="AD183" s="164"/>
      <c r="AE183" s="164"/>
      <c r="AF183" s="165"/>
      <c r="AG183" s="165"/>
      <c r="AH183" s="182"/>
      <c r="AI183" s="304"/>
    </row>
    <row r="184" spans="1:35" s="600" customFormat="1" ht="10.5" customHeight="1" x14ac:dyDescent="0.15">
      <c r="A184" s="135">
        <v>132</v>
      </c>
      <c r="B184" s="163"/>
      <c r="C184" s="167"/>
      <c r="D184" s="124" t="s">
        <v>279</v>
      </c>
      <c r="E184" s="125">
        <v>3.04</v>
      </c>
      <c r="F184" s="133"/>
      <c r="G184" s="133"/>
      <c r="H184" s="131" t="str">
        <f>IF(ISBLANK(I184)," ",VLOOKUP(I184,'Příloha_8_Ceník pravid_úklidu'!$A$9:$B$30,2,0))</f>
        <v>STSL1</v>
      </c>
      <c r="I184" s="131">
        <v>5</v>
      </c>
      <c r="J184" s="132" t="s">
        <v>254</v>
      </c>
      <c r="K184" s="132"/>
      <c r="L184" s="132"/>
      <c r="M184" s="132"/>
      <c r="N184" s="132"/>
      <c r="O184" s="143" t="str">
        <f>IF(ISBLANK($K184),"",'Pracovní dny'!$F$2)</f>
        <v/>
      </c>
      <c r="P184" s="143" t="str">
        <f>IF(ISBLANK($M184),"",'Pracovní dny'!$F$3)</f>
        <v/>
      </c>
      <c r="Q184" s="122" t="str">
        <f>IF(ISBLANK($K184),"",'Pracovní dny'!$F$4)</f>
        <v/>
      </c>
      <c r="R184" s="123" t="str">
        <f t="shared" si="6"/>
        <v/>
      </c>
      <c r="S184" s="164"/>
      <c r="T184" s="164"/>
      <c r="U184" s="164"/>
      <c r="V184" s="164"/>
      <c r="W184" s="164"/>
      <c r="X184" s="164"/>
      <c r="Y184" s="164"/>
      <c r="Z184" s="164"/>
      <c r="AA184" s="164"/>
      <c r="AB184" s="164"/>
      <c r="AC184" s="164"/>
      <c r="AD184" s="164"/>
      <c r="AE184" s="164"/>
      <c r="AF184" s="165"/>
      <c r="AG184" s="165"/>
      <c r="AH184" s="182"/>
      <c r="AI184" s="304"/>
    </row>
    <row r="185" spans="1:35" s="600" customFormat="1" ht="10.5" customHeight="1" x14ac:dyDescent="0.15">
      <c r="A185" s="135">
        <v>133</v>
      </c>
      <c r="B185" s="163"/>
      <c r="C185" s="167"/>
      <c r="D185" s="124" t="s">
        <v>280</v>
      </c>
      <c r="E185" s="125">
        <v>1.1100000000000001</v>
      </c>
      <c r="F185" s="133"/>
      <c r="G185" s="133"/>
      <c r="H185" s="131" t="str">
        <f>IF(ISBLANK(I185)," ",VLOOKUP(I185,'Příloha_8_Ceník pravid_úklidu'!$A$9:$B$30,2,0))</f>
        <v>STSL1</v>
      </c>
      <c r="I185" s="131">
        <v>5</v>
      </c>
      <c r="J185" s="132" t="s">
        <v>254</v>
      </c>
      <c r="K185" s="132"/>
      <c r="L185" s="132"/>
      <c r="M185" s="132"/>
      <c r="N185" s="132"/>
      <c r="O185" s="143" t="str">
        <f>IF(ISBLANK($K185),"",'Pracovní dny'!$F$2)</f>
        <v/>
      </c>
      <c r="P185" s="143" t="str">
        <f>IF(ISBLANK($M185),"",'Pracovní dny'!$F$3)</f>
        <v/>
      </c>
      <c r="Q185" s="122" t="str">
        <f>IF(ISBLANK($K185),"",'Pracovní dny'!$F$4)</f>
        <v/>
      </c>
      <c r="R185" s="123" t="str">
        <f t="shared" si="6"/>
        <v/>
      </c>
      <c r="S185" s="164"/>
      <c r="T185" s="164"/>
      <c r="U185" s="164"/>
      <c r="V185" s="164"/>
      <c r="W185" s="164"/>
      <c r="X185" s="164"/>
      <c r="Y185" s="164"/>
      <c r="Z185" s="164"/>
      <c r="AA185" s="164"/>
      <c r="AB185" s="164"/>
      <c r="AC185" s="164"/>
      <c r="AD185" s="164"/>
      <c r="AE185" s="164"/>
      <c r="AF185" s="165"/>
      <c r="AG185" s="165"/>
      <c r="AH185" s="182"/>
      <c r="AI185" s="304"/>
    </row>
    <row r="186" spans="1:35" s="600" customFormat="1" ht="10.5" customHeight="1" x14ac:dyDescent="0.15">
      <c r="A186" s="135">
        <v>134</v>
      </c>
      <c r="B186" s="163"/>
      <c r="C186" s="167"/>
      <c r="D186" s="124" t="s">
        <v>281</v>
      </c>
      <c r="E186" s="125">
        <v>2.3199999999999998</v>
      </c>
      <c r="F186" s="133"/>
      <c r="G186" s="133"/>
      <c r="H186" s="131" t="str">
        <f>IF(ISBLANK(I186)," ",VLOOKUP(I186,'Příloha_8_Ceník pravid_úklidu'!$A$9:$B$30,2,0))</f>
        <v>STSL1</v>
      </c>
      <c r="I186" s="131">
        <v>5</v>
      </c>
      <c r="J186" s="132" t="s">
        <v>254</v>
      </c>
      <c r="K186" s="132"/>
      <c r="L186" s="132"/>
      <c r="M186" s="132"/>
      <c r="N186" s="132"/>
      <c r="O186" s="143" t="str">
        <f>IF(ISBLANK($K186),"",'Pracovní dny'!$F$2)</f>
        <v/>
      </c>
      <c r="P186" s="143" t="str">
        <f>IF(ISBLANK($M186),"",'Pracovní dny'!$F$3)</f>
        <v/>
      </c>
      <c r="Q186" s="122" t="str">
        <f>IF(ISBLANK($K186),"",'Pracovní dny'!$F$4)</f>
        <v/>
      </c>
      <c r="R186" s="123" t="str">
        <f t="shared" si="6"/>
        <v/>
      </c>
      <c r="S186" s="164"/>
      <c r="T186" s="164"/>
      <c r="U186" s="164"/>
      <c r="V186" s="164"/>
      <c r="W186" s="164"/>
      <c r="X186" s="164"/>
      <c r="Y186" s="164"/>
      <c r="Z186" s="164"/>
      <c r="AA186" s="164"/>
      <c r="AB186" s="164"/>
      <c r="AC186" s="164"/>
      <c r="AD186" s="164"/>
      <c r="AE186" s="164"/>
      <c r="AF186" s="165"/>
      <c r="AG186" s="165"/>
      <c r="AH186" s="182"/>
      <c r="AI186" s="304"/>
    </row>
    <row r="187" spans="1:35" s="600" customFormat="1" ht="10.5" customHeight="1" x14ac:dyDescent="0.15">
      <c r="A187" s="135">
        <v>135</v>
      </c>
      <c r="B187" s="163"/>
      <c r="C187" s="167"/>
      <c r="D187" s="124" t="s">
        <v>282</v>
      </c>
      <c r="E187" s="125">
        <v>1.82</v>
      </c>
      <c r="F187" s="133"/>
      <c r="G187" s="133"/>
      <c r="H187" s="131" t="str">
        <f>IF(ISBLANK(I187)," ",VLOOKUP(I187,'Příloha_8_Ceník pravid_úklidu'!$A$9:$B$30,2,0))</f>
        <v>STSL1</v>
      </c>
      <c r="I187" s="131">
        <v>5</v>
      </c>
      <c r="J187" s="132" t="s">
        <v>254</v>
      </c>
      <c r="K187" s="132"/>
      <c r="L187" s="132"/>
      <c r="M187" s="132"/>
      <c r="N187" s="132"/>
      <c r="O187" s="143" t="str">
        <f>IF(ISBLANK($K187),"",'Pracovní dny'!$F$2)</f>
        <v/>
      </c>
      <c r="P187" s="143" t="str">
        <f>IF(ISBLANK($M187),"",'Pracovní dny'!$F$3)</f>
        <v/>
      </c>
      <c r="Q187" s="122" t="str">
        <f>IF(ISBLANK($K187),"",'Pracovní dny'!$F$4)</f>
        <v/>
      </c>
      <c r="R187" s="123" t="str">
        <f t="shared" si="6"/>
        <v/>
      </c>
      <c r="S187" s="164"/>
      <c r="T187" s="164"/>
      <c r="U187" s="164"/>
      <c r="V187" s="164"/>
      <c r="W187" s="164"/>
      <c r="X187" s="164"/>
      <c r="Y187" s="164"/>
      <c r="Z187" s="164"/>
      <c r="AA187" s="164"/>
      <c r="AB187" s="164"/>
      <c r="AC187" s="164"/>
      <c r="AD187" s="164"/>
      <c r="AE187" s="164"/>
      <c r="AF187" s="165"/>
      <c r="AG187" s="165"/>
      <c r="AH187" s="182"/>
      <c r="AI187" s="304"/>
    </row>
    <row r="188" spans="1:35" s="600" customFormat="1" ht="10.5" customHeight="1" x14ac:dyDescent="0.15">
      <c r="A188" s="135">
        <v>136</v>
      </c>
      <c r="B188" s="163"/>
      <c r="C188" s="167"/>
      <c r="D188" s="124" t="s">
        <v>283</v>
      </c>
      <c r="E188" s="125">
        <v>0.93</v>
      </c>
      <c r="F188" s="133"/>
      <c r="G188" s="133"/>
      <c r="H188" s="131" t="str">
        <f>IF(ISBLANK(I188)," ",VLOOKUP(I188,'Příloha_8_Ceník pravid_úklidu'!$A$9:$B$30,2,0))</f>
        <v>STSL1</v>
      </c>
      <c r="I188" s="131">
        <v>5</v>
      </c>
      <c r="J188" s="132" t="s">
        <v>254</v>
      </c>
      <c r="K188" s="132"/>
      <c r="L188" s="132"/>
      <c r="M188" s="132"/>
      <c r="N188" s="132"/>
      <c r="O188" s="143" t="str">
        <f>IF(ISBLANK($K188),"",'Pracovní dny'!$F$2)</f>
        <v/>
      </c>
      <c r="P188" s="143" t="str">
        <f>IF(ISBLANK($M188),"",'Pracovní dny'!$F$3)</f>
        <v/>
      </c>
      <c r="Q188" s="122" t="str">
        <f>IF(ISBLANK($K188),"",'Pracovní dny'!$F$4)</f>
        <v/>
      </c>
      <c r="R188" s="123" t="str">
        <f t="shared" si="6"/>
        <v/>
      </c>
      <c r="S188" s="164"/>
      <c r="T188" s="164"/>
      <c r="U188" s="164"/>
      <c r="V188" s="164"/>
      <c r="W188" s="164"/>
      <c r="X188" s="164"/>
      <c r="Y188" s="164"/>
      <c r="Z188" s="164"/>
      <c r="AA188" s="164"/>
      <c r="AB188" s="164"/>
      <c r="AC188" s="164"/>
      <c r="AD188" s="164"/>
      <c r="AE188" s="164"/>
      <c r="AF188" s="165"/>
      <c r="AG188" s="165"/>
      <c r="AH188" s="182"/>
      <c r="AI188" s="304"/>
    </row>
    <row r="189" spans="1:35" s="600" customFormat="1" ht="10.5" customHeight="1" x14ac:dyDescent="0.15">
      <c r="A189" s="135">
        <v>137</v>
      </c>
      <c r="B189" s="163"/>
      <c r="C189" s="167"/>
      <c r="D189" s="124" t="s">
        <v>284</v>
      </c>
      <c r="E189" s="125">
        <v>11.37</v>
      </c>
      <c r="F189" s="133"/>
      <c r="G189" s="133"/>
      <c r="H189" s="131" t="str">
        <f>IF(ISBLANK(I189)," ",VLOOKUP(I189,'Příloha_8_Ceník pravid_úklidu'!$A$9:$B$30,2,0))</f>
        <v>STSL1</v>
      </c>
      <c r="I189" s="131">
        <v>5</v>
      </c>
      <c r="J189" s="132" t="s">
        <v>254</v>
      </c>
      <c r="K189" s="132"/>
      <c r="L189" s="132"/>
      <c r="M189" s="132"/>
      <c r="N189" s="132"/>
      <c r="O189" s="143" t="str">
        <f>IF(ISBLANK($K189),"",'Pracovní dny'!$F$2)</f>
        <v/>
      </c>
      <c r="P189" s="143" t="str">
        <f>IF(ISBLANK($M189),"",'Pracovní dny'!$F$3)</f>
        <v/>
      </c>
      <c r="Q189" s="122" t="str">
        <f>IF(ISBLANK($K189),"",'Pracovní dny'!$F$4)</f>
        <v/>
      </c>
      <c r="R189" s="123" t="str">
        <f t="shared" si="6"/>
        <v/>
      </c>
      <c r="S189" s="164"/>
      <c r="T189" s="164"/>
      <c r="U189" s="164"/>
      <c r="V189" s="164"/>
      <c r="W189" s="164"/>
      <c r="X189" s="164"/>
      <c r="Y189" s="164"/>
      <c r="Z189" s="164"/>
      <c r="AA189" s="164"/>
      <c r="AB189" s="164"/>
      <c r="AC189" s="164"/>
      <c r="AD189" s="164"/>
      <c r="AE189" s="164"/>
      <c r="AF189" s="165"/>
      <c r="AG189" s="165"/>
      <c r="AH189" s="182"/>
      <c r="AI189" s="304"/>
    </row>
    <row r="190" spans="1:35" s="600" customFormat="1" ht="10.5" customHeight="1" x14ac:dyDescent="0.15">
      <c r="A190" s="135">
        <v>138</v>
      </c>
      <c r="B190" s="163"/>
      <c r="C190" s="167"/>
      <c r="D190" s="124" t="s">
        <v>285</v>
      </c>
      <c r="E190" s="125">
        <v>14.73</v>
      </c>
      <c r="F190" s="133"/>
      <c r="G190" s="133"/>
      <c r="H190" s="131" t="str">
        <f>IF(ISBLANK(I190)," ",VLOOKUP(I190,'Příloha_8_Ceník pravid_úklidu'!$A$9:$B$30,2,0))</f>
        <v>STSL1</v>
      </c>
      <c r="I190" s="131">
        <v>5</v>
      </c>
      <c r="J190" s="132" t="s">
        <v>254</v>
      </c>
      <c r="K190" s="132"/>
      <c r="L190" s="132"/>
      <c r="M190" s="132"/>
      <c r="N190" s="132"/>
      <c r="O190" s="143" t="str">
        <f>IF(ISBLANK($K190),"",'Pracovní dny'!$F$2)</f>
        <v/>
      </c>
      <c r="P190" s="143" t="str">
        <f>IF(ISBLANK($M190),"",'Pracovní dny'!$F$3)</f>
        <v/>
      </c>
      <c r="Q190" s="122" t="str">
        <f>IF(ISBLANK($K190),"",'Pracovní dny'!$F$4)</f>
        <v/>
      </c>
      <c r="R190" s="123" t="str">
        <f t="shared" si="6"/>
        <v/>
      </c>
      <c r="S190" s="164"/>
      <c r="T190" s="164"/>
      <c r="U190" s="164"/>
      <c r="V190" s="164"/>
      <c r="W190" s="164"/>
      <c r="X190" s="164"/>
      <c r="Y190" s="164"/>
      <c r="Z190" s="164"/>
      <c r="AA190" s="164"/>
      <c r="AB190" s="164"/>
      <c r="AC190" s="164"/>
      <c r="AD190" s="164"/>
      <c r="AE190" s="164"/>
      <c r="AF190" s="165"/>
      <c r="AG190" s="165"/>
      <c r="AH190" s="182"/>
      <c r="AI190" s="304"/>
    </row>
    <row r="191" spans="1:35" s="600" customFormat="1" ht="10.5" customHeight="1" x14ac:dyDescent="0.15">
      <c r="A191" s="135">
        <v>139</v>
      </c>
      <c r="B191" s="163"/>
      <c r="C191" s="167"/>
      <c r="D191" s="124" t="s">
        <v>358</v>
      </c>
      <c r="E191" s="125">
        <v>8.89</v>
      </c>
      <c r="F191" s="133"/>
      <c r="G191" s="133"/>
      <c r="H191" s="131" t="str">
        <f>IF(ISBLANK(I191)," ",VLOOKUP(I191,'Příloha_8_Ceník pravid_úklidu'!$A$9:$B$30,2,0))</f>
        <v>STSL1</v>
      </c>
      <c r="I191" s="131">
        <v>5</v>
      </c>
      <c r="J191" s="132" t="s">
        <v>254</v>
      </c>
      <c r="K191" s="132"/>
      <c r="L191" s="132"/>
      <c r="M191" s="132"/>
      <c r="N191" s="132"/>
      <c r="O191" s="143" t="str">
        <f>IF(ISBLANK($K191),"",'Pracovní dny'!$F$2)</f>
        <v/>
      </c>
      <c r="P191" s="143" t="str">
        <f>IF(ISBLANK($M191),"",'Pracovní dny'!$F$3)</f>
        <v/>
      </c>
      <c r="Q191" s="122" t="str">
        <f>IF(ISBLANK($K191),"",'Pracovní dny'!$F$4)</f>
        <v/>
      </c>
      <c r="R191" s="123" t="str">
        <f t="shared" si="6"/>
        <v/>
      </c>
      <c r="S191" s="164"/>
      <c r="T191" s="164"/>
      <c r="U191" s="164"/>
      <c r="V191" s="164"/>
      <c r="W191" s="164"/>
      <c r="X191" s="164"/>
      <c r="Y191" s="164"/>
      <c r="Z191" s="164"/>
      <c r="AA191" s="164"/>
      <c r="AB191" s="164"/>
      <c r="AC191" s="164"/>
      <c r="AD191" s="164"/>
      <c r="AE191" s="164"/>
      <c r="AF191" s="165"/>
      <c r="AG191" s="165"/>
      <c r="AH191" s="182"/>
      <c r="AI191" s="304"/>
    </row>
    <row r="192" spans="1:35" s="600" customFormat="1" ht="10.5" customHeight="1" x14ac:dyDescent="0.15">
      <c r="A192" s="135">
        <v>140</v>
      </c>
      <c r="B192" s="163"/>
      <c r="C192" s="167"/>
      <c r="D192" s="124" t="s">
        <v>287</v>
      </c>
      <c r="E192" s="125">
        <v>14.05</v>
      </c>
      <c r="F192" s="133"/>
      <c r="G192" s="133"/>
      <c r="H192" s="131" t="str">
        <f>IF(ISBLANK(I192)," ",VLOOKUP(I192,'Příloha_8_Ceník pravid_úklidu'!$A$9:$B$30,2,0))</f>
        <v>STSL1</v>
      </c>
      <c r="I192" s="131">
        <v>5</v>
      </c>
      <c r="J192" s="132" t="s">
        <v>254</v>
      </c>
      <c r="K192" s="132"/>
      <c r="L192" s="132"/>
      <c r="M192" s="132"/>
      <c r="N192" s="132"/>
      <c r="O192" s="143" t="str">
        <f>IF(ISBLANK($K192),"",'Pracovní dny'!$F$2)</f>
        <v/>
      </c>
      <c r="P192" s="143" t="str">
        <f>IF(ISBLANK($M192),"",'Pracovní dny'!$F$3)</f>
        <v/>
      </c>
      <c r="Q192" s="122" t="str">
        <f>IF(ISBLANK($K192),"",'Pracovní dny'!$F$4)</f>
        <v/>
      </c>
      <c r="R192" s="123" t="str">
        <f t="shared" si="6"/>
        <v/>
      </c>
      <c r="S192" s="164"/>
      <c r="T192" s="164"/>
      <c r="U192" s="164"/>
      <c r="V192" s="164"/>
      <c r="W192" s="164"/>
      <c r="X192" s="164"/>
      <c r="Y192" s="164"/>
      <c r="Z192" s="164"/>
      <c r="AA192" s="164"/>
      <c r="AB192" s="164"/>
      <c r="AC192" s="164"/>
      <c r="AD192" s="164"/>
      <c r="AE192" s="164"/>
      <c r="AF192" s="165"/>
      <c r="AG192" s="165"/>
      <c r="AH192" s="182"/>
      <c r="AI192" s="304"/>
    </row>
    <row r="193" spans="1:35" s="600" customFormat="1" ht="10.5" customHeight="1" x14ac:dyDescent="0.15">
      <c r="A193" s="135">
        <v>141</v>
      </c>
      <c r="B193" s="163"/>
      <c r="C193" s="167"/>
      <c r="D193" s="124" t="s">
        <v>359</v>
      </c>
      <c r="E193" s="125">
        <v>8.75</v>
      </c>
      <c r="F193" s="133"/>
      <c r="G193" s="133"/>
      <c r="H193" s="131" t="str">
        <f>IF(ISBLANK(I193)," ",VLOOKUP(I193,'Příloha_8_Ceník pravid_úklidu'!$A$9:$B$30,2,0))</f>
        <v>STSL1</v>
      </c>
      <c r="I193" s="131">
        <v>5</v>
      </c>
      <c r="J193" s="132" t="s">
        <v>254</v>
      </c>
      <c r="K193" s="132"/>
      <c r="L193" s="132"/>
      <c r="M193" s="132"/>
      <c r="N193" s="132"/>
      <c r="O193" s="143" t="str">
        <f>IF(ISBLANK($K193),"",'Pracovní dny'!$F$2)</f>
        <v/>
      </c>
      <c r="P193" s="143" t="str">
        <f>IF(ISBLANK($M193),"",'Pracovní dny'!$F$3)</f>
        <v/>
      </c>
      <c r="Q193" s="122" t="str">
        <f>IF(ISBLANK($K193),"",'Pracovní dny'!$F$4)</f>
        <v/>
      </c>
      <c r="R193" s="123" t="str">
        <f t="shared" si="6"/>
        <v/>
      </c>
      <c r="S193" s="164"/>
      <c r="T193" s="164"/>
      <c r="U193" s="164"/>
      <c r="V193" s="164"/>
      <c r="W193" s="164"/>
      <c r="X193" s="164"/>
      <c r="Y193" s="164"/>
      <c r="Z193" s="164"/>
      <c r="AA193" s="164"/>
      <c r="AB193" s="164"/>
      <c r="AC193" s="164"/>
      <c r="AD193" s="164"/>
      <c r="AE193" s="164"/>
      <c r="AF193" s="165"/>
      <c r="AG193" s="165"/>
      <c r="AH193" s="182"/>
      <c r="AI193" s="304"/>
    </row>
    <row r="194" spans="1:35" s="600" customFormat="1" ht="10.5" customHeight="1" x14ac:dyDescent="0.15">
      <c r="A194" s="135"/>
      <c r="B194" s="163"/>
      <c r="C194" s="167"/>
      <c r="D194" s="124" t="s">
        <v>159</v>
      </c>
      <c r="E194" s="125">
        <v>5.65</v>
      </c>
      <c r="F194" s="133"/>
      <c r="G194" s="133"/>
      <c r="H194" s="131" t="str">
        <f>IF(ISBLANK(I194)," ",VLOOKUP(I194,'Příloha_8_Ceník pravid_úklidu'!$A$9:$B$30,2,0))</f>
        <v>STSL1</v>
      </c>
      <c r="I194" s="131">
        <v>5</v>
      </c>
      <c r="J194" s="132" t="s">
        <v>254</v>
      </c>
      <c r="K194" s="132"/>
      <c r="L194" s="132"/>
      <c r="M194" s="132"/>
      <c r="N194" s="132"/>
      <c r="O194" s="143" t="str">
        <f>IF(ISBLANK($K194),"",'Pracovní dny'!$F$2)</f>
        <v/>
      </c>
      <c r="P194" s="143" t="str">
        <f>IF(ISBLANK($M194),"",'Pracovní dny'!$F$3)</f>
        <v/>
      </c>
      <c r="Q194" s="122" t="str">
        <f>IF(ISBLANK($K194),"",'Pracovní dny'!$F$4)</f>
        <v/>
      </c>
      <c r="R194" s="123" t="str">
        <f t="shared" si="6"/>
        <v/>
      </c>
      <c r="S194" s="164"/>
      <c r="T194" s="164"/>
      <c r="U194" s="164"/>
      <c r="V194" s="164"/>
      <c r="W194" s="164"/>
      <c r="X194" s="164"/>
      <c r="Y194" s="164"/>
      <c r="Z194" s="164"/>
      <c r="AA194" s="164"/>
      <c r="AB194" s="164"/>
      <c r="AC194" s="164"/>
      <c r="AD194" s="164"/>
      <c r="AE194" s="164"/>
      <c r="AF194" s="165"/>
      <c r="AG194" s="165"/>
      <c r="AH194" s="182"/>
      <c r="AI194" s="304"/>
    </row>
    <row r="195" spans="1:35" ht="10.5" customHeight="1" x14ac:dyDescent="0.15">
      <c r="A195" s="62">
        <v>201</v>
      </c>
      <c r="B195" s="63">
        <v>137100</v>
      </c>
      <c r="C195" s="64" t="s">
        <v>360</v>
      </c>
      <c r="D195" s="601" t="s">
        <v>164</v>
      </c>
      <c r="E195" s="602">
        <v>79.760000000000005</v>
      </c>
      <c r="F195" s="603">
        <v>0</v>
      </c>
      <c r="G195" s="603">
        <v>79.760000000000005</v>
      </c>
      <c r="H195" s="65" t="str">
        <f>IF(ISBLANK(I195)," ",VLOOKUP(I195,'Příloha_8_Ceník pravid_úklidu'!$A$9:$B$30,2,0))</f>
        <v>CHOD</v>
      </c>
      <c r="I195" s="65">
        <v>6</v>
      </c>
      <c r="J195" s="136" t="s">
        <v>361</v>
      </c>
      <c r="K195" s="136">
        <v>2</v>
      </c>
      <c r="L195" s="136">
        <v>1</v>
      </c>
      <c r="M195" s="136">
        <v>2</v>
      </c>
      <c r="N195" s="136">
        <v>1</v>
      </c>
      <c r="O195" s="66">
        <f>IF(ISBLANK($K195),"",'Pracovní dny'!$F$2)</f>
        <v>252</v>
      </c>
      <c r="P195" s="66">
        <f>IF(ISBLANK($M195),"",'Pracovní dny'!$F$3)</f>
        <v>114</v>
      </c>
      <c r="Q195" s="66">
        <f>IF(ISBLANK($K195),"",'Pracovní dny'!$F$4)</f>
        <v>365</v>
      </c>
      <c r="R195" s="67">
        <f t="shared" si="6"/>
        <v>732</v>
      </c>
      <c r="S195" s="63">
        <v>2</v>
      </c>
      <c r="T195" s="63">
        <v>49</v>
      </c>
      <c r="U195" s="63" t="s">
        <v>192</v>
      </c>
      <c r="V195" s="63">
        <v>0</v>
      </c>
      <c r="W195" s="63">
        <v>0</v>
      </c>
      <c r="X195" s="63">
        <v>1</v>
      </c>
      <c r="Y195" s="63">
        <v>3.8</v>
      </c>
      <c r="Z195" s="63">
        <v>4</v>
      </c>
      <c r="AA195" s="63">
        <v>60.8</v>
      </c>
      <c r="AB195" s="63" t="s">
        <v>146</v>
      </c>
      <c r="AC195" s="63">
        <v>0</v>
      </c>
      <c r="AD195" s="63" t="s">
        <v>141</v>
      </c>
      <c r="AE195" s="63"/>
      <c r="AF195" s="68">
        <f>IF(ISBLANK($AE195),VLOOKUP($I195,'Příloha_8_Ceník pravid_úklidu'!$A$9:$K$30,8,0)+VLOOKUP($I195,'Příloha_8_Ceník pravid_úklidu'!$A$9:$K$30,10,0),"neoceňuje se")</f>
        <v>0</v>
      </c>
      <c r="AG195" s="68">
        <f t="shared" ref="AG195:AG226" si="7">IF(AF195="neoceňuje se",0,$E195*$R195*$AF195)</f>
        <v>0</v>
      </c>
      <c r="AH195" s="177">
        <f t="shared" ref="AH195:AH226" si="8">$AG195*1.21</f>
        <v>0</v>
      </c>
      <c r="AI195" s="304"/>
    </row>
    <row r="196" spans="1:35" ht="10.5" customHeight="1" x14ac:dyDescent="0.15">
      <c r="A196" s="62">
        <v>202</v>
      </c>
      <c r="B196" s="63">
        <v>137100</v>
      </c>
      <c r="C196" s="64" t="s">
        <v>362</v>
      </c>
      <c r="D196" s="601" t="s">
        <v>363</v>
      </c>
      <c r="E196" s="602">
        <v>17.28</v>
      </c>
      <c r="F196" s="603">
        <v>0</v>
      </c>
      <c r="G196" s="603">
        <v>17.28</v>
      </c>
      <c r="H196" s="65" t="str">
        <f>IF(ISBLANK(I196)," ",VLOOKUP(I196,'Příloha_8_Ceník pravid_úklidu'!$A$9:$B$30,2,0))</f>
        <v>KANC</v>
      </c>
      <c r="I196" s="65">
        <v>4</v>
      </c>
      <c r="J196" s="136" t="s">
        <v>361</v>
      </c>
      <c r="K196" s="136">
        <v>2</v>
      </c>
      <c r="L196" s="136">
        <v>1</v>
      </c>
      <c r="M196" s="136">
        <v>2</v>
      </c>
      <c r="N196" s="136">
        <v>1</v>
      </c>
      <c r="O196" s="66">
        <f>IF(ISBLANK($K196),"",'Pracovní dny'!$F$2)</f>
        <v>252</v>
      </c>
      <c r="P196" s="66">
        <f>IF(ISBLANK($M196),"",'Pracovní dny'!$F$3)</f>
        <v>114</v>
      </c>
      <c r="Q196" s="66">
        <f>IF(ISBLANK($K196),"",'Pracovní dny'!$F$4)</f>
        <v>365</v>
      </c>
      <c r="R196" s="67">
        <f t="shared" si="6"/>
        <v>732</v>
      </c>
      <c r="S196" s="63">
        <v>3.2</v>
      </c>
      <c r="T196" s="63">
        <v>18</v>
      </c>
      <c r="U196" s="63" t="s">
        <v>151</v>
      </c>
      <c r="V196" s="63">
        <v>4.4000000000000004</v>
      </c>
      <c r="W196" s="63">
        <v>1</v>
      </c>
      <c r="X196" s="63">
        <v>1</v>
      </c>
      <c r="Y196" s="63">
        <v>3.8</v>
      </c>
      <c r="Z196" s="63">
        <v>1</v>
      </c>
      <c r="AA196" s="63">
        <v>15.2</v>
      </c>
      <c r="AB196" s="63" t="s">
        <v>146</v>
      </c>
      <c r="AC196" s="63">
        <v>0</v>
      </c>
      <c r="AD196" s="63" t="s">
        <v>141</v>
      </c>
      <c r="AE196" s="63"/>
      <c r="AF196" s="68">
        <f>IF(ISBLANK($AE196),VLOOKUP($I196,'Příloha_8_Ceník pravid_úklidu'!$A$9:$K$30,8,0)+VLOOKUP($I196,'Příloha_8_Ceník pravid_úklidu'!$A$9:$K$30,10,0),"neoceňuje se")</f>
        <v>0</v>
      </c>
      <c r="AG196" s="68">
        <f t="shared" si="7"/>
        <v>0</v>
      </c>
      <c r="AH196" s="177">
        <f t="shared" si="8"/>
        <v>0</v>
      </c>
      <c r="AI196" s="304"/>
    </row>
    <row r="197" spans="1:35" ht="10.5" customHeight="1" x14ac:dyDescent="0.15">
      <c r="A197" s="62">
        <v>203</v>
      </c>
      <c r="B197" s="63">
        <v>137100</v>
      </c>
      <c r="C197" s="64" t="s">
        <v>364</v>
      </c>
      <c r="D197" s="601" t="s">
        <v>365</v>
      </c>
      <c r="E197" s="602">
        <v>19</v>
      </c>
      <c r="F197" s="603">
        <v>0</v>
      </c>
      <c r="G197" s="603">
        <v>19</v>
      </c>
      <c r="H197" s="65" t="str">
        <f>IF(ISBLANK(I197)," ",VLOOKUP(I197,'Příloha_8_Ceník pravid_úklidu'!$A$9:$B$30,2,0))</f>
        <v>ZDR0</v>
      </c>
      <c r="I197" s="65">
        <v>1</v>
      </c>
      <c r="J197" s="136" t="s">
        <v>361</v>
      </c>
      <c r="K197" s="136">
        <v>2</v>
      </c>
      <c r="L197" s="136">
        <v>1</v>
      </c>
      <c r="M197" s="136">
        <v>2</v>
      </c>
      <c r="N197" s="136">
        <v>1</v>
      </c>
      <c r="O197" s="66">
        <f>IF(ISBLANK($K197),"",'Pracovní dny'!$F$2)</f>
        <v>252</v>
      </c>
      <c r="P197" s="66">
        <f>IF(ISBLANK($M197),"",'Pracovní dny'!$F$3)</f>
        <v>114</v>
      </c>
      <c r="Q197" s="66">
        <f>IF(ISBLANK($K197),"",'Pracovní dny'!$F$4)</f>
        <v>365</v>
      </c>
      <c r="R197" s="67">
        <f t="shared" si="6"/>
        <v>732</v>
      </c>
      <c r="S197" s="63">
        <v>0</v>
      </c>
      <c r="T197" s="63">
        <v>0</v>
      </c>
      <c r="U197" s="63" t="s">
        <v>140</v>
      </c>
      <c r="V197" s="63">
        <v>3.2</v>
      </c>
      <c r="W197" s="63">
        <v>1</v>
      </c>
      <c r="X197" s="63">
        <v>0</v>
      </c>
      <c r="Y197" s="63">
        <v>3.8</v>
      </c>
      <c r="Z197" s="63">
        <v>1</v>
      </c>
      <c r="AA197" s="63">
        <v>15.2</v>
      </c>
      <c r="AB197" s="63" t="s">
        <v>146</v>
      </c>
      <c r="AC197" s="63">
        <v>0</v>
      </c>
      <c r="AD197" s="63" t="s">
        <v>141</v>
      </c>
      <c r="AE197" s="63"/>
      <c r="AF197" s="68">
        <f>IF(ISBLANK($AE197),VLOOKUP($I197,'Příloha_8_Ceník pravid_úklidu'!$A$9:$K$30,8,0)+VLOOKUP($I197,'Příloha_8_Ceník pravid_úklidu'!$A$9:$K$30,10,0),"neoceňuje se")</f>
        <v>0</v>
      </c>
      <c r="AG197" s="68">
        <f t="shared" si="7"/>
        <v>0</v>
      </c>
      <c r="AH197" s="177">
        <f t="shared" si="8"/>
        <v>0</v>
      </c>
      <c r="AI197" s="304"/>
    </row>
    <row r="198" spans="1:35" ht="10.5" customHeight="1" x14ac:dyDescent="0.15">
      <c r="A198" s="62">
        <v>204</v>
      </c>
      <c r="B198" s="63">
        <v>137100</v>
      </c>
      <c r="C198" s="64" t="s">
        <v>366</v>
      </c>
      <c r="D198" s="601" t="s">
        <v>365</v>
      </c>
      <c r="E198" s="602">
        <v>19.03</v>
      </c>
      <c r="F198" s="603">
        <v>0</v>
      </c>
      <c r="G198" s="603">
        <v>19.03</v>
      </c>
      <c r="H198" s="65" t="str">
        <f>IF(ISBLANK(I198)," ",VLOOKUP(I198,'Příloha_8_Ceník pravid_úklidu'!$A$9:$B$30,2,0))</f>
        <v>ZDR0</v>
      </c>
      <c r="I198" s="65">
        <v>1</v>
      </c>
      <c r="J198" s="136" t="s">
        <v>361</v>
      </c>
      <c r="K198" s="136">
        <v>2</v>
      </c>
      <c r="L198" s="136">
        <v>1</v>
      </c>
      <c r="M198" s="136">
        <v>2</v>
      </c>
      <c r="N198" s="136">
        <v>1</v>
      </c>
      <c r="O198" s="66">
        <f>IF(ISBLANK($K198),"",'Pracovní dny'!$F$2)</f>
        <v>252</v>
      </c>
      <c r="P198" s="66">
        <f>IF(ISBLANK($M198),"",'Pracovní dny'!$F$3)</f>
        <v>114</v>
      </c>
      <c r="Q198" s="66">
        <f>IF(ISBLANK($K198),"",'Pracovní dny'!$F$4)</f>
        <v>365</v>
      </c>
      <c r="R198" s="67">
        <f t="shared" si="6"/>
        <v>732</v>
      </c>
      <c r="S198" s="63">
        <v>24</v>
      </c>
      <c r="T198" s="63">
        <v>0</v>
      </c>
      <c r="U198" s="63">
        <v>0</v>
      </c>
      <c r="V198" s="63">
        <v>3.2</v>
      </c>
      <c r="W198" s="63">
        <v>1</v>
      </c>
      <c r="X198" s="63">
        <v>2</v>
      </c>
      <c r="Y198" s="63">
        <v>1.7000000000000002</v>
      </c>
      <c r="Z198" s="63">
        <v>2</v>
      </c>
      <c r="AA198" s="63">
        <v>13.6</v>
      </c>
      <c r="AB198" s="63" t="s">
        <v>146</v>
      </c>
      <c r="AC198" s="63">
        <v>0</v>
      </c>
      <c r="AD198" s="63" t="s">
        <v>141</v>
      </c>
      <c r="AE198" s="63"/>
      <c r="AF198" s="68">
        <f>IF(ISBLANK($AE198),VLOOKUP($I198,'Příloha_8_Ceník pravid_úklidu'!$A$9:$K$30,8,0)+VLOOKUP($I198,'Příloha_8_Ceník pravid_úklidu'!$A$9:$K$30,10,0),"neoceňuje se")</f>
        <v>0</v>
      </c>
      <c r="AG198" s="68">
        <f t="shared" si="7"/>
        <v>0</v>
      </c>
      <c r="AH198" s="177">
        <f t="shared" si="8"/>
        <v>0</v>
      </c>
      <c r="AI198" s="304"/>
    </row>
    <row r="199" spans="1:35" ht="10.5" customHeight="1" x14ac:dyDescent="0.15">
      <c r="A199" s="62">
        <v>205</v>
      </c>
      <c r="B199" s="63">
        <v>137100</v>
      </c>
      <c r="C199" s="64" t="s">
        <v>367</v>
      </c>
      <c r="D199" s="601" t="s">
        <v>368</v>
      </c>
      <c r="E199" s="602">
        <v>15.22</v>
      </c>
      <c r="F199" s="603">
        <v>0</v>
      </c>
      <c r="G199" s="603">
        <v>15.22</v>
      </c>
      <c r="H199" s="65" t="str">
        <f>IF(ISBLANK(I199)," ",VLOOKUP(I199,'Příloha_8_Ceník pravid_úklidu'!$A$9:$B$30,2,0))</f>
        <v>ZDR0</v>
      </c>
      <c r="I199" s="65">
        <v>1</v>
      </c>
      <c r="J199" s="136" t="s">
        <v>361</v>
      </c>
      <c r="K199" s="136">
        <v>2</v>
      </c>
      <c r="L199" s="136">
        <v>1</v>
      </c>
      <c r="M199" s="136">
        <v>2</v>
      </c>
      <c r="N199" s="136">
        <v>1</v>
      </c>
      <c r="O199" s="66">
        <f>IF(ISBLANK($K199),"",'Pracovní dny'!$F$2)</f>
        <v>252</v>
      </c>
      <c r="P199" s="66">
        <f>IF(ISBLANK($M199),"",'Pracovní dny'!$F$3)</f>
        <v>114</v>
      </c>
      <c r="Q199" s="66">
        <f>IF(ISBLANK($K199),"",'Pracovní dny'!$F$4)</f>
        <v>365</v>
      </c>
      <c r="R199" s="67">
        <f t="shared" ref="R199:R262" si="9">IF(AND(ISBLANK($K199),ISBLANK($M199)),"",$K199*$L199*$O199+$M199*$N199*$P199)</f>
        <v>732</v>
      </c>
      <c r="S199" s="63">
        <v>10</v>
      </c>
      <c r="T199" s="63">
        <v>0</v>
      </c>
      <c r="U199" s="63">
        <v>0</v>
      </c>
      <c r="V199" s="63">
        <v>2.4</v>
      </c>
      <c r="W199" s="63">
        <v>1</v>
      </c>
      <c r="X199" s="63">
        <v>1</v>
      </c>
      <c r="Y199" s="63">
        <v>0</v>
      </c>
      <c r="Z199" s="63">
        <v>0</v>
      </c>
      <c r="AA199" s="63">
        <v>0</v>
      </c>
      <c r="AB199" s="63">
        <v>0</v>
      </c>
      <c r="AC199" s="63">
        <v>0</v>
      </c>
      <c r="AD199" s="63" t="s">
        <v>141</v>
      </c>
      <c r="AE199" s="63"/>
      <c r="AF199" s="68">
        <f>IF(ISBLANK($AE199),VLOOKUP($I199,'Příloha_8_Ceník pravid_úklidu'!$A$9:$K$30,8,0)+VLOOKUP($I199,'Příloha_8_Ceník pravid_úklidu'!$A$9:$K$30,10,0),"neoceňuje se")</f>
        <v>0</v>
      </c>
      <c r="AG199" s="68">
        <f t="shared" si="7"/>
        <v>0</v>
      </c>
      <c r="AH199" s="177">
        <f t="shared" si="8"/>
        <v>0</v>
      </c>
      <c r="AI199" s="304"/>
    </row>
    <row r="200" spans="1:35" ht="10.5" customHeight="1" x14ac:dyDescent="0.15">
      <c r="A200" s="62">
        <v>206</v>
      </c>
      <c r="B200" s="63">
        <v>137100</v>
      </c>
      <c r="C200" s="64" t="s">
        <v>369</v>
      </c>
      <c r="D200" s="601" t="s">
        <v>368</v>
      </c>
      <c r="E200" s="602">
        <v>15.22</v>
      </c>
      <c r="F200" s="603">
        <v>0</v>
      </c>
      <c r="G200" s="603">
        <v>15.22</v>
      </c>
      <c r="H200" s="65" t="str">
        <f>IF(ISBLANK(I200)," ",VLOOKUP(I200,'Příloha_8_Ceník pravid_úklidu'!$A$9:$B$30,2,0))</f>
        <v>ZDR0</v>
      </c>
      <c r="I200" s="65">
        <v>1</v>
      </c>
      <c r="J200" s="136" t="s">
        <v>361</v>
      </c>
      <c r="K200" s="136">
        <v>2</v>
      </c>
      <c r="L200" s="136">
        <v>1</v>
      </c>
      <c r="M200" s="136">
        <v>2</v>
      </c>
      <c r="N200" s="136">
        <v>1</v>
      </c>
      <c r="O200" s="66">
        <f>IF(ISBLANK($K200),"",'Pracovní dny'!$F$2)</f>
        <v>252</v>
      </c>
      <c r="P200" s="66">
        <f>IF(ISBLANK($M200),"",'Pracovní dny'!$F$3)</f>
        <v>114</v>
      </c>
      <c r="Q200" s="66">
        <f>IF(ISBLANK($K200),"",'Pracovní dny'!$F$4)</f>
        <v>365</v>
      </c>
      <c r="R200" s="67">
        <f t="shared" si="9"/>
        <v>732</v>
      </c>
      <c r="S200" s="63">
        <v>37</v>
      </c>
      <c r="T200" s="63">
        <v>0</v>
      </c>
      <c r="U200" s="63">
        <v>0</v>
      </c>
      <c r="V200" s="63">
        <v>9.6</v>
      </c>
      <c r="W200" s="63">
        <v>4</v>
      </c>
      <c r="X200" s="63">
        <v>4</v>
      </c>
      <c r="Y200" s="63">
        <v>1.7000000000000002</v>
      </c>
      <c r="Z200" s="63">
        <v>3</v>
      </c>
      <c r="AA200" s="63">
        <v>20.399999999999999</v>
      </c>
      <c r="AB200" s="63" t="s">
        <v>146</v>
      </c>
      <c r="AC200" s="63">
        <v>0</v>
      </c>
      <c r="AD200" s="63" t="s">
        <v>141</v>
      </c>
      <c r="AE200" s="63"/>
      <c r="AF200" s="68">
        <f>IF(ISBLANK($AE200),VLOOKUP($I200,'Příloha_8_Ceník pravid_úklidu'!$A$9:$K$30,8,0)+VLOOKUP($I200,'Příloha_8_Ceník pravid_úklidu'!$A$9:$K$30,10,0),"neoceňuje se")</f>
        <v>0</v>
      </c>
      <c r="AG200" s="68">
        <f t="shared" si="7"/>
        <v>0</v>
      </c>
      <c r="AH200" s="177">
        <f t="shared" si="8"/>
        <v>0</v>
      </c>
      <c r="AI200" s="304"/>
    </row>
    <row r="201" spans="1:35" ht="10.5" customHeight="1" x14ac:dyDescent="0.15">
      <c r="A201" s="62">
        <v>207</v>
      </c>
      <c r="B201" s="63">
        <v>137100</v>
      </c>
      <c r="C201" s="64" t="s">
        <v>370</v>
      </c>
      <c r="D201" s="601" t="s">
        <v>371</v>
      </c>
      <c r="E201" s="602">
        <v>16.32</v>
      </c>
      <c r="F201" s="603">
        <v>14</v>
      </c>
      <c r="G201" s="603">
        <v>16.32</v>
      </c>
      <c r="H201" s="65" t="str">
        <f>IF(ISBLANK(I201)," ",VLOOKUP(I201,'Příloha_8_Ceník pravid_úklidu'!$A$9:$B$30,2,0))</f>
        <v>ZDR0</v>
      </c>
      <c r="I201" s="65">
        <v>1</v>
      </c>
      <c r="J201" s="136" t="s">
        <v>361</v>
      </c>
      <c r="K201" s="136">
        <v>2</v>
      </c>
      <c r="L201" s="136">
        <v>1</v>
      </c>
      <c r="M201" s="136">
        <v>2</v>
      </c>
      <c r="N201" s="136">
        <v>1</v>
      </c>
      <c r="O201" s="66">
        <f>IF(ISBLANK($K201),"",'Pracovní dny'!$F$2)</f>
        <v>252</v>
      </c>
      <c r="P201" s="66">
        <f>IF(ISBLANK($M201),"",'Pracovní dny'!$F$3)</f>
        <v>114</v>
      </c>
      <c r="Q201" s="66">
        <f>IF(ISBLANK($K201),"",'Pracovní dny'!$F$4)</f>
        <v>365</v>
      </c>
      <c r="R201" s="67">
        <f t="shared" si="9"/>
        <v>732</v>
      </c>
      <c r="S201" s="63">
        <v>1.5</v>
      </c>
      <c r="T201" s="63">
        <v>22</v>
      </c>
      <c r="U201" s="63" t="s">
        <v>372</v>
      </c>
      <c r="V201" s="63">
        <v>4.4000000000000004</v>
      </c>
      <c r="W201" s="63">
        <v>1</v>
      </c>
      <c r="X201" s="63">
        <v>1</v>
      </c>
      <c r="Y201" s="63">
        <v>3.8</v>
      </c>
      <c r="Z201" s="63">
        <v>1</v>
      </c>
      <c r="AA201" s="63">
        <v>15.2</v>
      </c>
      <c r="AB201" s="63" t="s">
        <v>146</v>
      </c>
      <c r="AC201" s="63">
        <v>0</v>
      </c>
      <c r="AD201" s="63" t="s">
        <v>141</v>
      </c>
      <c r="AE201" s="63"/>
      <c r="AF201" s="68">
        <f>IF(ISBLANK($AE201),VLOOKUP($I201,'Příloha_8_Ceník pravid_úklidu'!$A$9:$K$30,8,0)+VLOOKUP($I201,'Příloha_8_Ceník pravid_úklidu'!$A$9:$K$30,10,0),"neoceňuje se")</f>
        <v>0</v>
      </c>
      <c r="AG201" s="68">
        <f t="shared" si="7"/>
        <v>0</v>
      </c>
      <c r="AH201" s="177">
        <f t="shared" si="8"/>
        <v>0</v>
      </c>
      <c r="AI201" s="304"/>
    </row>
    <row r="202" spans="1:35" ht="10.5" customHeight="1" x14ac:dyDescent="0.15">
      <c r="A202" s="62">
        <v>208</v>
      </c>
      <c r="B202" s="63">
        <v>137100</v>
      </c>
      <c r="C202" s="64" t="s">
        <v>373</v>
      </c>
      <c r="D202" s="601" t="s">
        <v>374</v>
      </c>
      <c r="E202" s="602">
        <v>16.32</v>
      </c>
      <c r="F202" s="603">
        <v>28</v>
      </c>
      <c r="G202" s="603">
        <v>16.32</v>
      </c>
      <c r="H202" s="65" t="str">
        <f>IF(ISBLANK(I202)," ",VLOOKUP(I202,'Příloha_8_Ceník pravid_úklidu'!$A$9:$B$30,2,0))</f>
        <v>ZDR0</v>
      </c>
      <c r="I202" s="65">
        <v>1</v>
      </c>
      <c r="J202" s="136" t="s">
        <v>361</v>
      </c>
      <c r="K202" s="136">
        <v>2</v>
      </c>
      <c r="L202" s="136">
        <v>1</v>
      </c>
      <c r="M202" s="136">
        <v>2</v>
      </c>
      <c r="N202" s="136">
        <v>1</v>
      </c>
      <c r="O202" s="66">
        <f>IF(ISBLANK($K202),"",'Pracovní dny'!$F$2)</f>
        <v>252</v>
      </c>
      <c r="P202" s="66">
        <f>IF(ISBLANK($M202),"",'Pracovní dny'!$F$3)</f>
        <v>114</v>
      </c>
      <c r="Q202" s="66">
        <f>IF(ISBLANK($K202),"",'Pracovní dny'!$F$4)</f>
        <v>365</v>
      </c>
      <c r="R202" s="67">
        <f t="shared" si="9"/>
        <v>732</v>
      </c>
      <c r="S202" s="63">
        <v>2.5</v>
      </c>
      <c r="T202" s="63">
        <v>42</v>
      </c>
      <c r="U202" s="63" t="s">
        <v>372</v>
      </c>
      <c r="V202" s="63">
        <v>4.4000000000000004</v>
      </c>
      <c r="W202" s="63">
        <v>1</v>
      </c>
      <c r="X202" s="63">
        <v>1</v>
      </c>
      <c r="Y202" s="63">
        <v>3.8</v>
      </c>
      <c r="Z202" s="63">
        <v>2</v>
      </c>
      <c r="AA202" s="63">
        <v>30.4</v>
      </c>
      <c r="AB202" s="63" t="s">
        <v>146</v>
      </c>
      <c r="AC202" s="63">
        <v>0</v>
      </c>
      <c r="AD202" s="63" t="s">
        <v>141</v>
      </c>
      <c r="AE202" s="63"/>
      <c r="AF202" s="68">
        <f>IF(ISBLANK($AE202),VLOOKUP($I202,'Příloha_8_Ceník pravid_úklidu'!$A$9:$K$30,8,0)+VLOOKUP($I202,'Příloha_8_Ceník pravid_úklidu'!$A$9:$K$30,10,0),"neoceňuje se")</f>
        <v>0</v>
      </c>
      <c r="AG202" s="68">
        <f t="shared" si="7"/>
        <v>0</v>
      </c>
      <c r="AH202" s="177">
        <f t="shared" si="8"/>
        <v>0</v>
      </c>
      <c r="AI202" s="304"/>
    </row>
    <row r="203" spans="1:35" ht="10.5" customHeight="1" x14ac:dyDescent="0.15">
      <c r="A203" s="62">
        <v>209</v>
      </c>
      <c r="B203" s="63">
        <v>137100</v>
      </c>
      <c r="C203" s="64" t="s">
        <v>375</v>
      </c>
      <c r="D203" s="601" t="s">
        <v>376</v>
      </c>
      <c r="E203" s="602">
        <v>17.170000000000002</v>
      </c>
      <c r="F203" s="603">
        <v>26</v>
      </c>
      <c r="G203" s="603">
        <v>17.170000000000002</v>
      </c>
      <c r="H203" s="65" t="str">
        <f>IF(ISBLANK(I203)," ",VLOOKUP(I203,'Příloha_8_Ceník pravid_úklidu'!$A$9:$B$30,2,0))</f>
        <v>ZDR1</v>
      </c>
      <c r="I203" s="65">
        <v>2</v>
      </c>
      <c r="J203" s="136" t="s">
        <v>361</v>
      </c>
      <c r="K203" s="136">
        <v>2</v>
      </c>
      <c r="L203" s="136">
        <v>1</v>
      </c>
      <c r="M203" s="136">
        <v>2</v>
      </c>
      <c r="N203" s="136">
        <v>1</v>
      </c>
      <c r="O203" s="66">
        <f>IF(ISBLANK($K203),"",'Pracovní dny'!$F$2)</f>
        <v>252</v>
      </c>
      <c r="P203" s="66">
        <f>IF(ISBLANK($M203),"",'Pracovní dny'!$F$3)</f>
        <v>114</v>
      </c>
      <c r="Q203" s="66">
        <f>IF(ISBLANK($K203),"",'Pracovní dny'!$F$4)</f>
        <v>365</v>
      </c>
      <c r="R203" s="67">
        <f t="shared" si="9"/>
        <v>732</v>
      </c>
      <c r="S203" s="63">
        <v>2.5</v>
      </c>
      <c r="T203" s="63">
        <v>39</v>
      </c>
      <c r="U203" s="63" t="s">
        <v>151</v>
      </c>
      <c r="V203" s="63">
        <v>8.8000000000000007</v>
      </c>
      <c r="W203" s="63">
        <v>2</v>
      </c>
      <c r="X203" s="63">
        <v>1</v>
      </c>
      <c r="Y203" s="63">
        <v>3.8</v>
      </c>
      <c r="Z203" s="63">
        <v>2</v>
      </c>
      <c r="AA203" s="63">
        <v>30.4</v>
      </c>
      <c r="AB203" s="63" t="s">
        <v>146</v>
      </c>
      <c r="AC203" s="63">
        <v>0</v>
      </c>
      <c r="AD203" s="63" t="s">
        <v>141</v>
      </c>
      <c r="AE203" s="63"/>
      <c r="AF203" s="68">
        <f>IF(ISBLANK($AE203),VLOOKUP($I203,'Příloha_8_Ceník pravid_úklidu'!$A$9:$K$30,8,0)+VLOOKUP($I203,'Příloha_8_Ceník pravid_úklidu'!$A$9:$K$30,10,0),"neoceňuje se")</f>
        <v>0</v>
      </c>
      <c r="AG203" s="68">
        <f t="shared" si="7"/>
        <v>0</v>
      </c>
      <c r="AH203" s="177">
        <f t="shared" si="8"/>
        <v>0</v>
      </c>
      <c r="AI203" s="304"/>
    </row>
    <row r="204" spans="1:35" ht="10.5" customHeight="1" x14ac:dyDescent="0.15">
      <c r="A204" s="62">
        <v>210</v>
      </c>
      <c r="B204" s="63">
        <v>137100</v>
      </c>
      <c r="C204" s="64" t="s">
        <v>377</v>
      </c>
      <c r="D204" s="601" t="s">
        <v>378</v>
      </c>
      <c r="E204" s="602">
        <v>16.559999999999999</v>
      </c>
      <c r="F204" s="603">
        <v>0</v>
      </c>
      <c r="G204" s="603">
        <v>16.559999999999999</v>
      </c>
      <c r="H204" s="65" t="str">
        <f>IF(ISBLANK(I204)," ",VLOOKUP(I204,'Příloha_8_Ceník pravid_úklidu'!$A$9:$B$30,2,0))</f>
        <v>KANC</v>
      </c>
      <c r="I204" s="65">
        <v>4</v>
      </c>
      <c r="J204" s="136" t="s">
        <v>206</v>
      </c>
      <c r="K204" s="136">
        <v>1</v>
      </c>
      <c r="L204" s="136">
        <v>0.4</v>
      </c>
      <c r="M204" s="136">
        <v>0</v>
      </c>
      <c r="N204" s="136">
        <v>0</v>
      </c>
      <c r="O204" s="66">
        <f>IF(ISBLANK($K204),"",'Pracovní dny'!$F$2)</f>
        <v>252</v>
      </c>
      <c r="P204" s="66">
        <f>IF(ISBLANK($M204),"",'Pracovní dny'!$F$3)</f>
        <v>114</v>
      </c>
      <c r="Q204" s="66">
        <f>IF(ISBLANK($K204),"",'Pracovní dny'!$F$4)</f>
        <v>365</v>
      </c>
      <c r="R204" s="67">
        <f t="shared" si="9"/>
        <v>100.80000000000001</v>
      </c>
      <c r="S204" s="63">
        <v>2.9</v>
      </c>
      <c r="T204" s="63">
        <v>0</v>
      </c>
      <c r="U204" s="63" t="s">
        <v>145</v>
      </c>
      <c r="V204" s="63">
        <v>8.8000000000000007</v>
      </c>
      <c r="W204" s="63">
        <v>2</v>
      </c>
      <c r="X204" s="63">
        <v>1</v>
      </c>
      <c r="Y204" s="63">
        <v>3.8</v>
      </c>
      <c r="Z204" s="63">
        <v>1</v>
      </c>
      <c r="AA204" s="63">
        <v>15.2</v>
      </c>
      <c r="AB204" s="63" t="s">
        <v>146</v>
      </c>
      <c r="AC204" s="63">
        <v>0</v>
      </c>
      <c r="AD204" s="63" t="s">
        <v>141</v>
      </c>
      <c r="AE204" s="63"/>
      <c r="AF204" s="68">
        <f>IF(ISBLANK($AE204),VLOOKUP($I204,'Příloha_8_Ceník pravid_úklidu'!$A$9:$K$30,8,0)+VLOOKUP($I204,'Příloha_8_Ceník pravid_úklidu'!$A$9:$K$30,10,0),"neoceňuje se")</f>
        <v>0</v>
      </c>
      <c r="AG204" s="68">
        <f t="shared" si="7"/>
        <v>0</v>
      </c>
      <c r="AH204" s="177">
        <f t="shared" si="8"/>
        <v>0</v>
      </c>
      <c r="AI204" s="304"/>
    </row>
    <row r="205" spans="1:35" ht="10.5" customHeight="1" x14ac:dyDescent="0.15">
      <c r="A205" s="62">
        <v>211</v>
      </c>
      <c r="B205" s="63">
        <v>137100</v>
      </c>
      <c r="C205" s="64" t="s">
        <v>379</v>
      </c>
      <c r="D205" s="601" t="s">
        <v>380</v>
      </c>
      <c r="E205" s="602">
        <v>10.86</v>
      </c>
      <c r="F205" s="603">
        <v>0</v>
      </c>
      <c r="G205" s="603">
        <v>10.86</v>
      </c>
      <c r="H205" s="65" t="str">
        <f>IF(ISBLANK(I205)," ",VLOOKUP(I205,'Příloha_8_Ceník pravid_úklidu'!$A$9:$B$30,2,0))</f>
        <v>KANC</v>
      </c>
      <c r="I205" s="65">
        <v>4</v>
      </c>
      <c r="J205" s="136" t="s">
        <v>656</v>
      </c>
      <c r="K205" s="136">
        <v>1</v>
      </c>
      <c r="L205" s="136">
        <v>0.2</v>
      </c>
      <c r="M205" s="136">
        <v>0</v>
      </c>
      <c r="N205" s="136">
        <v>0</v>
      </c>
      <c r="O205" s="66">
        <f>IF(ISBLANK($K205),"",'Pracovní dny'!$F$2)</f>
        <v>252</v>
      </c>
      <c r="P205" s="66">
        <f>IF(ISBLANK($M205),"",'Pracovní dny'!$F$3)</f>
        <v>114</v>
      </c>
      <c r="Q205" s="66">
        <f>IF(ISBLANK($K205),"",'Pracovní dny'!$F$4)</f>
        <v>365</v>
      </c>
      <c r="R205" s="67">
        <f t="shared" si="9"/>
        <v>50.400000000000006</v>
      </c>
      <c r="S205" s="63">
        <v>2.9</v>
      </c>
      <c r="T205" s="63">
        <v>30</v>
      </c>
      <c r="U205" s="63" t="s">
        <v>192</v>
      </c>
      <c r="V205" s="63">
        <v>4.4000000000000004</v>
      </c>
      <c r="W205" s="63">
        <v>1</v>
      </c>
      <c r="X205" s="63">
        <v>1</v>
      </c>
      <c r="Y205" s="63">
        <v>3.8</v>
      </c>
      <c r="Z205" s="63">
        <v>1</v>
      </c>
      <c r="AA205" s="63">
        <v>15.2</v>
      </c>
      <c r="AB205" s="63" t="s">
        <v>146</v>
      </c>
      <c r="AC205" s="63">
        <v>0</v>
      </c>
      <c r="AD205" s="63" t="s">
        <v>141</v>
      </c>
      <c r="AE205" s="63"/>
      <c r="AF205" s="68">
        <f>IF(ISBLANK($AE205),VLOOKUP($I205,'Příloha_8_Ceník pravid_úklidu'!$A$9:$K$30,8,0)+VLOOKUP($I205,'Příloha_8_Ceník pravid_úklidu'!$A$9:$K$30,10,0),"neoceňuje se")</f>
        <v>0</v>
      </c>
      <c r="AG205" s="68">
        <f t="shared" si="7"/>
        <v>0</v>
      </c>
      <c r="AH205" s="177">
        <f t="shared" si="8"/>
        <v>0</v>
      </c>
      <c r="AI205" s="304"/>
    </row>
    <row r="206" spans="1:35" ht="10.5" customHeight="1" x14ac:dyDescent="0.15">
      <c r="A206" s="62">
        <v>212</v>
      </c>
      <c r="B206" s="63">
        <v>137100</v>
      </c>
      <c r="C206" s="64" t="s">
        <v>381</v>
      </c>
      <c r="D206" s="601" t="s">
        <v>382</v>
      </c>
      <c r="E206" s="602">
        <v>5.31</v>
      </c>
      <c r="F206" s="603">
        <v>0</v>
      </c>
      <c r="G206" s="603">
        <v>5.31</v>
      </c>
      <c r="H206" s="65" t="str">
        <f>IF(ISBLANK(I206)," ",VLOOKUP(I206,'Příloha_8_Ceník pravid_úklidu'!$A$9:$B$30,2,0))</f>
        <v>KUCH</v>
      </c>
      <c r="I206" s="65">
        <v>16</v>
      </c>
      <c r="J206" s="136" t="s">
        <v>361</v>
      </c>
      <c r="K206" s="136">
        <v>2</v>
      </c>
      <c r="L206" s="136">
        <v>1</v>
      </c>
      <c r="M206" s="136">
        <v>2</v>
      </c>
      <c r="N206" s="136">
        <v>1</v>
      </c>
      <c r="O206" s="66">
        <f>IF(ISBLANK($K206),"",'Pracovní dny'!$F$2)</f>
        <v>252</v>
      </c>
      <c r="P206" s="66">
        <f>IF(ISBLANK($M206),"",'Pracovní dny'!$F$3)</f>
        <v>114</v>
      </c>
      <c r="Q206" s="66">
        <f>IF(ISBLANK($K206),"",'Pracovní dny'!$F$4)</f>
        <v>365</v>
      </c>
      <c r="R206" s="67">
        <f t="shared" si="9"/>
        <v>732</v>
      </c>
      <c r="S206" s="63">
        <v>3.3</v>
      </c>
      <c r="T206" s="63">
        <v>0</v>
      </c>
      <c r="U206" s="63" t="s">
        <v>151</v>
      </c>
      <c r="V206" s="63">
        <v>4.4000000000000004</v>
      </c>
      <c r="W206" s="63">
        <v>1</v>
      </c>
      <c r="X206" s="63">
        <v>1</v>
      </c>
      <c r="Y206" s="63">
        <v>3.8</v>
      </c>
      <c r="Z206" s="63">
        <v>1</v>
      </c>
      <c r="AA206" s="63">
        <v>15.2</v>
      </c>
      <c r="AB206" s="63" t="s">
        <v>146</v>
      </c>
      <c r="AC206" s="63" t="s">
        <v>290</v>
      </c>
      <c r="AD206" s="63" t="s">
        <v>141</v>
      </c>
      <c r="AE206" s="63"/>
      <c r="AF206" s="68">
        <f>IF(ISBLANK($AE206),VLOOKUP($I206,'Příloha_8_Ceník pravid_úklidu'!$A$9:$K$30,8,0)+VLOOKUP($I206,'Příloha_8_Ceník pravid_úklidu'!$A$9:$K$30,10,0),"neoceňuje se")</f>
        <v>0</v>
      </c>
      <c r="AG206" s="68">
        <f t="shared" si="7"/>
        <v>0</v>
      </c>
      <c r="AH206" s="177">
        <f t="shared" si="8"/>
        <v>0</v>
      </c>
      <c r="AI206" s="304"/>
    </row>
    <row r="207" spans="1:35" ht="10.5" customHeight="1" x14ac:dyDescent="0.15">
      <c r="A207" s="62">
        <v>213</v>
      </c>
      <c r="B207" s="63">
        <v>137100</v>
      </c>
      <c r="C207" s="64" t="s">
        <v>383</v>
      </c>
      <c r="D207" s="601" t="s">
        <v>384</v>
      </c>
      <c r="E207" s="602">
        <v>14.12</v>
      </c>
      <c r="F207" s="603">
        <v>0</v>
      </c>
      <c r="G207" s="603">
        <v>14.12</v>
      </c>
      <c r="H207" s="65" t="str">
        <f>IF(ISBLANK(I207)," ",VLOOKUP(I207,'Příloha_8_Ceník pravid_úklidu'!$A$9:$B$30,2,0))</f>
        <v>ZDR1</v>
      </c>
      <c r="I207" s="65">
        <v>2</v>
      </c>
      <c r="J207" s="136" t="s">
        <v>361</v>
      </c>
      <c r="K207" s="136">
        <v>2</v>
      </c>
      <c r="L207" s="136">
        <v>1</v>
      </c>
      <c r="M207" s="136">
        <v>2</v>
      </c>
      <c r="N207" s="136">
        <v>1</v>
      </c>
      <c r="O207" s="66">
        <f>IF(ISBLANK($K207),"",'Pracovní dny'!$F$2)</f>
        <v>252</v>
      </c>
      <c r="P207" s="66">
        <f>IF(ISBLANK($M207),"",'Pracovní dny'!$F$3)</f>
        <v>114</v>
      </c>
      <c r="Q207" s="66">
        <f>IF(ISBLANK($K207),"",'Pracovní dny'!$F$4)</f>
        <v>365</v>
      </c>
      <c r="R207" s="67">
        <f t="shared" si="9"/>
        <v>732</v>
      </c>
      <c r="S207" s="63">
        <v>2.9</v>
      </c>
      <c r="T207" s="63">
        <v>28</v>
      </c>
      <c r="U207" s="63" t="s">
        <v>192</v>
      </c>
      <c r="V207" s="63">
        <v>4.4000000000000004</v>
      </c>
      <c r="W207" s="63">
        <v>1</v>
      </c>
      <c r="X207" s="63">
        <v>1</v>
      </c>
      <c r="Y207" s="63">
        <v>3.8</v>
      </c>
      <c r="Z207" s="63">
        <v>1</v>
      </c>
      <c r="AA207" s="63">
        <v>15.2</v>
      </c>
      <c r="AB207" s="63" t="s">
        <v>146</v>
      </c>
      <c r="AC207" s="63">
        <v>0</v>
      </c>
      <c r="AD207" s="63" t="s">
        <v>141</v>
      </c>
      <c r="AE207" s="63"/>
      <c r="AF207" s="68">
        <f>IF(ISBLANK($AE207),VLOOKUP($I207,'Příloha_8_Ceník pravid_úklidu'!$A$9:$K$30,8,0)+VLOOKUP($I207,'Příloha_8_Ceník pravid_úklidu'!$A$9:$K$30,10,0),"neoceňuje se")</f>
        <v>0</v>
      </c>
      <c r="AG207" s="68">
        <f t="shared" si="7"/>
        <v>0</v>
      </c>
      <c r="AH207" s="177">
        <f t="shared" si="8"/>
        <v>0</v>
      </c>
      <c r="AI207" s="304"/>
    </row>
    <row r="208" spans="1:35" ht="10.5" customHeight="1" x14ac:dyDescent="0.15">
      <c r="A208" s="62">
        <v>214</v>
      </c>
      <c r="B208" s="63">
        <v>137100</v>
      </c>
      <c r="C208" s="64" t="s">
        <v>385</v>
      </c>
      <c r="D208" s="601" t="s">
        <v>162</v>
      </c>
      <c r="E208" s="602">
        <v>7.45</v>
      </c>
      <c r="F208" s="603">
        <v>0</v>
      </c>
      <c r="G208" s="603">
        <v>7.45</v>
      </c>
      <c r="H208" s="65" t="str">
        <f>IF(ISBLANK(I208)," ",VLOOKUP(I208,'Příloha_8_Ceník pravid_úklidu'!$A$9:$B$30,2,0))</f>
        <v>KANC</v>
      </c>
      <c r="I208" s="65">
        <v>4</v>
      </c>
      <c r="J208" s="136" t="s">
        <v>206</v>
      </c>
      <c r="K208" s="136">
        <v>1</v>
      </c>
      <c r="L208" s="136">
        <v>0.4</v>
      </c>
      <c r="M208" s="136">
        <v>0</v>
      </c>
      <c r="N208" s="136">
        <v>0</v>
      </c>
      <c r="O208" s="66">
        <f>IF(ISBLANK($K208),"",'Pracovní dny'!$F$2)</f>
        <v>252</v>
      </c>
      <c r="P208" s="66">
        <f>IF(ISBLANK($M208),"",'Pracovní dny'!$F$3)</f>
        <v>114</v>
      </c>
      <c r="Q208" s="66">
        <f>IF(ISBLANK($K208),"",'Pracovní dny'!$F$4)</f>
        <v>365</v>
      </c>
      <c r="R208" s="67">
        <f t="shared" si="9"/>
        <v>100.80000000000001</v>
      </c>
      <c r="S208" s="63">
        <v>2.6</v>
      </c>
      <c r="T208" s="63">
        <v>43</v>
      </c>
      <c r="U208" s="63" t="s">
        <v>192</v>
      </c>
      <c r="V208" s="63">
        <v>4.4000000000000004</v>
      </c>
      <c r="W208" s="63">
        <v>1</v>
      </c>
      <c r="X208" s="63">
        <v>1</v>
      </c>
      <c r="Y208" s="63">
        <v>3.8</v>
      </c>
      <c r="Z208" s="63">
        <v>2</v>
      </c>
      <c r="AA208" s="63">
        <v>30.4</v>
      </c>
      <c r="AB208" s="63" t="s">
        <v>146</v>
      </c>
      <c r="AC208" s="63">
        <v>0</v>
      </c>
      <c r="AD208" s="63" t="s">
        <v>141</v>
      </c>
      <c r="AE208" s="63"/>
      <c r="AF208" s="68">
        <f>IF(ISBLANK($AE208),VLOOKUP($I208,'Příloha_8_Ceník pravid_úklidu'!$A$9:$K$30,8,0)+VLOOKUP($I208,'Příloha_8_Ceník pravid_úklidu'!$A$9:$K$30,10,0),"neoceňuje se")</f>
        <v>0</v>
      </c>
      <c r="AG208" s="68">
        <f t="shared" si="7"/>
        <v>0</v>
      </c>
      <c r="AH208" s="177">
        <f t="shared" si="8"/>
        <v>0</v>
      </c>
      <c r="AI208" s="304"/>
    </row>
    <row r="209" spans="1:35" ht="10.5" customHeight="1" x14ac:dyDescent="0.15">
      <c r="A209" s="62">
        <v>215</v>
      </c>
      <c r="B209" s="63">
        <v>137100</v>
      </c>
      <c r="C209" s="64" t="s">
        <v>386</v>
      </c>
      <c r="D209" s="601" t="s">
        <v>164</v>
      </c>
      <c r="E209" s="602">
        <v>5.09</v>
      </c>
      <c r="F209" s="603">
        <v>0</v>
      </c>
      <c r="G209" s="603">
        <v>5.09</v>
      </c>
      <c r="H209" s="65" t="str">
        <f>IF(ISBLANK(I209)," ",VLOOKUP(I209,'Příloha_8_Ceník pravid_úklidu'!$A$9:$B$30,2,0))</f>
        <v>CHOD</v>
      </c>
      <c r="I209" s="65">
        <v>6</v>
      </c>
      <c r="J209" s="136" t="s">
        <v>361</v>
      </c>
      <c r="K209" s="136">
        <v>2</v>
      </c>
      <c r="L209" s="136">
        <v>1</v>
      </c>
      <c r="M209" s="136">
        <v>2</v>
      </c>
      <c r="N209" s="136">
        <v>1</v>
      </c>
      <c r="O209" s="66">
        <f>IF(ISBLANK($K209),"",'Pracovní dny'!$F$2)</f>
        <v>252</v>
      </c>
      <c r="P209" s="66">
        <f>IF(ISBLANK($M209),"",'Pracovní dny'!$F$3)</f>
        <v>114</v>
      </c>
      <c r="Q209" s="66">
        <f>IF(ISBLANK($K209),"",'Pracovní dny'!$F$4)</f>
        <v>365</v>
      </c>
      <c r="R209" s="67">
        <f t="shared" si="9"/>
        <v>732</v>
      </c>
      <c r="S209" s="63">
        <v>2.5</v>
      </c>
      <c r="T209" s="63">
        <v>33</v>
      </c>
      <c r="U209" s="63" t="s">
        <v>192</v>
      </c>
      <c r="V209" s="63">
        <v>4.4000000000000004</v>
      </c>
      <c r="W209" s="63">
        <v>1</v>
      </c>
      <c r="X209" s="63">
        <v>1</v>
      </c>
      <c r="Y209" s="63">
        <v>3.8</v>
      </c>
      <c r="Z209" s="63">
        <v>1</v>
      </c>
      <c r="AA209" s="63">
        <v>15.2</v>
      </c>
      <c r="AB209" s="63" t="s">
        <v>146</v>
      </c>
      <c r="AC209" s="63">
        <v>0</v>
      </c>
      <c r="AD209" s="63" t="s">
        <v>141</v>
      </c>
      <c r="AE209" s="63"/>
      <c r="AF209" s="68">
        <f>IF(ISBLANK($AE209),VLOOKUP($I209,'Příloha_8_Ceník pravid_úklidu'!$A$9:$K$30,8,0)+VLOOKUP($I209,'Příloha_8_Ceník pravid_úklidu'!$A$9:$K$30,10,0),"neoceňuje se")</f>
        <v>0</v>
      </c>
      <c r="AG209" s="68">
        <f t="shared" si="7"/>
        <v>0</v>
      </c>
      <c r="AH209" s="177">
        <f t="shared" si="8"/>
        <v>0</v>
      </c>
      <c r="AI209" s="304"/>
    </row>
    <row r="210" spans="1:35" s="592" customFormat="1" ht="10.5" customHeight="1" x14ac:dyDescent="0.15">
      <c r="A210" s="70">
        <v>216</v>
      </c>
      <c r="B210" s="71"/>
      <c r="C210" s="72" t="s">
        <v>387</v>
      </c>
      <c r="D210" s="588" t="s">
        <v>166</v>
      </c>
      <c r="E210" s="589"/>
      <c r="F210" s="590">
        <v>0</v>
      </c>
      <c r="G210" s="590">
        <v>1.8</v>
      </c>
      <c r="H210" s="73" t="str">
        <f>IF(ISBLANK(I210)," ",VLOOKUP(I210,'Příloha_8_Ceník pravid_úklidu'!$A$9:$B$30,2,0))</f>
        <v>TOAL</v>
      </c>
      <c r="I210" s="73">
        <v>7</v>
      </c>
      <c r="J210" s="78" t="s">
        <v>167</v>
      </c>
      <c r="K210" s="78"/>
      <c r="L210" s="78"/>
      <c r="M210" s="78"/>
      <c r="N210" s="78"/>
      <c r="O210" s="74" t="str">
        <f>IF(ISBLANK($K210),"",'Pracovní dny'!$F$2)</f>
        <v/>
      </c>
      <c r="P210" s="74" t="str">
        <f>IF(ISBLANK($M210),"",'Pracovní dny'!$F$3)</f>
        <v/>
      </c>
      <c r="Q210" s="74" t="str">
        <f>IF(ISBLANK($K210),"",'Pracovní dny'!$F$4)</f>
        <v/>
      </c>
      <c r="R210" s="75" t="str">
        <f t="shared" si="9"/>
        <v/>
      </c>
      <c r="S210" s="71">
        <v>3</v>
      </c>
      <c r="T210" s="71">
        <v>30</v>
      </c>
      <c r="U210" s="71" t="s">
        <v>192</v>
      </c>
      <c r="V210" s="71">
        <v>4.4000000000000004</v>
      </c>
      <c r="W210" s="71">
        <v>1</v>
      </c>
      <c r="X210" s="71">
        <v>1</v>
      </c>
      <c r="Y210" s="71">
        <v>3.8</v>
      </c>
      <c r="Z210" s="71">
        <v>1</v>
      </c>
      <c r="AA210" s="71">
        <v>15.2</v>
      </c>
      <c r="AB210" s="71" t="s">
        <v>146</v>
      </c>
      <c r="AC210" s="71">
        <v>0</v>
      </c>
      <c r="AD210" s="71" t="s">
        <v>141</v>
      </c>
      <c r="AE210" s="71" t="s">
        <v>140</v>
      </c>
      <c r="AF210" s="76" t="str">
        <f>IF(ISBLANK($AE210),VLOOKUP($I210,'Příloha_8_Ceník pravid_úklidu'!$A$9:$K$30,8,0)+VLOOKUP($I210,'Příloha_8_Ceník pravid_úklidu'!$A$9:$K$30,10,0),"neoceňuje se")</f>
        <v>neoceňuje se</v>
      </c>
      <c r="AG210" s="76">
        <f t="shared" si="7"/>
        <v>0</v>
      </c>
      <c r="AH210" s="178">
        <f t="shared" si="8"/>
        <v>0</v>
      </c>
      <c r="AI210" s="591"/>
    </row>
    <row r="211" spans="1:35" ht="10.5" customHeight="1" x14ac:dyDescent="0.15">
      <c r="A211" s="62">
        <v>217</v>
      </c>
      <c r="B211" s="63">
        <v>137100</v>
      </c>
      <c r="C211" s="64" t="s">
        <v>388</v>
      </c>
      <c r="D211" s="601" t="s">
        <v>164</v>
      </c>
      <c r="E211" s="602">
        <v>4.88</v>
      </c>
      <c r="F211" s="603">
        <v>0</v>
      </c>
      <c r="G211" s="603">
        <v>4.88</v>
      </c>
      <c r="H211" s="65" t="str">
        <f>IF(ISBLANK(I211)," ",VLOOKUP(I211,'Příloha_8_Ceník pravid_úklidu'!$A$9:$B$30,2,0))</f>
        <v>CHOD</v>
      </c>
      <c r="I211" s="65">
        <v>6</v>
      </c>
      <c r="J211" s="136" t="s">
        <v>361</v>
      </c>
      <c r="K211" s="136">
        <v>2</v>
      </c>
      <c r="L211" s="136">
        <v>1</v>
      </c>
      <c r="M211" s="136">
        <v>2</v>
      </c>
      <c r="N211" s="136">
        <v>1</v>
      </c>
      <c r="O211" s="66">
        <f>IF(ISBLANK($K211),"",'Pracovní dny'!$F$2)</f>
        <v>252</v>
      </c>
      <c r="P211" s="66">
        <f>IF(ISBLANK($M211),"",'Pracovní dny'!$F$3)</f>
        <v>114</v>
      </c>
      <c r="Q211" s="66">
        <f>IF(ISBLANK($K211),"",'Pracovní dny'!$F$4)</f>
        <v>365</v>
      </c>
      <c r="R211" s="67">
        <f t="shared" si="9"/>
        <v>732</v>
      </c>
      <c r="S211" s="63">
        <v>3.2</v>
      </c>
      <c r="T211" s="63">
        <v>43</v>
      </c>
      <c r="U211" s="63" t="s">
        <v>192</v>
      </c>
      <c r="V211" s="63">
        <v>4.4000000000000004</v>
      </c>
      <c r="W211" s="63">
        <v>1</v>
      </c>
      <c r="X211" s="63">
        <v>1</v>
      </c>
      <c r="Y211" s="63">
        <v>3.8</v>
      </c>
      <c r="Z211" s="63">
        <v>2</v>
      </c>
      <c r="AA211" s="63">
        <v>30.4</v>
      </c>
      <c r="AB211" s="63" t="s">
        <v>146</v>
      </c>
      <c r="AC211" s="63">
        <v>0</v>
      </c>
      <c r="AD211" s="63" t="s">
        <v>141</v>
      </c>
      <c r="AE211" s="63"/>
      <c r="AF211" s="68">
        <f>IF(ISBLANK($AE211),VLOOKUP($I211,'Příloha_8_Ceník pravid_úklidu'!$A$9:$K$30,8,0)+VLOOKUP($I211,'Příloha_8_Ceník pravid_úklidu'!$A$9:$K$30,10,0),"neoceňuje se")</f>
        <v>0</v>
      </c>
      <c r="AG211" s="68">
        <f t="shared" si="7"/>
        <v>0</v>
      </c>
      <c r="AH211" s="177">
        <f t="shared" si="8"/>
        <v>0</v>
      </c>
      <c r="AI211" s="304"/>
    </row>
    <row r="212" spans="1:35" ht="10.5" customHeight="1" x14ac:dyDescent="0.15">
      <c r="A212" s="62">
        <v>218</v>
      </c>
      <c r="B212" s="63">
        <v>137100</v>
      </c>
      <c r="C212" s="64" t="s">
        <v>389</v>
      </c>
      <c r="D212" s="601" t="s">
        <v>390</v>
      </c>
      <c r="E212" s="602">
        <v>5.15</v>
      </c>
      <c r="F212" s="603">
        <v>0</v>
      </c>
      <c r="G212" s="603">
        <v>5.15</v>
      </c>
      <c r="H212" s="65" t="str">
        <f>IF(ISBLANK(I212)," ",VLOOKUP(I212,'Příloha_8_Ceník pravid_úklidu'!$A$9:$B$30,2,0))</f>
        <v>TOAL</v>
      </c>
      <c r="I212" s="65">
        <v>7</v>
      </c>
      <c r="J212" s="136" t="s">
        <v>391</v>
      </c>
      <c r="K212" s="136">
        <v>1</v>
      </c>
      <c r="L212" s="136">
        <v>1</v>
      </c>
      <c r="M212" s="136">
        <v>1</v>
      </c>
      <c r="N212" s="136">
        <v>1</v>
      </c>
      <c r="O212" s="66">
        <f>IF(ISBLANK($K212),"",'Pracovní dny'!$F$2)</f>
        <v>252</v>
      </c>
      <c r="P212" s="66">
        <f>IF(ISBLANK($M212),"",'Pracovní dny'!$F$3)</f>
        <v>114</v>
      </c>
      <c r="Q212" s="66">
        <f>IF(ISBLANK($K212),"",'Pracovní dny'!$F$4)</f>
        <v>365</v>
      </c>
      <c r="R212" s="67">
        <f t="shared" si="9"/>
        <v>366</v>
      </c>
      <c r="S212" s="63">
        <v>3</v>
      </c>
      <c r="T212" s="63">
        <v>43</v>
      </c>
      <c r="U212" s="63" t="s">
        <v>192</v>
      </c>
      <c r="V212" s="63">
        <v>4.4000000000000004</v>
      </c>
      <c r="W212" s="63">
        <v>1</v>
      </c>
      <c r="X212" s="63">
        <v>1</v>
      </c>
      <c r="Y212" s="63">
        <v>3.8</v>
      </c>
      <c r="Z212" s="63">
        <v>2</v>
      </c>
      <c r="AA212" s="63">
        <v>30.4</v>
      </c>
      <c r="AB212" s="63" t="s">
        <v>146</v>
      </c>
      <c r="AC212" s="63">
        <v>0</v>
      </c>
      <c r="AD212" s="63" t="s">
        <v>141</v>
      </c>
      <c r="AE212" s="63"/>
      <c r="AF212" s="68">
        <f>IF(ISBLANK($AE212),VLOOKUP($I212,'Příloha_8_Ceník pravid_úklidu'!$A$9:$K$30,8,0)+VLOOKUP($I212,'Příloha_8_Ceník pravid_úklidu'!$A$9:$K$30,10,0),"neoceňuje se")</f>
        <v>0</v>
      </c>
      <c r="AG212" s="68">
        <f t="shared" si="7"/>
        <v>0</v>
      </c>
      <c r="AH212" s="177">
        <f t="shared" si="8"/>
        <v>0</v>
      </c>
      <c r="AI212" s="304"/>
    </row>
    <row r="213" spans="1:35" ht="10.5" customHeight="1" x14ac:dyDescent="0.15">
      <c r="A213" s="62">
        <v>219</v>
      </c>
      <c r="B213" s="63">
        <v>137100</v>
      </c>
      <c r="C213" s="64" t="s">
        <v>392</v>
      </c>
      <c r="D213" s="601" t="s">
        <v>393</v>
      </c>
      <c r="E213" s="602">
        <v>1.8</v>
      </c>
      <c r="F213" s="603">
        <v>0</v>
      </c>
      <c r="G213" s="603">
        <v>1.8</v>
      </c>
      <c r="H213" s="65" t="str">
        <f>IF(ISBLANK(I213)," ",VLOOKUP(I213,'Příloha_8_Ceník pravid_úklidu'!$A$9:$B$30,2,0))</f>
        <v>TOAL</v>
      </c>
      <c r="I213" s="65">
        <v>7</v>
      </c>
      <c r="J213" s="136" t="s">
        <v>361</v>
      </c>
      <c r="K213" s="136">
        <v>2</v>
      </c>
      <c r="L213" s="136">
        <v>1</v>
      </c>
      <c r="M213" s="136">
        <v>2</v>
      </c>
      <c r="N213" s="136">
        <v>1</v>
      </c>
      <c r="O213" s="66">
        <f>IF(ISBLANK($K213),"",'Pracovní dny'!$F$2)</f>
        <v>252</v>
      </c>
      <c r="P213" s="66">
        <f>IF(ISBLANK($M213),"",'Pracovní dny'!$F$3)</f>
        <v>114</v>
      </c>
      <c r="Q213" s="66">
        <f>IF(ISBLANK($K213),"",'Pracovní dny'!$F$4)</f>
        <v>365</v>
      </c>
      <c r="R213" s="67">
        <f t="shared" si="9"/>
        <v>732</v>
      </c>
      <c r="S213" s="63">
        <v>3.7</v>
      </c>
      <c r="T213" s="63">
        <v>29</v>
      </c>
      <c r="U213" s="63" t="s">
        <v>192</v>
      </c>
      <c r="V213" s="63">
        <v>4.4000000000000004</v>
      </c>
      <c r="W213" s="63">
        <v>1</v>
      </c>
      <c r="X213" s="63">
        <v>1</v>
      </c>
      <c r="Y213" s="63">
        <v>3.8</v>
      </c>
      <c r="Z213" s="63">
        <v>1</v>
      </c>
      <c r="AA213" s="63">
        <v>15.2</v>
      </c>
      <c r="AB213" s="63" t="s">
        <v>146</v>
      </c>
      <c r="AC213" s="63">
        <v>0</v>
      </c>
      <c r="AD213" s="63" t="s">
        <v>141</v>
      </c>
      <c r="AE213" s="63"/>
      <c r="AF213" s="68">
        <f>IF(ISBLANK($AE213),VLOOKUP($I213,'Příloha_8_Ceník pravid_úklidu'!$A$9:$K$30,8,0)+VLOOKUP($I213,'Příloha_8_Ceník pravid_úklidu'!$A$9:$K$30,10,0),"neoceňuje se")</f>
        <v>0</v>
      </c>
      <c r="AG213" s="68">
        <f t="shared" si="7"/>
        <v>0</v>
      </c>
      <c r="AH213" s="177">
        <f t="shared" si="8"/>
        <v>0</v>
      </c>
      <c r="AI213" s="304"/>
    </row>
    <row r="214" spans="1:35" ht="10.5" customHeight="1" x14ac:dyDescent="0.15">
      <c r="A214" s="62">
        <v>220</v>
      </c>
      <c r="B214" s="63">
        <v>137100</v>
      </c>
      <c r="C214" s="64" t="s">
        <v>394</v>
      </c>
      <c r="D214" s="601" t="s">
        <v>178</v>
      </c>
      <c r="E214" s="602">
        <v>3.38</v>
      </c>
      <c r="F214" s="603">
        <v>0</v>
      </c>
      <c r="G214" s="603">
        <v>3.38</v>
      </c>
      <c r="H214" s="65" t="str">
        <f>IF(ISBLANK(I214)," ",VLOOKUP(I214,'Příloha_8_Ceník pravid_úklidu'!$A$9:$B$30,2,0))</f>
        <v>TOAL</v>
      </c>
      <c r="I214" s="65">
        <v>7</v>
      </c>
      <c r="J214" s="136" t="s">
        <v>361</v>
      </c>
      <c r="K214" s="136">
        <v>2</v>
      </c>
      <c r="L214" s="136">
        <v>1</v>
      </c>
      <c r="M214" s="136">
        <v>2</v>
      </c>
      <c r="N214" s="136">
        <v>1</v>
      </c>
      <c r="O214" s="66">
        <f>IF(ISBLANK($K214),"",'Pracovní dny'!$F$2)</f>
        <v>252</v>
      </c>
      <c r="P214" s="66">
        <f>IF(ISBLANK($M214),"",'Pracovní dny'!$F$3)</f>
        <v>114</v>
      </c>
      <c r="Q214" s="66">
        <f>IF(ISBLANK($K214),"",'Pracovní dny'!$F$4)</f>
        <v>365</v>
      </c>
      <c r="R214" s="67">
        <f t="shared" si="9"/>
        <v>732</v>
      </c>
      <c r="S214" s="63">
        <v>3</v>
      </c>
      <c r="T214" s="63">
        <v>46</v>
      </c>
      <c r="U214" s="63" t="s">
        <v>192</v>
      </c>
      <c r="V214" s="63">
        <v>4.4000000000000004</v>
      </c>
      <c r="W214" s="63">
        <v>1</v>
      </c>
      <c r="X214" s="63">
        <v>1</v>
      </c>
      <c r="Y214" s="63">
        <v>3.8</v>
      </c>
      <c r="Z214" s="63">
        <v>4</v>
      </c>
      <c r="AA214" s="63">
        <v>60.8</v>
      </c>
      <c r="AB214" s="63" t="s">
        <v>146</v>
      </c>
      <c r="AC214" s="63">
        <v>0</v>
      </c>
      <c r="AD214" s="63" t="s">
        <v>141</v>
      </c>
      <c r="AE214" s="63"/>
      <c r="AF214" s="68">
        <f>IF(ISBLANK($AE214),VLOOKUP($I214,'Příloha_8_Ceník pravid_úklidu'!$A$9:$K$30,8,0)+VLOOKUP($I214,'Příloha_8_Ceník pravid_úklidu'!$A$9:$K$30,10,0),"neoceňuje se")</f>
        <v>0</v>
      </c>
      <c r="AG214" s="68">
        <f t="shared" si="7"/>
        <v>0</v>
      </c>
      <c r="AH214" s="177">
        <f t="shared" si="8"/>
        <v>0</v>
      </c>
      <c r="AI214" s="304"/>
    </row>
    <row r="215" spans="1:35" ht="10.5" customHeight="1" x14ac:dyDescent="0.15">
      <c r="A215" s="62">
        <v>221</v>
      </c>
      <c r="B215" s="63">
        <v>137100</v>
      </c>
      <c r="C215" s="64" t="s">
        <v>395</v>
      </c>
      <c r="D215" s="601" t="s">
        <v>396</v>
      </c>
      <c r="E215" s="602">
        <v>1.27</v>
      </c>
      <c r="F215" s="603">
        <v>0</v>
      </c>
      <c r="G215" s="603">
        <v>1.27</v>
      </c>
      <c r="H215" s="65" t="str">
        <f>IF(ISBLANK(I215)," ",VLOOKUP(I215,'Příloha_8_Ceník pravid_úklidu'!$A$9:$B$30,2,0))</f>
        <v>TOAL</v>
      </c>
      <c r="I215" s="65">
        <v>7</v>
      </c>
      <c r="J215" s="136" t="s">
        <v>361</v>
      </c>
      <c r="K215" s="136">
        <v>2</v>
      </c>
      <c r="L215" s="136">
        <v>1</v>
      </c>
      <c r="M215" s="136">
        <v>2</v>
      </c>
      <c r="N215" s="136">
        <v>1</v>
      </c>
      <c r="O215" s="66">
        <f>IF(ISBLANK($K215),"",'Pracovní dny'!$F$2)</f>
        <v>252</v>
      </c>
      <c r="P215" s="66">
        <f>IF(ISBLANK($M215),"",'Pracovní dny'!$F$3)</f>
        <v>114</v>
      </c>
      <c r="Q215" s="66">
        <f>IF(ISBLANK($K215),"",'Pracovní dny'!$F$4)</f>
        <v>365</v>
      </c>
      <c r="R215" s="67">
        <f t="shared" si="9"/>
        <v>732</v>
      </c>
      <c r="S215" s="63">
        <v>3</v>
      </c>
      <c r="T215" s="63">
        <v>0</v>
      </c>
      <c r="U215" s="63" t="s">
        <v>192</v>
      </c>
      <c r="V215" s="63">
        <v>4.4000000000000004</v>
      </c>
      <c r="W215" s="63">
        <v>1</v>
      </c>
      <c r="X215" s="63">
        <v>1</v>
      </c>
      <c r="Y215" s="63">
        <v>3.8</v>
      </c>
      <c r="Z215" s="63">
        <v>1</v>
      </c>
      <c r="AA215" s="63">
        <v>15.2</v>
      </c>
      <c r="AB215" s="63" t="s">
        <v>146</v>
      </c>
      <c r="AC215" s="63">
        <v>0</v>
      </c>
      <c r="AD215" s="63" t="s">
        <v>141</v>
      </c>
      <c r="AE215" s="63"/>
      <c r="AF215" s="68">
        <f>IF(ISBLANK($AE215),VLOOKUP($I215,'Příloha_8_Ceník pravid_úklidu'!$A$9:$K$30,8,0)+VLOOKUP($I215,'Příloha_8_Ceník pravid_úklidu'!$A$9:$K$30,10,0),"neoceňuje se")</f>
        <v>0</v>
      </c>
      <c r="AG215" s="68">
        <f t="shared" si="7"/>
        <v>0</v>
      </c>
      <c r="AH215" s="177">
        <f t="shared" si="8"/>
        <v>0</v>
      </c>
      <c r="AI215" s="304"/>
    </row>
    <row r="216" spans="1:35" ht="10.5" customHeight="1" x14ac:dyDescent="0.15">
      <c r="A216" s="62">
        <v>222</v>
      </c>
      <c r="B216" s="63">
        <v>137100</v>
      </c>
      <c r="C216" s="64" t="s">
        <v>397</v>
      </c>
      <c r="D216" s="601" t="s">
        <v>398</v>
      </c>
      <c r="E216" s="602">
        <v>1.35</v>
      </c>
      <c r="F216" s="603">
        <v>0</v>
      </c>
      <c r="G216" s="603">
        <v>1.35</v>
      </c>
      <c r="H216" s="65" t="str">
        <f>IF(ISBLANK(I216)," ",VLOOKUP(I216,'Příloha_8_Ceník pravid_úklidu'!$A$9:$B$30,2,0))</f>
        <v>TOAL</v>
      </c>
      <c r="I216" s="65">
        <v>7</v>
      </c>
      <c r="J216" s="136" t="s">
        <v>361</v>
      </c>
      <c r="K216" s="136">
        <v>2</v>
      </c>
      <c r="L216" s="136">
        <v>1</v>
      </c>
      <c r="M216" s="136">
        <v>2</v>
      </c>
      <c r="N216" s="136">
        <v>1</v>
      </c>
      <c r="O216" s="66">
        <f>IF(ISBLANK($K216),"",'Pracovní dny'!$F$2)</f>
        <v>252</v>
      </c>
      <c r="P216" s="66">
        <f>IF(ISBLANK($M216),"",'Pracovní dny'!$F$3)</f>
        <v>114</v>
      </c>
      <c r="Q216" s="66">
        <f>IF(ISBLANK($K216),"",'Pracovní dny'!$F$4)</f>
        <v>365</v>
      </c>
      <c r="R216" s="67">
        <f t="shared" si="9"/>
        <v>732</v>
      </c>
      <c r="S216" s="63">
        <v>0</v>
      </c>
      <c r="T216" s="63">
        <v>0</v>
      </c>
      <c r="U216" s="63" t="s">
        <v>192</v>
      </c>
      <c r="V216" s="63">
        <v>3.2</v>
      </c>
      <c r="W216" s="63">
        <v>1</v>
      </c>
      <c r="X216" s="63">
        <v>0</v>
      </c>
      <c r="Y216" s="63">
        <v>3.8</v>
      </c>
      <c r="Z216" s="63">
        <v>1</v>
      </c>
      <c r="AA216" s="63">
        <v>15.2</v>
      </c>
      <c r="AB216" s="63" t="s">
        <v>146</v>
      </c>
      <c r="AC216" s="63">
        <v>0</v>
      </c>
      <c r="AD216" s="63" t="s">
        <v>141</v>
      </c>
      <c r="AE216" s="63"/>
      <c r="AF216" s="68">
        <f>IF(ISBLANK($AE216),VLOOKUP($I216,'Příloha_8_Ceník pravid_úklidu'!$A$9:$K$30,8,0)+VLOOKUP($I216,'Příloha_8_Ceník pravid_úklidu'!$A$9:$K$30,10,0),"neoceňuje se")</f>
        <v>0</v>
      </c>
      <c r="AG216" s="68">
        <f t="shared" si="7"/>
        <v>0</v>
      </c>
      <c r="AH216" s="177">
        <f t="shared" si="8"/>
        <v>0</v>
      </c>
      <c r="AI216" s="304"/>
    </row>
    <row r="217" spans="1:35" ht="10.5" customHeight="1" x14ac:dyDescent="0.15">
      <c r="A217" s="62">
        <v>223</v>
      </c>
      <c r="B217" s="63">
        <v>137100</v>
      </c>
      <c r="C217" s="64" t="s">
        <v>399</v>
      </c>
      <c r="D217" s="601" t="s">
        <v>400</v>
      </c>
      <c r="E217" s="602">
        <v>1.26</v>
      </c>
      <c r="F217" s="603">
        <v>0</v>
      </c>
      <c r="G217" s="603">
        <v>1.26</v>
      </c>
      <c r="H217" s="65" t="str">
        <f>IF(ISBLANK(I217)," ",VLOOKUP(I217,'Příloha_8_Ceník pravid_úklidu'!$A$9:$B$30,2,0))</f>
        <v>TOAL</v>
      </c>
      <c r="I217" s="65">
        <v>7</v>
      </c>
      <c r="J217" s="136" t="s">
        <v>361</v>
      </c>
      <c r="K217" s="136">
        <v>2</v>
      </c>
      <c r="L217" s="136">
        <v>1</v>
      </c>
      <c r="M217" s="136">
        <v>2</v>
      </c>
      <c r="N217" s="136">
        <v>1</v>
      </c>
      <c r="O217" s="66">
        <f>IF(ISBLANK($K217),"",'Pracovní dny'!$F$2)</f>
        <v>252</v>
      </c>
      <c r="P217" s="66">
        <f>IF(ISBLANK($M217),"",'Pracovní dny'!$F$3)</f>
        <v>114</v>
      </c>
      <c r="Q217" s="66">
        <f>IF(ISBLANK($K217),"",'Pracovní dny'!$F$4)</f>
        <v>365</v>
      </c>
      <c r="R217" s="67">
        <f t="shared" si="9"/>
        <v>732</v>
      </c>
      <c r="S217" s="63">
        <v>11.5</v>
      </c>
      <c r="T217" s="63">
        <v>0</v>
      </c>
      <c r="U217" s="63">
        <v>0</v>
      </c>
      <c r="V217" s="63">
        <v>10.4</v>
      </c>
      <c r="W217" s="63">
        <v>4</v>
      </c>
      <c r="X217" s="63">
        <v>5</v>
      </c>
      <c r="Y217" s="63">
        <v>1.7000000000000002</v>
      </c>
      <c r="Z217" s="63">
        <v>2</v>
      </c>
      <c r="AA217" s="63">
        <v>13.6</v>
      </c>
      <c r="AB217" s="63" t="s">
        <v>146</v>
      </c>
      <c r="AC217" s="63">
        <v>0</v>
      </c>
      <c r="AD217" s="63" t="s">
        <v>141</v>
      </c>
      <c r="AE217" s="63"/>
      <c r="AF217" s="68">
        <f>IF(ISBLANK($AE217),VLOOKUP($I217,'Příloha_8_Ceník pravid_úklidu'!$A$9:$K$30,8,0)+VLOOKUP($I217,'Příloha_8_Ceník pravid_úklidu'!$A$9:$K$30,10,0),"neoceňuje se")</f>
        <v>0</v>
      </c>
      <c r="AG217" s="68">
        <f t="shared" si="7"/>
        <v>0</v>
      </c>
      <c r="AH217" s="177">
        <f t="shared" si="8"/>
        <v>0</v>
      </c>
      <c r="AI217" s="304"/>
    </row>
    <row r="218" spans="1:35" ht="10.5" customHeight="1" x14ac:dyDescent="0.15">
      <c r="A218" s="62">
        <v>224</v>
      </c>
      <c r="B218" s="63">
        <v>137100</v>
      </c>
      <c r="C218" s="64" t="s">
        <v>401</v>
      </c>
      <c r="D218" s="585" t="s">
        <v>402</v>
      </c>
      <c r="E218" s="586">
        <v>1.28</v>
      </c>
      <c r="F218" s="587">
        <v>0</v>
      </c>
      <c r="G218" s="587">
        <v>1.28</v>
      </c>
      <c r="H218" s="65" t="str">
        <f>IF(ISBLANK(I218)," ",VLOOKUP(I218,'Příloha_8_Ceník pravid_úklidu'!$A$9:$B$30,2,0))</f>
        <v>TOAL</v>
      </c>
      <c r="I218" s="65">
        <v>7</v>
      </c>
      <c r="J218" s="136" t="s">
        <v>361</v>
      </c>
      <c r="K218" s="136">
        <v>2</v>
      </c>
      <c r="L218" s="136">
        <v>1</v>
      </c>
      <c r="M218" s="136">
        <v>2</v>
      </c>
      <c r="N218" s="136">
        <v>1</v>
      </c>
      <c r="O218" s="66">
        <f>IF(ISBLANK($K218),"",'Pracovní dny'!$F$2)</f>
        <v>252</v>
      </c>
      <c r="P218" s="66">
        <f>IF(ISBLANK($M218),"",'Pracovní dny'!$F$3)</f>
        <v>114</v>
      </c>
      <c r="Q218" s="66">
        <f>IF(ISBLANK($K218),"",'Pracovní dny'!$F$4)</f>
        <v>365</v>
      </c>
      <c r="R218" s="67">
        <f t="shared" si="9"/>
        <v>732</v>
      </c>
      <c r="S218" s="63">
        <v>9.5</v>
      </c>
      <c r="T218" s="63">
        <v>0</v>
      </c>
      <c r="U218" s="63">
        <v>0</v>
      </c>
      <c r="V218" s="63">
        <v>2.4</v>
      </c>
      <c r="W218" s="63">
        <v>1</v>
      </c>
      <c r="X218" s="63">
        <v>1</v>
      </c>
      <c r="Y218" s="63">
        <v>0</v>
      </c>
      <c r="Z218" s="63">
        <v>0</v>
      </c>
      <c r="AA218" s="63">
        <v>0</v>
      </c>
      <c r="AB218" s="63">
        <v>0</v>
      </c>
      <c r="AC218" s="63">
        <v>0</v>
      </c>
      <c r="AD218" s="63" t="s">
        <v>141</v>
      </c>
      <c r="AE218" s="63"/>
      <c r="AF218" s="68">
        <f>IF(ISBLANK($AE218),VLOOKUP($I218,'Příloha_8_Ceník pravid_úklidu'!$A$9:$K$30,8,0)+VLOOKUP($I218,'Příloha_8_Ceník pravid_úklidu'!$A$9:$K$30,10,0),"neoceňuje se")</f>
        <v>0</v>
      </c>
      <c r="AG218" s="68">
        <f t="shared" si="7"/>
        <v>0</v>
      </c>
      <c r="AH218" s="177">
        <f t="shared" si="8"/>
        <v>0</v>
      </c>
      <c r="AI218" s="304"/>
    </row>
    <row r="219" spans="1:35" ht="10.5" customHeight="1" x14ac:dyDescent="0.15">
      <c r="A219" s="62">
        <v>225</v>
      </c>
      <c r="B219" s="63">
        <v>137100</v>
      </c>
      <c r="C219" s="64" t="s">
        <v>403</v>
      </c>
      <c r="D219" s="601" t="s">
        <v>404</v>
      </c>
      <c r="E219" s="602">
        <v>5.93</v>
      </c>
      <c r="F219" s="603">
        <v>0</v>
      </c>
      <c r="G219" s="603">
        <v>5.93</v>
      </c>
      <c r="H219" s="65" t="str">
        <f>IF(ISBLANK(I219)," ",VLOOKUP(I219,'Příloha_8_Ceník pravid_úklidu'!$A$9:$B$30,2,0))</f>
        <v>TOAL</v>
      </c>
      <c r="I219" s="65">
        <v>7</v>
      </c>
      <c r="J219" s="136" t="s">
        <v>361</v>
      </c>
      <c r="K219" s="136">
        <v>2</v>
      </c>
      <c r="L219" s="136">
        <v>1</v>
      </c>
      <c r="M219" s="136">
        <v>2</v>
      </c>
      <c r="N219" s="136">
        <v>1</v>
      </c>
      <c r="O219" s="66">
        <f>IF(ISBLANK($K219),"",'Pracovní dny'!$F$2)</f>
        <v>252</v>
      </c>
      <c r="P219" s="66">
        <f>IF(ISBLANK($M219),"",'Pracovní dny'!$F$3)</f>
        <v>114</v>
      </c>
      <c r="Q219" s="66">
        <f>IF(ISBLANK($K219),"",'Pracovní dny'!$F$4)</f>
        <v>365</v>
      </c>
      <c r="R219" s="67">
        <f t="shared" si="9"/>
        <v>732</v>
      </c>
      <c r="S219" s="63">
        <v>4.5</v>
      </c>
      <c r="T219" s="63">
        <v>0</v>
      </c>
      <c r="U219" s="63">
        <v>0</v>
      </c>
      <c r="V219" s="63">
        <v>2.4</v>
      </c>
      <c r="W219" s="63">
        <v>1</v>
      </c>
      <c r="X219" s="63">
        <v>0</v>
      </c>
      <c r="Y219" s="63">
        <v>0</v>
      </c>
      <c r="Z219" s="63">
        <v>0</v>
      </c>
      <c r="AA219" s="63">
        <v>0</v>
      </c>
      <c r="AB219" s="63">
        <v>0</v>
      </c>
      <c r="AC219" s="63">
        <v>0</v>
      </c>
      <c r="AD219" s="63" t="s">
        <v>141</v>
      </c>
      <c r="AE219" s="63"/>
      <c r="AF219" s="68">
        <f>IF(ISBLANK($AE219),VLOOKUP($I219,'Příloha_8_Ceník pravid_úklidu'!$A$9:$K$30,8,0)+VLOOKUP($I219,'Příloha_8_Ceník pravid_úklidu'!$A$9:$K$30,10,0),"neoceňuje se")</f>
        <v>0</v>
      </c>
      <c r="AG219" s="68">
        <f t="shared" si="7"/>
        <v>0</v>
      </c>
      <c r="AH219" s="177">
        <f t="shared" si="8"/>
        <v>0</v>
      </c>
      <c r="AI219" s="304"/>
    </row>
    <row r="220" spans="1:35" ht="10.5" customHeight="1" x14ac:dyDescent="0.15">
      <c r="A220" s="62">
        <v>226</v>
      </c>
      <c r="B220" s="63">
        <v>137100</v>
      </c>
      <c r="C220" s="64" t="s">
        <v>405</v>
      </c>
      <c r="D220" s="601" t="s">
        <v>406</v>
      </c>
      <c r="E220" s="602">
        <v>7.25</v>
      </c>
      <c r="F220" s="603">
        <v>0</v>
      </c>
      <c r="G220" s="603">
        <v>7.25</v>
      </c>
      <c r="H220" s="65" t="str">
        <f>IF(ISBLANK(I220)," ",VLOOKUP(I220,'Příloha_8_Ceník pravid_úklidu'!$A$9:$B$30,2,0))</f>
        <v>TOAL</v>
      </c>
      <c r="I220" s="65">
        <v>7</v>
      </c>
      <c r="J220" s="136" t="s">
        <v>361</v>
      </c>
      <c r="K220" s="136">
        <v>2</v>
      </c>
      <c r="L220" s="136">
        <v>1</v>
      </c>
      <c r="M220" s="136">
        <v>2</v>
      </c>
      <c r="N220" s="136">
        <v>1</v>
      </c>
      <c r="O220" s="66">
        <f>IF(ISBLANK($K220),"",'Pracovní dny'!$F$2)</f>
        <v>252</v>
      </c>
      <c r="P220" s="66">
        <f>IF(ISBLANK($M220),"",'Pracovní dny'!$F$3)</f>
        <v>114</v>
      </c>
      <c r="Q220" s="66">
        <f>IF(ISBLANK($K220),"",'Pracovní dny'!$F$4)</f>
        <v>365</v>
      </c>
      <c r="R220" s="67">
        <f t="shared" si="9"/>
        <v>732</v>
      </c>
      <c r="S220" s="63">
        <v>18</v>
      </c>
      <c r="T220" s="63">
        <v>0</v>
      </c>
      <c r="U220" s="63">
        <v>0</v>
      </c>
      <c r="V220" s="63">
        <v>2.4</v>
      </c>
      <c r="W220" s="63">
        <v>1</v>
      </c>
      <c r="X220" s="63">
        <v>3</v>
      </c>
      <c r="Y220" s="63">
        <v>1.7000000000000002</v>
      </c>
      <c r="Z220" s="63">
        <v>1</v>
      </c>
      <c r="AA220" s="63">
        <v>6.8</v>
      </c>
      <c r="AB220" s="63" t="s">
        <v>146</v>
      </c>
      <c r="AC220" s="63">
        <v>0</v>
      </c>
      <c r="AD220" s="63" t="s">
        <v>141</v>
      </c>
      <c r="AE220" s="63"/>
      <c r="AF220" s="68">
        <f>IF(ISBLANK($AE220),VLOOKUP($I220,'Příloha_8_Ceník pravid_úklidu'!$A$9:$K$30,8,0)+VLOOKUP($I220,'Příloha_8_Ceník pravid_úklidu'!$A$9:$K$30,10,0),"neoceňuje se")</f>
        <v>0</v>
      </c>
      <c r="AG220" s="68">
        <f t="shared" si="7"/>
        <v>0</v>
      </c>
      <c r="AH220" s="177">
        <f t="shared" si="8"/>
        <v>0</v>
      </c>
      <c r="AI220" s="304"/>
    </row>
    <row r="221" spans="1:35" x14ac:dyDescent="0.15">
      <c r="A221" s="62">
        <v>227</v>
      </c>
      <c r="B221" s="63">
        <v>137100</v>
      </c>
      <c r="C221" s="64" t="s">
        <v>407</v>
      </c>
      <c r="D221" s="601" t="s">
        <v>408</v>
      </c>
      <c r="E221" s="602">
        <v>18.46</v>
      </c>
      <c r="F221" s="603">
        <v>0</v>
      </c>
      <c r="G221" s="603">
        <v>18.46</v>
      </c>
      <c r="H221" s="65" t="str">
        <f>IF(ISBLANK(I221)," ",VLOOKUP(I221,'Příloha_8_Ceník pravid_úklidu'!$A$9:$B$30,2,0))</f>
        <v>KANC</v>
      </c>
      <c r="I221" s="65">
        <v>4</v>
      </c>
      <c r="J221" s="136" t="s">
        <v>160</v>
      </c>
      <c r="K221" s="136">
        <v>1</v>
      </c>
      <c r="L221" s="136">
        <v>0.2</v>
      </c>
      <c r="M221" s="136">
        <v>0</v>
      </c>
      <c r="N221" s="136">
        <v>0</v>
      </c>
      <c r="O221" s="66">
        <f>IF(ISBLANK($K221),"",'Pracovní dny'!$F$2)</f>
        <v>252</v>
      </c>
      <c r="P221" s="66">
        <f>IF(ISBLANK($M221),"",'Pracovní dny'!$F$3)</f>
        <v>114</v>
      </c>
      <c r="Q221" s="66">
        <f>IF(ISBLANK($K221),"",'Pracovní dny'!$F$4)</f>
        <v>365</v>
      </c>
      <c r="R221" s="67">
        <f t="shared" si="9"/>
        <v>50.400000000000006</v>
      </c>
      <c r="S221" s="63">
        <v>0</v>
      </c>
      <c r="T221" s="63">
        <v>20.5</v>
      </c>
      <c r="U221" s="63" t="s">
        <v>140</v>
      </c>
      <c r="V221" s="63">
        <v>2.4</v>
      </c>
      <c r="W221" s="63">
        <v>1</v>
      </c>
      <c r="X221" s="63">
        <v>0</v>
      </c>
      <c r="Y221" s="63" t="s">
        <v>326</v>
      </c>
      <c r="Z221" s="63">
        <v>2</v>
      </c>
      <c r="AA221" s="63">
        <v>10.4</v>
      </c>
      <c r="AB221" s="63" t="s">
        <v>146</v>
      </c>
      <c r="AC221" s="63">
        <v>0</v>
      </c>
      <c r="AD221" s="63" t="s">
        <v>141</v>
      </c>
      <c r="AE221" s="63"/>
      <c r="AF221" s="68">
        <f>IF(ISBLANK($AE221),VLOOKUP($I221,'Příloha_8_Ceník pravid_úklidu'!$A$9:$K$30,8,0)+VLOOKUP($I221,'Příloha_8_Ceník pravid_úklidu'!$A$9:$K$30,10,0),"neoceňuje se")</f>
        <v>0</v>
      </c>
      <c r="AG221" s="68">
        <f t="shared" si="7"/>
        <v>0</v>
      </c>
      <c r="AH221" s="177">
        <f t="shared" si="8"/>
        <v>0</v>
      </c>
      <c r="AI221" s="304"/>
    </row>
    <row r="222" spans="1:35" x14ac:dyDescent="0.15">
      <c r="A222" s="62">
        <v>228</v>
      </c>
      <c r="B222" s="63">
        <v>137100</v>
      </c>
      <c r="C222" s="64" t="s">
        <v>409</v>
      </c>
      <c r="D222" s="601" t="s">
        <v>410</v>
      </c>
      <c r="E222" s="602">
        <v>1.36</v>
      </c>
      <c r="F222" s="603">
        <v>0</v>
      </c>
      <c r="G222" s="603">
        <v>1.36</v>
      </c>
      <c r="H222" s="65" t="str">
        <f>IF(ISBLANK(I222)," ",VLOOKUP(I222,'Příloha_8_Ceník pravid_úklidu'!$A$9:$B$30,2,0))</f>
        <v>TOAL</v>
      </c>
      <c r="I222" s="65">
        <v>7</v>
      </c>
      <c r="J222" s="136" t="s">
        <v>160</v>
      </c>
      <c r="K222" s="136">
        <v>1</v>
      </c>
      <c r="L222" s="136">
        <v>0.2</v>
      </c>
      <c r="M222" s="136">
        <v>0</v>
      </c>
      <c r="N222" s="136">
        <v>0</v>
      </c>
      <c r="O222" s="66">
        <f>IF(ISBLANK($K222),"",'Pracovní dny'!$F$2)</f>
        <v>252</v>
      </c>
      <c r="P222" s="66">
        <f>IF(ISBLANK($M222),"",'Pracovní dny'!$F$3)</f>
        <v>114</v>
      </c>
      <c r="Q222" s="66">
        <f>IF(ISBLANK($K222),"",'Pracovní dny'!$F$4)</f>
        <v>365</v>
      </c>
      <c r="R222" s="67">
        <f t="shared" si="9"/>
        <v>50.400000000000006</v>
      </c>
      <c r="S222" s="63">
        <v>8.4</v>
      </c>
      <c r="T222" s="63">
        <v>0</v>
      </c>
      <c r="U222" s="63" t="s">
        <v>140</v>
      </c>
      <c r="V222" s="63">
        <v>2.4</v>
      </c>
      <c r="W222" s="63">
        <v>1</v>
      </c>
      <c r="X222" s="63">
        <v>0</v>
      </c>
      <c r="Y222" s="63">
        <v>0.9</v>
      </c>
      <c r="Z222" s="63">
        <v>1</v>
      </c>
      <c r="AA222" s="63">
        <v>3.6</v>
      </c>
      <c r="AB222" s="63" t="s">
        <v>193</v>
      </c>
      <c r="AC222" s="63">
        <v>0</v>
      </c>
      <c r="AD222" s="63" t="s">
        <v>141</v>
      </c>
      <c r="AE222" s="63"/>
      <c r="AF222" s="68">
        <f>IF(ISBLANK($AE222),VLOOKUP($I222,'Příloha_8_Ceník pravid_úklidu'!$A$9:$K$30,8,0)+VLOOKUP($I222,'Příloha_8_Ceník pravid_úklidu'!$A$9:$K$30,10,0),"neoceňuje se")</f>
        <v>0</v>
      </c>
      <c r="AG222" s="68">
        <f t="shared" si="7"/>
        <v>0</v>
      </c>
      <c r="AH222" s="177">
        <f t="shared" si="8"/>
        <v>0</v>
      </c>
      <c r="AI222" s="304"/>
    </row>
    <row r="223" spans="1:35" ht="10.5" customHeight="1" x14ac:dyDescent="0.15">
      <c r="A223" s="62">
        <v>213</v>
      </c>
      <c r="B223" s="63">
        <v>132100</v>
      </c>
      <c r="C223" s="64"/>
      <c r="D223" s="64" t="s">
        <v>412</v>
      </c>
      <c r="E223" s="64">
        <v>17.39</v>
      </c>
      <c r="F223" s="63">
        <v>0</v>
      </c>
      <c r="G223" s="63">
        <v>17.39</v>
      </c>
      <c r="H223" s="65" t="str">
        <f>IF(ISBLANK(I223)," ",VLOOKUP(I223,'Příloha_8_Ceník pravid_úklidu'!$A$9:$B$30,2,0))</f>
        <v>ZDR1</v>
      </c>
      <c r="I223" s="65">
        <v>2</v>
      </c>
      <c r="J223" s="136" t="s">
        <v>361</v>
      </c>
      <c r="K223" s="136">
        <v>2</v>
      </c>
      <c r="L223" s="136">
        <v>1</v>
      </c>
      <c r="M223" s="136">
        <v>2</v>
      </c>
      <c r="N223" s="136">
        <v>1</v>
      </c>
      <c r="O223" s="66">
        <f>IF(ISBLANK($K223),"",'Pracovní dny'!$F$2)</f>
        <v>252</v>
      </c>
      <c r="P223" s="66">
        <f>IF(ISBLANK($M223),"",'Pracovní dny'!$F$3)</f>
        <v>114</v>
      </c>
      <c r="Q223" s="66">
        <f>IF(ISBLANK($K223),"",'Pracovní dny'!$F$4)</f>
        <v>365</v>
      </c>
      <c r="R223" s="67">
        <f t="shared" si="9"/>
        <v>732</v>
      </c>
      <c r="S223" s="63">
        <v>2.9</v>
      </c>
      <c r="T223" s="63"/>
      <c r="U223" s="71">
        <v>0</v>
      </c>
      <c r="V223" s="63">
        <v>4.4000000000000004</v>
      </c>
      <c r="W223" s="63">
        <v>1</v>
      </c>
      <c r="X223" s="63">
        <v>0</v>
      </c>
      <c r="Y223" s="63">
        <v>2.8</v>
      </c>
      <c r="Z223" s="63">
        <v>1</v>
      </c>
      <c r="AA223" s="63">
        <v>5.6</v>
      </c>
      <c r="AB223" s="63" t="s">
        <v>146</v>
      </c>
      <c r="AC223" s="63">
        <v>0</v>
      </c>
      <c r="AD223" s="63" t="s">
        <v>141</v>
      </c>
      <c r="AE223" s="63"/>
      <c r="AF223" s="68">
        <f>IF(ISBLANK($AE223),VLOOKUP($I223,'Příloha_8_Ceník pravid_úklidu'!$A$9:$K$30,8,0)+VLOOKUP($I223,'Příloha_8_Ceník pravid_úklidu'!$A$9:$K$30,10,0),"neoceňuje se")</f>
        <v>0</v>
      </c>
      <c r="AG223" s="68">
        <f t="shared" si="7"/>
        <v>0</v>
      </c>
      <c r="AH223" s="177">
        <f t="shared" si="8"/>
        <v>0</v>
      </c>
      <c r="AI223" s="304"/>
    </row>
    <row r="224" spans="1:35" ht="10.5" customHeight="1" x14ac:dyDescent="0.15">
      <c r="A224" s="62">
        <v>214</v>
      </c>
      <c r="B224" s="63">
        <v>132100</v>
      </c>
      <c r="C224" s="64"/>
      <c r="D224" s="64" t="s">
        <v>413</v>
      </c>
      <c r="E224" s="64">
        <v>33.93</v>
      </c>
      <c r="F224" s="63">
        <v>0</v>
      </c>
      <c r="G224" s="63">
        <v>33.93</v>
      </c>
      <c r="H224" s="65" t="str">
        <f>IF(ISBLANK(I224)," ",VLOOKUP(I224,'Příloha_8_Ceník pravid_úklidu'!$A$9:$B$30,2,0))</f>
        <v>ZDR0</v>
      </c>
      <c r="I224" s="65">
        <v>1</v>
      </c>
      <c r="J224" s="136" t="s">
        <v>361</v>
      </c>
      <c r="K224" s="136">
        <v>2</v>
      </c>
      <c r="L224" s="136">
        <v>1</v>
      </c>
      <c r="M224" s="136">
        <v>2</v>
      </c>
      <c r="N224" s="136">
        <v>1</v>
      </c>
      <c r="O224" s="66">
        <f>IF(ISBLANK($K224),"",'Pracovní dny'!$F$2)</f>
        <v>252</v>
      </c>
      <c r="P224" s="66">
        <f>IF(ISBLANK($M224),"",'Pracovní dny'!$F$3)</f>
        <v>114</v>
      </c>
      <c r="Q224" s="66">
        <f>IF(ISBLANK($K224),"",'Pracovní dny'!$F$4)</f>
        <v>365</v>
      </c>
      <c r="R224" s="67">
        <f t="shared" si="9"/>
        <v>732</v>
      </c>
      <c r="S224" s="63">
        <v>2.9</v>
      </c>
      <c r="T224" s="63"/>
      <c r="U224" s="63">
        <v>0</v>
      </c>
      <c r="V224" s="63">
        <v>4.4000000000000004</v>
      </c>
      <c r="W224" s="63">
        <v>1</v>
      </c>
      <c r="X224" s="63">
        <v>0</v>
      </c>
      <c r="Y224" s="63">
        <v>2.8</v>
      </c>
      <c r="Z224" s="63">
        <v>1</v>
      </c>
      <c r="AA224" s="63">
        <v>5.6</v>
      </c>
      <c r="AB224" s="63" t="s">
        <v>146</v>
      </c>
      <c r="AC224" s="63">
        <v>0</v>
      </c>
      <c r="AD224" s="63" t="s">
        <v>141</v>
      </c>
      <c r="AE224" s="63"/>
      <c r="AF224" s="68">
        <f>IF(ISBLANK($AE224),VLOOKUP($I224,'Příloha_8_Ceník pravid_úklidu'!$A$9:$K$30,8,0)+VLOOKUP($I224,'Příloha_8_Ceník pravid_úklidu'!$A$9:$K$30,10,0),"neoceňuje se")</f>
        <v>0</v>
      </c>
      <c r="AG224" s="68">
        <f t="shared" si="7"/>
        <v>0</v>
      </c>
      <c r="AH224" s="177">
        <f t="shared" si="8"/>
        <v>0</v>
      </c>
      <c r="AI224" s="304"/>
    </row>
    <row r="225" spans="1:35" ht="10.5" customHeight="1" x14ac:dyDescent="0.15">
      <c r="A225" s="62">
        <v>215</v>
      </c>
      <c r="B225" s="63">
        <v>132100</v>
      </c>
      <c r="C225" s="64"/>
      <c r="D225" s="64" t="s">
        <v>414</v>
      </c>
      <c r="E225" s="64">
        <v>20.13</v>
      </c>
      <c r="F225" s="63">
        <v>0</v>
      </c>
      <c r="G225" s="63">
        <v>20.13</v>
      </c>
      <c r="H225" s="65" t="str">
        <f>IF(ISBLANK(I225)," ",VLOOKUP(I225,'Příloha_8_Ceník pravid_úklidu'!$A$9:$B$30,2,0))</f>
        <v>ZDR0</v>
      </c>
      <c r="I225" s="65">
        <v>1</v>
      </c>
      <c r="J225" s="136" t="s">
        <v>361</v>
      </c>
      <c r="K225" s="136">
        <v>2</v>
      </c>
      <c r="L225" s="136">
        <v>1</v>
      </c>
      <c r="M225" s="136">
        <v>2</v>
      </c>
      <c r="N225" s="136">
        <v>1</v>
      </c>
      <c r="O225" s="66">
        <f>IF(ISBLANK($K225),"",'Pracovní dny'!$F$2)</f>
        <v>252</v>
      </c>
      <c r="P225" s="66">
        <f>IF(ISBLANK($M225),"",'Pracovní dny'!$F$3)</f>
        <v>114</v>
      </c>
      <c r="Q225" s="66">
        <f>IF(ISBLANK($K225),"",'Pracovní dny'!$F$4)</f>
        <v>365</v>
      </c>
      <c r="R225" s="67">
        <f t="shared" si="9"/>
        <v>732</v>
      </c>
      <c r="S225" s="63">
        <v>2.9</v>
      </c>
      <c r="T225" s="63"/>
      <c r="U225" s="63">
        <v>22</v>
      </c>
      <c r="V225" s="63">
        <v>4.4000000000000004</v>
      </c>
      <c r="W225" s="63">
        <v>1</v>
      </c>
      <c r="X225" s="63">
        <v>0</v>
      </c>
      <c r="Y225" s="63">
        <v>2.8</v>
      </c>
      <c r="Z225" s="63">
        <v>1</v>
      </c>
      <c r="AA225" s="63">
        <v>5.6</v>
      </c>
      <c r="AB225" s="63" t="s">
        <v>146</v>
      </c>
      <c r="AC225" s="63">
        <v>0</v>
      </c>
      <c r="AD225" s="63" t="s">
        <v>141</v>
      </c>
      <c r="AE225" s="63"/>
      <c r="AF225" s="68">
        <f>IF(ISBLANK($AE225),VLOOKUP($I225,'Příloha_8_Ceník pravid_úklidu'!$A$9:$K$30,8,0)+VLOOKUP($I225,'Příloha_8_Ceník pravid_úklidu'!$A$9:$K$30,10,0),"neoceňuje se")</f>
        <v>0</v>
      </c>
      <c r="AG225" s="68">
        <f t="shared" si="7"/>
        <v>0</v>
      </c>
      <c r="AH225" s="177">
        <f t="shared" si="8"/>
        <v>0</v>
      </c>
      <c r="AI225" s="304"/>
    </row>
    <row r="226" spans="1:35" ht="10.5" customHeight="1" x14ac:dyDescent="0.15">
      <c r="A226" s="62">
        <v>216</v>
      </c>
      <c r="B226" s="63">
        <v>132100</v>
      </c>
      <c r="C226" s="64"/>
      <c r="D226" s="64" t="s">
        <v>368</v>
      </c>
      <c r="E226" s="64">
        <v>16.84</v>
      </c>
      <c r="F226" s="63">
        <v>0</v>
      </c>
      <c r="G226" s="63">
        <v>16.84</v>
      </c>
      <c r="H226" s="65" t="str">
        <f>IF(ISBLANK(I226)," ",VLOOKUP(I226,'Příloha_8_Ceník pravid_úklidu'!$A$9:$B$30,2,0))</f>
        <v>ZDR0</v>
      </c>
      <c r="I226" s="65">
        <v>1</v>
      </c>
      <c r="J226" s="136" t="s">
        <v>415</v>
      </c>
      <c r="K226" s="136">
        <v>2</v>
      </c>
      <c r="L226" s="136">
        <v>1</v>
      </c>
      <c r="M226" s="136">
        <v>1</v>
      </c>
      <c r="N226" s="136">
        <v>1</v>
      </c>
      <c r="O226" s="66">
        <f>IF(ISBLANK($K226),"",'Pracovní dny'!$F$2)</f>
        <v>252</v>
      </c>
      <c r="P226" s="66">
        <f>IF(ISBLANK($M226),"",'Pracovní dny'!$F$3)</f>
        <v>114</v>
      </c>
      <c r="Q226" s="66">
        <f>IF(ISBLANK($K226),"",'Pracovní dny'!$F$4)</f>
        <v>365</v>
      </c>
      <c r="R226" s="67">
        <f t="shared" si="9"/>
        <v>618</v>
      </c>
      <c r="S226" s="63">
        <v>2.9</v>
      </c>
      <c r="T226" s="63"/>
      <c r="U226" s="63">
        <v>0</v>
      </c>
      <c r="V226" s="63">
        <v>4.4000000000000004</v>
      </c>
      <c r="W226" s="63">
        <v>1</v>
      </c>
      <c r="X226" s="63">
        <v>0</v>
      </c>
      <c r="Y226" s="63">
        <v>2.8</v>
      </c>
      <c r="Z226" s="63">
        <v>1</v>
      </c>
      <c r="AA226" s="63">
        <v>5.6</v>
      </c>
      <c r="AB226" s="63" t="s">
        <v>146</v>
      </c>
      <c r="AC226" s="63">
        <v>0</v>
      </c>
      <c r="AD226" s="63" t="s">
        <v>141</v>
      </c>
      <c r="AE226" s="63"/>
      <c r="AF226" s="68">
        <f>IF(ISBLANK($AE226),VLOOKUP($I226,'Příloha_8_Ceník pravid_úklidu'!$A$9:$K$30,8,0)+VLOOKUP($I226,'Příloha_8_Ceník pravid_úklidu'!$A$9:$K$30,10,0),"neoceňuje se")</f>
        <v>0</v>
      </c>
      <c r="AG226" s="68">
        <f t="shared" si="7"/>
        <v>0</v>
      </c>
      <c r="AH226" s="177">
        <f t="shared" si="8"/>
        <v>0</v>
      </c>
      <c r="AI226" s="304"/>
    </row>
    <row r="227" spans="1:35" ht="10.5" customHeight="1" x14ac:dyDescent="0.15">
      <c r="A227" s="62">
        <v>217</v>
      </c>
      <c r="B227" s="63">
        <v>132100</v>
      </c>
      <c r="C227" s="64"/>
      <c r="D227" s="64" t="s">
        <v>416</v>
      </c>
      <c r="E227" s="64">
        <v>33.68</v>
      </c>
      <c r="F227" s="63">
        <v>0</v>
      </c>
      <c r="G227" s="63">
        <v>33.68</v>
      </c>
      <c r="H227" s="65" t="str">
        <f>IF(ISBLANK(I227)," ",VLOOKUP(I227,'Příloha_8_Ceník pravid_úklidu'!$A$9:$B$30,2,0))</f>
        <v>ZDR0</v>
      </c>
      <c r="I227" s="65">
        <v>1</v>
      </c>
      <c r="J227" s="136" t="s">
        <v>415</v>
      </c>
      <c r="K227" s="136">
        <v>2</v>
      </c>
      <c r="L227" s="136">
        <v>1</v>
      </c>
      <c r="M227" s="136">
        <v>1</v>
      </c>
      <c r="N227" s="136">
        <v>1</v>
      </c>
      <c r="O227" s="66">
        <f>IF(ISBLANK($K227),"",'Pracovní dny'!$F$2)</f>
        <v>252</v>
      </c>
      <c r="P227" s="66">
        <f>IF(ISBLANK($M227),"",'Pracovní dny'!$F$3)</f>
        <v>114</v>
      </c>
      <c r="Q227" s="66">
        <f>IF(ISBLANK($K227),"",'Pracovní dny'!$F$4)</f>
        <v>365</v>
      </c>
      <c r="R227" s="67">
        <f t="shared" si="9"/>
        <v>618</v>
      </c>
      <c r="S227" s="63">
        <v>2.9</v>
      </c>
      <c r="T227" s="63"/>
      <c r="U227" s="63">
        <v>0</v>
      </c>
      <c r="V227" s="63">
        <v>4.4000000000000004</v>
      </c>
      <c r="W227" s="63">
        <v>1</v>
      </c>
      <c r="X227" s="63">
        <v>0</v>
      </c>
      <c r="Y227" s="63">
        <v>2.8</v>
      </c>
      <c r="Z227" s="63">
        <v>1</v>
      </c>
      <c r="AA227" s="63">
        <v>5.6</v>
      </c>
      <c r="AB227" s="63" t="s">
        <v>146</v>
      </c>
      <c r="AC227" s="63">
        <v>0</v>
      </c>
      <c r="AD227" s="63" t="s">
        <v>141</v>
      </c>
      <c r="AE227" s="63"/>
      <c r="AF227" s="68">
        <f>IF(ISBLANK($AE227),VLOOKUP($I227,'Příloha_8_Ceník pravid_úklidu'!$A$9:$K$30,8,0)+VLOOKUP($I227,'Příloha_8_Ceník pravid_úklidu'!$A$9:$K$30,10,0),"neoceňuje se")</f>
        <v>0</v>
      </c>
      <c r="AG227" s="68">
        <f t="shared" ref="AG227:AG245" si="10">IF(AF227="neoceňuje se",0,$E227*$R227*$AF227)</f>
        <v>0</v>
      </c>
      <c r="AH227" s="177">
        <f t="shared" ref="AH227:AH245" si="11">$AG227*1.21</f>
        <v>0</v>
      </c>
      <c r="AI227" s="304"/>
    </row>
    <row r="228" spans="1:35" ht="10.5" customHeight="1" x14ac:dyDescent="0.15">
      <c r="A228" s="62">
        <v>218</v>
      </c>
      <c r="B228" s="63">
        <v>132100</v>
      </c>
      <c r="C228" s="64"/>
      <c r="D228" s="64" t="s">
        <v>416</v>
      </c>
      <c r="E228" s="64">
        <v>33.840000000000003</v>
      </c>
      <c r="F228" s="63">
        <v>0</v>
      </c>
      <c r="G228" s="63">
        <v>33.840000000000003</v>
      </c>
      <c r="H228" s="65" t="str">
        <f>IF(ISBLANK(I228)," ",VLOOKUP(I228,'Příloha_8_Ceník pravid_úklidu'!$A$9:$B$30,2,0))</f>
        <v>ZDR0</v>
      </c>
      <c r="I228" s="65">
        <v>1</v>
      </c>
      <c r="J228" s="136" t="s">
        <v>415</v>
      </c>
      <c r="K228" s="136">
        <v>2</v>
      </c>
      <c r="L228" s="136">
        <v>1</v>
      </c>
      <c r="M228" s="136">
        <v>1</v>
      </c>
      <c r="N228" s="136">
        <v>1</v>
      </c>
      <c r="O228" s="66">
        <f>IF(ISBLANK($K228),"",'Pracovní dny'!$F$2)</f>
        <v>252</v>
      </c>
      <c r="P228" s="66">
        <f>IF(ISBLANK($M228),"",'Pracovní dny'!$F$3)</f>
        <v>114</v>
      </c>
      <c r="Q228" s="66">
        <f>IF(ISBLANK($K228),"",'Pracovní dny'!$F$4)</f>
        <v>365</v>
      </c>
      <c r="R228" s="67">
        <f t="shared" si="9"/>
        <v>618</v>
      </c>
      <c r="S228" s="63">
        <v>2.9</v>
      </c>
      <c r="T228" s="63"/>
      <c r="U228" s="63">
        <v>0</v>
      </c>
      <c r="V228" s="63">
        <v>4.4000000000000004</v>
      </c>
      <c r="W228" s="63">
        <v>1</v>
      </c>
      <c r="X228" s="63">
        <v>0</v>
      </c>
      <c r="Y228" s="63">
        <v>2.8</v>
      </c>
      <c r="Z228" s="63">
        <v>1</v>
      </c>
      <c r="AA228" s="63">
        <v>5.6</v>
      </c>
      <c r="AB228" s="63" t="s">
        <v>146</v>
      </c>
      <c r="AC228" s="63">
        <v>0</v>
      </c>
      <c r="AD228" s="63" t="s">
        <v>141</v>
      </c>
      <c r="AE228" s="63"/>
      <c r="AF228" s="68">
        <f>IF(ISBLANK($AE228),VLOOKUP($I228,'Příloha_8_Ceník pravid_úklidu'!$A$9:$K$30,8,0)+VLOOKUP($I228,'Příloha_8_Ceník pravid_úklidu'!$A$9:$K$30,10,0),"neoceňuje se")</f>
        <v>0</v>
      </c>
      <c r="AG228" s="68">
        <f t="shared" si="10"/>
        <v>0</v>
      </c>
      <c r="AH228" s="177">
        <f t="shared" si="11"/>
        <v>0</v>
      </c>
      <c r="AI228" s="304"/>
    </row>
    <row r="229" spans="1:35" ht="10.5" customHeight="1" x14ac:dyDescent="0.15">
      <c r="A229" s="62">
        <v>219</v>
      </c>
      <c r="B229" s="63">
        <v>132100</v>
      </c>
      <c r="C229" s="64"/>
      <c r="D229" s="64" t="s">
        <v>376</v>
      </c>
      <c r="E229" s="64">
        <v>16.84</v>
      </c>
      <c r="F229" s="63"/>
      <c r="G229" s="63">
        <v>16.84</v>
      </c>
      <c r="H229" s="65" t="str">
        <f>IF(ISBLANK(I229)," ",VLOOKUP(I229,'Příloha_8_Ceník pravid_úklidu'!$A$9:$B$30,2,0))</f>
        <v>ZDR1</v>
      </c>
      <c r="I229" s="65">
        <v>2</v>
      </c>
      <c r="J229" s="136" t="s">
        <v>415</v>
      </c>
      <c r="K229" s="136">
        <v>2</v>
      </c>
      <c r="L229" s="136">
        <v>1</v>
      </c>
      <c r="M229" s="136">
        <v>1</v>
      </c>
      <c r="N229" s="136">
        <v>1</v>
      </c>
      <c r="O229" s="66">
        <f>IF(ISBLANK($K229),"",'Pracovní dny'!$F$2)</f>
        <v>252</v>
      </c>
      <c r="P229" s="66">
        <f>IF(ISBLANK($M229),"",'Pracovní dny'!$F$3)</f>
        <v>114</v>
      </c>
      <c r="Q229" s="66">
        <f>IF(ISBLANK($K229),"",'Pracovní dny'!$F$4)</f>
        <v>365</v>
      </c>
      <c r="R229" s="67">
        <f t="shared" si="9"/>
        <v>618</v>
      </c>
      <c r="S229" s="63">
        <v>2.9</v>
      </c>
      <c r="T229" s="63"/>
      <c r="U229" s="71">
        <v>0</v>
      </c>
      <c r="V229" s="63">
        <v>4.4000000000000004</v>
      </c>
      <c r="W229" s="63">
        <v>1</v>
      </c>
      <c r="X229" s="63"/>
      <c r="Y229" s="63">
        <v>2.8</v>
      </c>
      <c r="Z229" s="63">
        <v>1</v>
      </c>
      <c r="AA229" s="63">
        <v>5.6</v>
      </c>
      <c r="AB229" s="63" t="s">
        <v>146</v>
      </c>
      <c r="AC229" s="63"/>
      <c r="AD229" s="63" t="s">
        <v>141</v>
      </c>
      <c r="AE229" s="63"/>
      <c r="AF229" s="68">
        <f>IF(ISBLANK($AE229),VLOOKUP($I229,'Příloha_8_Ceník pravid_úklidu'!$A$9:$K$30,8,0)+VLOOKUP($I229,'Příloha_8_Ceník pravid_úklidu'!$A$9:$K$30,10,0),"neoceňuje se")</f>
        <v>0</v>
      </c>
      <c r="AG229" s="68">
        <f t="shared" si="10"/>
        <v>0</v>
      </c>
      <c r="AH229" s="177">
        <f t="shared" si="11"/>
        <v>0</v>
      </c>
      <c r="AI229" s="304"/>
    </row>
    <row r="230" spans="1:35" ht="10.5" customHeight="1" x14ac:dyDescent="0.15">
      <c r="A230" s="62">
        <v>220</v>
      </c>
      <c r="B230" s="63">
        <v>132100</v>
      </c>
      <c r="C230" s="64"/>
      <c r="D230" s="64" t="s">
        <v>417</v>
      </c>
      <c r="E230" s="64">
        <v>48.93</v>
      </c>
      <c r="F230" s="63"/>
      <c r="G230" s="63">
        <v>48.93</v>
      </c>
      <c r="H230" s="65" t="str">
        <f>IF(ISBLANK(I230)," ",VLOOKUP(I230,'Příloha_8_Ceník pravid_úklidu'!$A$9:$B$30,2,0))</f>
        <v>ZDR0</v>
      </c>
      <c r="I230" s="65">
        <v>1</v>
      </c>
      <c r="J230" s="136" t="s">
        <v>415</v>
      </c>
      <c r="K230" s="136">
        <v>2</v>
      </c>
      <c r="L230" s="136">
        <v>1</v>
      </c>
      <c r="M230" s="136">
        <v>1</v>
      </c>
      <c r="N230" s="136">
        <v>1</v>
      </c>
      <c r="O230" s="66">
        <f>IF(ISBLANK($K230),"",'Pracovní dny'!$F$2)</f>
        <v>252</v>
      </c>
      <c r="P230" s="66">
        <f>IF(ISBLANK($M230),"",'Pracovní dny'!$F$3)</f>
        <v>114</v>
      </c>
      <c r="Q230" s="66">
        <f>IF(ISBLANK($K230),"",'Pracovní dny'!$F$4)</f>
        <v>365</v>
      </c>
      <c r="R230" s="67">
        <f t="shared" si="9"/>
        <v>618</v>
      </c>
      <c r="S230" s="63">
        <v>2.9</v>
      </c>
      <c r="T230" s="63"/>
      <c r="U230" s="63">
        <v>0</v>
      </c>
      <c r="V230" s="63">
        <v>4.4000000000000004</v>
      </c>
      <c r="W230" s="63">
        <v>1</v>
      </c>
      <c r="X230" s="63"/>
      <c r="Y230" s="63">
        <v>2.8</v>
      </c>
      <c r="Z230" s="63">
        <v>1</v>
      </c>
      <c r="AA230" s="63">
        <v>5.6</v>
      </c>
      <c r="AB230" s="63" t="s">
        <v>146</v>
      </c>
      <c r="AC230" s="63"/>
      <c r="AD230" s="63" t="s">
        <v>141</v>
      </c>
      <c r="AE230" s="63"/>
      <c r="AF230" s="68">
        <f>IF(ISBLANK($AE230),VLOOKUP($I230,'Příloha_8_Ceník pravid_úklidu'!$A$9:$K$30,8,0)+VLOOKUP($I230,'Příloha_8_Ceník pravid_úklidu'!$A$9:$K$30,10,0),"neoceňuje se")</f>
        <v>0</v>
      </c>
      <c r="AG230" s="68">
        <f t="shared" si="10"/>
        <v>0</v>
      </c>
      <c r="AH230" s="177">
        <f t="shared" si="11"/>
        <v>0</v>
      </c>
      <c r="AI230" s="304"/>
    </row>
    <row r="231" spans="1:35" ht="10.5" customHeight="1" x14ac:dyDescent="0.15">
      <c r="A231" s="62">
        <v>221</v>
      </c>
      <c r="B231" s="63">
        <v>132100</v>
      </c>
      <c r="C231" s="64"/>
      <c r="D231" s="64" t="s">
        <v>294</v>
      </c>
      <c r="E231" s="64">
        <v>18</v>
      </c>
      <c r="F231" s="63"/>
      <c r="G231" s="63">
        <v>18</v>
      </c>
      <c r="H231" s="65" t="str">
        <f>IF(ISBLANK(I231)," ",VLOOKUP(I231,'Příloha_8_Ceník pravid_úklidu'!$A$9:$B$30,2,0))</f>
        <v>ZDR1</v>
      </c>
      <c r="I231" s="65">
        <v>2</v>
      </c>
      <c r="J231" s="136" t="s">
        <v>361</v>
      </c>
      <c r="K231" s="136">
        <v>2</v>
      </c>
      <c r="L231" s="136">
        <v>1</v>
      </c>
      <c r="M231" s="136">
        <v>2</v>
      </c>
      <c r="N231" s="136">
        <v>1</v>
      </c>
      <c r="O231" s="66">
        <f>IF(ISBLANK($K231),"",'Pracovní dny'!$F$2)</f>
        <v>252</v>
      </c>
      <c r="P231" s="66">
        <f>IF(ISBLANK($M231),"",'Pracovní dny'!$F$3)</f>
        <v>114</v>
      </c>
      <c r="Q231" s="66">
        <f>IF(ISBLANK($K231),"",'Pracovní dny'!$F$4)</f>
        <v>365</v>
      </c>
      <c r="R231" s="67">
        <f t="shared" si="9"/>
        <v>732</v>
      </c>
      <c r="S231" s="63">
        <v>0</v>
      </c>
      <c r="T231" s="63">
        <v>71</v>
      </c>
      <c r="U231" s="63">
        <v>22</v>
      </c>
      <c r="V231" s="63">
        <v>24.2</v>
      </c>
      <c r="W231" s="63">
        <v>1</v>
      </c>
      <c r="X231" s="63"/>
      <c r="Y231" s="63">
        <v>3.8</v>
      </c>
      <c r="Z231" s="63">
        <v>5</v>
      </c>
      <c r="AA231" s="63">
        <v>76</v>
      </c>
      <c r="AB231" s="63" t="s">
        <v>146</v>
      </c>
      <c r="AC231" s="63"/>
      <c r="AD231" s="63" t="s">
        <v>141</v>
      </c>
      <c r="AE231" s="63"/>
      <c r="AF231" s="68">
        <f>IF(ISBLANK($AE231),VLOOKUP($I231,'Příloha_8_Ceník pravid_úklidu'!$A$9:$K$30,8,0)+VLOOKUP($I231,'Příloha_8_Ceník pravid_úklidu'!$A$9:$K$30,10,0),"neoceňuje se")</f>
        <v>0</v>
      </c>
      <c r="AG231" s="68">
        <f t="shared" si="10"/>
        <v>0</v>
      </c>
      <c r="AH231" s="177">
        <f t="shared" si="11"/>
        <v>0</v>
      </c>
      <c r="AI231" s="304"/>
    </row>
    <row r="232" spans="1:35" ht="10.5" customHeight="1" x14ac:dyDescent="0.15">
      <c r="A232" s="62">
        <v>222</v>
      </c>
      <c r="B232" s="63">
        <v>132100</v>
      </c>
      <c r="C232" s="64"/>
      <c r="D232" s="64" t="s">
        <v>162</v>
      </c>
      <c r="E232" s="64">
        <v>8.6999999999999993</v>
      </c>
      <c r="F232" s="63"/>
      <c r="G232" s="63">
        <v>8.6999999999999993</v>
      </c>
      <c r="H232" s="65" t="str">
        <f>IF(ISBLANK(I232)," ",VLOOKUP(I232,'Příloha_8_Ceník pravid_úklidu'!$A$9:$B$30,2,0))</f>
        <v>KANC</v>
      </c>
      <c r="I232" s="65">
        <v>4</v>
      </c>
      <c r="J232" s="136" t="s">
        <v>212</v>
      </c>
      <c r="K232" s="136">
        <v>1</v>
      </c>
      <c r="L232" s="136">
        <v>1</v>
      </c>
      <c r="M232" s="136">
        <v>1</v>
      </c>
      <c r="N232" s="136">
        <v>1</v>
      </c>
      <c r="O232" s="66">
        <f>IF(ISBLANK($K232),"",'Pracovní dny'!$F$2)</f>
        <v>252</v>
      </c>
      <c r="P232" s="66">
        <f>IF(ISBLANK($M232),"",'Pracovní dny'!$F$3)</f>
        <v>114</v>
      </c>
      <c r="Q232" s="66">
        <f>IF(ISBLANK($K232),"",'Pracovní dny'!$F$4)</f>
        <v>365</v>
      </c>
      <c r="R232" s="67">
        <f t="shared" si="9"/>
        <v>366</v>
      </c>
      <c r="S232" s="63">
        <v>2.9</v>
      </c>
      <c r="T232" s="63"/>
      <c r="U232" s="63">
        <v>0</v>
      </c>
      <c r="V232" s="63">
        <v>4.4000000000000004</v>
      </c>
      <c r="W232" s="63">
        <v>1</v>
      </c>
      <c r="X232" s="63"/>
      <c r="Y232" s="63">
        <v>2.8</v>
      </c>
      <c r="Z232" s="63">
        <v>1</v>
      </c>
      <c r="AA232" s="63">
        <v>5.6</v>
      </c>
      <c r="AB232" s="63" t="s">
        <v>146</v>
      </c>
      <c r="AC232" s="63"/>
      <c r="AD232" s="63" t="s">
        <v>141</v>
      </c>
      <c r="AE232" s="63"/>
      <c r="AF232" s="68">
        <f>IF(ISBLANK($AE232),VLOOKUP($I232,'Příloha_8_Ceník pravid_úklidu'!$A$9:$K$30,8,0)+VLOOKUP($I232,'Příloha_8_Ceník pravid_úklidu'!$A$9:$K$30,10,0),"neoceňuje se")</f>
        <v>0</v>
      </c>
      <c r="AG232" s="68">
        <f t="shared" si="10"/>
        <v>0</v>
      </c>
      <c r="AH232" s="177">
        <f t="shared" si="11"/>
        <v>0</v>
      </c>
      <c r="AI232" s="304"/>
    </row>
    <row r="233" spans="1:35" ht="10.5" customHeight="1" x14ac:dyDescent="0.15">
      <c r="A233" s="62">
        <v>250</v>
      </c>
      <c r="B233" s="63">
        <v>132100</v>
      </c>
      <c r="C233" s="64"/>
      <c r="D233" s="64" t="s">
        <v>418</v>
      </c>
      <c r="E233" s="64">
        <v>6.5</v>
      </c>
      <c r="F233" s="63"/>
      <c r="G233" s="63">
        <v>6.5</v>
      </c>
      <c r="H233" s="65" t="str">
        <f>IF(ISBLANK(I233)," ",VLOOKUP(I233,'Příloha_8_Ceník pravid_úklidu'!$A$9:$B$30,2,0))</f>
        <v>CHOD</v>
      </c>
      <c r="I233" s="65">
        <v>6</v>
      </c>
      <c r="J233" s="136" t="s">
        <v>361</v>
      </c>
      <c r="K233" s="136">
        <v>2</v>
      </c>
      <c r="L233" s="136">
        <v>1</v>
      </c>
      <c r="M233" s="136">
        <v>2</v>
      </c>
      <c r="N233" s="136">
        <v>1</v>
      </c>
      <c r="O233" s="66">
        <f>IF(ISBLANK($K233),"",'Pracovní dny'!$F$2)</f>
        <v>252</v>
      </c>
      <c r="P233" s="66">
        <f>IF(ISBLANK($M233),"",'Pracovní dny'!$F$3)</f>
        <v>114</v>
      </c>
      <c r="Q233" s="66">
        <f>IF(ISBLANK($K233),"",'Pracovní dny'!$F$4)</f>
        <v>365</v>
      </c>
      <c r="R233" s="67">
        <f t="shared" si="9"/>
        <v>732</v>
      </c>
      <c r="S233" s="63">
        <v>0</v>
      </c>
      <c r="T233" s="63">
        <v>71</v>
      </c>
      <c r="U233" s="63">
        <v>0</v>
      </c>
      <c r="V233" s="63">
        <v>24.2</v>
      </c>
      <c r="W233" s="63">
        <v>1</v>
      </c>
      <c r="X233" s="63"/>
      <c r="Y233" s="63">
        <v>3.8</v>
      </c>
      <c r="Z233" s="63">
        <v>5</v>
      </c>
      <c r="AA233" s="63">
        <v>76</v>
      </c>
      <c r="AB233" s="63" t="s">
        <v>146</v>
      </c>
      <c r="AC233" s="63"/>
      <c r="AD233" s="63" t="s">
        <v>141</v>
      </c>
      <c r="AE233" s="63"/>
      <c r="AF233" s="68">
        <f>IF(ISBLANK($AE233),VLOOKUP($I233,'Příloha_8_Ceník pravid_úklidu'!$A$9:$K$30,8,0)+VLOOKUP($I233,'Příloha_8_Ceník pravid_úklidu'!$A$9:$K$30,10,0),"neoceňuje se")</f>
        <v>0</v>
      </c>
      <c r="AG233" s="68">
        <f t="shared" si="10"/>
        <v>0</v>
      </c>
      <c r="AH233" s="177">
        <f t="shared" si="11"/>
        <v>0</v>
      </c>
      <c r="AI233" s="304"/>
    </row>
    <row r="234" spans="1:35" ht="10.5" customHeight="1" x14ac:dyDescent="0.15">
      <c r="A234" s="62">
        <v>251</v>
      </c>
      <c r="B234" s="63">
        <v>132100</v>
      </c>
      <c r="C234" s="64"/>
      <c r="D234" s="64" t="s">
        <v>169</v>
      </c>
      <c r="E234" s="64">
        <v>5.85</v>
      </c>
      <c r="F234" s="63"/>
      <c r="G234" s="63">
        <v>5.85</v>
      </c>
      <c r="H234" s="65" t="str">
        <f>IF(ISBLANK(I234)," ",VLOOKUP(I234,'Příloha_8_Ceník pravid_úklidu'!$A$9:$B$30,2,0))</f>
        <v>TOAL</v>
      </c>
      <c r="I234" s="65">
        <v>7</v>
      </c>
      <c r="J234" s="136" t="s">
        <v>361</v>
      </c>
      <c r="K234" s="136">
        <v>2</v>
      </c>
      <c r="L234" s="136">
        <v>1</v>
      </c>
      <c r="M234" s="136">
        <v>2</v>
      </c>
      <c r="N234" s="136">
        <v>1</v>
      </c>
      <c r="O234" s="66">
        <f>IF(ISBLANK($K234),"",'Pracovní dny'!$F$2)</f>
        <v>252</v>
      </c>
      <c r="P234" s="66">
        <f>IF(ISBLANK($M234),"",'Pracovní dny'!$F$3)</f>
        <v>114</v>
      </c>
      <c r="Q234" s="66">
        <f>IF(ISBLANK($K234),"",'Pracovní dny'!$F$4)</f>
        <v>365</v>
      </c>
      <c r="R234" s="67">
        <f t="shared" si="9"/>
        <v>732</v>
      </c>
      <c r="S234" s="63">
        <v>0</v>
      </c>
      <c r="T234" s="63">
        <v>71</v>
      </c>
      <c r="U234" s="63">
        <v>0</v>
      </c>
      <c r="V234" s="63">
        <v>24.2</v>
      </c>
      <c r="W234" s="63">
        <v>1</v>
      </c>
      <c r="X234" s="63"/>
      <c r="Y234" s="63">
        <v>3.8</v>
      </c>
      <c r="Z234" s="63">
        <v>5</v>
      </c>
      <c r="AA234" s="63">
        <v>76</v>
      </c>
      <c r="AB234" s="63" t="s">
        <v>146</v>
      </c>
      <c r="AC234" s="63"/>
      <c r="AD234" s="63" t="s">
        <v>141</v>
      </c>
      <c r="AE234" s="63"/>
      <c r="AF234" s="68">
        <f>IF(ISBLANK($AE234),VLOOKUP($I234,'Příloha_8_Ceník pravid_úklidu'!$A$9:$K$30,8,0)+VLOOKUP($I234,'Příloha_8_Ceník pravid_úklidu'!$A$9:$K$30,10,0),"neoceňuje se")</f>
        <v>0</v>
      </c>
      <c r="AG234" s="68">
        <f t="shared" si="10"/>
        <v>0</v>
      </c>
      <c r="AH234" s="177">
        <f t="shared" si="11"/>
        <v>0</v>
      </c>
      <c r="AI234" s="304"/>
    </row>
    <row r="235" spans="1:35" ht="10.5" customHeight="1" x14ac:dyDescent="0.15">
      <c r="A235" s="62">
        <v>252</v>
      </c>
      <c r="B235" s="63">
        <v>132100</v>
      </c>
      <c r="C235" s="64"/>
      <c r="D235" s="64" t="s">
        <v>169</v>
      </c>
      <c r="E235" s="64">
        <v>5.8</v>
      </c>
      <c r="F235" s="63"/>
      <c r="G235" s="63">
        <v>5.8</v>
      </c>
      <c r="H235" s="65" t="str">
        <f>IF(ISBLANK(I235)," ",VLOOKUP(I235,'Příloha_8_Ceník pravid_úklidu'!$A$9:$B$30,2,0))</f>
        <v>TOAL</v>
      </c>
      <c r="I235" s="65">
        <v>7</v>
      </c>
      <c r="J235" s="136" t="s">
        <v>361</v>
      </c>
      <c r="K235" s="136">
        <v>2</v>
      </c>
      <c r="L235" s="136">
        <v>1</v>
      </c>
      <c r="M235" s="136">
        <v>2</v>
      </c>
      <c r="N235" s="136">
        <v>1</v>
      </c>
      <c r="O235" s="66">
        <f>IF(ISBLANK($K235),"",'Pracovní dny'!$F$2)</f>
        <v>252</v>
      </c>
      <c r="P235" s="66">
        <f>IF(ISBLANK($M235),"",'Pracovní dny'!$F$3)</f>
        <v>114</v>
      </c>
      <c r="Q235" s="66">
        <f>IF(ISBLANK($K235),"",'Pracovní dny'!$F$4)</f>
        <v>365</v>
      </c>
      <c r="R235" s="67">
        <f t="shared" si="9"/>
        <v>732</v>
      </c>
      <c r="S235" s="63">
        <v>0</v>
      </c>
      <c r="T235" s="63">
        <v>71</v>
      </c>
      <c r="U235" s="71">
        <v>0</v>
      </c>
      <c r="V235" s="63">
        <v>24.2</v>
      </c>
      <c r="W235" s="63">
        <v>1</v>
      </c>
      <c r="X235" s="63"/>
      <c r="Y235" s="63">
        <v>3.8</v>
      </c>
      <c r="Z235" s="63">
        <v>5</v>
      </c>
      <c r="AA235" s="63">
        <v>76</v>
      </c>
      <c r="AB235" s="63" t="s">
        <v>146</v>
      </c>
      <c r="AC235" s="63"/>
      <c r="AD235" s="63" t="s">
        <v>141</v>
      </c>
      <c r="AE235" s="63"/>
      <c r="AF235" s="68">
        <f>IF(ISBLANK($AE235),VLOOKUP($I235,'Příloha_8_Ceník pravid_úklidu'!$A$9:$K$30,8,0)+VLOOKUP($I235,'Příloha_8_Ceník pravid_úklidu'!$A$9:$K$30,10,0),"neoceňuje se")</f>
        <v>0</v>
      </c>
      <c r="AG235" s="68">
        <f t="shared" si="10"/>
        <v>0</v>
      </c>
      <c r="AH235" s="177">
        <f t="shared" si="11"/>
        <v>0</v>
      </c>
      <c r="AI235" s="304"/>
    </row>
    <row r="236" spans="1:35" ht="10.5" customHeight="1" x14ac:dyDescent="0.15">
      <c r="A236" s="62">
        <v>253</v>
      </c>
      <c r="B236" s="63">
        <v>132100</v>
      </c>
      <c r="C236" s="64"/>
      <c r="D236" s="64" t="s">
        <v>419</v>
      </c>
      <c r="E236" s="64">
        <v>1.6</v>
      </c>
      <c r="F236" s="63"/>
      <c r="G236" s="63">
        <v>1.6</v>
      </c>
      <c r="H236" s="65" t="str">
        <f>IF(ISBLANK(I236)," ",VLOOKUP(I236,'Příloha_8_Ceník pravid_úklidu'!$A$9:$B$30,2,0))</f>
        <v>TOAL</v>
      </c>
      <c r="I236" s="65">
        <v>7</v>
      </c>
      <c r="J236" s="136" t="s">
        <v>212</v>
      </c>
      <c r="K236" s="136">
        <v>1</v>
      </c>
      <c r="L236" s="136">
        <v>1</v>
      </c>
      <c r="M236" s="136">
        <v>2</v>
      </c>
      <c r="N236" s="136">
        <v>1</v>
      </c>
      <c r="O236" s="66">
        <f>IF(ISBLANK($K236),"",'Pracovní dny'!$F$2)</f>
        <v>252</v>
      </c>
      <c r="P236" s="66">
        <f>IF(ISBLANK($M236),"",'Pracovní dny'!$F$3)</f>
        <v>114</v>
      </c>
      <c r="Q236" s="66">
        <f>IF(ISBLANK($K236),"",'Pracovní dny'!$F$4)</f>
        <v>365</v>
      </c>
      <c r="R236" s="67">
        <f t="shared" si="9"/>
        <v>480</v>
      </c>
      <c r="S236" s="63">
        <v>0</v>
      </c>
      <c r="T236" s="63">
        <v>71</v>
      </c>
      <c r="U236" s="63">
        <v>0</v>
      </c>
      <c r="V236" s="63">
        <v>24.2</v>
      </c>
      <c r="W236" s="63">
        <v>1</v>
      </c>
      <c r="X236" s="63"/>
      <c r="Y236" s="63">
        <v>3.8</v>
      </c>
      <c r="Z236" s="63">
        <v>5</v>
      </c>
      <c r="AA236" s="63">
        <v>76</v>
      </c>
      <c r="AB236" s="63" t="s">
        <v>146</v>
      </c>
      <c r="AC236" s="63"/>
      <c r="AD236" s="63" t="s">
        <v>141</v>
      </c>
      <c r="AE236" s="63"/>
      <c r="AF236" s="68">
        <f>IF(ISBLANK($AE236),VLOOKUP($I236,'Příloha_8_Ceník pravid_úklidu'!$A$9:$K$30,8,0)+VLOOKUP($I236,'Příloha_8_Ceník pravid_úklidu'!$A$9:$K$30,10,0),"neoceňuje se")</f>
        <v>0</v>
      </c>
      <c r="AG236" s="68">
        <f t="shared" si="10"/>
        <v>0</v>
      </c>
      <c r="AH236" s="177">
        <f t="shared" si="11"/>
        <v>0</v>
      </c>
      <c r="AI236" s="304"/>
    </row>
    <row r="237" spans="1:35" ht="10.5" customHeight="1" x14ac:dyDescent="0.15">
      <c r="A237" s="62">
        <v>254</v>
      </c>
      <c r="B237" s="63">
        <v>132100</v>
      </c>
      <c r="C237" s="64"/>
      <c r="D237" s="64" t="s">
        <v>284</v>
      </c>
      <c r="E237" s="64">
        <v>1.54</v>
      </c>
      <c r="F237" s="63"/>
      <c r="G237" s="63">
        <v>1.54</v>
      </c>
      <c r="H237" s="65" t="str">
        <f>IF(ISBLANK(I237)," ",VLOOKUP(I237,'Příloha_8_Ceník pravid_úklidu'!$A$9:$B$30,2,0))</f>
        <v>TOAL</v>
      </c>
      <c r="I237" s="65">
        <v>7</v>
      </c>
      <c r="J237" s="136" t="s">
        <v>361</v>
      </c>
      <c r="K237" s="136">
        <v>2</v>
      </c>
      <c r="L237" s="136">
        <v>1</v>
      </c>
      <c r="M237" s="136">
        <v>2</v>
      </c>
      <c r="N237" s="136">
        <v>1</v>
      </c>
      <c r="O237" s="66">
        <f>IF(ISBLANK($K237),"",'Pracovní dny'!$F$2)</f>
        <v>252</v>
      </c>
      <c r="P237" s="66">
        <f>IF(ISBLANK($M237),"",'Pracovní dny'!$F$3)</f>
        <v>114</v>
      </c>
      <c r="Q237" s="66">
        <f>IF(ISBLANK($K237),"",'Pracovní dny'!$F$4)</f>
        <v>365</v>
      </c>
      <c r="R237" s="67">
        <f t="shared" si="9"/>
        <v>732</v>
      </c>
      <c r="S237" s="63">
        <v>0</v>
      </c>
      <c r="T237" s="63">
        <v>71</v>
      </c>
      <c r="U237" s="63">
        <v>22</v>
      </c>
      <c r="V237" s="63">
        <v>24.2</v>
      </c>
      <c r="W237" s="63">
        <v>1</v>
      </c>
      <c r="X237" s="63"/>
      <c r="Y237" s="63">
        <v>3.8</v>
      </c>
      <c r="Z237" s="63">
        <v>5</v>
      </c>
      <c r="AA237" s="63">
        <v>76</v>
      </c>
      <c r="AB237" s="63" t="s">
        <v>146</v>
      </c>
      <c r="AC237" s="63"/>
      <c r="AD237" s="63" t="s">
        <v>141</v>
      </c>
      <c r="AE237" s="63"/>
      <c r="AF237" s="68">
        <f>IF(ISBLANK($AE237),VLOOKUP($I237,'Příloha_8_Ceník pravid_úklidu'!$A$9:$K$30,8,0)+VLOOKUP($I237,'Příloha_8_Ceník pravid_úklidu'!$A$9:$K$30,10,0),"neoceňuje se")</f>
        <v>0</v>
      </c>
      <c r="AG237" s="68">
        <f t="shared" si="10"/>
        <v>0</v>
      </c>
      <c r="AH237" s="177">
        <f t="shared" si="11"/>
        <v>0</v>
      </c>
      <c r="AI237" s="304"/>
    </row>
    <row r="238" spans="1:35" ht="10.5" customHeight="1" x14ac:dyDescent="0.15">
      <c r="A238" s="62">
        <v>255</v>
      </c>
      <c r="B238" s="63">
        <v>132100</v>
      </c>
      <c r="C238" s="64"/>
      <c r="D238" s="64" t="s">
        <v>420</v>
      </c>
      <c r="E238" s="64">
        <v>3.4</v>
      </c>
      <c r="F238" s="63"/>
      <c r="G238" s="63">
        <v>3.4</v>
      </c>
      <c r="H238" s="65" t="str">
        <f>IF(ISBLANK(I238)," ",VLOOKUP(I238,'Příloha_8_Ceník pravid_úklidu'!$A$9:$B$30,2,0))</f>
        <v>TOAL</v>
      </c>
      <c r="I238" s="65">
        <v>7</v>
      </c>
      <c r="J238" s="136" t="s">
        <v>361</v>
      </c>
      <c r="K238" s="136">
        <v>2</v>
      </c>
      <c r="L238" s="136">
        <v>1</v>
      </c>
      <c r="M238" s="136">
        <v>2</v>
      </c>
      <c r="N238" s="136">
        <v>1</v>
      </c>
      <c r="O238" s="66">
        <f>IF(ISBLANK($K238),"",'Pracovní dny'!$F$2)</f>
        <v>252</v>
      </c>
      <c r="P238" s="66">
        <f>IF(ISBLANK($M238),"",'Pracovní dny'!$F$3)</f>
        <v>114</v>
      </c>
      <c r="Q238" s="66">
        <f>IF(ISBLANK($K238),"",'Pracovní dny'!$F$4)</f>
        <v>365</v>
      </c>
      <c r="R238" s="67">
        <f t="shared" si="9"/>
        <v>732</v>
      </c>
      <c r="S238" s="63">
        <v>0</v>
      </c>
      <c r="T238" s="63">
        <v>71</v>
      </c>
      <c r="U238" s="63">
        <v>0</v>
      </c>
      <c r="V238" s="63">
        <v>24.2</v>
      </c>
      <c r="W238" s="63">
        <v>1</v>
      </c>
      <c r="X238" s="63"/>
      <c r="Y238" s="63">
        <v>3.8</v>
      </c>
      <c r="Z238" s="63">
        <v>5</v>
      </c>
      <c r="AA238" s="63">
        <v>76</v>
      </c>
      <c r="AB238" s="63" t="s">
        <v>146</v>
      </c>
      <c r="AC238" s="63"/>
      <c r="AD238" s="63" t="s">
        <v>141</v>
      </c>
      <c r="AE238" s="63"/>
      <c r="AF238" s="68">
        <f>IF(ISBLANK($AE238),VLOOKUP($I238,'Příloha_8_Ceník pravid_úklidu'!$A$9:$K$30,8,0)+VLOOKUP($I238,'Příloha_8_Ceník pravid_úklidu'!$A$9:$K$30,10,0),"neoceňuje se")</f>
        <v>0</v>
      </c>
      <c r="AG238" s="68">
        <f t="shared" si="10"/>
        <v>0</v>
      </c>
      <c r="AH238" s="177">
        <f t="shared" si="11"/>
        <v>0</v>
      </c>
      <c r="AI238" s="304"/>
    </row>
    <row r="239" spans="1:35" ht="10.5" customHeight="1" x14ac:dyDescent="0.15">
      <c r="A239" s="62">
        <v>229</v>
      </c>
      <c r="B239" s="63">
        <v>132100</v>
      </c>
      <c r="C239" s="64"/>
      <c r="D239" s="64" t="s">
        <v>164</v>
      </c>
      <c r="E239" s="64">
        <v>68.78</v>
      </c>
      <c r="F239" s="63"/>
      <c r="G239" s="63">
        <v>68.78</v>
      </c>
      <c r="H239" s="65" t="str">
        <f>IF(ISBLANK(I239)," ",VLOOKUP(I239,'Příloha_8_Ceník pravid_úklidu'!$A$9:$B$30,2,0))</f>
        <v>CHOD</v>
      </c>
      <c r="I239" s="65">
        <v>6</v>
      </c>
      <c r="J239" s="136" t="s">
        <v>361</v>
      </c>
      <c r="K239" s="136">
        <v>2</v>
      </c>
      <c r="L239" s="136">
        <v>1</v>
      </c>
      <c r="M239" s="136">
        <v>2</v>
      </c>
      <c r="N239" s="136">
        <v>1</v>
      </c>
      <c r="O239" s="66">
        <f>IF(ISBLANK($K239),"",'Pracovní dny'!$F$2)</f>
        <v>252</v>
      </c>
      <c r="P239" s="66">
        <f>IF(ISBLANK($M239),"",'Pracovní dny'!$F$3)</f>
        <v>114</v>
      </c>
      <c r="Q239" s="66">
        <f>IF(ISBLANK($K239),"",'Pracovní dny'!$F$4)</f>
        <v>365</v>
      </c>
      <c r="R239" s="67">
        <f t="shared" si="9"/>
        <v>732</v>
      </c>
      <c r="S239" s="63">
        <v>0</v>
      </c>
      <c r="T239" s="63">
        <v>71</v>
      </c>
      <c r="U239" s="63">
        <v>0</v>
      </c>
      <c r="V239" s="63">
        <v>24.2</v>
      </c>
      <c r="W239" s="63">
        <v>1</v>
      </c>
      <c r="X239" s="63"/>
      <c r="Y239" s="63">
        <v>3.8</v>
      </c>
      <c r="Z239" s="63">
        <v>5</v>
      </c>
      <c r="AA239" s="63">
        <v>76</v>
      </c>
      <c r="AB239" s="63" t="s">
        <v>146</v>
      </c>
      <c r="AC239" s="63"/>
      <c r="AD239" s="63" t="s">
        <v>141</v>
      </c>
      <c r="AE239" s="63"/>
      <c r="AF239" s="68">
        <f>IF(ISBLANK($AE239),VLOOKUP($I239,'Příloha_8_Ceník pravid_úklidu'!$A$9:$K$30,8,0)+VLOOKUP($I239,'Příloha_8_Ceník pravid_úklidu'!$A$9:$K$30,10,0),"neoceňuje se")</f>
        <v>0</v>
      </c>
      <c r="AG239" s="68">
        <f t="shared" si="10"/>
        <v>0</v>
      </c>
      <c r="AH239" s="177">
        <f t="shared" si="11"/>
        <v>0</v>
      </c>
      <c r="AI239" s="304"/>
    </row>
    <row r="240" spans="1:35" ht="10.5" customHeight="1" x14ac:dyDescent="0.15">
      <c r="A240" s="62">
        <v>230</v>
      </c>
      <c r="B240" s="63">
        <v>132100</v>
      </c>
      <c r="C240" s="64"/>
      <c r="D240" s="64" t="s">
        <v>164</v>
      </c>
      <c r="E240" s="64">
        <v>28.8</v>
      </c>
      <c r="F240" s="63"/>
      <c r="G240" s="63">
        <v>28.8</v>
      </c>
      <c r="H240" s="65" t="str">
        <f>IF(ISBLANK(I240)," ",VLOOKUP(I240,'Příloha_8_Ceník pravid_úklidu'!$A$9:$B$30,2,0))</f>
        <v>CHOD</v>
      </c>
      <c r="I240" s="65">
        <v>6</v>
      </c>
      <c r="J240" s="136" t="s">
        <v>361</v>
      </c>
      <c r="K240" s="136">
        <v>2</v>
      </c>
      <c r="L240" s="136">
        <v>1</v>
      </c>
      <c r="M240" s="136">
        <v>2</v>
      </c>
      <c r="N240" s="136">
        <v>1</v>
      </c>
      <c r="O240" s="66">
        <f>IF(ISBLANK($K240),"",'Pracovní dny'!$F$2)</f>
        <v>252</v>
      </c>
      <c r="P240" s="66">
        <f>IF(ISBLANK($M240),"",'Pracovní dny'!$F$3)</f>
        <v>114</v>
      </c>
      <c r="Q240" s="66">
        <f>IF(ISBLANK($K240),"",'Pracovní dny'!$F$4)</f>
        <v>365</v>
      </c>
      <c r="R240" s="67">
        <f t="shared" si="9"/>
        <v>732</v>
      </c>
      <c r="S240" s="63">
        <v>0</v>
      </c>
      <c r="T240" s="63">
        <v>38</v>
      </c>
      <c r="U240" s="63">
        <v>0</v>
      </c>
      <c r="V240" s="63">
        <v>35.799999999999997</v>
      </c>
      <c r="W240" s="63">
        <v>1</v>
      </c>
      <c r="X240" s="63"/>
      <c r="Y240" s="63">
        <v>0</v>
      </c>
      <c r="Z240" s="63">
        <v>0</v>
      </c>
      <c r="AA240" s="63">
        <v>0</v>
      </c>
      <c r="AB240" s="63"/>
      <c r="AC240" s="63"/>
      <c r="AD240" s="63" t="s">
        <v>141</v>
      </c>
      <c r="AE240" s="63"/>
      <c r="AF240" s="68">
        <f>IF(ISBLANK($AE240),VLOOKUP($I240,'Příloha_8_Ceník pravid_úklidu'!$A$9:$K$30,8,0)+VLOOKUP($I240,'Příloha_8_Ceník pravid_úklidu'!$A$9:$K$30,10,0),"neoceňuje se")</f>
        <v>0</v>
      </c>
      <c r="AG240" s="68">
        <f t="shared" si="10"/>
        <v>0</v>
      </c>
      <c r="AH240" s="177">
        <f t="shared" si="11"/>
        <v>0</v>
      </c>
      <c r="AI240" s="304"/>
    </row>
    <row r="241" spans="1:35" s="592" customFormat="1" ht="10.5" customHeight="1" x14ac:dyDescent="0.15">
      <c r="A241" s="70">
        <v>233</v>
      </c>
      <c r="B241" s="71"/>
      <c r="C241" s="72"/>
      <c r="D241" s="72" t="s">
        <v>226</v>
      </c>
      <c r="E241" s="72">
        <v>1.7000000000000002</v>
      </c>
      <c r="F241" s="71"/>
      <c r="G241" s="71">
        <v>1.7000000000000002</v>
      </c>
      <c r="H241" s="73" t="str">
        <f>IF(ISBLANK(I241)," ",VLOOKUP(I241,'Příloha_8_Ceník pravid_úklidu'!$A$9:$B$30,2,0))</f>
        <v xml:space="preserve"> </v>
      </c>
      <c r="I241" s="73"/>
      <c r="J241" s="78" t="s">
        <v>184</v>
      </c>
      <c r="K241" s="78"/>
      <c r="L241" s="78"/>
      <c r="M241" s="78"/>
      <c r="N241" s="78"/>
      <c r="O241" s="74" t="str">
        <f>IF(ISBLANK($K241),"",'Pracovní dny'!$F$2)</f>
        <v/>
      </c>
      <c r="P241" s="74" t="str">
        <f>IF(ISBLANK($M241),"",'Pracovní dny'!$F$3)</f>
        <v/>
      </c>
      <c r="Q241" s="74" t="str">
        <f>IF(ISBLANK($K241),"",'Pracovní dny'!$F$4)</f>
        <v/>
      </c>
      <c r="R241" s="75" t="str">
        <f t="shared" si="9"/>
        <v/>
      </c>
      <c r="S241" s="71">
        <v>0</v>
      </c>
      <c r="T241" s="71">
        <v>0</v>
      </c>
      <c r="U241" s="71" t="s">
        <v>140</v>
      </c>
      <c r="V241" s="71">
        <v>2.4</v>
      </c>
      <c r="W241" s="71">
        <v>1</v>
      </c>
      <c r="X241" s="71"/>
      <c r="Y241" s="71">
        <v>0</v>
      </c>
      <c r="Z241" s="71">
        <v>0</v>
      </c>
      <c r="AA241" s="71">
        <v>0</v>
      </c>
      <c r="AB241" s="71"/>
      <c r="AC241" s="71"/>
      <c r="AD241" s="71" t="s">
        <v>141</v>
      </c>
      <c r="AE241" s="71" t="s">
        <v>140</v>
      </c>
      <c r="AF241" s="76" t="str">
        <f>IF(ISBLANK($AE241),VLOOKUP($I241,'Příloha_8_Ceník pravid_úklidu'!$A$9:$K$30,8,0)+VLOOKUP($I241,'Příloha_8_Ceník pravid_úklidu'!$A$9:$K$30,10,0),"neoceňuje se")</f>
        <v>neoceňuje se</v>
      </c>
      <c r="AG241" s="76">
        <f t="shared" si="10"/>
        <v>0</v>
      </c>
      <c r="AH241" s="178">
        <f t="shared" si="11"/>
        <v>0</v>
      </c>
      <c r="AI241" s="591"/>
    </row>
    <row r="242" spans="1:35" ht="10.5" customHeight="1" x14ac:dyDescent="0.15">
      <c r="A242" s="62">
        <v>234</v>
      </c>
      <c r="B242" s="63" t="s">
        <v>211</v>
      </c>
      <c r="C242" s="64"/>
      <c r="D242" s="64" t="s">
        <v>228</v>
      </c>
      <c r="E242" s="64">
        <v>2.2999999999999998</v>
      </c>
      <c r="F242" s="63"/>
      <c r="G242" s="63">
        <v>2.2999999999999998</v>
      </c>
      <c r="H242" s="65" t="str">
        <f>IF(ISBLANK(I242)," ",VLOOKUP(I242,'Příloha_8_Ceník pravid_úklidu'!$A$9:$B$30,2,0))</f>
        <v>VYTA</v>
      </c>
      <c r="I242" s="65">
        <v>11</v>
      </c>
      <c r="J242" s="136" t="s">
        <v>421</v>
      </c>
      <c r="K242" s="136">
        <v>2</v>
      </c>
      <c r="L242" s="136">
        <v>1</v>
      </c>
      <c r="M242" s="136">
        <v>1</v>
      </c>
      <c r="N242" s="136">
        <v>0.5</v>
      </c>
      <c r="O242" s="66">
        <f>IF(ISBLANK($K242),"",'Pracovní dny'!$F$2)</f>
        <v>252</v>
      </c>
      <c r="P242" s="66">
        <f>IF(ISBLANK($M242),"",'Pracovní dny'!$F$3)</f>
        <v>114</v>
      </c>
      <c r="Q242" s="66">
        <f>IF(ISBLANK($K242),"",'Pracovní dny'!$F$4)</f>
        <v>365</v>
      </c>
      <c r="R242" s="67">
        <f t="shared" si="9"/>
        <v>561</v>
      </c>
      <c r="S242" s="63">
        <v>0</v>
      </c>
      <c r="T242" s="63">
        <v>0</v>
      </c>
      <c r="U242" s="63">
        <v>10.5</v>
      </c>
      <c r="V242" s="63">
        <v>2.1</v>
      </c>
      <c r="W242" s="63">
        <v>1</v>
      </c>
      <c r="X242" s="63"/>
      <c r="Y242" s="63">
        <v>0</v>
      </c>
      <c r="Z242" s="63">
        <v>0</v>
      </c>
      <c r="AA242" s="63">
        <v>0</v>
      </c>
      <c r="AB242" s="63"/>
      <c r="AC242" s="63"/>
      <c r="AD242" s="63" t="s">
        <v>230</v>
      </c>
      <c r="AE242" s="63"/>
      <c r="AF242" s="68">
        <f>IF(ISBLANK($AE242),VLOOKUP($I242,'Příloha_8_Ceník pravid_úklidu'!$A$9:$K$30,8,0)+VLOOKUP($I242,'Příloha_8_Ceník pravid_úklidu'!$A$9:$K$30,10,0),"neoceňuje se")</f>
        <v>0</v>
      </c>
      <c r="AG242" s="68">
        <f t="shared" si="10"/>
        <v>0</v>
      </c>
      <c r="AH242" s="177">
        <f t="shared" si="11"/>
        <v>0</v>
      </c>
      <c r="AI242" s="304"/>
    </row>
    <row r="243" spans="1:35" ht="10.5" customHeight="1" x14ac:dyDescent="0.15">
      <c r="A243" s="62">
        <v>235</v>
      </c>
      <c r="B243" s="63">
        <v>132100</v>
      </c>
      <c r="C243" s="64"/>
      <c r="D243" s="64" t="s">
        <v>164</v>
      </c>
      <c r="E243" s="64">
        <v>44</v>
      </c>
      <c r="F243" s="63"/>
      <c r="G243" s="63">
        <v>44</v>
      </c>
      <c r="H243" s="65" t="str">
        <f>IF(ISBLANK(I243)," ",VLOOKUP(I243,'Příloha_8_Ceník pravid_úklidu'!$A$9:$B$30,2,0))</f>
        <v>CHOD</v>
      </c>
      <c r="I243" s="65">
        <v>6</v>
      </c>
      <c r="J243" s="136" t="s">
        <v>421</v>
      </c>
      <c r="K243" s="136">
        <v>2</v>
      </c>
      <c r="L243" s="136">
        <v>1</v>
      </c>
      <c r="M243" s="136">
        <v>1</v>
      </c>
      <c r="N243" s="136">
        <v>0.5</v>
      </c>
      <c r="O243" s="66">
        <f>IF(ISBLANK($K243),"",'Pracovní dny'!$F$2)</f>
        <v>252</v>
      </c>
      <c r="P243" s="66">
        <f>IF(ISBLANK($M243),"",'Pracovní dny'!$F$3)</f>
        <v>114</v>
      </c>
      <c r="Q243" s="66">
        <f>IF(ISBLANK($K243),"",'Pracovní dny'!$F$4)</f>
        <v>365</v>
      </c>
      <c r="R243" s="67">
        <f t="shared" si="9"/>
        <v>561</v>
      </c>
      <c r="S243" s="63">
        <v>0</v>
      </c>
      <c r="T243" s="63">
        <v>22</v>
      </c>
      <c r="U243" s="63">
        <v>11</v>
      </c>
      <c r="V243" s="63">
        <v>13.6</v>
      </c>
      <c r="W243" s="63">
        <v>1</v>
      </c>
      <c r="X243" s="63"/>
      <c r="Y243" s="63">
        <v>0</v>
      </c>
      <c r="Z243" s="63">
        <v>0</v>
      </c>
      <c r="AA243" s="63">
        <v>0</v>
      </c>
      <c r="AB243" s="63"/>
      <c r="AC243" s="63"/>
      <c r="AD243" s="63" t="s">
        <v>141</v>
      </c>
      <c r="AE243" s="63"/>
      <c r="AF243" s="68">
        <f>IF(ISBLANK($AE243),VLOOKUP($I243,'Příloha_8_Ceník pravid_úklidu'!$A$9:$K$30,8,0)+VLOOKUP($I243,'Příloha_8_Ceník pravid_úklidu'!$A$9:$K$30,10,0),"neoceňuje se")</f>
        <v>0</v>
      </c>
      <c r="AG243" s="68">
        <f t="shared" si="10"/>
        <v>0</v>
      </c>
      <c r="AH243" s="177">
        <f t="shared" si="11"/>
        <v>0</v>
      </c>
      <c r="AI243" s="304"/>
    </row>
    <row r="244" spans="1:35" s="592" customFormat="1" ht="10.5" customHeight="1" x14ac:dyDescent="0.15">
      <c r="A244" s="70">
        <v>260</v>
      </c>
      <c r="B244" s="71"/>
      <c r="C244" s="72"/>
      <c r="D244" s="72" t="s">
        <v>166</v>
      </c>
      <c r="E244" s="72">
        <v>4.75</v>
      </c>
      <c r="F244" s="71"/>
      <c r="G244" s="71">
        <v>4.75</v>
      </c>
      <c r="H244" s="73" t="str">
        <f>IF(ISBLANK(I244)," ",VLOOKUP(I244,'Příloha_8_Ceník pravid_úklidu'!$A$9:$B$30,2,0))</f>
        <v>TOAL</v>
      </c>
      <c r="I244" s="73">
        <v>7</v>
      </c>
      <c r="J244" s="78" t="s">
        <v>167</v>
      </c>
      <c r="K244" s="78"/>
      <c r="L244" s="78"/>
      <c r="M244" s="78"/>
      <c r="N244" s="78"/>
      <c r="O244" s="74" t="str">
        <f>IF(ISBLANK($K244),"",'Pracovní dny'!$F$2)</f>
        <v/>
      </c>
      <c r="P244" s="74" t="str">
        <f>IF(ISBLANK($M244),"",'Pracovní dny'!$F$3)</f>
        <v/>
      </c>
      <c r="Q244" s="74" t="str">
        <f>IF(ISBLANK($K244),"",'Pracovní dny'!$F$4)</f>
        <v/>
      </c>
      <c r="R244" s="75" t="str">
        <f t="shared" si="9"/>
        <v/>
      </c>
      <c r="S244" s="71">
        <v>23.5</v>
      </c>
      <c r="T244" s="71">
        <v>0</v>
      </c>
      <c r="U244" s="71" t="s">
        <v>192</v>
      </c>
      <c r="V244" s="71">
        <v>8.8000000000000007</v>
      </c>
      <c r="W244" s="71">
        <v>2</v>
      </c>
      <c r="X244" s="71"/>
      <c r="Y244" s="71">
        <v>3.8</v>
      </c>
      <c r="Z244" s="71">
        <v>1</v>
      </c>
      <c r="AA244" s="71">
        <v>15.2</v>
      </c>
      <c r="AB244" s="71" t="s">
        <v>146</v>
      </c>
      <c r="AC244" s="71"/>
      <c r="AD244" s="71" t="s">
        <v>141</v>
      </c>
      <c r="AE244" s="71" t="s">
        <v>140</v>
      </c>
      <c r="AF244" s="76" t="str">
        <f>IF(ISBLANK($AE244),VLOOKUP($I244,'Příloha_8_Ceník pravid_úklidu'!$A$9:$K$30,8,0)+VLOOKUP($I244,'Příloha_8_Ceník pravid_úklidu'!$A$9:$K$30,10,0),"neoceňuje se")</f>
        <v>neoceňuje se</v>
      </c>
      <c r="AG244" s="76">
        <f t="shared" si="10"/>
        <v>0</v>
      </c>
      <c r="AH244" s="178">
        <f t="shared" si="11"/>
        <v>0</v>
      </c>
      <c r="AI244" s="591"/>
    </row>
    <row r="245" spans="1:35" ht="10.5" customHeight="1" thickBot="1" x14ac:dyDescent="0.2">
      <c r="A245" s="219">
        <v>262</v>
      </c>
      <c r="B245" s="220">
        <v>132100</v>
      </c>
      <c r="C245" s="221"/>
      <c r="D245" s="221" t="s">
        <v>422</v>
      </c>
      <c r="E245" s="221">
        <v>10.6</v>
      </c>
      <c r="F245" s="220"/>
      <c r="G245" s="220">
        <v>10.6</v>
      </c>
      <c r="H245" s="222" t="str">
        <f>IF(ISBLANK(I245)," ",VLOOKUP(I245,'Příloha_8_Ceník pravid_úklidu'!$A$9:$B$30,2,0))</f>
        <v>KUCH</v>
      </c>
      <c r="I245" s="222">
        <v>16</v>
      </c>
      <c r="J245" s="223" t="s">
        <v>361</v>
      </c>
      <c r="K245" s="223">
        <v>2</v>
      </c>
      <c r="L245" s="223">
        <v>1</v>
      </c>
      <c r="M245" s="223">
        <v>2</v>
      </c>
      <c r="N245" s="223">
        <v>1</v>
      </c>
      <c r="O245" s="224">
        <f>IF(ISBLANK($K245),"",'Pracovní dny'!$F$2)</f>
        <v>252</v>
      </c>
      <c r="P245" s="224">
        <f>IF(ISBLANK($M245),"",'Pracovní dny'!$F$3)</f>
        <v>114</v>
      </c>
      <c r="Q245" s="224">
        <f>IF(ISBLANK($K245),"",'Pracovní dny'!$F$4)</f>
        <v>365</v>
      </c>
      <c r="R245" s="225">
        <f t="shared" si="9"/>
        <v>732</v>
      </c>
      <c r="S245" s="220">
        <v>23.5</v>
      </c>
      <c r="T245" s="220">
        <v>0</v>
      </c>
      <c r="U245" s="220" t="s">
        <v>192</v>
      </c>
      <c r="V245" s="220">
        <v>8.8000000000000007</v>
      </c>
      <c r="W245" s="220">
        <v>2</v>
      </c>
      <c r="X245" s="220"/>
      <c r="Y245" s="220">
        <v>3.8</v>
      </c>
      <c r="Z245" s="220">
        <v>1</v>
      </c>
      <c r="AA245" s="220">
        <v>15.2</v>
      </c>
      <c r="AB245" s="220" t="s">
        <v>146</v>
      </c>
      <c r="AC245" s="220"/>
      <c r="AD245" s="220" t="s">
        <v>141</v>
      </c>
      <c r="AE245" s="220"/>
      <c r="AF245" s="226">
        <f>IF(ISBLANK($AE245),VLOOKUP($I245,'Příloha_8_Ceník pravid_úklidu'!$A$9:$K$30,8,0)+VLOOKUP($I245,'Příloha_8_Ceník pravid_úklidu'!$A$9:$K$30,10,0),"neoceňuje se")</f>
        <v>0</v>
      </c>
      <c r="AG245" s="226">
        <f t="shared" si="10"/>
        <v>0</v>
      </c>
      <c r="AH245" s="227">
        <f t="shared" si="11"/>
        <v>0</v>
      </c>
      <c r="AI245" s="304"/>
    </row>
    <row r="246" spans="1:35" ht="13.5" customHeight="1" thickBot="1" x14ac:dyDescent="0.2">
      <c r="A246" s="443" t="s">
        <v>423</v>
      </c>
      <c r="B246" s="175"/>
      <c r="C246" s="198"/>
      <c r="D246" s="171"/>
      <c r="E246" s="199"/>
      <c r="F246" s="200"/>
      <c r="G246" s="200"/>
      <c r="H246" s="201"/>
      <c r="I246" s="202"/>
      <c r="J246" s="200"/>
      <c r="K246" s="200"/>
      <c r="L246" s="449"/>
      <c r="M246" s="200"/>
      <c r="N246" s="449"/>
      <c r="O246" s="203" t="str">
        <f>IF(ISBLANK($K246),"",'Pracovní dny'!$F$2)</f>
        <v/>
      </c>
      <c r="P246" s="203" t="str">
        <f>IF(ISBLANK($M246),"",'Pracovní dny'!$F$3)</f>
        <v/>
      </c>
      <c r="Q246" s="203" t="str">
        <f>IF(ISBLANK($K246),"",'Pracovní dny'!$F$4)</f>
        <v/>
      </c>
      <c r="R246" s="204" t="str">
        <f t="shared" si="9"/>
        <v/>
      </c>
      <c r="S246" s="200"/>
      <c r="T246" s="200"/>
      <c r="U246" s="200"/>
      <c r="V246" s="200"/>
      <c r="W246" s="200"/>
      <c r="X246" s="200"/>
      <c r="Y246" s="200"/>
      <c r="Z246" s="200"/>
      <c r="AA246" s="200"/>
      <c r="AB246" s="200"/>
      <c r="AC246" s="200"/>
      <c r="AD246" s="200"/>
      <c r="AE246" s="200"/>
      <c r="AF246" s="671"/>
      <c r="AG246" s="205"/>
      <c r="AH246" s="205"/>
      <c r="AI246" s="597"/>
    </row>
    <row r="247" spans="1:35" ht="10.5" customHeight="1" x14ac:dyDescent="0.25">
      <c r="A247" s="194"/>
      <c r="B247" s="195"/>
      <c r="C247" s="196"/>
      <c r="D247" s="197" t="s">
        <v>252</v>
      </c>
      <c r="E247" s="255" t="s">
        <v>4200</v>
      </c>
      <c r="F247" s="257"/>
      <c r="G247" s="255"/>
      <c r="H247" s="255"/>
      <c r="I247" s="255"/>
      <c r="J247" s="255"/>
      <c r="K247" s="257"/>
      <c r="L247" s="257"/>
      <c r="M247" s="257"/>
      <c r="N247" s="257"/>
      <c r="O247" s="255" t="str">
        <f>IF(ISBLANK($K247),"",'Pracovní dny'!$F$2)</f>
        <v/>
      </c>
      <c r="P247" s="255" t="str">
        <f>IF(ISBLANK($M247),"",'Pracovní dny'!$F$3)</f>
        <v/>
      </c>
      <c r="Q247" s="255" t="str">
        <f>IF(ISBLANK($K247),"",'Pracovní dny'!$F$4)</f>
        <v/>
      </c>
      <c r="R247" s="255" t="str">
        <f t="shared" si="9"/>
        <v/>
      </c>
      <c r="S247" s="257"/>
      <c r="T247" s="257"/>
      <c r="U247" s="257"/>
      <c r="V247" s="257"/>
      <c r="W247" s="257"/>
      <c r="X247" s="257"/>
      <c r="Y247" s="257"/>
      <c r="Z247" s="257"/>
      <c r="AA247" s="257"/>
      <c r="AB247" s="257"/>
      <c r="AC247" s="257"/>
      <c r="AD247" s="257"/>
      <c r="AE247" s="257"/>
      <c r="AF247" s="659"/>
      <c r="AG247" s="659"/>
      <c r="AH247" s="659"/>
      <c r="AI247" s="769"/>
    </row>
    <row r="248" spans="1:35" s="600" customFormat="1" ht="10.5" customHeight="1" x14ac:dyDescent="0.15">
      <c r="A248" s="137"/>
      <c r="B248" s="138"/>
      <c r="C248" s="139"/>
      <c r="D248" s="162"/>
      <c r="E248" s="468">
        <v>12</v>
      </c>
      <c r="F248" s="469"/>
      <c r="G248" s="469"/>
      <c r="H248" s="138" t="str">
        <f>IF(ISBLANK(I248)," ",VLOOKUP(I248,'Příloha_8_Ceník pravid_úklidu'!$A$9:$B$30,2,0))</f>
        <v>STSL1</v>
      </c>
      <c r="I248" s="138">
        <v>5</v>
      </c>
      <c r="J248" s="470" t="s">
        <v>4195</v>
      </c>
      <c r="K248" s="471">
        <v>1</v>
      </c>
      <c r="L248" s="470">
        <v>1</v>
      </c>
      <c r="M248" s="471">
        <v>0</v>
      </c>
      <c r="N248" s="470">
        <v>0</v>
      </c>
      <c r="O248" s="472">
        <f>IF(ISBLANK($K248),"",'Pracovní dny'!$F$2)</f>
        <v>252</v>
      </c>
      <c r="P248" s="472">
        <f>IF(ISBLANK($M248),"",'Pracovní dny'!$F$3)</f>
        <v>114</v>
      </c>
      <c r="Q248" s="472">
        <f>IF(ISBLANK($K248),"",'Pracovní dny'!$F$4)</f>
        <v>365</v>
      </c>
      <c r="R248" s="473">
        <f t="shared" si="9"/>
        <v>252</v>
      </c>
      <c r="S248" s="471"/>
      <c r="T248" s="471"/>
      <c r="U248" s="471"/>
      <c r="V248" s="471"/>
      <c r="W248" s="471"/>
      <c r="X248" s="471"/>
      <c r="Y248" s="471"/>
      <c r="Z248" s="471"/>
      <c r="AA248" s="471"/>
      <c r="AB248" s="471"/>
      <c r="AC248" s="471"/>
      <c r="AD248" s="471"/>
      <c r="AE248" s="471"/>
      <c r="AF248" s="474">
        <f>IF(ISBLANK($AE248),VLOOKUP($I248,'Příloha_8_Ceník pravid_úklidu'!$A$9:$K$30,8,0)+VLOOKUP($I248,'Příloha_8_Ceník pravid_úklidu'!$A$9:$K$30,10,0),"neoceňuje se")</f>
        <v>0</v>
      </c>
      <c r="AG248" s="474">
        <f>IF(AF248="neoceňuje se",0,$E248*$R248*$AF248)</f>
        <v>0</v>
      </c>
      <c r="AH248" s="475">
        <f>$AG248*1.21</f>
        <v>0</v>
      </c>
      <c r="AI248" s="768"/>
    </row>
    <row r="249" spans="1:35" ht="10.5" customHeight="1" x14ac:dyDescent="0.15">
      <c r="A249" s="127"/>
      <c r="B249" s="119"/>
      <c r="C249" s="140"/>
      <c r="D249" s="124" t="s">
        <v>351</v>
      </c>
      <c r="E249" s="141">
        <v>19.57</v>
      </c>
      <c r="F249" s="121"/>
      <c r="G249" s="121"/>
      <c r="H249" s="126" t="str">
        <f>IF(ISBLANK(I249)," ",VLOOKUP(I249,'Příloha_8_Ceník pravid_úklidu'!$A$9:$B$30,2,0))</f>
        <v>STSL1</v>
      </c>
      <c r="I249" s="142">
        <v>5</v>
      </c>
      <c r="J249" s="126" t="s">
        <v>254</v>
      </c>
      <c r="K249" s="121"/>
      <c r="L249" s="120"/>
      <c r="M249" s="121"/>
      <c r="N249" s="120"/>
      <c r="O249" s="143" t="str">
        <f>IF(ISBLANK($K249),"",'Pracovní dny'!$F$2)</f>
        <v/>
      </c>
      <c r="P249" s="143" t="str">
        <f>IF(ISBLANK($M249),"",'Pracovní dny'!$F$3)</f>
        <v/>
      </c>
      <c r="Q249" s="143" t="str">
        <f>IF(ISBLANK($K249),"",'Pracovní dny'!$F$4)</f>
        <v/>
      </c>
      <c r="R249" s="144" t="str">
        <f t="shared" si="9"/>
        <v/>
      </c>
      <c r="S249" s="121"/>
      <c r="T249" s="121"/>
      <c r="U249" s="121"/>
      <c r="V249" s="121"/>
      <c r="W249" s="121"/>
      <c r="X249" s="121"/>
      <c r="Y249" s="121"/>
      <c r="Z249" s="121"/>
      <c r="AA249" s="121"/>
      <c r="AB249" s="121"/>
      <c r="AC249" s="121"/>
      <c r="AD249" s="121"/>
      <c r="AE249" s="121"/>
      <c r="AF249" s="165"/>
      <c r="AG249" s="145"/>
      <c r="AH249" s="183"/>
      <c r="AI249" s="304"/>
    </row>
    <row r="250" spans="1:35" ht="10.5" customHeight="1" x14ac:dyDescent="0.15">
      <c r="A250" s="127"/>
      <c r="B250" s="119"/>
      <c r="C250" s="140"/>
      <c r="D250" s="124" t="s">
        <v>424</v>
      </c>
      <c r="E250" s="141">
        <v>7.5</v>
      </c>
      <c r="F250" s="121"/>
      <c r="G250" s="121"/>
      <c r="H250" s="126" t="str">
        <f>IF(ISBLANK(I250)," ",VLOOKUP(I250,'Příloha_8_Ceník pravid_úklidu'!$A$9:$B$30,2,0))</f>
        <v>STSL1</v>
      </c>
      <c r="I250" s="142">
        <v>5</v>
      </c>
      <c r="J250" s="126" t="s">
        <v>254</v>
      </c>
      <c r="K250" s="121"/>
      <c r="L250" s="120"/>
      <c r="M250" s="121"/>
      <c r="N250" s="120"/>
      <c r="O250" s="143" t="str">
        <f>IF(ISBLANK($K250),"",'Pracovní dny'!$F$2)</f>
        <v/>
      </c>
      <c r="P250" s="143" t="str">
        <f>IF(ISBLANK($M250),"",'Pracovní dny'!$F$3)</f>
        <v/>
      </c>
      <c r="Q250" s="143" t="str">
        <f>IF(ISBLANK($K250),"",'Pracovní dny'!$F$4)</f>
        <v/>
      </c>
      <c r="R250" s="144" t="str">
        <f t="shared" si="9"/>
        <v/>
      </c>
      <c r="S250" s="121"/>
      <c r="T250" s="121"/>
      <c r="U250" s="121"/>
      <c r="V250" s="121"/>
      <c r="W250" s="121"/>
      <c r="X250" s="121"/>
      <c r="Y250" s="121"/>
      <c r="Z250" s="121"/>
      <c r="AA250" s="121"/>
      <c r="AB250" s="121"/>
      <c r="AC250" s="121"/>
      <c r="AD250" s="121"/>
      <c r="AE250" s="121"/>
      <c r="AF250" s="165"/>
      <c r="AG250" s="145"/>
      <c r="AH250" s="183"/>
      <c r="AI250" s="304"/>
    </row>
    <row r="251" spans="1:35" ht="10.5" customHeight="1" x14ac:dyDescent="0.15">
      <c r="A251" s="127"/>
      <c r="B251" s="119"/>
      <c r="C251" s="140"/>
      <c r="D251" s="124" t="s">
        <v>255</v>
      </c>
      <c r="E251" s="141">
        <v>12.69</v>
      </c>
      <c r="F251" s="121"/>
      <c r="G251" s="121"/>
      <c r="H251" s="126" t="str">
        <f>IF(ISBLANK(I251)," ",VLOOKUP(I251,'Příloha_8_Ceník pravid_úklidu'!$A$9:$B$30,2,0))</f>
        <v>STSL1</v>
      </c>
      <c r="I251" s="142">
        <v>5</v>
      </c>
      <c r="J251" s="126" t="s">
        <v>254</v>
      </c>
      <c r="K251" s="121"/>
      <c r="L251" s="120"/>
      <c r="M251" s="121"/>
      <c r="N251" s="120"/>
      <c r="O251" s="143" t="str">
        <f>IF(ISBLANK($K251),"",'Pracovní dny'!$F$2)</f>
        <v/>
      </c>
      <c r="P251" s="143" t="str">
        <f>IF(ISBLANK($M251),"",'Pracovní dny'!$F$3)</f>
        <v/>
      </c>
      <c r="Q251" s="143" t="str">
        <f>IF(ISBLANK($K251),"",'Pracovní dny'!$F$4)</f>
        <v/>
      </c>
      <c r="R251" s="144" t="str">
        <f t="shared" si="9"/>
        <v/>
      </c>
      <c r="S251" s="121"/>
      <c r="T251" s="121"/>
      <c r="U251" s="121"/>
      <c r="V251" s="121"/>
      <c r="W251" s="121"/>
      <c r="X251" s="121"/>
      <c r="Y251" s="121"/>
      <c r="Z251" s="121"/>
      <c r="AA251" s="121"/>
      <c r="AB251" s="121"/>
      <c r="AC251" s="121"/>
      <c r="AD251" s="121"/>
      <c r="AE251" s="121"/>
      <c r="AF251" s="165"/>
      <c r="AG251" s="145"/>
      <c r="AH251" s="183"/>
      <c r="AI251" s="304"/>
    </row>
    <row r="252" spans="1:35" ht="10.5" customHeight="1" x14ac:dyDescent="0.15">
      <c r="A252" s="127"/>
      <c r="B252" s="119"/>
      <c r="C252" s="140"/>
      <c r="D252" s="124" t="s">
        <v>164</v>
      </c>
      <c r="E252" s="141">
        <v>30.87</v>
      </c>
      <c r="F252" s="121"/>
      <c r="G252" s="121"/>
      <c r="H252" s="126" t="str">
        <f>IF(ISBLANK(I252)," ",VLOOKUP(I252,'Příloha_8_Ceník pravid_úklidu'!$A$9:$B$30,2,0))</f>
        <v>STSL1</v>
      </c>
      <c r="I252" s="142">
        <v>5</v>
      </c>
      <c r="J252" s="126" t="s">
        <v>254</v>
      </c>
      <c r="K252" s="121"/>
      <c r="L252" s="120"/>
      <c r="M252" s="121"/>
      <c r="N252" s="120"/>
      <c r="O252" s="143" t="str">
        <f>IF(ISBLANK($K252),"",'Pracovní dny'!$F$2)</f>
        <v/>
      </c>
      <c r="P252" s="143" t="str">
        <f>IF(ISBLANK($M252),"",'Pracovní dny'!$F$3)</f>
        <v/>
      </c>
      <c r="Q252" s="143" t="str">
        <f>IF(ISBLANK($K252),"",'Pracovní dny'!$F$4)</f>
        <v/>
      </c>
      <c r="R252" s="144" t="str">
        <f t="shared" si="9"/>
        <v/>
      </c>
      <c r="S252" s="121"/>
      <c r="T252" s="121"/>
      <c r="U252" s="121"/>
      <c r="V252" s="121"/>
      <c r="W252" s="121"/>
      <c r="X252" s="121"/>
      <c r="Y252" s="121"/>
      <c r="Z252" s="121"/>
      <c r="AA252" s="121"/>
      <c r="AB252" s="121"/>
      <c r="AC252" s="121"/>
      <c r="AD252" s="121"/>
      <c r="AE252" s="121"/>
      <c r="AF252" s="165"/>
      <c r="AG252" s="145"/>
      <c r="AH252" s="183"/>
      <c r="AI252" s="304"/>
    </row>
    <row r="253" spans="1:35" ht="10.5" customHeight="1" x14ac:dyDescent="0.15">
      <c r="A253" s="127"/>
      <c r="B253" s="119"/>
      <c r="C253" s="140"/>
      <c r="D253" s="124" t="s">
        <v>255</v>
      </c>
      <c r="E253" s="141">
        <v>16.27</v>
      </c>
      <c r="F253" s="121"/>
      <c r="G253" s="121"/>
      <c r="H253" s="126" t="str">
        <f>IF(ISBLANK(I253)," ",VLOOKUP(I253,'Příloha_8_Ceník pravid_úklidu'!$A$9:$B$30,2,0))</f>
        <v>STSL1</v>
      </c>
      <c r="I253" s="142">
        <v>5</v>
      </c>
      <c r="J253" s="126" t="s">
        <v>254</v>
      </c>
      <c r="K253" s="121"/>
      <c r="L253" s="120"/>
      <c r="M253" s="121"/>
      <c r="N253" s="120"/>
      <c r="O253" s="143" t="str">
        <f>IF(ISBLANK($K253),"",'Pracovní dny'!$F$2)</f>
        <v/>
      </c>
      <c r="P253" s="143" t="str">
        <f>IF(ISBLANK($M253),"",'Pracovní dny'!$F$3)</f>
        <v/>
      </c>
      <c r="Q253" s="143" t="str">
        <f>IF(ISBLANK($K253),"",'Pracovní dny'!$F$4)</f>
        <v/>
      </c>
      <c r="R253" s="144" t="str">
        <f t="shared" si="9"/>
        <v/>
      </c>
      <c r="S253" s="121"/>
      <c r="T253" s="121"/>
      <c r="U253" s="121"/>
      <c r="V253" s="121"/>
      <c r="W253" s="121"/>
      <c r="X253" s="121"/>
      <c r="Y253" s="121"/>
      <c r="Z253" s="121"/>
      <c r="AA253" s="121"/>
      <c r="AB253" s="121"/>
      <c r="AC253" s="121"/>
      <c r="AD253" s="121"/>
      <c r="AE253" s="121"/>
      <c r="AF253" s="165"/>
      <c r="AG253" s="145"/>
      <c r="AH253" s="183"/>
      <c r="AI253" s="304"/>
    </row>
    <row r="254" spans="1:35" ht="10.5" customHeight="1" x14ac:dyDescent="0.15">
      <c r="A254" s="128">
        <v>106</v>
      </c>
      <c r="B254" s="119"/>
      <c r="C254" s="140"/>
      <c r="D254" s="124" t="s">
        <v>425</v>
      </c>
      <c r="E254" s="141">
        <v>5.51</v>
      </c>
      <c r="F254" s="121"/>
      <c r="G254" s="121"/>
      <c r="H254" s="126" t="str">
        <f>IF(ISBLANK(I254)," ",VLOOKUP(I254,'Příloha_8_Ceník pravid_úklidu'!$A$9:$B$30,2,0))</f>
        <v>STSL1</v>
      </c>
      <c r="I254" s="142">
        <v>5</v>
      </c>
      <c r="J254" s="126" t="s">
        <v>254</v>
      </c>
      <c r="K254" s="121"/>
      <c r="L254" s="120"/>
      <c r="M254" s="121"/>
      <c r="N254" s="120"/>
      <c r="O254" s="143" t="str">
        <f>IF(ISBLANK($K254),"",'Pracovní dny'!$F$2)</f>
        <v/>
      </c>
      <c r="P254" s="143" t="str">
        <f>IF(ISBLANK($M254),"",'Pracovní dny'!$F$3)</f>
        <v/>
      </c>
      <c r="Q254" s="143" t="str">
        <f>IF(ISBLANK($K254),"",'Pracovní dny'!$F$4)</f>
        <v/>
      </c>
      <c r="R254" s="144" t="str">
        <f t="shared" si="9"/>
        <v/>
      </c>
      <c r="S254" s="121"/>
      <c r="T254" s="121"/>
      <c r="U254" s="121"/>
      <c r="V254" s="121"/>
      <c r="W254" s="121"/>
      <c r="X254" s="121"/>
      <c r="Y254" s="121"/>
      <c r="Z254" s="121"/>
      <c r="AA254" s="121"/>
      <c r="AB254" s="121"/>
      <c r="AC254" s="121"/>
      <c r="AD254" s="121"/>
      <c r="AE254" s="121"/>
      <c r="AF254" s="165"/>
      <c r="AG254" s="145"/>
      <c r="AH254" s="183"/>
      <c r="AI254" s="304"/>
    </row>
    <row r="255" spans="1:35" ht="10.5" customHeight="1" x14ac:dyDescent="0.15">
      <c r="A255" s="128">
        <v>107</v>
      </c>
      <c r="B255" s="119"/>
      <c r="C255" s="140"/>
      <c r="D255" s="124" t="s">
        <v>353</v>
      </c>
      <c r="E255" s="141">
        <v>3.51</v>
      </c>
      <c r="F255" s="121"/>
      <c r="G255" s="121"/>
      <c r="H255" s="126" t="str">
        <f>IF(ISBLANK(I255)," ",VLOOKUP(I255,'Příloha_8_Ceník pravid_úklidu'!$A$9:$B$30,2,0))</f>
        <v>STSL1</v>
      </c>
      <c r="I255" s="142">
        <v>5</v>
      </c>
      <c r="J255" s="126" t="s">
        <v>254</v>
      </c>
      <c r="K255" s="121"/>
      <c r="L255" s="120"/>
      <c r="M255" s="121"/>
      <c r="N255" s="120"/>
      <c r="O255" s="143" t="str">
        <f>IF(ISBLANK($K255),"",'Pracovní dny'!$F$2)</f>
        <v/>
      </c>
      <c r="P255" s="143" t="str">
        <f>IF(ISBLANK($M255),"",'Pracovní dny'!$F$3)</f>
        <v/>
      </c>
      <c r="Q255" s="143" t="str">
        <f>IF(ISBLANK($K255),"",'Pracovní dny'!$F$4)</f>
        <v/>
      </c>
      <c r="R255" s="144" t="str">
        <f t="shared" si="9"/>
        <v/>
      </c>
      <c r="S255" s="121"/>
      <c r="T255" s="121"/>
      <c r="U255" s="121"/>
      <c r="V255" s="121"/>
      <c r="W255" s="121"/>
      <c r="X255" s="121"/>
      <c r="Y255" s="121"/>
      <c r="Z255" s="121"/>
      <c r="AA255" s="121"/>
      <c r="AB255" s="121"/>
      <c r="AC255" s="121"/>
      <c r="AD255" s="121"/>
      <c r="AE255" s="121"/>
      <c r="AF255" s="165"/>
      <c r="AG255" s="145"/>
      <c r="AH255" s="183"/>
      <c r="AI255" s="304"/>
    </row>
    <row r="256" spans="1:35" ht="10.5" customHeight="1" x14ac:dyDescent="0.15">
      <c r="A256" s="128">
        <v>109</v>
      </c>
      <c r="B256" s="119"/>
      <c r="C256" s="140"/>
      <c r="D256" s="124" t="s">
        <v>258</v>
      </c>
      <c r="E256" s="141">
        <v>17.12</v>
      </c>
      <c r="F256" s="121"/>
      <c r="G256" s="121"/>
      <c r="H256" s="126" t="str">
        <f>IF(ISBLANK(I256)," ",VLOOKUP(I256,'Příloha_8_Ceník pravid_úklidu'!$A$9:$B$30,2,0))</f>
        <v>STSL1</v>
      </c>
      <c r="I256" s="142">
        <v>5</v>
      </c>
      <c r="J256" s="126" t="s">
        <v>254</v>
      </c>
      <c r="K256" s="121"/>
      <c r="L256" s="120"/>
      <c r="M256" s="121"/>
      <c r="N256" s="120"/>
      <c r="O256" s="143" t="str">
        <f>IF(ISBLANK($K256),"",'Pracovní dny'!$F$2)</f>
        <v/>
      </c>
      <c r="P256" s="143" t="str">
        <f>IF(ISBLANK($M256),"",'Pracovní dny'!$F$3)</f>
        <v/>
      </c>
      <c r="Q256" s="143" t="str">
        <f>IF(ISBLANK($K256),"",'Pracovní dny'!$F$4)</f>
        <v/>
      </c>
      <c r="R256" s="144" t="str">
        <f t="shared" si="9"/>
        <v/>
      </c>
      <c r="S256" s="121"/>
      <c r="T256" s="121"/>
      <c r="U256" s="121"/>
      <c r="V256" s="121"/>
      <c r="W256" s="121"/>
      <c r="X256" s="121"/>
      <c r="Y256" s="121"/>
      <c r="Z256" s="121"/>
      <c r="AA256" s="121"/>
      <c r="AB256" s="121"/>
      <c r="AC256" s="121"/>
      <c r="AD256" s="121"/>
      <c r="AE256" s="121"/>
      <c r="AF256" s="165"/>
      <c r="AG256" s="145"/>
      <c r="AH256" s="183"/>
      <c r="AI256" s="304"/>
    </row>
    <row r="257" spans="1:35" ht="10.5" customHeight="1" x14ac:dyDescent="0.15">
      <c r="A257" s="128">
        <v>108</v>
      </c>
      <c r="B257" s="119"/>
      <c r="C257" s="140"/>
      <c r="D257" s="124" t="s">
        <v>259</v>
      </c>
      <c r="E257" s="141">
        <v>11.36</v>
      </c>
      <c r="F257" s="121"/>
      <c r="G257" s="121"/>
      <c r="H257" s="126" t="str">
        <f>IF(ISBLANK(I257)," ",VLOOKUP(I257,'Příloha_8_Ceník pravid_úklidu'!$A$9:$B$30,2,0))</f>
        <v>STSL1</v>
      </c>
      <c r="I257" s="142">
        <v>5</v>
      </c>
      <c r="J257" s="126" t="s">
        <v>254</v>
      </c>
      <c r="K257" s="121"/>
      <c r="L257" s="120"/>
      <c r="M257" s="121"/>
      <c r="N257" s="120"/>
      <c r="O257" s="143" t="str">
        <f>IF(ISBLANK($K257),"",'Pracovní dny'!$F$2)</f>
        <v/>
      </c>
      <c r="P257" s="143" t="str">
        <f>IF(ISBLANK($M257),"",'Pracovní dny'!$F$3)</f>
        <v/>
      </c>
      <c r="Q257" s="143" t="str">
        <f>IF(ISBLANK($K257),"",'Pracovní dny'!$F$4)</f>
        <v/>
      </c>
      <c r="R257" s="144" t="str">
        <f t="shared" si="9"/>
        <v/>
      </c>
      <c r="S257" s="121"/>
      <c r="T257" s="121"/>
      <c r="U257" s="121"/>
      <c r="V257" s="121"/>
      <c r="W257" s="121"/>
      <c r="X257" s="121"/>
      <c r="Y257" s="121"/>
      <c r="Z257" s="121"/>
      <c r="AA257" s="121"/>
      <c r="AB257" s="121"/>
      <c r="AC257" s="121"/>
      <c r="AD257" s="121"/>
      <c r="AE257" s="121"/>
      <c r="AF257" s="165"/>
      <c r="AG257" s="145"/>
      <c r="AH257" s="183"/>
      <c r="AI257" s="304"/>
    </row>
    <row r="258" spans="1:35" ht="10.5" customHeight="1" x14ac:dyDescent="0.15">
      <c r="A258" s="127"/>
      <c r="B258" s="119"/>
      <c r="C258" s="140"/>
      <c r="D258" s="124" t="s">
        <v>262</v>
      </c>
      <c r="E258" s="141">
        <v>9.2799999999999994</v>
      </c>
      <c r="F258" s="121"/>
      <c r="G258" s="121"/>
      <c r="H258" s="126" t="str">
        <f>IF(ISBLANK(I258)," ",VLOOKUP(I258,'Příloha_8_Ceník pravid_úklidu'!$A$9:$B$30,2,0))</f>
        <v>STSL1</v>
      </c>
      <c r="I258" s="142">
        <v>5</v>
      </c>
      <c r="J258" s="126" t="s">
        <v>254</v>
      </c>
      <c r="K258" s="121"/>
      <c r="L258" s="120"/>
      <c r="M258" s="121"/>
      <c r="N258" s="120"/>
      <c r="O258" s="143" t="str">
        <f>IF(ISBLANK($K258),"",'Pracovní dny'!$F$2)</f>
        <v/>
      </c>
      <c r="P258" s="143" t="str">
        <f>IF(ISBLANK($M258),"",'Pracovní dny'!$F$3)</f>
        <v/>
      </c>
      <c r="Q258" s="143" t="str">
        <f>IF(ISBLANK($K258),"",'Pracovní dny'!$F$4)</f>
        <v/>
      </c>
      <c r="R258" s="144" t="str">
        <f t="shared" si="9"/>
        <v/>
      </c>
      <c r="S258" s="121"/>
      <c r="T258" s="121"/>
      <c r="U258" s="121"/>
      <c r="V258" s="121"/>
      <c r="W258" s="121"/>
      <c r="X258" s="121"/>
      <c r="Y258" s="121"/>
      <c r="Z258" s="121"/>
      <c r="AA258" s="121"/>
      <c r="AB258" s="121"/>
      <c r="AC258" s="121"/>
      <c r="AD258" s="121"/>
      <c r="AE258" s="121"/>
      <c r="AF258" s="165"/>
      <c r="AG258" s="145"/>
      <c r="AH258" s="183"/>
      <c r="AI258" s="304"/>
    </row>
    <row r="259" spans="1:35" ht="10.5" customHeight="1" x14ac:dyDescent="0.15">
      <c r="A259" s="128">
        <v>111</v>
      </c>
      <c r="B259" s="119"/>
      <c r="C259" s="140"/>
      <c r="D259" s="124" t="s">
        <v>261</v>
      </c>
      <c r="E259" s="141">
        <v>5.64</v>
      </c>
      <c r="F259" s="121"/>
      <c r="G259" s="121"/>
      <c r="H259" s="126" t="str">
        <f>IF(ISBLANK(I259)," ",VLOOKUP(I259,'Příloha_8_Ceník pravid_úklidu'!$A$9:$B$30,2,0))</f>
        <v>STSL1</v>
      </c>
      <c r="I259" s="142">
        <v>5</v>
      </c>
      <c r="J259" s="126" t="s">
        <v>254</v>
      </c>
      <c r="K259" s="121"/>
      <c r="L259" s="120"/>
      <c r="M259" s="121"/>
      <c r="N259" s="120"/>
      <c r="O259" s="143" t="str">
        <f>IF(ISBLANK($K259),"",'Pracovní dny'!$F$2)</f>
        <v/>
      </c>
      <c r="P259" s="143" t="str">
        <f>IF(ISBLANK($M259),"",'Pracovní dny'!$F$3)</f>
        <v/>
      </c>
      <c r="Q259" s="143" t="str">
        <f>IF(ISBLANK($K259),"",'Pracovní dny'!$F$4)</f>
        <v/>
      </c>
      <c r="R259" s="144" t="str">
        <f t="shared" si="9"/>
        <v/>
      </c>
      <c r="S259" s="121"/>
      <c r="T259" s="121"/>
      <c r="U259" s="121"/>
      <c r="V259" s="121"/>
      <c r="W259" s="121"/>
      <c r="X259" s="121"/>
      <c r="Y259" s="121"/>
      <c r="Z259" s="121"/>
      <c r="AA259" s="121"/>
      <c r="AB259" s="121"/>
      <c r="AC259" s="121"/>
      <c r="AD259" s="121"/>
      <c r="AE259" s="121"/>
      <c r="AF259" s="165"/>
      <c r="AG259" s="145"/>
      <c r="AH259" s="183"/>
      <c r="AI259" s="304"/>
    </row>
    <row r="260" spans="1:35" ht="10.5" customHeight="1" x14ac:dyDescent="0.15">
      <c r="A260" s="128">
        <v>110</v>
      </c>
      <c r="B260" s="119"/>
      <c r="C260" s="140"/>
      <c r="D260" s="124" t="s">
        <v>260</v>
      </c>
      <c r="E260" s="141">
        <v>5.18</v>
      </c>
      <c r="F260" s="121"/>
      <c r="G260" s="121"/>
      <c r="H260" s="126" t="str">
        <f>IF(ISBLANK(I260)," ",VLOOKUP(I260,'Příloha_8_Ceník pravid_úklidu'!$A$9:$B$30,2,0))</f>
        <v>STSL1</v>
      </c>
      <c r="I260" s="142">
        <v>5</v>
      </c>
      <c r="J260" s="126" t="s">
        <v>254</v>
      </c>
      <c r="K260" s="121"/>
      <c r="L260" s="120"/>
      <c r="M260" s="121"/>
      <c r="N260" s="120"/>
      <c r="O260" s="143" t="str">
        <f>IF(ISBLANK($K260),"",'Pracovní dny'!$F$2)</f>
        <v/>
      </c>
      <c r="P260" s="143" t="str">
        <f>IF(ISBLANK($M260),"",'Pracovní dny'!$F$3)</f>
        <v/>
      </c>
      <c r="Q260" s="143" t="str">
        <f>IF(ISBLANK($K260),"",'Pracovní dny'!$F$4)</f>
        <v/>
      </c>
      <c r="R260" s="144" t="str">
        <f t="shared" si="9"/>
        <v/>
      </c>
      <c r="S260" s="121"/>
      <c r="T260" s="121"/>
      <c r="U260" s="121"/>
      <c r="V260" s="121"/>
      <c r="W260" s="121"/>
      <c r="X260" s="121"/>
      <c r="Y260" s="121"/>
      <c r="Z260" s="121"/>
      <c r="AA260" s="121"/>
      <c r="AB260" s="121"/>
      <c r="AC260" s="121"/>
      <c r="AD260" s="121"/>
      <c r="AE260" s="121"/>
      <c r="AF260" s="165"/>
      <c r="AG260" s="145"/>
      <c r="AH260" s="183"/>
      <c r="AI260" s="304"/>
    </row>
    <row r="261" spans="1:35" ht="10.5" customHeight="1" x14ac:dyDescent="0.15">
      <c r="A261" s="128">
        <v>113</v>
      </c>
      <c r="B261" s="119"/>
      <c r="C261" s="140"/>
      <c r="D261" s="124" t="s">
        <v>263</v>
      </c>
      <c r="E261" s="141">
        <v>18.5</v>
      </c>
      <c r="F261" s="121"/>
      <c r="G261" s="121"/>
      <c r="H261" s="126" t="str">
        <f>IF(ISBLANK(I261)," ",VLOOKUP(I261,'Příloha_8_Ceník pravid_úklidu'!$A$9:$B$30,2,0))</f>
        <v>STSL1</v>
      </c>
      <c r="I261" s="142">
        <v>5</v>
      </c>
      <c r="J261" s="126" t="s">
        <v>254</v>
      </c>
      <c r="K261" s="121"/>
      <c r="L261" s="120"/>
      <c r="M261" s="121"/>
      <c r="N261" s="120"/>
      <c r="O261" s="143" t="str">
        <f>IF(ISBLANK($K261),"",'Pracovní dny'!$F$2)</f>
        <v/>
      </c>
      <c r="P261" s="143" t="str">
        <f>IF(ISBLANK($M261),"",'Pracovní dny'!$F$3)</f>
        <v/>
      </c>
      <c r="Q261" s="143" t="str">
        <f>IF(ISBLANK($K261),"",'Pracovní dny'!$F$4)</f>
        <v/>
      </c>
      <c r="R261" s="144" t="str">
        <f t="shared" si="9"/>
        <v/>
      </c>
      <c r="S261" s="121"/>
      <c r="T261" s="121"/>
      <c r="U261" s="121"/>
      <c r="V261" s="121"/>
      <c r="W261" s="121"/>
      <c r="X261" s="121"/>
      <c r="Y261" s="121"/>
      <c r="Z261" s="121"/>
      <c r="AA261" s="121"/>
      <c r="AB261" s="121"/>
      <c r="AC261" s="121"/>
      <c r="AD261" s="121"/>
      <c r="AE261" s="121"/>
      <c r="AF261" s="165"/>
      <c r="AG261" s="145"/>
      <c r="AH261" s="183"/>
      <c r="AI261" s="304"/>
    </row>
    <row r="262" spans="1:35" ht="10.5" customHeight="1" x14ac:dyDescent="0.15">
      <c r="A262" s="128">
        <v>114</v>
      </c>
      <c r="B262" s="119"/>
      <c r="C262" s="140"/>
      <c r="D262" s="124" t="s">
        <v>164</v>
      </c>
      <c r="E262" s="141">
        <v>104.52</v>
      </c>
      <c r="F262" s="121"/>
      <c r="G262" s="121"/>
      <c r="H262" s="126" t="str">
        <f>IF(ISBLANK(I262)," ",VLOOKUP(I262,'Příloha_8_Ceník pravid_úklidu'!$A$9:$B$30,2,0))</f>
        <v>STSL1</v>
      </c>
      <c r="I262" s="142">
        <v>5</v>
      </c>
      <c r="J262" s="126" t="s">
        <v>254</v>
      </c>
      <c r="K262" s="121"/>
      <c r="L262" s="120"/>
      <c r="M262" s="121"/>
      <c r="N262" s="120"/>
      <c r="O262" s="143" t="str">
        <f>IF(ISBLANK($K262),"",'Pracovní dny'!$F$2)</f>
        <v/>
      </c>
      <c r="P262" s="143" t="str">
        <f>IF(ISBLANK($M262),"",'Pracovní dny'!$F$3)</f>
        <v/>
      </c>
      <c r="Q262" s="143" t="str">
        <f>IF(ISBLANK($K262),"",'Pracovní dny'!$F$4)</f>
        <v/>
      </c>
      <c r="R262" s="144" t="str">
        <f t="shared" si="9"/>
        <v/>
      </c>
      <c r="S262" s="121"/>
      <c r="T262" s="121"/>
      <c r="U262" s="121"/>
      <c r="V262" s="121"/>
      <c r="W262" s="121"/>
      <c r="X262" s="121"/>
      <c r="Y262" s="121"/>
      <c r="Z262" s="121"/>
      <c r="AA262" s="121"/>
      <c r="AB262" s="121"/>
      <c r="AC262" s="121"/>
      <c r="AD262" s="121"/>
      <c r="AE262" s="121"/>
      <c r="AF262" s="165"/>
      <c r="AG262" s="145"/>
      <c r="AH262" s="183"/>
      <c r="AI262" s="304"/>
    </row>
    <row r="263" spans="1:35" ht="10.5" customHeight="1" x14ac:dyDescent="0.15">
      <c r="A263" s="128">
        <v>115</v>
      </c>
      <c r="B263" s="119"/>
      <c r="C263" s="140"/>
      <c r="D263" s="124" t="s">
        <v>264</v>
      </c>
      <c r="E263" s="141">
        <v>7.11</v>
      </c>
      <c r="F263" s="121"/>
      <c r="G263" s="121"/>
      <c r="H263" s="126" t="str">
        <f>IF(ISBLANK(I263)," ",VLOOKUP(I263,'Příloha_8_Ceník pravid_úklidu'!$A$9:$B$30,2,0))</f>
        <v>STSL1</v>
      </c>
      <c r="I263" s="142">
        <v>5</v>
      </c>
      <c r="J263" s="126" t="s">
        <v>254</v>
      </c>
      <c r="K263" s="121"/>
      <c r="L263" s="120"/>
      <c r="M263" s="121"/>
      <c r="N263" s="120"/>
      <c r="O263" s="143" t="str">
        <f>IF(ISBLANK($K263),"",'Pracovní dny'!$F$2)</f>
        <v/>
      </c>
      <c r="P263" s="143" t="str">
        <f>IF(ISBLANK($M263),"",'Pracovní dny'!$F$3)</f>
        <v/>
      </c>
      <c r="Q263" s="143" t="str">
        <f>IF(ISBLANK($K263),"",'Pracovní dny'!$F$4)</f>
        <v/>
      </c>
      <c r="R263" s="144" t="str">
        <f t="shared" ref="R263:R326" si="12">IF(AND(ISBLANK($K263),ISBLANK($M263)),"",$K263*$L263*$O263+$M263*$N263*$P263)</f>
        <v/>
      </c>
      <c r="S263" s="121"/>
      <c r="T263" s="121"/>
      <c r="U263" s="121"/>
      <c r="V263" s="121"/>
      <c r="W263" s="121"/>
      <c r="X263" s="121"/>
      <c r="Y263" s="121"/>
      <c r="Z263" s="121"/>
      <c r="AA263" s="121"/>
      <c r="AB263" s="121"/>
      <c r="AC263" s="121"/>
      <c r="AD263" s="121"/>
      <c r="AE263" s="121"/>
      <c r="AF263" s="165"/>
      <c r="AG263" s="145"/>
      <c r="AH263" s="183"/>
      <c r="AI263" s="304"/>
    </row>
    <row r="264" spans="1:35" ht="10.5" customHeight="1" x14ac:dyDescent="0.15">
      <c r="A264" s="128">
        <v>116</v>
      </c>
      <c r="B264" s="119"/>
      <c r="C264" s="140"/>
      <c r="D264" s="124" t="s">
        <v>265</v>
      </c>
      <c r="E264" s="141">
        <v>16.75</v>
      </c>
      <c r="F264" s="121"/>
      <c r="G264" s="121"/>
      <c r="H264" s="126" t="str">
        <f>IF(ISBLANK(I264)," ",VLOOKUP(I264,'Příloha_8_Ceník pravid_úklidu'!$A$9:$B$30,2,0))</f>
        <v>STSL1</v>
      </c>
      <c r="I264" s="142">
        <v>5</v>
      </c>
      <c r="J264" s="126" t="s">
        <v>254</v>
      </c>
      <c r="K264" s="121"/>
      <c r="L264" s="120"/>
      <c r="M264" s="121"/>
      <c r="N264" s="120"/>
      <c r="O264" s="143" t="str">
        <f>IF(ISBLANK($K264),"",'Pracovní dny'!$F$2)</f>
        <v/>
      </c>
      <c r="P264" s="143" t="str">
        <f>IF(ISBLANK($M264),"",'Pracovní dny'!$F$3)</f>
        <v/>
      </c>
      <c r="Q264" s="143" t="str">
        <f>IF(ISBLANK($K264),"",'Pracovní dny'!$F$4)</f>
        <v/>
      </c>
      <c r="R264" s="144" t="str">
        <f t="shared" si="12"/>
        <v/>
      </c>
      <c r="S264" s="121"/>
      <c r="T264" s="121"/>
      <c r="U264" s="121"/>
      <c r="V264" s="121"/>
      <c r="W264" s="121"/>
      <c r="X264" s="121"/>
      <c r="Y264" s="121"/>
      <c r="Z264" s="121"/>
      <c r="AA264" s="121"/>
      <c r="AB264" s="121"/>
      <c r="AC264" s="121"/>
      <c r="AD264" s="121"/>
      <c r="AE264" s="121"/>
      <c r="AF264" s="165"/>
      <c r="AG264" s="145"/>
      <c r="AH264" s="183"/>
      <c r="AI264" s="304"/>
    </row>
    <row r="265" spans="1:35" ht="10.5" customHeight="1" x14ac:dyDescent="0.15">
      <c r="A265" s="128">
        <v>117</v>
      </c>
      <c r="B265" s="119"/>
      <c r="C265" s="140"/>
      <c r="D265" s="124" t="s">
        <v>426</v>
      </c>
      <c r="E265" s="141">
        <v>33.03</v>
      </c>
      <c r="F265" s="121"/>
      <c r="G265" s="121"/>
      <c r="H265" s="126" t="str">
        <f>IF(ISBLANK(I265)," ",VLOOKUP(I265,'Příloha_8_Ceník pravid_úklidu'!$A$9:$B$30,2,0))</f>
        <v>STSL1</v>
      </c>
      <c r="I265" s="142">
        <v>5</v>
      </c>
      <c r="J265" s="126" t="s">
        <v>254</v>
      </c>
      <c r="K265" s="121"/>
      <c r="L265" s="120"/>
      <c r="M265" s="121"/>
      <c r="N265" s="120"/>
      <c r="O265" s="143" t="str">
        <f>IF(ISBLANK($K265),"",'Pracovní dny'!$F$2)</f>
        <v/>
      </c>
      <c r="P265" s="143" t="str">
        <f>IF(ISBLANK($M265),"",'Pracovní dny'!$F$3)</f>
        <v/>
      </c>
      <c r="Q265" s="143" t="str">
        <f>IF(ISBLANK($K265),"",'Pracovní dny'!$F$4)</f>
        <v/>
      </c>
      <c r="R265" s="144" t="str">
        <f t="shared" si="12"/>
        <v/>
      </c>
      <c r="S265" s="121"/>
      <c r="T265" s="121"/>
      <c r="U265" s="121"/>
      <c r="V265" s="121"/>
      <c r="W265" s="121"/>
      <c r="X265" s="121"/>
      <c r="Y265" s="121"/>
      <c r="Z265" s="121"/>
      <c r="AA265" s="121"/>
      <c r="AB265" s="121"/>
      <c r="AC265" s="121"/>
      <c r="AD265" s="121"/>
      <c r="AE265" s="121"/>
      <c r="AF265" s="165"/>
      <c r="AG265" s="145"/>
      <c r="AH265" s="183"/>
      <c r="AI265" s="304"/>
    </row>
    <row r="266" spans="1:35" ht="10.5" customHeight="1" x14ac:dyDescent="0.15">
      <c r="A266" s="128">
        <v>118</v>
      </c>
      <c r="B266" s="119"/>
      <c r="C266" s="140"/>
      <c r="D266" s="124" t="s">
        <v>275</v>
      </c>
      <c r="E266" s="141">
        <v>12.61</v>
      </c>
      <c r="F266" s="121"/>
      <c r="G266" s="121"/>
      <c r="H266" s="126" t="str">
        <f>IF(ISBLANK(I266)," ",VLOOKUP(I266,'Příloha_8_Ceník pravid_úklidu'!$A$9:$B$30,2,0))</f>
        <v>STSL1</v>
      </c>
      <c r="I266" s="142">
        <v>5</v>
      </c>
      <c r="J266" s="126" t="s">
        <v>254</v>
      </c>
      <c r="K266" s="121"/>
      <c r="L266" s="120"/>
      <c r="M266" s="121"/>
      <c r="N266" s="120"/>
      <c r="O266" s="143" t="str">
        <f>IF(ISBLANK($K266),"",'Pracovní dny'!$F$2)</f>
        <v/>
      </c>
      <c r="P266" s="143" t="str">
        <f>IF(ISBLANK($M266),"",'Pracovní dny'!$F$3)</f>
        <v/>
      </c>
      <c r="Q266" s="143" t="str">
        <f>IF(ISBLANK($K266),"",'Pracovní dny'!$F$4)</f>
        <v/>
      </c>
      <c r="R266" s="144" t="str">
        <f t="shared" si="12"/>
        <v/>
      </c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65"/>
      <c r="AG266" s="145"/>
      <c r="AH266" s="183"/>
      <c r="AI266" s="304"/>
    </row>
    <row r="267" spans="1:35" ht="10.5" customHeight="1" x14ac:dyDescent="0.15">
      <c r="A267" s="128">
        <v>119</v>
      </c>
      <c r="B267" s="119"/>
      <c r="C267" s="140"/>
      <c r="D267" s="124" t="s">
        <v>268</v>
      </c>
      <c r="E267" s="141">
        <v>26.81</v>
      </c>
      <c r="F267" s="121"/>
      <c r="G267" s="121"/>
      <c r="H267" s="126" t="str">
        <f>IF(ISBLANK(I267)," ",VLOOKUP(I267,'Příloha_8_Ceník pravid_úklidu'!$A$9:$B$30,2,0))</f>
        <v>STSL1</v>
      </c>
      <c r="I267" s="142">
        <v>5</v>
      </c>
      <c r="J267" s="126" t="s">
        <v>254</v>
      </c>
      <c r="K267" s="121"/>
      <c r="L267" s="120"/>
      <c r="M267" s="121"/>
      <c r="N267" s="120"/>
      <c r="O267" s="143" t="str">
        <f>IF(ISBLANK($K267),"",'Pracovní dny'!$F$2)</f>
        <v/>
      </c>
      <c r="P267" s="143" t="str">
        <f>IF(ISBLANK($M267),"",'Pracovní dny'!$F$3)</f>
        <v/>
      </c>
      <c r="Q267" s="143" t="str">
        <f>IF(ISBLANK($K267),"",'Pracovní dny'!$F$4)</f>
        <v/>
      </c>
      <c r="R267" s="144" t="str">
        <f t="shared" si="12"/>
        <v/>
      </c>
      <c r="S267" s="121"/>
      <c r="T267" s="121"/>
      <c r="U267" s="121"/>
      <c r="V267" s="121"/>
      <c r="W267" s="121"/>
      <c r="X267" s="121"/>
      <c r="Y267" s="121"/>
      <c r="Z267" s="121"/>
      <c r="AA267" s="121"/>
      <c r="AB267" s="121"/>
      <c r="AC267" s="121"/>
      <c r="AD267" s="121"/>
      <c r="AE267" s="121"/>
      <c r="AF267" s="165"/>
      <c r="AG267" s="145"/>
      <c r="AH267" s="183"/>
      <c r="AI267" s="304"/>
    </row>
    <row r="268" spans="1:35" ht="10.5" customHeight="1" x14ac:dyDescent="0.15">
      <c r="A268" s="128">
        <v>120</v>
      </c>
      <c r="B268" s="119"/>
      <c r="C268" s="140"/>
      <c r="D268" s="124" t="s">
        <v>427</v>
      </c>
      <c r="E268" s="141">
        <v>12.96</v>
      </c>
      <c r="F268" s="121"/>
      <c r="G268" s="121"/>
      <c r="H268" s="126" t="str">
        <f>IF(ISBLANK(I268)," ",VLOOKUP(I268,'Příloha_8_Ceník pravid_úklidu'!$A$9:$B$30,2,0))</f>
        <v>STSL1</v>
      </c>
      <c r="I268" s="142">
        <v>5</v>
      </c>
      <c r="J268" s="126" t="s">
        <v>254</v>
      </c>
      <c r="K268" s="121"/>
      <c r="L268" s="120"/>
      <c r="M268" s="121"/>
      <c r="N268" s="120"/>
      <c r="O268" s="143" t="str">
        <f>IF(ISBLANK($K268),"",'Pracovní dny'!$F$2)</f>
        <v/>
      </c>
      <c r="P268" s="143" t="str">
        <f>IF(ISBLANK($M268),"",'Pracovní dny'!$F$3)</f>
        <v/>
      </c>
      <c r="Q268" s="143" t="str">
        <f>IF(ISBLANK($K268),"",'Pracovní dny'!$F$4)</f>
        <v/>
      </c>
      <c r="R268" s="144" t="str">
        <f t="shared" si="12"/>
        <v/>
      </c>
      <c r="S268" s="121"/>
      <c r="T268" s="121"/>
      <c r="U268" s="121"/>
      <c r="V268" s="121"/>
      <c r="W268" s="121"/>
      <c r="X268" s="121"/>
      <c r="Y268" s="121"/>
      <c r="Z268" s="121"/>
      <c r="AA268" s="121"/>
      <c r="AB268" s="121"/>
      <c r="AC268" s="121"/>
      <c r="AD268" s="121"/>
      <c r="AE268" s="121"/>
      <c r="AF268" s="165"/>
      <c r="AG268" s="145"/>
      <c r="AH268" s="183"/>
      <c r="AI268" s="304"/>
    </row>
    <row r="269" spans="1:35" ht="10.5" customHeight="1" x14ac:dyDescent="0.15">
      <c r="A269" s="128">
        <v>121</v>
      </c>
      <c r="B269" s="119"/>
      <c r="C269" s="140"/>
      <c r="D269" s="124" t="s">
        <v>428</v>
      </c>
      <c r="E269" s="141">
        <v>19.809999999999999</v>
      </c>
      <c r="F269" s="121"/>
      <c r="G269" s="121"/>
      <c r="H269" s="126" t="str">
        <f>IF(ISBLANK(I269)," ",VLOOKUP(I269,'Příloha_8_Ceník pravid_úklidu'!$A$9:$B$30,2,0))</f>
        <v>STSL1</v>
      </c>
      <c r="I269" s="142">
        <v>5</v>
      </c>
      <c r="J269" s="126" t="s">
        <v>254</v>
      </c>
      <c r="K269" s="121"/>
      <c r="L269" s="120"/>
      <c r="M269" s="121"/>
      <c r="N269" s="120"/>
      <c r="O269" s="143" t="str">
        <f>IF(ISBLANK($K269),"",'Pracovní dny'!$F$2)</f>
        <v/>
      </c>
      <c r="P269" s="143" t="str">
        <f>IF(ISBLANK($M269),"",'Pracovní dny'!$F$3)</f>
        <v/>
      </c>
      <c r="Q269" s="143" t="str">
        <f>IF(ISBLANK($K269),"",'Pracovní dny'!$F$4)</f>
        <v/>
      </c>
      <c r="R269" s="144" t="str">
        <f t="shared" si="12"/>
        <v/>
      </c>
      <c r="S269" s="121"/>
      <c r="T269" s="121"/>
      <c r="U269" s="121"/>
      <c r="V269" s="121"/>
      <c r="W269" s="121"/>
      <c r="X269" s="121"/>
      <c r="Y269" s="121"/>
      <c r="Z269" s="121"/>
      <c r="AA269" s="121"/>
      <c r="AB269" s="121"/>
      <c r="AC269" s="121"/>
      <c r="AD269" s="121"/>
      <c r="AE269" s="121"/>
      <c r="AF269" s="165"/>
      <c r="AG269" s="145"/>
      <c r="AH269" s="183"/>
      <c r="AI269" s="304"/>
    </row>
    <row r="270" spans="1:35" ht="10.5" customHeight="1" x14ac:dyDescent="0.15">
      <c r="A270" s="128">
        <v>122</v>
      </c>
      <c r="B270" s="119"/>
      <c r="C270" s="140"/>
      <c r="D270" s="124" t="s">
        <v>159</v>
      </c>
      <c r="E270" s="141">
        <v>4.4400000000000004</v>
      </c>
      <c r="F270" s="121"/>
      <c r="G270" s="121"/>
      <c r="H270" s="126" t="str">
        <f>IF(ISBLANK(I270)," ",VLOOKUP(I270,'Příloha_8_Ceník pravid_úklidu'!$A$9:$B$30,2,0))</f>
        <v>STSL1</v>
      </c>
      <c r="I270" s="142">
        <v>5</v>
      </c>
      <c r="J270" s="126" t="s">
        <v>254</v>
      </c>
      <c r="K270" s="121"/>
      <c r="L270" s="120"/>
      <c r="M270" s="121"/>
      <c r="N270" s="120"/>
      <c r="O270" s="143" t="str">
        <f>IF(ISBLANK($K270),"",'Pracovní dny'!$F$2)</f>
        <v/>
      </c>
      <c r="P270" s="143" t="str">
        <f>IF(ISBLANK($M270),"",'Pracovní dny'!$F$3)</f>
        <v/>
      </c>
      <c r="Q270" s="143" t="str">
        <f>IF(ISBLANK($K270),"",'Pracovní dny'!$F$4)</f>
        <v/>
      </c>
      <c r="R270" s="144" t="str">
        <f t="shared" si="12"/>
        <v/>
      </c>
      <c r="S270" s="121"/>
      <c r="T270" s="121"/>
      <c r="U270" s="121"/>
      <c r="V270" s="121"/>
      <c r="W270" s="121"/>
      <c r="X270" s="121"/>
      <c r="Y270" s="121"/>
      <c r="Z270" s="121"/>
      <c r="AA270" s="121"/>
      <c r="AB270" s="121"/>
      <c r="AC270" s="121"/>
      <c r="AD270" s="121"/>
      <c r="AE270" s="121"/>
      <c r="AF270" s="165"/>
      <c r="AG270" s="145"/>
      <c r="AH270" s="183"/>
      <c r="AI270" s="304"/>
    </row>
    <row r="271" spans="1:35" ht="10.5" customHeight="1" x14ac:dyDescent="0.15">
      <c r="A271" s="128">
        <v>123</v>
      </c>
      <c r="B271" s="119"/>
      <c r="C271" s="140"/>
      <c r="D271" s="124" t="s">
        <v>159</v>
      </c>
      <c r="E271" s="141">
        <v>6.26</v>
      </c>
      <c r="F271" s="121"/>
      <c r="G271" s="121"/>
      <c r="H271" s="126" t="str">
        <f>IF(ISBLANK(I271)," ",VLOOKUP(I271,'Příloha_8_Ceník pravid_úklidu'!$A$9:$B$30,2,0))</f>
        <v>STSL1</v>
      </c>
      <c r="I271" s="142">
        <v>5</v>
      </c>
      <c r="J271" s="126" t="s">
        <v>254</v>
      </c>
      <c r="K271" s="121"/>
      <c r="L271" s="120"/>
      <c r="M271" s="121"/>
      <c r="N271" s="120"/>
      <c r="O271" s="143" t="str">
        <f>IF(ISBLANK($K271),"",'Pracovní dny'!$F$2)</f>
        <v/>
      </c>
      <c r="P271" s="143" t="str">
        <f>IF(ISBLANK($M271),"",'Pracovní dny'!$F$3)</f>
        <v/>
      </c>
      <c r="Q271" s="143" t="str">
        <f>IF(ISBLANK($K271),"",'Pracovní dny'!$F$4)</f>
        <v/>
      </c>
      <c r="R271" s="144" t="str">
        <f t="shared" si="12"/>
        <v/>
      </c>
      <c r="S271" s="121"/>
      <c r="T271" s="121"/>
      <c r="U271" s="121"/>
      <c r="V271" s="121"/>
      <c r="W271" s="121"/>
      <c r="X271" s="121"/>
      <c r="Y271" s="121"/>
      <c r="Z271" s="121"/>
      <c r="AA271" s="121"/>
      <c r="AB271" s="121"/>
      <c r="AC271" s="121"/>
      <c r="AD271" s="121"/>
      <c r="AE271" s="121"/>
      <c r="AF271" s="165"/>
      <c r="AG271" s="145"/>
      <c r="AH271" s="183"/>
      <c r="AI271" s="304"/>
    </row>
    <row r="272" spans="1:35" ht="10.5" customHeight="1" x14ac:dyDescent="0.15">
      <c r="A272" s="128">
        <v>124</v>
      </c>
      <c r="B272" s="119"/>
      <c r="C272" s="140"/>
      <c r="D272" s="124" t="s">
        <v>159</v>
      </c>
      <c r="E272" s="141">
        <v>7.38</v>
      </c>
      <c r="F272" s="121"/>
      <c r="G272" s="121"/>
      <c r="H272" s="126" t="str">
        <f>IF(ISBLANK(I272)," ",VLOOKUP(I272,'Příloha_8_Ceník pravid_úklidu'!$A$9:$B$30,2,0))</f>
        <v>STSL1</v>
      </c>
      <c r="I272" s="142">
        <v>5</v>
      </c>
      <c r="J272" s="126" t="s">
        <v>254</v>
      </c>
      <c r="K272" s="121"/>
      <c r="L272" s="120"/>
      <c r="M272" s="121"/>
      <c r="N272" s="120"/>
      <c r="O272" s="143" t="str">
        <f>IF(ISBLANK($K272),"",'Pracovní dny'!$F$2)</f>
        <v/>
      </c>
      <c r="P272" s="143" t="str">
        <f>IF(ISBLANK($M272),"",'Pracovní dny'!$F$3)</f>
        <v/>
      </c>
      <c r="Q272" s="143" t="str">
        <f>IF(ISBLANK($K272),"",'Pracovní dny'!$F$4)</f>
        <v/>
      </c>
      <c r="R272" s="144" t="str">
        <f t="shared" si="12"/>
        <v/>
      </c>
      <c r="S272" s="121"/>
      <c r="T272" s="121"/>
      <c r="U272" s="121"/>
      <c r="V272" s="121"/>
      <c r="W272" s="121"/>
      <c r="X272" s="121"/>
      <c r="Y272" s="121"/>
      <c r="Z272" s="121"/>
      <c r="AA272" s="121"/>
      <c r="AB272" s="121"/>
      <c r="AC272" s="121"/>
      <c r="AD272" s="121"/>
      <c r="AE272" s="121"/>
      <c r="AF272" s="165"/>
      <c r="AG272" s="145"/>
      <c r="AH272" s="183"/>
      <c r="AI272" s="304"/>
    </row>
    <row r="273" spans="1:35" ht="10.5" customHeight="1" x14ac:dyDescent="0.15">
      <c r="A273" s="128">
        <v>125</v>
      </c>
      <c r="B273" s="119"/>
      <c r="C273" s="140"/>
      <c r="D273" s="124" t="s">
        <v>265</v>
      </c>
      <c r="E273" s="141">
        <v>16.36</v>
      </c>
      <c r="F273" s="121"/>
      <c r="G273" s="121"/>
      <c r="H273" s="126" t="str">
        <f>IF(ISBLANK(I273)," ",VLOOKUP(I273,'Příloha_8_Ceník pravid_úklidu'!$A$9:$B$30,2,0))</f>
        <v>STSL1</v>
      </c>
      <c r="I273" s="142">
        <v>5</v>
      </c>
      <c r="J273" s="126" t="s">
        <v>254</v>
      </c>
      <c r="K273" s="121"/>
      <c r="L273" s="120"/>
      <c r="M273" s="121"/>
      <c r="N273" s="120"/>
      <c r="O273" s="143" t="str">
        <f>IF(ISBLANK($K273),"",'Pracovní dny'!$F$2)</f>
        <v/>
      </c>
      <c r="P273" s="143" t="str">
        <f>IF(ISBLANK($M273),"",'Pracovní dny'!$F$3)</f>
        <v/>
      </c>
      <c r="Q273" s="143" t="str">
        <f>IF(ISBLANK($K273),"",'Pracovní dny'!$F$4)</f>
        <v/>
      </c>
      <c r="R273" s="144" t="str">
        <f t="shared" si="12"/>
        <v/>
      </c>
      <c r="S273" s="121"/>
      <c r="T273" s="121"/>
      <c r="U273" s="121"/>
      <c r="V273" s="121"/>
      <c r="W273" s="121"/>
      <c r="X273" s="121"/>
      <c r="Y273" s="121"/>
      <c r="Z273" s="121"/>
      <c r="AA273" s="121"/>
      <c r="AB273" s="121"/>
      <c r="AC273" s="121"/>
      <c r="AD273" s="121"/>
      <c r="AE273" s="121"/>
      <c r="AF273" s="165"/>
      <c r="AG273" s="145"/>
      <c r="AH273" s="183"/>
      <c r="AI273" s="304"/>
    </row>
    <row r="274" spans="1:35" ht="10.5" customHeight="1" x14ac:dyDescent="0.15">
      <c r="A274" s="128">
        <v>126</v>
      </c>
      <c r="B274" s="119"/>
      <c r="C274" s="140"/>
      <c r="D274" s="124" t="s">
        <v>429</v>
      </c>
      <c r="E274" s="141">
        <v>32.369999999999997</v>
      </c>
      <c r="F274" s="121"/>
      <c r="G274" s="121"/>
      <c r="H274" s="126" t="str">
        <f>IF(ISBLANK(I274)," ",VLOOKUP(I274,'Příloha_8_Ceník pravid_úklidu'!$A$9:$B$30,2,0))</f>
        <v>STSL1</v>
      </c>
      <c r="I274" s="142">
        <v>5</v>
      </c>
      <c r="J274" s="126" t="s">
        <v>254</v>
      </c>
      <c r="K274" s="121"/>
      <c r="L274" s="120"/>
      <c r="M274" s="121"/>
      <c r="N274" s="120"/>
      <c r="O274" s="143" t="str">
        <f>IF(ISBLANK($K274),"",'Pracovní dny'!$F$2)</f>
        <v/>
      </c>
      <c r="P274" s="143" t="str">
        <f>IF(ISBLANK($M274),"",'Pracovní dny'!$F$3)</f>
        <v/>
      </c>
      <c r="Q274" s="143" t="str">
        <f>IF(ISBLANK($K274),"",'Pracovní dny'!$F$4)</f>
        <v/>
      </c>
      <c r="R274" s="144" t="str">
        <f t="shared" si="12"/>
        <v/>
      </c>
      <c r="S274" s="121"/>
      <c r="T274" s="121"/>
      <c r="U274" s="121"/>
      <c r="V274" s="121"/>
      <c r="W274" s="121"/>
      <c r="X274" s="121"/>
      <c r="Y274" s="121"/>
      <c r="Z274" s="121"/>
      <c r="AA274" s="121"/>
      <c r="AB274" s="121"/>
      <c r="AC274" s="121"/>
      <c r="AD274" s="121"/>
      <c r="AE274" s="121"/>
      <c r="AF274" s="165"/>
      <c r="AG274" s="145"/>
      <c r="AH274" s="183"/>
      <c r="AI274" s="304"/>
    </row>
    <row r="275" spans="1:35" ht="10.5" customHeight="1" x14ac:dyDescent="0.15">
      <c r="A275" s="128">
        <v>127</v>
      </c>
      <c r="B275" s="119"/>
      <c r="C275" s="140"/>
      <c r="D275" s="124" t="s">
        <v>275</v>
      </c>
      <c r="E275" s="141">
        <v>13.17</v>
      </c>
      <c r="F275" s="121"/>
      <c r="G275" s="121"/>
      <c r="H275" s="126" t="str">
        <f>IF(ISBLANK(I275)," ",VLOOKUP(I275,'Příloha_8_Ceník pravid_úklidu'!$A$9:$B$30,2,0))</f>
        <v>STSL1</v>
      </c>
      <c r="I275" s="142">
        <v>5</v>
      </c>
      <c r="J275" s="126" t="s">
        <v>254</v>
      </c>
      <c r="K275" s="121"/>
      <c r="L275" s="120"/>
      <c r="M275" s="121"/>
      <c r="N275" s="120"/>
      <c r="O275" s="143" t="str">
        <f>IF(ISBLANK($K275),"",'Pracovní dny'!$F$2)</f>
        <v/>
      </c>
      <c r="P275" s="143" t="str">
        <f>IF(ISBLANK($M275),"",'Pracovní dny'!$F$3)</f>
        <v/>
      </c>
      <c r="Q275" s="143" t="str">
        <f>IF(ISBLANK($K275),"",'Pracovní dny'!$F$4)</f>
        <v/>
      </c>
      <c r="R275" s="144" t="str">
        <f t="shared" si="12"/>
        <v/>
      </c>
      <c r="S275" s="121"/>
      <c r="T275" s="121"/>
      <c r="U275" s="121"/>
      <c r="V275" s="121"/>
      <c r="W275" s="121"/>
      <c r="X275" s="121"/>
      <c r="Y275" s="121"/>
      <c r="Z275" s="121"/>
      <c r="AA275" s="121"/>
      <c r="AB275" s="121"/>
      <c r="AC275" s="121"/>
      <c r="AD275" s="121"/>
      <c r="AE275" s="121"/>
      <c r="AF275" s="165"/>
      <c r="AG275" s="145"/>
      <c r="AH275" s="183"/>
      <c r="AI275" s="304"/>
    </row>
    <row r="276" spans="1:35" ht="10.5" customHeight="1" x14ac:dyDescent="0.15">
      <c r="A276" s="128">
        <v>128</v>
      </c>
      <c r="B276" s="119"/>
      <c r="C276" s="140"/>
      <c r="D276" s="124" t="s">
        <v>276</v>
      </c>
      <c r="E276" s="141">
        <v>5.69</v>
      </c>
      <c r="F276" s="121"/>
      <c r="G276" s="121"/>
      <c r="H276" s="126" t="str">
        <f>IF(ISBLANK(I276)," ",VLOOKUP(I276,'Příloha_8_Ceník pravid_úklidu'!$A$9:$B$30,2,0))</f>
        <v>STSL1</v>
      </c>
      <c r="I276" s="142">
        <v>5</v>
      </c>
      <c r="J276" s="126" t="s">
        <v>254</v>
      </c>
      <c r="K276" s="121"/>
      <c r="L276" s="120"/>
      <c r="M276" s="121"/>
      <c r="N276" s="120"/>
      <c r="O276" s="143" t="str">
        <f>IF(ISBLANK($K276),"",'Pracovní dny'!$F$2)</f>
        <v/>
      </c>
      <c r="P276" s="143" t="str">
        <f>IF(ISBLANK($M276),"",'Pracovní dny'!$F$3)</f>
        <v/>
      </c>
      <c r="Q276" s="143" t="str">
        <f>IF(ISBLANK($K276),"",'Pracovní dny'!$F$4)</f>
        <v/>
      </c>
      <c r="R276" s="144" t="str">
        <f t="shared" si="12"/>
        <v/>
      </c>
      <c r="S276" s="121"/>
      <c r="T276" s="121"/>
      <c r="U276" s="121"/>
      <c r="V276" s="121"/>
      <c r="W276" s="121"/>
      <c r="X276" s="121"/>
      <c r="Y276" s="121"/>
      <c r="Z276" s="121"/>
      <c r="AA276" s="121"/>
      <c r="AB276" s="121"/>
      <c r="AC276" s="121"/>
      <c r="AD276" s="121"/>
      <c r="AE276" s="121"/>
      <c r="AF276" s="165"/>
      <c r="AG276" s="145"/>
      <c r="AH276" s="183"/>
      <c r="AI276" s="304"/>
    </row>
    <row r="277" spans="1:35" ht="10.5" customHeight="1" x14ac:dyDescent="0.15">
      <c r="A277" s="128">
        <v>129</v>
      </c>
      <c r="B277" s="119"/>
      <c r="C277" s="140"/>
      <c r="D277" s="124" t="s">
        <v>430</v>
      </c>
      <c r="E277" s="141">
        <v>7.24</v>
      </c>
      <c r="F277" s="121"/>
      <c r="G277" s="121"/>
      <c r="H277" s="126" t="str">
        <f>IF(ISBLANK(I277)," ",VLOOKUP(I277,'Příloha_8_Ceník pravid_úklidu'!$A$9:$B$30,2,0))</f>
        <v>STSL1</v>
      </c>
      <c r="I277" s="142">
        <v>5</v>
      </c>
      <c r="J277" s="126" t="s">
        <v>254</v>
      </c>
      <c r="K277" s="121"/>
      <c r="L277" s="120"/>
      <c r="M277" s="121"/>
      <c r="N277" s="120"/>
      <c r="O277" s="143" t="str">
        <f>IF(ISBLANK($K277),"",'Pracovní dny'!$F$2)</f>
        <v/>
      </c>
      <c r="P277" s="143" t="str">
        <f>IF(ISBLANK($M277),"",'Pracovní dny'!$F$3)</f>
        <v/>
      </c>
      <c r="Q277" s="143" t="str">
        <f>IF(ISBLANK($K277),"",'Pracovní dny'!$F$4)</f>
        <v/>
      </c>
      <c r="R277" s="144" t="str">
        <f t="shared" si="12"/>
        <v/>
      </c>
      <c r="S277" s="121"/>
      <c r="T277" s="121"/>
      <c r="U277" s="121"/>
      <c r="V277" s="121"/>
      <c r="W277" s="121"/>
      <c r="X277" s="121"/>
      <c r="Y277" s="121"/>
      <c r="Z277" s="121"/>
      <c r="AA277" s="121"/>
      <c r="AB277" s="121"/>
      <c r="AC277" s="121"/>
      <c r="AD277" s="121"/>
      <c r="AE277" s="121"/>
      <c r="AF277" s="165"/>
      <c r="AG277" s="145"/>
      <c r="AH277" s="183"/>
      <c r="AI277" s="304"/>
    </row>
    <row r="278" spans="1:35" ht="10.5" customHeight="1" x14ac:dyDescent="0.15">
      <c r="A278" s="128">
        <v>130</v>
      </c>
      <c r="B278" s="119"/>
      <c r="C278" s="140"/>
      <c r="D278" s="124" t="s">
        <v>431</v>
      </c>
      <c r="E278" s="141">
        <v>6.34</v>
      </c>
      <c r="F278" s="121"/>
      <c r="G278" s="121"/>
      <c r="H278" s="126" t="str">
        <f>IF(ISBLANK(I278)," ",VLOOKUP(I278,'Příloha_8_Ceník pravid_úklidu'!$A$9:$B$30,2,0))</f>
        <v>STSL1</v>
      </c>
      <c r="I278" s="142">
        <v>5</v>
      </c>
      <c r="J278" s="126" t="s">
        <v>254</v>
      </c>
      <c r="K278" s="121"/>
      <c r="L278" s="120"/>
      <c r="M278" s="121"/>
      <c r="N278" s="120"/>
      <c r="O278" s="143" t="str">
        <f>IF(ISBLANK($K278),"",'Pracovní dny'!$F$2)</f>
        <v/>
      </c>
      <c r="P278" s="143" t="str">
        <f>IF(ISBLANK($M278),"",'Pracovní dny'!$F$3)</f>
        <v/>
      </c>
      <c r="Q278" s="143" t="str">
        <f>IF(ISBLANK($K278),"",'Pracovní dny'!$F$4)</f>
        <v/>
      </c>
      <c r="R278" s="144" t="str">
        <f t="shared" si="12"/>
        <v/>
      </c>
      <c r="S278" s="121"/>
      <c r="T278" s="121"/>
      <c r="U278" s="121"/>
      <c r="V278" s="121"/>
      <c r="W278" s="121"/>
      <c r="X278" s="121"/>
      <c r="Y278" s="121"/>
      <c r="Z278" s="121"/>
      <c r="AA278" s="121"/>
      <c r="AB278" s="121"/>
      <c r="AC278" s="121"/>
      <c r="AD278" s="121"/>
      <c r="AE278" s="121"/>
      <c r="AF278" s="165"/>
      <c r="AG278" s="145"/>
      <c r="AH278" s="183"/>
      <c r="AI278" s="304"/>
    </row>
    <row r="279" spans="1:35" ht="12" customHeight="1" x14ac:dyDescent="0.15">
      <c r="A279" s="128">
        <v>131</v>
      </c>
      <c r="B279" s="119"/>
      <c r="C279" s="140"/>
      <c r="D279" s="124" t="s">
        <v>279</v>
      </c>
      <c r="E279" s="141">
        <v>3.04</v>
      </c>
      <c r="F279" s="121"/>
      <c r="G279" s="121"/>
      <c r="H279" s="126" t="str">
        <f>IF(ISBLANK(I279)," ",VLOOKUP(I279,'Příloha_8_Ceník pravid_úklidu'!$A$9:$B$30,2,0))</f>
        <v>STSL1</v>
      </c>
      <c r="I279" s="142">
        <v>5</v>
      </c>
      <c r="J279" s="126" t="s">
        <v>254</v>
      </c>
      <c r="K279" s="121"/>
      <c r="L279" s="120"/>
      <c r="M279" s="121"/>
      <c r="N279" s="120"/>
      <c r="O279" s="143" t="str">
        <f>IF(ISBLANK($K279),"",'Pracovní dny'!$F$2)</f>
        <v/>
      </c>
      <c r="P279" s="143" t="str">
        <f>IF(ISBLANK($M279),"",'Pracovní dny'!$F$3)</f>
        <v/>
      </c>
      <c r="Q279" s="143" t="str">
        <f>IF(ISBLANK($K279),"",'Pracovní dny'!$F$4)</f>
        <v/>
      </c>
      <c r="R279" s="144" t="str">
        <f t="shared" si="12"/>
        <v/>
      </c>
      <c r="S279" s="121"/>
      <c r="T279" s="121"/>
      <c r="U279" s="121"/>
      <c r="V279" s="121"/>
      <c r="W279" s="121"/>
      <c r="X279" s="121"/>
      <c r="Y279" s="121"/>
      <c r="Z279" s="121"/>
      <c r="AA279" s="121"/>
      <c r="AB279" s="121"/>
      <c r="AC279" s="121"/>
      <c r="AD279" s="121"/>
      <c r="AE279" s="121"/>
      <c r="AF279" s="165"/>
      <c r="AG279" s="145"/>
      <c r="AH279" s="183"/>
      <c r="AI279" s="304"/>
    </row>
    <row r="280" spans="1:35" ht="10.5" customHeight="1" x14ac:dyDescent="0.15">
      <c r="A280" s="128">
        <v>132</v>
      </c>
      <c r="B280" s="119"/>
      <c r="C280" s="140"/>
      <c r="D280" s="124" t="s">
        <v>280</v>
      </c>
      <c r="E280" s="141">
        <v>1.0900000000000001</v>
      </c>
      <c r="F280" s="121"/>
      <c r="G280" s="121"/>
      <c r="H280" s="126" t="str">
        <f>IF(ISBLANK(I280)," ",VLOOKUP(I280,'Příloha_8_Ceník pravid_úklidu'!$A$9:$B$30,2,0))</f>
        <v>STSL1</v>
      </c>
      <c r="I280" s="142">
        <v>5</v>
      </c>
      <c r="J280" s="126" t="s">
        <v>254</v>
      </c>
      <c r="K280" s="121"/>
      <c r="L280" s="120"/>
      <c r="M280" s="121"/>
      <c r="N280" s="120"/>
      <c r="O280" s="143" t="str">
        <f>IF(ISBLANK($K280),"",'Pracovní dny'!$F$2)</f>
        <v/>
      </c>
      <c r="P280" s="143" t="str">
        <f>IF(ISBLANK($M280),"",'Pracovní dny'!$F$3)</f>
        <v/>
      </c>
      <c r="Q280" s="143" t="str">
        <f>IF(ISBLANK($K280),"",'Pracovní dny'!$F$4)</f>
        <v/>
      </c>
      <c r="R280" s="144" t="str">
        <f t="shared" si="12"/>
        <v/>
      </c>
      <c r="S280" s="121"/>
      <c r="T280" s="121"/>
      <c r="U280" s="121"/>
      <c r="V280" s="121"/>
      <c r="W280" s="121"/>
      <c r="X280" s="121"/>
      <c r="Y280" s="121"/>
      <c r="Z280" s="121"/>
      <c r="AA280" s="121"/>
      <c r="AB280" s="121"/>
      <c r="AC280" s="121"/>
      <c r="AD280" s="121"/>
      <c r="AE280" s="121"/>
      <c r="AF280" s="165"/>
      <c r="AG280" s="145"/>
      <c r="AH280" s="183"/>
      <c r="AI280" s="304"/>
    </row>
    <row r="281" spans="1:35" ht="10.5" customHeight="1" x14ac:dyDescent="0.15">
      <c r="A281" s="128">
        <v>133</v>
      </c>
      <c r="B281" s="119"/>
      <c r="C281" s="140"/>
      <c r="D281" s="124" t="s">
        <v>281</v>
      </c>
      <c r="E281" s="141">
        <v>2.3199999999999998</v>
      </c>
      <c r="F281" s="121"/>
      <c r="G281" s="121"/>
      <c r="H281" s="126" t="str">
        <f>IF(ISBLANK(I281)," ",VLOOKUP(I281,'Příloha_8_Ceník pravid_úklidu'!$A$9:$B$30,2,0))</f>
        <v>STSL1</v>
      </c>
      <c r="I281" s="142">
        <v>5</v>
      </c>
      <c r="J281" s="126" t="s">
        <v>254</v>
      </c>
      <c r="K281" s="121"/>
      <c r="L281" s="120"/>
      <c r="M281" s="121"/>
      <c r="N281" s="120"/>
      <c r="O281" s="143" t="str">
        <f>IF(ISBLANK($K281),"",'Pracovní dny'!$F$2)</f>
        <v/>
      </c>
      <c r="P281" s="143" t="str">
        <f>IF(ISBLANK($M281),"",'Pracovní dny'!$F$3)</f>
        <v/>
      </c>
      <c r="Q281" s="143" t="str">
        <f>IF(ISBLANK($K281),"",'Pracovní dny'!$F$4)</f>
        <v/>
      </c>
      <c r="R281" s="144" t="str">
        <f t="shared" si="12"/>
        <v/>
      </c>
      <c r="S281" s="121"/>
      <c r="T281" s="121"/>
      <c r="U281" s="121"/>
      <c r="V281" s="121"/>
      <c r="W281" s="121"/>
      <c r="X281" s="121"/>
      <c r="Y281" s="121"/>
      <c r="Z281" s="121"/>
      <c r="AA281" s="121"/>
      <c r="AB281" s="121"/>
      <c r="AC281" s="121"/>
      <c r="AD281" s="121"/>
      <c r="AE281" s="121"/>
      <c r="AF281" s="165"/>
      <c r="AG281" s="145"/>
      <c r="AH281" s="183"/>
      <c r="AI281" s="304"/>
    </row>
    <row r="282" spans="1:35" ht="10.5" customHeight="1" x14ac:dyDescent="0.15">
      <c r="A282" s="128">
        <v>134</v>
      </c>
      <c r="B282" s="119"/>
      <c r="C282" s="140"/>
      <c r="D282" s="124" t="s">
        <v>282</v>
      </c>
      <c r="E282" s="141">
        <v>1.82</v>
      </c>
      <c r="F282" s="121"/>
      <c r="G282" s="121"/>
      <c r="H282" s="126" t="str">
        <f>IF(ISBLANK(I282)," ",VLOOKUP(I282,'Příloha_8_Ceník pravid_úklidu'!$A$9:$B$30,2,0))</f>
        <v>STSL1</v>
      </c>
      <c r="I282" s="142">
        <v>5</v>
      </c>
      <c r="J282" s="126" t="s">
        <v>254</v>
      </c>
      <c r="K282" s="121"/>
      <c r="L282" s="120"/>
      <c r="M282" s="121"/>
      <c r="N282" s="120"/>
      <c r="O282" s="143" t="str">
        <f>IF(ISBLANK($K282),"",'Pracovní dny'!$F$2)</f>
        <v/>
      </c>
      <c r="P282" s="143" t="str">
        <f>IF(ISBLANK($M282),"",'Pracovní dny'!$F$3)</f>
        <v/>
      </c>
      <c r="Q282" s="143" t="str">
        <f>IF(ISBLANK($K282),"",'Pracovní dny'!$F$4)</f>
        <v/>
      </c>
      <c r="R282" s="144" t="str">
        <f t="shared" si="12"/>
        <v/>
      </c>
      <c r="S282" s="121"/>
      <c r="T282" s="121"/>
      <c r="U282" s="121"/>
      <c r="V282" s="121"/>
      <c r="W282" s="121"/>
      <c r="X282" s="121"/>
      <c r="Y282" s="121"/>
      <c r="Z282" s="121"/>
      <c r="AA282" s="121"/>
      <c r="AB282" s="121"/>
      <c r="AC282" s="121"/>
      <c r="AD282" s="121"/>
      <c r="AE282" s="121"/>
      <c r="AF282" s="165"/>
      <c r="AG282" s="145"/>
      <c r="AH282" s="183"/>
      <c r="AI282" s="304"/>
    </row>
    <row r="283" spans="1:35" ht="10.5" customHeight="1" x14ac:dyDescent="0.15">
      <c r="A283" s="128">
        <v>135</v>
      </c>
      <c r="B283" s="119"/>
      <c r="C283" s="140"/>
      <c r="D283" s="124" t="s">
        <v>283</v>
      </c>
      <c r="E283" s="141">
        <v>0.93</v>
      </c>
      <c r="F283" s="121"/>
      <c r="G283" s="121"/>
      <c r="H283" s="126" t="str">
        <f>IF(ISBLANK(I283)," ",VLOOKUP(I283,'Příloha_8_Ceník pravid_úklidu'!$A$9:$B$30,2,0))</f>
        <v>STSL1</v>
      </c>
      <c r="I283" s="142">
        <v>5</v>
      </c>
      <c r="J283" s="126" t="s">
        <v>254</v>
      </c>
      <c r="K283" s="121"/>
      <c r="L283" s="120"/>
      <c r="M283" s="121"/>
      <c r="N283" s="120"/>
      <c r="O283" s="143" t="str">
        <f>IF(ISBLANK($K283),"",'Pracovní dny'!$F$2)</f>
        <v/>
      </c>
      <c r="P283" s="143" t="str">
        <f>IF(ISBLANK($M283),"",'Pracovní dny'!$F$3)</f>
        <v/>
      </c>
      <c r="Q283" s="143" t="str">
        <f>IF(ISBLANK($K283),"",'Pracovní dny'!$F$4)</f>
        <v/>
      </c>
      <c r="R283" s="144" t="str">
        <f t="shared" si="12"/>
        <v/>
      </c>
      <c r="S283" s="121"/>
      <c r="T283" s="121"/>
      <c r="U283" s="121"/>
      <c r="V283" s="121"/>
      <c r="W283" s="121"/>
      <c r="X283" s="121"/>
      <c r="Y283" s="121"/>
      <c r="Z283" s="121"/>
      <c r="AA283" s="121"/>
      <c r="AB283" s="121"/>
      <c r="AC283" s="121"/>
      <c r="AD283" s="121"/>
      <c r="AE283" s="121"/>
      <c r="AF283" s="165"/>
      <c r="AG283" s="145"/>
      <c r="AH283" s="183"/>
      <c r="AI283" s="304"/>
    </row>
    <row r="284" spans="1:35" ht="10.5" customHeight="1" x14ac:dyDescent="0.15">
      <c r="A284" s="128">
        <v>136</v>
      </c>
      <c r="B284" s="119"/>
      <c r="C284" s="140"/>
      <c r="D284" s="124" t="s">
        <v>284</v>
      </c>
      <c r="E284" s="141">
        <v>11.58</v>
      </c>
      <c r="F284" s="121"/>
      <c r="G284" s="121"/>
      <c r="H284" s="126" t="str">
        <f>IF(ISBLANK(I284)," ",VLOOKUP(I284,'Příloha_8_Ceník pravid_úklidu'!$A$9:$B$30,2,0))</f>
        <v>STSL1</v>
      </c>
      <c r="I284" s="142">
        <v>5</v>
      </c>
      <c r="J284" s="126" t="s">
        <v>254</v>
      </c>
      <c r="K284" s="121"/>
      <c r="L284" s="120"/>
      <c r="M284" s="121"/>
      <c r="N284" s="120"/>
      <c r="O284" s="143" t="str">
        <f>IF(ISBLANK($K284),"",'Pracovní dny'!$F$2)</f>
        <v/>
      </c>
      <c r="P284" s="143" t="str">
        <f>IF(ISBLANK($M284),"",'Pracovní dny'!$F$3)</f>
        <v/>
      </c>
      <c r="Q284" s="143" t="str">
        <f>IF(ISBLANK($K284),"",'Pracovní dny'!$F$4)</f>
        <v/>
      </c>
      <c r="R284" s="144" t="str">
        <f t="shared" si="12"/>
        <v/>
      </c>
      <c r="S284" s="121"/>
      <c r="T284" s="121"/>
      <c r="U284" s="121"/>
      <c r="V284" s="121"/>
      <c r="W284" s="121"/>
      <c r="X284" s="121"/>
      <c r="Y284" s="121"/>
      <c r="Z284" s="121"/>
      <c r="AA284" s="121"/>
      <c r="AB284" s="121"/>
      <c r="AC284" s="121"/>
      <c r="AD284" s="121"/>
      <c r="AE284" s="121"/>
      <c r="AF284" s="165"/>
      <c r="AG284" s="145"/>
      <c r="AH284" s="183"/>
      <c r="AI284" s="304"/>
    </row>
    <row r="285" spans="1:35" ht="10.5" customHeight="1" x14ac:dyDescent="0.15">
      <c r="A285" s="128">
        <v>137</v>
      </c>
      <c r="B285" s="119"/>
      <c r="C285" s="140"/>
      <c r="D285" s="124" t="s">
        <v>285</v>
      </c>
      <c r="E285" s="141">
        <v>14.6</v>
      </c>
      <c r="F285" s="121"/>
      <c r="G285" s="121"/>
      <c r="H285" s="126" t="str">
        <f>IF(ISBLANK(I285)," ",VLOOKUP(I285,'Příloha_8_Ceník pravid_úklidu'!$A$9:$B$30,2,0))</f>
        <v>STSL1</v>
      </c>
      <c r="I285" s="142">
        <v>5</v>
      </c>
      <c r="J285" s="126" t="s">
        <v>254</v>
      </c>
      <c r="K285" s="121"/>
      <c r="L285" s="120"/>
      <c r="M285" s="121"/>
      <c r="N285" s="120"/>
      <c r="O285" s="143" t="str">
        <f>IF(ISBLANK($K285),"",'Pracovní dny'!$F$2)</f>
        <v/>
      </c>
      <c r="P285" s="143" t="str">
        <f>IF(ISBLANK($M285),"",'Pracovní dny'!$F$3)</f>
        <v/>
      </c>
      <c r="Q285" s="143" t="str">
        <f>IF(ISBLANK($K285),"",'Pracovní dny'!$F$4)</f>
        <v/>
      </c>
      <c r="R285" s="144" t="str">
        <f t="shared" si="12"/>
        <v/>
      </c>
      <c r="S285" s="121"/>
      <c r="T285" s="121"/>
      <c r="U285" s="121"/>
      <c r="V285" s="121"/>
      <c r="W285" s="121"/>
      <c r="X285" s="121"/>
      <c r="Y285" s="121"/>
      <c r="Z285" s="121"/>
      <c r="AA285" s="121"/>
      <c r="AB285" s="121"/>
      <c r="AC285" s="121"/>
      <c r="AD285" s="121"/>
      <c r="AE285" s="121"/>
      <c r="AF285" s="165"/>
      <c r="AG285" s="145"/>
      <c r="AH285" s="183"/>
      <c r="AI285" s="304"/>
    </row>
    <row r="286" spans="1:35" ht="10.5" customHeight="1" x14ac:dyDescent="0.15">
      <c r="A286" s="128">
        <v>138</v>
      </c>
      <c r="B286" s="119"/>
      <c r="C286" s="140"/>
      <c r="D286" s="124" t="s">
        <v>358</v>
      </c>
      <c r="E286" s="141">
        <v>8.86</v>
      </c>
      <c r="F286" s="121"/>
      <c r="G286" s="121"/>
      <c r="H286" s="126" t="str">
        <f>IF(ISBLANK(I286)," ",VLOOKUP(I286,'Příloha_8_Ceník pravid_úklidu'!$A$9:$B$30,2,0))</f>
        <v>STSL1</v>
      </c>
      <c r="I286" s="142">
        <v>5</v>
      </c>
      <c r="J286" s="126" t="s">
        <v>254</v>
      </c>
      <c r="K286" s="121"/>
      <c r="L286" s="120"/>
      <c r="M286" s="121"/>
      <c r="N286" s="120"/>
      <c r="O286" s="143" t="str">
        <f>IF(ISBLANK($K286),"",'Pracovní dny'!$F$2)</f>
        <v/>
      </c>
      <c r="P286" s="143" t="str">
        <f>IF(ISBLANK($M286),"",'Pracovní dny'!$F$3)</f>
        <v/>
      </c>
      <c r="Q286" s="143" t="str">
        <f>IF(ISBLANK($K286),"",'Pracovní dny'!$F$4)</f>
        <v/>
      </c>
      <c r="R286" s="144" t="str">
        <f t="shared" si="12"/>
        <v/>
      </c>
      <c r="S286" s="121"/>
      <c r="T286" s="121"/>
      <c r="U286" s="121"/>
      <c r="V286" s="121"/>
      <c r="W286" s="121"/>
      <c r="X286" s="121"/>
      <c r="Y286" s="121"/>
      <c r="Z286" s="121"/>
      <c r="AA286" s="121"/>
      <c r="AB286" s="121"/>
      <c r="AC286" s="121"/>
      <c r="AD286" s="121"/>
      <c r="AE286" s="121"/>
      <c r="AF286" s="165"/>
      <c r="AG286" s="145"/>
      <c r="AH286" s="183"/>
      <c r="AI286" s="304"/>
    </row>
    <row r="287" spans="1:35" ht="10.5" customHeight="1" x14ac:dyDescent="0.15">
      <c r="A287" s="128">
        <v>139</v>
      </c>
      <c r="B287" s="119"/>
      <c r="C287" s="140"/>
      <c r="D287" s="124" t="s">
        <v>287</v>
      </c>
      <c r="E287" s="141">
        <v>14.06</v>
      </c>
      <c r="F287" s="121"/>
      <c r="G287" s="121"/>
      <c r="H287" s="126" t="str">
        <f>IF(ISBLANK(I287)," ",VLOOKUP(I287,'Příloha_8_Ceník pravid_úklidu'!$A$9:$B$30,2,0))</f>
        <v>STSL1</v>
      </c>
      <c r="I287" s="142">
        <v>5</v>
      </c>
      <c r="J287" s="126" t="s">
        <v>254</v>
      </c>
      <c r="K287" s="121"/>
      <c r="L287" s="120"/>
      <c r="M287" s="121"/>
      <c r="N287" s="120"/>
      <c r="O287" s="143" t="str">
        <f>IF(ISBLANK($K287),"",'Pracovní dny'!$F$2)</f>
        <v/>
      </c>
      <c r="P287" s="143" t="str">
        <f>IF(ISBLANK($M287),"",'Pracovní dny'!$F$3)</f>
        <v/>
      </c>
      <c r="Q287" s="143" t="str">
        <f>IF(ISBLANK($K287),"",'Pracovní dny'!$F$4)</f>
        <v/>
      </c>
      <c r="R287" s="144" t="str">
        <f t="shared" si="12"/>
        <v/>
      </c>
      <c r="S287" s="121"/>
      <c r="T287" s="121"/>
      <c r="U287" s="121"/>
      <c r="V287" s="121"/>
      <c r="W287" s="121"/>
      <c r="X287" s="121"/>
      <c r="Y287" s="121"/>
      <c r="Z287" s="121"/>
      <c r="AA287" s="121"/>
      <c r="AB287" s="121"/>
      <c r="AC287" s="121"/>
      <c r="AD287" s="121"/>
      <c r="AE287" s="121"/>
      <c r="AF287" s="165"/>
      <c r="AG287" s="145"/>
      <c r="AH287" s="183"/>
      <c r="AI287" s="304"/>
    </row>
    <row r="288" spans="1:35" ht="10.5" customHeight="1" x14ac:dyDescent="0.15">
      <c r="A288" s="128">
        <v>140</v>
      </c>
      <c r="B288" s="119"/>
      <c r="C288" s="140"/>
      <c r="D288" s="124" t="s">
        <v>432</v>
      </c>
      <c r="E288" s="141">
        <v>8.94</v>
      </c>
      <c r="F288" s="121"/>
      <c r="G288" s="121"/>
      <c r="H288" s="126" t="str">
        <f>IF(ISBLANK(I288)," ",VLOOKUP(I288,'Příloha_8_Ceník pravid_úklidu'!$A$9:$B$30,2,0))</f>
        <v>STSL1</v>
      </c>
      <c r="I288" s="142">
        <v>5</v>
      </c>
      <c r="J288" s="126" t="s">
        <v>254</v>
      </c>
      <c r="K288" s="121"/>
      <c r="L288" s="120"/>
      <c r="M288" s="121"/>
      <c r="N288" s="120"/>
      <c r="O288" s="143" t="str">
        <f>IF(ISBLANK($K288),"",'Pracovní dny'!$F$2)</f>
        <v/>
      </c>
      <c r="P288" s="143" t="str">
        <f>IF(ISBLANK($M288),"",'Pracovní dny'!$F$3)</f>
        <v/>
      </c>
      <c r="Q288" s="143" t="str">
        <f>IF(ISBLANK($K288),"",'Pracovní dny'!$F$4)</f>
        <v/>
      </c>
      <c r="R288" s="144" t="str">
        <f t="shared" si="12"/>
        <v/>
      </c>
      <c r="S288" s="121"/>
      <c r="T288" s="121"/>
      <c r="U288" s="121"/>
      <c r="V288" s="121"/>
      <c r="W288" s="121"/>
      <c r="X288" s="121"/>
      <c r="Y288" s="121"/>
      <c r="Z288" s="121"/>
      <c r="AA288" s="121"/>
      <c r="AB288" s="121"/>
      <c r="AC288" s="121"/>
      <c r="AD288" s="121"/>
      <c r="AE288" s="121"/>
      <c r="AF288" s="165"/>
      <c r="AG288" s="145"/>
      <c r="AH288" s="183"/>
      <c r="AI288" s="304"/>
    </row>
    <row r="289" spans="1:35" ht="10.5" customHeight="1" x14ac:dyDescent="0.15">
      <c r="A289" s="128">
        <v>141</v>
      </c>
      <c r="B289" s="119"/>
      <c r="C289" s="140"/>
      <c r="D289" s="124" t="s">
        <v>288</v>
      </c>
      <c r="E289" s="141">
        <v>5.65</v>
      </c>
      <c r="F289" s="121"/>
      <c r="G289" s="121"/>
      <c r="H289" s="126" t="str">
        <f>IF(ISBLANK(I289)," ",VLOOKUP(I289,'Příloha_8_Ceník pravid_úklidu'!$A$9:$B$30,2,0))</f>
        <v>STSL1</v>
      </c>
      <c r="I289" s="142">
        <v>5</v>
      </c>
      <c r="J289" s="126" t="s">
        <v>254</v>
      </c>
      <c r="K289" s="121"/>
      <c r="L289" s="120"/>
      <c r="M289" s="121"/>
      <c r="N289" s="120"/>
      <c r="O289" s="143" t="str">
        <f>IF(ISBLANK($K289),"",'Pracovní dny'!$F$2)</f>
        <v/>
      </c>
      <c r="P289" s="143" t="str">
        <f>IF(ISBLANK($M289),"",'Pracovní dny'!$F$3)</f>
        <v/>
      </c>
      <c r="Q289" s="143" t="str">
        <f>IF(ISBLANK($K289),"",'Pracovní dny'!$F$4)</f>
        <v/>
      </c>
      <c r="R289" s="144" t="str">
        <f t="shared" si="12"/>
        <v/>
      </c>
      <c r="S289" s="121"/>
      <c r="T289" s="121"/>
      <c r="U289" s="121"/>
      <c r="V289" s="121"/>
      <c r="W289" s="121"/>
      <c r="X289" s="121"/>
      <c r="Y289" s="121"/>
      <c r="Z289" s="121"/>
      <c r="AA289" s="121"/>
      <c r="AB289" s="121"/>
      <c r="AC289" s="121"/>
      <c r="AD289" s="121"/>
      <c r="AE289" s="121"/>
      <c r="AF289" s="165"/>
      <c r="AG289" s="145"/>
      <c r="AH289" s="183"/>
      <c r="AI289" s="304"/>
    </row>
    <row r="290" spans="1:35" ht="10.5" customHeight="1" x14ac:dyDescent="0.15">
      <c r="A290" s="62">
        <v>301</v>
      </c>
      <c r="B290" s="63">
        <v>130601</v>
      </c>
      <c r="C290" s="64" t="s">
        <v>433</v>
      </c>
      <c r="D290" s="64" t="s">
        <v>434</v>
      </c>
      <c r="E290" s="146">
        <v>68.3</v>
      </c>
      <c r="F290" s="63">
        <v>0</v>
      </c>
      <c r="G290" s="63">
        <v>68.3</v>
      </c>
      <c r="H290" s="65" t="str">
        <f>IF(ISBLANK(I290)," ",VLOOKUP(I290,'Příloha_8_Ceník pravid_úklidu'!$A$9:$B$30,2,0))</f>
        <v>JIP1</v>
      </c>
      <c r="I290" s="65">
        <v>12</v>
      </c>
      <c r="J290" s="136" t="s">
        <v>217</v>
      </c>
      <c r="K290" s="136">
        <v>1</v>
      </c>
      <c r="L290" s="136">
        <v>1</v>
      </c>
      <c r="M290" s="136">
        <v>0</v>
      </c>
      <c r="N290" s="136">
        <v>0</v>
      </c>
      <c r="O290" s="66">
        <f>IF(ISBLANK($K290),"",'Pracovní dny'!$F$2)</f>
        <v>252</v>
      </c>
      <c r="P290" s="66">
        <f>IF(ISBLANK($M290),"",'Pracovní dny'!$F$3)</f>
        <v>114</v>
      </c>
      <c r="Q290" s="66">
        <f>IF(ISBLANK($K290),"",'Pracovní dny'!$F$4)</f>
        <v>365</v>
      </c>
      <c r="R290" s="67">
        <f t="shared" si="12"/>
        <v>252</v>
      </c>
      <c r="S290" s="63">
        <v>3.9</v>
      </c>
      <c r="T290" s="63"/>
      <c r="U290" s="63">
        <v>0</v>
      </c>
      <c r="V290" s="63">
        <v>4.4000000000000004</v>
      </c>
      <c r="W290" s="63">
        <v>1</v>
      </c>
      <c r="X290" s="63">
        <v>1</v>
      </c>
      <c r="Y290" s="63" t="s">
        <v>435</v>
      </c>
      <c r="Z290" s="63">
        <v>4</v>
      </c>
      <c r="AA290" s="63">
        <v>91</v>
      </c>
      <c r="AB290" s="63" t="s">
        <v>193</v>
      </c>
      <c r="AC290" s="63">
        <v>0</v>
      </c>
      <c r="AD290" s="63" t="s">
        <v>141</v>
      </c>
      <c r="AE290" s="63"/>
      <c r="AF290" s="68">
        <f>IF(ISBLANK($AE290),VLOOKUP($I290,'Příloha_8_Ceník pravid_úklidu'!$A$9:$K$30,8,0)+VLOOKUP($I290,'Příloha_8_Ceník pravid_úklidu'!$A$9:$K$30,10,0),"neoceňuje se")</f>
        <v>0</v>
      </c>
      <c r="AG290" s="68">
        <f t="shared" ref="AG290:AG334" si="13">IF(AF290="neoceňuje se",0,$E290*$R290*$AF290)</f>
        <v>0</v>
      </c>
      <c r="AH290" s="177">
        <f t="shared" ref="AH290:AH334" si="14">$AG290*1.21</f>
        <v>0</v>
      </c>
      <c r="AI290" s="304"/>
    </row>
    <row r="291" spans="1:35" ht="10.5" customHeight="1" x14ac:dyDescent="0.15">
      <c r="A291" s="62">
        <v>302</v>
      </c>
      <c r="B291" s="63">
        <v>130601</v>
      </c>
      <c r="C291" s="64" t="s">
        <v>436</v>
      </c>
      <c r="D291" s="64" t="s">
        <v>437</v>
      </c>
      <c r="E291" s="146">
        <v>8.8000000000000007</v>
      </c>
      <c r="F291" s="63">
        <v>0</v>
      </c>
      <c r="G291" s="63">
        <v>7</v>
      </c>
      <c r="H291" s="65" t="str">
        <f>IF(ISBLANK(I291)," ",VLOOKUP(I291,'Příloha_8_Ceník pravid_úklidu'!$A$9:$B$30,2,0))</f>
        <v>KANC</v>
      </c>
      <c r="I291" s="65">
        <v>4</v>
      </c>
      <c r="J291" s="136" t="s">
        <v>191</v>
      </c>
      <c r="K291" s="136">
        <v>1</v>
      </c>
      <c r="L291" s="136">
        <v>0.4</v>
      </c>
      <c r="M291" s="136">
        <v>0</v>
      </c>
      <c r="N291" s="136">
        <v>0</v>
      </c>
      <c r="O291" s="66">
        <f>IF(ISBLANK($K291),"",'Pracovní dny'!$F$2)</f>
        <v>252</v>
      </c>
      <c r="P291" s="66">
        <f>IF(ISBLANK($M291),"",'Pracovní dny'!$F$3)</f>
        <v>114</v>
      </c>
      <c r="Q291" s="66">
        <f>IF(ISBLANK($K291),"",'Pracovní dny'!$F$4)</f>
        <v>365</v>
      </c>
      <c r="R291" s="67">
        <f t="shared" si="12"/>
        <v>100.80000000000001</v>
      </c>
      <c r="S291" s="63">
        <v>0</v>
      </c>
      <c r="T291" s="63">
        <v>0</v>
      </c>
      <c r="U291" s="63">
        <v>0</v>
      </c>
      <c r="V291" s="63">
        <v>3.2</v>
      </c>
      <c r="W291" s="63">
        <v>1</v>
      </c>
      <c r="X291" s="63">
        <v>0</v>
      </c>
      <c r="Y291" s="63">
        <v>3.8</v>
      </c>
      <c r="Z291" s="63">
        <v>1</v>
      </c>
      <c r="AA291" s="63">
        <v>15.2</v>
      </c>
      <c r="AB291" s="63" t="s">
        <v>193</v>
      </c>
      <c r="AC291" s="63">
        <v>0</v>
      </c>
      <c r="AD291" s="63" t="s">
        <v>141</v>
      </c>
      <c r="AE291" s="63"/>
      <c r="AF291" s="68">
        <f>IF(ISBLANK($AE291),VLOOKUP($I291,'Příloha_8_Ceník pravid_úklidu'!$A$9:$K$30,8,0)+VLOOKUP($I291,'Příloha_8_Ceník pravid_úklidu'!$A$9:$K$30,10,0),"neoceňuje se")</f>
        <v>0</v>
      </c>
      <c r="AG291" s="68">
        <f t="shared" si="13"/>
        <v>0</v>
      </c>
      <c r="AH291" s="177">
        <f t="shared" si="14"/>
        <v>0</v>
      </c>
      <c r="AI291" s="304"/>
    </row>
    <row r="292" spans="1:35" ht="10.5" customHeight="1" x14ac:dyDescent="0.15">
      <c r="A292" s="62">
        <v>303</v>
      </c>
      <c r="B292" s="63">
        <v>130601</v>
      </c>
      <c r="C292" s="64" t="s">
        <v>438</v>
      </c>
      <c r="D292" s="64" t="s">
        <v>420</v>
      </c>
      <c r="E292" s="146">
        <v>7.5</v>
      </c>
      <c r="F292" s="63">
        <v>0</v>
      </c>
      <c r="G292" s="63">
        <v>7.5</v>
      </c>
      <c r="H292" s="65" t="str">
        <f>IF(ISBLANK(I292)," ",VLOOKUP(I292,'Příloha_8_Ceník pravid_úklidu'!$A$9:$B$30,2,0))</f>
        <v>TOAL</v>
      </c>
      <c r="I292" s="65">
        <v>7</v>
      </c>
      <c r="J292" s="136" t="s">
        <v>217</v>
      </c>
      <c r="K292" s="136">
        <v>1</v>
      </c>
      <c r="L292" s="136">
        <v>1</v>
      </c>
      <c r="M292" s="136">
        <v>0</v>
      </c>
      <c r="N292" s="136">
        <v>0</v>
      </c>
      <c r="O292" s="66">
        <f>IF(ISBLANK($K292),"",'Pracovní dny'!$F$2)</f>
        <v>252</v>
      </c>
      <c r="P292" s="66">
        <f>IF(ISBLANK($M292),"",'Pracovní dny'!$F$3)</f>
        <v>114</v>
      </c>
      <c r="Q292" s="66">
        <f>IF(ISBLANK($K292),"",'Pracovní dny'!$F$4)</f>
        <v>365</v>
      </c>
      <c r="R292" s="67">
        <f t="shared" si="12"/>
        <v>252</v>
      </c>
      <c r="S292" s="63"/>
      <c r="T292" s="63">
        <v>0</v>
      </c>
      <c r="U292" s="63">
        <v>0</v>
      </c>
      <c r="V292" s="63">
        <v>3.2</v>
      </c>
      <c r="W292" s="63">
        <v>1</v>
      </c>
      <c r="X292" s="63">
        <v>1</v>
      </c>
      <c r="Y292" s="63">
        <v>1.7000000000000002</v>
      </c>
      <c r="Z292" s="63">
        <v>1</v>
      </c>
      <c r="AA292" s="63">
        <v>6.8</v>
      </c>
      <c r="AB292" s="63" t="s">
        <v>193</v>
      </c>
      <c r="AC292" s="63">
        <v>0</v>
      </c>
      <c r="AD292" s="63" t="s">
        <v>141</v>
      </c>
      <c r="AE292" s="63"/>
      <c r="AF292" s="68">
        <f>IF(ISBLANK($AE292),VLOOKUP($I292,'Příloha_8_Ceník pravid_úklidu'!$A$9:$K$30,8,0)+VLOOKUP($I292,'Příloha_8_Ceník pravid_úklidu'!$A$9:$K$30,10,0),"neoceňuje se")</f>
        <v>0</v>
      </c>
      <c r="AG292" s="68">
        <f t="shared" si="13"/>
        <v>0</v>
      </c>
      <c r="AH292" s="177">
        <f t="shared" si="14"/>
        <v>0</v>
      </c>
      <c r="AI292" s="304"/>
    </row>
    <row r="293" spans="1:35" ht="10.5" customHeight="1" x14ac:dyDescent="0.15">
      <c r="A293" s="62">
        <v>304</v>
      </c>
      <c r="B293" s="63" t="s">
        <v>439</v>
      </c>
      <c r="C293" s="64" t="s">
        <v>440</v>
      </c>
      <c r="D293" s="64" t="s">
        <v>241</v>
      </c>
      <c r="E293" s="146">
        <v>3</v>
      </c>
      <c r="F293" s="63">
        <v>0</v>
      </c>
      <c r="G293" s="63">
        <v>3</v>
      </c>
      <c r="H293" s="65" t="str">
        <f>IF(ISBLANK(I293)," ",VLOOKUP(I293,'Příloha_8_Ceník pravid_úklidu'!$A$9:$B$30,2,0))</f>
        <v>TOAL</v>
      </c>
      <c r="I293" s="65">
        <v>7</v>
      </c>
      <c r="J293" s="136" t="s">
        <v>217</v>
      </c>
      <c r="K293" s="136">
        <v>1</v>
      </c>
      <c r="L293" s="136">
        <v>1</v>
      </c>
      <c r="M293" s="136">
        <v>0</v>
      </c>
      <c r="N293" s="136">
        <v>0</v>
      </c>
      <c r="O293" s="66">
        <f>IF(ISBLANK($K293),"",'Pracovní dny'!$F$2)</f>
        <v>252</v>
      </c>
      <c r="P293" s="66">
        <f>IF(ISBLANK($M293),"",'Pracovní dny'!$F$3)</f>
        <v>114</v>
      </c>
      <c r="Q293" s="66">
        <f>IF(ISBLANK($K293),"",'Pracovní dny'!$F$4)</f>
        <v>365</v>
      </c>
      <c r="R293" s="67">
        <f t="shared" si="12"/>
        <v>252</v>
      </c>
      <c r="S293" s="63"/>
      <c r="T293" s="63">
        <v>0</v>
      </c>
      <c r="U293" s="63">
        <v>0</v>
      </c>
      <c r="V293" s="63">
        <v>3.2</v>
      </c>
      <c r="W293" s="63">
        <v>1</v>
      </c>
      <c r="X293" s="63">
        <v>2</v>
      </c>
      <c r="Y293" s="63">
        <v>1.7000000000000002</v>
      </c>
      <c r="Z293" s="63">
        <v>1</v>
      </c>
      <c r="AA293" s="63">
        <v>6.8</v>
      </c>
      <c r="AB293" s="63" t="s">
        <v>193</v>
      </c>
      <c r="AC293" s="63">
        <v>0</v>
      </c>
      <c r="AD293" s="63" t="s">
        <v>141</v>
      </c>
      <c r="AE293" s="63"/>
      <c r="AF293" s="68">
        <f>IF(ISBLANK($AE293),VLOOKUP($I293,'Příloha_8_Ceník pravid_úklidu'!$A$9:$K$30,8,0)+VLOOKUP($I293,'Příloha_8_Ceník pravid_úklidu'!$A$9:$K$30,10,0),"neoceňuje se")</f>
        <v>0</v>
      </c>
      <c r="AG293" s="68">
        <f t="shared" si="13"/>
        <v>0</v>
      </c>
      <c r="AH293" s="177">
        <f t="shared" si="14"/>
        <v>0</v>
      </c>
      <c r="AI293" s="304"/>
    </row>
    <row r="294" spans="1:35" ht="10.5" customHeight="1" x14ac:dyDescent="0.15">
      <c r="A294" s="62">
        <v>305</v>
      </c>
      <c r="B294" s="63">
        <v>130601</v>
      </c>
      <c r="C294" s="64" t="s">
        <v>441</v>
      </c>
      <c r="D294" s="64" t="s">
        <v>442</v>
      </c>
      <c r="E294" s="146">
        <v>8.8000000000000007</v>
      </c>
      <c r="F294" s="63">
        <v>0</v>
      </c>
      <c r="G294" s="63">
        <v>8.8000000000000007</v>
      </c>
      <c r="H294" s="65" t="str">
        <f>IF(ISBLANK(I294)," ",VLOOKUP(I294,'Příloha_8_Ceník pravid_úklidu'!$A$9:$B$30,2,0))</f>
        <v>TOAL</v>
      </c>
      <c r="I294" s="65">
        <v>7</v>
      </c>
      <c r="J294" s="136" t="s">
        <v>217</v>
      </c>
      <c r="K294" s="136">
        <v>1</v>
      </c>
      <c r="L294" s="136">
        <v>1</v>
      </c>
      <c r="M294" s="136">
        <v>0</v>
      </c>
      <c r="N294" s="136">
        <v>0</v>
      </c>
      <c r="O294" s="66">
        <f>IF(ISBLANK($K294),"",'Pracovní dny'!$F$2)</f>
        <v>252</v>
      </c>
      <c r="P294" s="66">
        <f>IF(ISBLANK($M294),"",'Pracovní dny'!$F$3)</f>
        <v>114</v>
      </c>
      <c r="Q294" s="66">
        <f>IF(ISBLANK($K294),"",'Pracovní dny'!$F$4)</f>
        <v>365</v>
      </c>
      <c r="R294" s="67">
        <f t="shared" si="12"/>
        <v>252</v>
      </c>
      <c r="S294" s="63"/>
      <c r="T294" s="63">
        <v>0</v>
      </c>
      <c r="U294" s="63">
        <v>0</v>
      </c>
      <c r="V294" s="63" t="s">
        <v>443</v>
      </c>
      <c r="W294" s="63" t="s">
        <v>443</v>
      </c>
      <c r="X294" s="63">
        <v>1</v>
      </c>
      <c r="Y294" s="63">
        <v>1.7000000000000002</v>
      </c>
      <c r="Z294" s="63">
        <v>1</v>
      </c>
      <c r="AA294" s="63">
        <v>6.8</v>
      </c>
      <c r="AB294" s="63" t="s">
        <v>193</v>
      </c>
      <c r="AC294" s="63">
        <v>0</v>
      </c>
      <c r="AD294" s="63" t="s">
        <v>141</v>
      </c>
      <c r="AE294" s="63"/>
      <c r="AF294" s="68">
        <f>IF(ISBLANK($AE294),VLOOKUP($I294,'Příloha_8_Ceník pravid_úklidu'!$A$9:$K$30,8,0)+VLOOKUP($I294,'Příloha_8_Ceník pravid_úklidu'!$A$9:$K$30,10,0),"neoceňuje se")</f>
        <v>0</v>
      </c>
      <c r="AG294" s="68">
        <f t="shared" si="13"/>
        <v>0</v>
      </c>
      <c r="AH294" s="177">
        <f t="shared" si="14"/>
        <v>0</v>
      </c>
      <c r="AI294" s="304"/>
    </row>
    <row r="295" spans="1:35" ht="10.5" customHeight="1" x14ac:dyDescent="0.15">
      <c r="A295" s="62">
        <v>306</v>
      </c>
      <c r="B295" s="63">
        <v>130601</v>
      </c>
      <c r="C295" s="64" t="s">
        <v>444</v>
      </c>
      <c r="D295" s="64" t="s">
        <v>445</v>
      </c>
      <c r="E295" s="146">
        <v>6.5</v>
      </c>
      <c r="F295" s="63">
        <v>0</v>
      </c>
      <c r="G295" s="63">
        <v>6.5</v>
      </c>
      <c r="H295" s="65" t="str">
        <f>IF(ISBLANK(I295)," ",VLOOKUP(I295,'Příloha_8_Ceník pravid_úklidu'!$A$9:$B$30,2,0))</f>
        <v>SATN</v>
      </c>
      <c r="I295" s="65">
        <v>10</v>
      </c>
      <c r="J295" s="136" t="s">
        <v>217</v>
      </c>
      <c r="K295" s="136">
        <v>1</v>
      </c>
      <c r="L295" s="136">
        <v>1</v>
      </c>
      <c r="M295" s="136">
        <v>0</v>
      </c>
      <c r="N295" s="136">
        <v>0</v>
      </c>
      <c r="O295" s="66">
        <f>IF(ISBLANK($K295),"",'Pracovní dny'!$F$2)</f>
        <v>252</v>
      </c>
      <c r="P295" s="66">
        <f>IF(ISBLANK($M295),"",'Pracovní dny'!$F$3)</f>
        <v>114</v>
      </c>
      <c r="Q295" s="66">
        <f>IF(ISBLANK($K295),"",'Pracovní dny'!$F$4)</f>
        <v>365</v>
      </c>
      <c r="R295" s="67">
        <f t="shared" si="12"/>
        <v>252</v>
      </c>
      <c r="S295" s="63"/>
      <c r="T295" s="63">
        <v>0</v>
      </c>
      <c r="U295" s="63">
        <v>0</v>
      </c>
      <c r="V295" s="63">
        <v>3.6</v>
      </c>
      <c r="W295" s="63">
        <v>1</v>
      </c>
      <c r="X295" s="63" t="s">
        <v>443</v>
      </c>
      <c r="Y295" s="63">
        <v>1.7000000000000002</v>
      </c>
      <c r="Z295" s="63">
        <v>2</v>
      </c>
      <c r="AA295" s="63">
        <v>13.6</v>
      </c>
      <c r="AB295" s="63" t="s">
        <v>193</v>
      </c>
      <c r="AC295" s="63">
        <v>0</v>
      </c>
      <c r="AD295" s="63" t="s">
        <v>141</v>
      </c>
      <c r="AE295" s="63"/>
      <c r="AF295" s="68">
        <f>IF(ISBLANK($AE295),VLOOKUP($I295,'Příloha_8_Ceník pravid_úklidu'!$A$9:$K$30,8,0)+VLOOKUP($I295,'Příloha_8_Ceník pravid_úklidu'!$A$9:$K$30,10,0),"neoceňuje se")</f>
        <v>0</v>
      </c>
      <c r="AG295" s="68">
        <f t="shared" si="13"/>
        <v>0</v>
      </c>
      <c r="AH295" s="177">
        <f t="shared" si="14"/>
        <v>0</v>
      </c>
      <c r="AI295" s="304"/>
    </row>
    <row r="296" spans="1:35" ht="10.5" customHeight="1" x14ac:dyDescent="0.15">
      <c r="A296" s="62">
        <v>307</v>
      </c>
      <c r="B296" s="63">
        <v>130601</v>
      </c>
      <c r="C296" s="64" t="s">
        <v>446</v>
      </c>
      <c r="D296" s="64" t="s">
        <v>164</v>
      </c>
      <c r="E296" s="146">
        <v>8.3000000000000007</v>
      </c>
      <c r="F296" s="63">
        <v>0</v>
      </c>
      <c r="G296" s="63">
        <v>8.3000000000000007</v>
      </c>
      <c r="H296" s="65" t="str">
        <f>IF(ISBLANK(I296)," ",VLOOKUP(I296,'Příloha_8_Ceník pravid_úklidu'!$A$9:$B$30,2,0))</f>
        <v>CHOD</v>
      </c>
      <c r="I296" s="65">
        <v>6</v>
      </c>
      <c r="J296" s="136" t="s">
        <v>217</v>
      </c>
      <c r="K296" s="136">
        <v>1</v>
      </c>
      <c r="L296" s="136">
        <v>1</v>
      </c>
      <c r="M296" s="136">
        <v>0</v>
      </c>
      <c r="N296" s="136">
        <v>0</v>
      </c>
      <c r="O296" s="66">
        <f>IF(ISBLANK($K296),"",'Pracovní dny'!$F$2)</f>
        <v>252</v>
      </c>
      <c r="P296" s="66">
        <f>IF(ISBLANK($M296),"",'Pracovní dny'!$F$3)</f>
        <v>114</v>
      </c>
      <c r="Q296" s="66">
        <f>IF(ISBLANK($K296),"",'Pracovní dny'!$F$4)</f>
        <v>365</v>
      </c>
      <c r="R296" s="67">
        <f t="shared" si="12"/>
        <v>252</v>
      </c>
      <c r="S296" s="63">
        <v>0</v>
      </c>
      <c r="T296" s="63"/>
      <c r="U296" s="63">
        <v>0</v>
      </c>
      <c r="V296" s="63">
        <v>4.4000000000000004</v>
      </c>
      <c r="W296" s="63">
        <v>1</v>
      </c>
      <c r="X296" s="63">
        <v>0</v>
      </c>
      <c r="Y296" s="63">
        <v>0</v>
      </c>
      <c r="Z296" s="63">
        <v>0</v>
      </c>
      <c r="AA296" s="63">
        <v>0</v>
      </c>
      <c r="AB296" s="63">
        <v>0</v>
      </c>
      <c r="AC296" s="63">
        <v>0</v>
      </c>
      <c r="AD296" s="63" t="s">
        <v>141</v>
      </c>
      <c r="AE296" s="63"/>
      <c r="AF296" s="68">
        <f>IF(ISBLANK($AE296),VLOOKUP($I296,'Příloha_8_Ceník pravid_úklidu'!$A$9:$K$30,8,0)+VLOOKUP($I296,'Příloha_8_Ceník pravid_úklidu'!$A$9:$K$30,10,0),"neoceňuje se")</f>
        <v>0</v>
      </c>
      <c r="AG296" s="68">
        <f t="shared" si="13"/>
        <v>0</v>
      </c>
      <c r="AH296" s="177">
        <f t="shared" si="14"/>
        <v>0</v>
      </c>
      <c r="AI296" s="304"/>
    </row>
    <row r="297" spans="1:35" ht="10.5" customHeight="1" x14ac:dyDescent="0.15">
      <c r="A297" s="62">
        <v>308</v>
      </c>
      <c r="B297" s="63">
        <v>130601</v>
      </c>
      <c r="C297" s="64" t="s">
        <v>447</v>
      </c>
      <c r="D297" s="64" t="s">
        <v>368</v>
      </c>
      <c r="E297" s="146">
        <v>17.100000000000001</v>
      </c>
      <c r="F297" s="63">
        <v>0</v>
      </c>
      <c r="G297" s="63">
        <v>17.100000000000001</v>
      </c>
      <c r="H297" s="65" t="str">
        <f>IF(ISBLANK(I297)," ",VLOOKUP(I297,'Příloha_8_Ceník pravid_úklidu'!$A$9:$B$30,2,0))</f>
        <v>ZDR0</v>
      </c>
      <c r="I297" s="65">
        <v>1</v>
      </c>
      <c r="J297" s="136" t="s">
        <v>217</v>
      </c>
      <c r="K297" s="136">
        <v>1</v>
      </c>
      <c r="L297" s="136">
        <v>1</v>
      </c>
      <c r="M297" s="136">
        <v>0</v>
      </c>
      <c r="N297" s="136">
        <v>0</v>
      </c>
      <c r="O297" s="66">
        <f>IF(ISBLANK($K297),"",'Pracovní dny'!$F$2)</f>
        <v>252</v>
      </c>
      <c r="P297" s="66">
        <f>IF(ISBLANK($M297),"",'Pracovní dny'!$F$3)</f>
        <v>114</v>
      </c>
      <c r="Q297" s="66">
        <f>IF(ISBLANK($K297),"",'Pracovní dny'!$F$4)</f>
        <v>365</v>
      </c>
      <c r="R297" s="67">
        <f t="shared" si="12"/>
        <v>252</v>
      </c>
      <c r="S297" s="63">
        <v>1.5</v>
      </c>
      <c r="T297" s="63"/>
      <c r="U297" s="63">
        <v>0</v>
      </c>
      <c r="V297" s="63">
        <v>4.4000000000000004</v>
      </c>
      <c r="W297" s="63">
        <v>1</v>
      </c>
      <c r="X297" s="63">
        <v>1</v>
      </c>
      <c r="Y297" s="63">
        <v>3.8</v>
      </c>
      <c r="Z297" s="63">
        <v>1</v>
      </c>
      <c r="AA297" s="63">
        <v>15.2</v>
      </c>
      <c r="AB297" s="63" t="s">
        <v>193</v>
      </c>
      <c r="AC297" s="63">
        <v>0</v>
      </c>
      <c r="AD297" s="63" t="s">
        <v>141</v>
      </c>
      <c r="AE297" s="63"/>
      <c r="AF297" s="68">
        <f>IF(ISBLANK($AE297),VLOOKUP($I297,'Příloha_8_Ceník pravid_úklidu'!$A$9:$K$30,8,0)+VLOOKUP($I297,'Příloha_8_Ceník pravid_úklidu'!$A$9:$K$30,10,0),"neoceňuje se")</f>
        <v>0</v>
      </c>
      <c r="AG297" s="68">
        <f t="shared" si="13"/>
        <v>0</v>
      </c>
      <c r="AH297" s="177">
        <f t="shared" si="14"/>
        <v>0</v>
      </c>
      <c r="AI297" s="304"/>
    </row>
    <row r="298" spans="1:35" ht="11.25" customHeight="1" x14ac:dyDescent="0.15">
      <c r="A298" s="62">
        <v>309</v>
      </c>
      <c r="B298" s="63">
        <v>130601</v>
      </c>
      <c r="C298" s="64" t="s">
        <v>448</v>
      </c>
      <c r="D298" s="64" t="s">
        <v>449</v>
      </c>
      <c r="E298" s="146">
        <v>17.100000000000001</v>
      </c>
      <c r="F298" s="63">
        <v>0</v>
      </c>
      <c r="G298" s="63">
        <v>17.100000000000001</v>
      </c>
      <c r="H298" s="65" t="str">
        <f>IF(ISBLANK(I298)," ",VLOOKUP(I298,'Příloha_8_Ceník pravid_úklidu'!$A$9:$B$30,2,0))</f>
        <v>ZDR0</v>
      </c>
      <c r="I298" s="65">
        <v>1</v>
      </c>
      <c r="J298" s="136" t="s">
        <v>217</v>
      </c>
      <c r="K298" s="136">
        <v>1</v>
      </c>
      <c r="L298" s="136">
        <v>1</v>
      </c>
      <c r="M298" s="136">
        <v>0</v>
      </c>
      <c r="N298" s="136">
        <v>0</v>
      </c>
      <c r="O298" s="66">
        <f>IF(ISBLANK($K298),"",'Pracovní dny'!$F$2)</f>
        <v>252</v>
      </c>
      <c r="P298" s="66">
        <f>IF(ISBLANK($M298),"",'Pracovní dny'!$F$3)</f>
        <v>114</v>
      </c>
      <c r="Q298" s="66">
        <f>IF(ISBLANK($K298),"",'Pracovní dny'!$F$4)</f>
        <v>365</v>
      </c>
      <c r="R298" s="67">
        <f t="shared" si="12"/>
        <v>252</v>
      </c>
      <c r="S298" s="63">
        <v>2.5</v>
      </c>
      <c r="T298" s="63"/>
      <c r="U298" s="63">
        <v>0</v>
      </c>
      <c r="V298" s="63">
        <v>4.4000000000000004</v>
      </c>
      <c r="W298" s="63">
        <v>1</v>
      </c>
      <c r="X298" s="63">
        <v>1</v>
      </c>
      <c r="Y298" s="63">
        <v>3.8</v>
      </c>
      <c r="Z298" s="63">
        <v>1</v>
      </c>
      <c r="AA298" s="63">
        <v>15.2</v>
      </c>
      <c r="AB298" s="63" t="s">
        <v>193</v>
      </c>
      <c r="AC298" s="63">
        <v>0</v>
      </c>
      <c r="AD298" s="63" t="s">
        <v>141</v>
      </c>
      <c r="AE298" s="63"/>
      <c r="AF298" s="68">
        <f>IF(ISBLANK($AE298),VLOOKUP($I298,'Příloha_8_Ceník pravid_úklidu'!$A$9:$K$30,8,0)+VLOOKUP($I298,'Příloha_8_Ceník pravid_úklidu'!$A$9:$K$30,10,0),"neoceňuje se")</f>
        <v>0</v>
      </c>
      <c r="AG298" s="68">
        <f t="shared" si="13"/>
        <v>0</v>
      </c>
      <c r="AH298" s="177">
        <f t="shared" si="14"/>
        <v>0</v>
      </c>
      <c r="AI298" s="304"/>
    </row>
    <row r="299" spans="1:35" ht="10.5" customHeight="1" x14ac:dyDescent="0.15">
      <c r="A299" s="62">
        <v>310</v>
      </c>
      <c r="B299" s="63">
        <v>130601</v>
      </c>
      <c r="C299" s="64" t="s">
        <v>450</v>
      </c>
      <c r="D299" s="64" t="s">
        <v>451</v>
      </c>
      <c r="E299" s="146">
        <v>17.399999999999999</v>
      </c>
      <c r="F299" s="63">
        <v>0</v>
      </c>
      <c r="G299" s="63">
        <v>17.399999999999999</v>
      </c>
      <c r="H299" s="65" t="str">
        <f>IF(ISBLANK(I299)," ",VLOOKUP(I299,'Příloha_8_Ceník pravid_úklidu'!$A$9:$B$30,2,0))</f>
        <v>ZDR0</v>
      </c>
      <c r="I299" s="65">
        <v>1</v>
      </c>
      <c r="J299" s="136" t="s">
        <v>217</v>
      </c>
      <c r="K299" s="136">
        <v>1</v>
      </c>
      <c r="L299" s="136">
        <v>1</v>
      </c>
      <c r="M299" s="136">
        <v>0</v>
      </c>
      <c r="N299" s="136">
        <v>0</v>
      </c>
      <c r="O299" s="66">
        <f>IF(ISBLANK($K299),"",'Pracovní dny'!$F$2)</f>
        <v>252</v>
      </c>
      <c r="P299" s="66">
        <f>IF(ISBLANK($M299),"",'Pracovní dny'!$F$3)</f>
        <v>114</v>
      </c>
      <c r="Q299" s="66">
        <f>IF(ISBLANK($K299),"",'Pracovní dny'!$F$4)</f>
        <v>365</v>
      </c>
      <c r="R299" s="67">
        <f t="shared" si="12"/>
        <v>252</v>
      </c>
      <c r="S299" s="63">
        <v>2.5</v>
      </c>
      <c r="T299" s="63"/>
      <c r="U299" s="63">
        <v>0</v>
      </c>
      <c r="V299" s="63">
        <v>4.4000000000000004</v>
      </c>
      <c r="W299" s="63">
        <v>1</v>
      </c>
      <c r="X299" s="63">
        <v>1</v>
      </c>
      <c r="Y299" s="63">
        <v>3.8</v>
      </c>
      <c r="Z299" s="63">
        <v>1</v>
      </c>
      <c r="AA299" s="63">
        <v>15.2</v>
      </c>
      <c r="AB299" s="63" t="s">
        <v>193</v>
      </c>
      <c r="AC299" s="63">
        <v>0</v>
      </c>
      <c r="AD299" s="63" t="s">
        <v>141</v>
      </c>
      <c r="AE299" s="63"/>
      <c r="AF299" s="68">
        <f>IF(ISBLANK($AE299),VLOOKUP($I299,'Příloha_8_Ceník pravid_úklidu'!$A$9:$K$30,8,0)+VLOOKUP($I299,'Příloha_8_Ceník pravid_úklidu'!$A$9:$K$30,10,0),"neoceňuje se")</f>
        <v>0</v>
      </c>
      <c r="AG299" s="68">
        <f t="shared" si="13"/>
        <v>0</v>
      </c>
      <c r="AH299" s="177">
        <f t="shared" si="14"/>
        <v>0</v>
      </c>
      <c r="AI299" s="304"/>
    </row>
    <row r="300" spans="1:35" ht="10.5" customHeight="1" x14ac:dyDescent="0.15">
      <c r="A300" s="62">
        <v>311</v>
      </c>
      <c r="B300" s="63">
        <v>130400</v>
      </c>
      <c r="C300" s="64" t="s">
        <v>452</v>
      </c>
      <c r="D300" s="64" t="s">
        <v>453</v>
      </c>
      <c r="E300" s="146">
        <v>17.399999999999999</v>
      </c>
      <c r="F300" s="63">
        <v>0</v>
      </c>
      <c r="G300" s="63">
        <v>17.399999999999999</v>
      </c>
      <c r="H300" s="65" t="str">
        <f>IF(ISBLANK(I300)," ",VLOOKUP(I300,'Příloha_8_Ceník pravid_úklidu'!$A$9:$B$30,2,0))</f>
        <v>KANC</v>
      </c>
      <c r="I300" s="65">
        <v>4</v>
      </c>
      <c r="J300" s="136" t="s">
        <v>191</v>
      </c>
      <c r="K300" s="136">
        <v>1</v>
      </c>
      <c r="L300" s="136">
        <v>0.4</v>
      </c>
      <c r="M300" s="136">
        <v>0</v>
      </c>
      <c r="N300" s="136">
        <v>0</v>
      </c>
      <c r="O300" s="66">
        <f>IF(ISBLANK($K300),"",'Pracovní dny'!$F$2)</f>
        <v>252</v>
      </c>
      <c r="P300" s="66">
        <f>IF(ISBLANK($M300),"",'Pracovní dny'!$F$3)</f>
        <v>114</v>
      </c>
      <c r="Q300" s="66">
        <f>IF(ISBLANK($K300),"",'Pracovní dny'!$F$4)</f>
        <v>365</v>
      </c>
      <c r="R300" s="67">
        <f t="shared" si="12"/>
        <v>100.80000000000001</v>
      </c>
      <c r="S300" s="63">
        <v>2</v>
      </c>
      <c r="T300" s="63"/>
      <c r="U300" s="63">
        <v>0</v>
      </c>
      <c r="V300" s="63">
        <v>4.4000000000000004</v>
      </c>
      <c r="W300" s="63">
        <v>1</v>
      </c>
      <c r="X300" s="63">
        <v>1</v>
      </c>
      <c r="Y300" s="63">
        <v>3.8</v>
      </c>
      <c r="Z300" s="63">
        <v>1</v>
      </c>
      <c r="AA300" s="63">
        <v>15.2</v>
      </c>
      <c r="AB300" s="63" t="s">
        <v>193</v>
      </c>
      <c r="AC300" s="63">
        <v>0</v>
      </c>
      <c r="AD300" s="63" t="s">
        <v>141</v>
      </c>
      <c r="AE300" s="63"/>
      <c r="AF300" s="68">
        <f>IF(ISBLANK($AE300),VLOOKUP($I300,'Příloha_8_Ceník pravid_úklidu'!$A$9:$K$30,8,0)+VLOOKUP($I300,'Příloha_8_Ceník pravid_úklidu'!$A$9:$K$30,10,0),"neoceňuje se")</f>
        <v>0</v>
      </c>
      <c r="AG300" s="68">
        <f t="shared" si="13"/>
        <v>0</v>
      </c>
      <c r="AH300" s="177">
        <f t="shared" si="14"/>
        <v>0</v>
      </c>
      <c r="AI300" s="304"/>
    </row>
    <row r="301" spans="1:35" ht="10.5" customHeight="1" x14ac:dyDescent="0.15">
      <c r="A301" s="62">
        <v>312</v>
      </c>
      <c r="B301" s="63">
        <v>137100</v>
      </c>
      <c r="C301" s="64" t="s">
        <v>454</v>
      </c>
      <c r="D301" s="64" t="s">
        <v>455</v>
      </c>
      <c r="E301" s="146">
        <v>33.700000000000003</v>
      </c>
      <c r="F301" s="63">
        <v>0</v>
      </c>
      <c r="G301" s="63">
        <v>33.700000000000003</v>
      </c>
      <c r="H301" s="65" t="str">
        <f>IF(ISBLANK(I301)," ",VLOOKUP(I301,'Příloha_8_Ceník pravid_úklidu'!$A$9:$B$30,2,0))</f>
        <v>ZDR0</v>
      </c>
      <c r="I301" s="65">
        <v>1</v>
      </c>
      <c r="J301" s="136" t="s">
        <v>217</v>
      </c>
      <c r="K301" s="136">
        <v>1</v>
      </c>
      <c r="L301" s="136">
        <v>1</v>
      </c>
      <c r="M301" s="136">
        <v>0</v>
      </c>
      <c r="N301" s="136">
        <v>0</v>
      </c>
      <c r="O301" s="66">
        <f>IF(ISBLANK($K301),"",'Pracovní dny'!$F$2)</f>
        <v>252</v>
      </c>
      <c r="P301" s="66">
        <f>IF(ISBLANK($M301),"",'Pracovní dny'!$F$3)</f>
        <v>114</v>
      </c>
      <c r="Q301" s="66">
        <f>IF(ISBLANK($K301),"",'Pracovní dny'!$F$4)</f>
        <v>365</v>
      </c>
      <c r="R301" s="67">
        <f t="shared" si="12"/>
        <v>252</v>
      </c>
      <c r="S301" s="63">
        <v>5</v>
      </c>
      <c r="T301" s="63"/>
      <c r="U301" s="63" t="s">
        <v>443</v>
      </c>
      <c r="V301" s="63">
        <v>4.4000000000000004</v>
      </c>
      <c r="W301" s="63">
        <v>1</v>
      </c>
      <c r="X301" s="63">
        <v>2</v>
      </c>
      <c r="Y301" s="63">
        <v>3.8</v>
      </c>
      <c r="Z301" s="63">
        <v>2</v>
      </c>
      <c r="AA301" s="63">
        <v>30.4</v>
      </c>
      <c r="AB301" s="63" t="s">
        <v>193</v>
      </c>
      <c r="AC301" s="63">
        <v>0</v>
      </c>
      <c r="AD301" s="63" t="s">
        <v>141</v>
      </c>
      <c r="AE301" s="63"/>
      <c r="AF301" s="68">
        <f>IF(ISBLANK($AE301),VLOOKUP($I301,'Příloha_8_Ceník pravid_úklidu'!$A$9:$K$30,8,0)+VLOOKUP($I301,'Příloha_8_Ceník pravid_úklidu'!$A$9:$K$30,10,0),"neoceňuje se")</f>
        <v>0</v>
      </c>
      <c r="AG301" s="68">
        <f t="shared" si="13"/>
        <v>0</v>
      </c>
      <c r="AH301" s="177">
        <f t="shared" si="14"/>
        <v>0</v>
      </c>
      <c r="AI301" s="304"/>
    </row>
    <row r="302" spans="1:35" ht="10.5" customHeight="1" x14ac:dyDescent="0.15">
      <c r="A302" s="62">
        <v>313</v>
      </c>
      <c r="B302" s="63">
        <v>117200</v>
      </c>
      <c r="C302" s="64" t="s">
        <v>456</v>
      </c>
      <c r="D302" s="64" t="s">
        <v>457</v>
      </c>
      <c r="E302" s="146">
        <v>17.399999999999999</v>
      </c>
      <c r="F302" s="63">
        <v>0</v>
      </c>
      <c r="G302" s="63">
        <v>15</v>
      </c>
      <c r="H302" s="65" t="str">
        <f>IF(ISBLANK(I302)," ",VLOOKUP(I302,'Příloha_8_Ceník pravid_úklidu'!$A$9:$B$30,2,0))</f>
        <v>ZDR1</v>
      </c>
      <c r="I302" s="65">
        <v>2</v>
      </c>
      <c r="J302" s="136" t="s">
        <v>217</v>
      </c>
      <c r="K302" s="136">
        <v>1</v>
      </c>
      <c r="L302" s="136">
        <v>1</v>
      </c>
      <c r="M302" s="136">
        <v>0</v>
      </c>
      <c r="N302" s="136">
        <v>0</v>
      </c>
      <c r="O302" s="66">
        <f>IF(ISBLANK($K302),"",'Pracovní dny'!$F$2)</f>
        <v>252</v>
      </c>
      <c r="P302" s="66">
        <f>IF(ISBLANK($M302),"",'Pracovní dny'!$F$3)</f>
        <v>114</v>
      </c>
      <c r="Q302" s="66">
        <f>IF(ISBLANK($K302),"",'Pracovní dny'!$F$4)</f>
        <v>365</v>
      </c>
      <c r="R302" s="67">
        <f t="shared" si="12"/>
        <v>252</v>
      </c>
      <c r="S302" s="63">
        <v>2.2999999999999998</v>
      </c>
      <c r="T302" s="63"/>
      <c r="U302" s="63">
        <v>0</v>
      </c>
      <c r="V302" s="63">
        <v>4.4000000000000004</v>
      </c>
      <c r="W302" s="63">
        <v>1</v>
      </c>
      <c r="X302" s="63">
        <v>1</v>
      </c>
      <c r="Y302" s="63">
        <v>3.8</v>
      </c>
      <c r="Z302" s="63">
        <v>1</v>
      </c>
      <c r="AA302" s="63">
        <v>15.2</v>
      </c>
      <c r="AB302" s="63" t="s">
        <v>193</v>
      </c>
      <c r="AC302" s="63">
        <v>0</v>
      </c>
      <c r="AD302" s="63" t="s">
        <v>141</v>
      </c>
      <c r="AE302" s="63"/>
      <c r="AF302" s="68">
        <f>IF(ISBLANK($AE302),VLOOKUP($I302,'Příloha_8_Ceník pravid_úklidu'!$A$9:$K$30,8,0)+VLOOKUP($I302,'Příloha_8_Ceník pravid_úklidu'!$A$9:$K$30,10,0),"neoceňuje se")</f>
        <v>0</v>
      </c>
      <c r="AG302" s="68">
        <f t="shared" si="13"/>
        <v>0</v>
      </c>
      <c r="AH302" s="177">
        <f t="shared" si="14"/>
        <v>0</v>
      </c>
      <c r="AI302" s="304"/>
    </row>
    <row r="303" spans="1:35" ht="10.5" customHeight="1" x14ac:dyDescent="0.15">
      <c r="A303" s="62">
        <v>314</v>
      </c>
      <c r="B303" s="63">
        <v>117200</v>
      </c>
      <c r="C303" s="64" t="s">
        <v>458</v>
      </c>
      <c r="D303" s="64" t="s">
        <v>459</v>
      </c>
      <c r="E303" s="146">
        <v>17.399999999999999</v>
      </c>
      <c r="F303" s="63">
        <v>11</v>
      </c>
      <c r="G303" s="63">
        <v>0</v>
      </c>
      <c r="H303" s="65" t="str">
        <f>IF(ISBLANK(I303)," ",VLOOKUP(I303,'Příloha_8_Ceník pravid_úklidu'!$A$9:$B$30,2,0))</f>
        <v>CHOD</v>
      </c>
      <c r="I303" s="65">
        <v>6</v>
      </c>
      <c r="J303" s="136" t="s">
        <v>191</v>
      </c>
      <c r="K303" s="136">
        <v>1</v>
      </c>
      <c r="L303" s="136">
        <v>0.4</v>
      </c>
      <c r="M303" s="136">
        <v>0</v>
      </c>
      <c r="N303" s="136">
        <v>0</v>
      </c>
      <c r="O303" s="66">
        <f>IF(ISBLANK($K303),"",'Pracovní dny'!$F$2)</f>
        <v>252</v>
      </c>
      <c r="P303" s="66">
        <f>IF(ISBLANK($M303),"",'Pracovní dny'!$F$3)</f>
        <v>114</v>
      </c>
      <c r="Q303" s="66">
        <f>IF(ISBLANK($K303),"",'Pracovní dny'!$F$4)</f>
        <v>365</v>
      </c>
      <c r="R303" s="67">
        <f t="shared" si="12"/>
        <v>100.80000000000001</v>
      </c>
      <c r="S303" s="63">
        <v>3</v>
      </c>
      <c r="T303" s="63"/>
      <c r="U303" s="63">
        <v>0</v>
      </c>
      <c r="V303" s="63">
        <v>4.4000000000000004</v>
      </c>
      <c r="W303" s="63">
        <v>1</v>
      </c>
      <c r="X303" s="63">
        <v>1</v>
      </c>
      <c r="Y303" s="63">
        <v>3.8</v>
      </c>
      <c r="Z303" s="63">
        <v>1</v>
      </c>
      <c r="AA303" s="63">
        <v>15.2</v>
      </c>
      <c r="AB303" s="63" t="s">
        <v>193</v>
      </c>
      <c r="AC303" s="63">
        <v>0</v>
      </c>
      <c r="AD303" s="63" t="s">
        <v>141</v>
      </c>
      <c r="AE303" s="63"/>
      <c r="AF303" s="68">
        <f>IF(ISBLANK($AE303),VLOOKUP($I303,'Příloha_8_Ceník pravid_úklidu'!$A$9:$K$30,8,0)+VLOOKUP($I303,'Příloha_8_Ceník pravid_úklidu'!$A$9:$K$30,10,0),"neoceňuje se")</f>
        <v>0</v>
      </c>
      <c r="AG303" s="68">
        <f t="shared" si="13"/>
        <v>0</v>
      </c>
      <c r="AH303" s="177">
        <f t="shared" si="14"/>
        <v>0</v>
      </c>
      <c r="AI303" s="304"/>
    </row>
    <row r="304" spans="1:35" ht="10.5" customHeight="1" x14ac:dyDescent="0.15">
      <c r="A304" s="62">
        <v>315</v>
      </c>
      <c r="B304" s="63">
        <v>131100</v>
      </c>
      <c r="C304" s="64" t="s">
        <v>460</v>
      </c>
      <c r="D304" s="601" t="s">
        <v>461</v>
      </c>
      <c r="E304" s="146">
        <v>17.399999999999999</v>
      </c>
      <c r="F304" s="63">
        <v>0</v>
      </c>
      <c r="G304" s="63">
        <v>16</v>
      </c>
      <c r="H304" s="65" t="str">
        <f>IF(ISBLANK(I304)," ",VLOOKUP(I304,'Příloha_8_Ceník pravid_úklidu'!$A$9:$B$30,2,0))</f>
        <v>ZDR1</v>
      </c>
      <c r="I304" s="65">
        <v>2</v>
      </c>
      <c r="J304" s="136" t="s">
        <v>191</v>
      </c>
      <c r="K304" s="136">
        <v>1</v>
      </c>
      <c r="L304" s="136">
        <v>0.4</v>
      </c>
      <c r="M304" s="136">
        <v>0</v>
      </c>
      <c r="N304" s="136">
        <v>0</v>
      </c>
      <c r="O304" s="66">
        <f>IF(ISBLANK($K304),"",'Pracovní dny'!$F$2)</f>
        <v>252</v>
      </c>
      <c r="P304" s="66">
        <f>IF(ISBLANK($M304),"",'Pracovní dny'!$F$3)</f>
        <v>114</v>
      </c>
      <c r="Q304" s="66">
        <f>IF(ISBLANK($K304),"",'Pracovní dny'!$F$4)</f>
        <v>365</v>
      </c>
      <c r="R304" s="67">
        <f t="shared" si="12"/>
        <v>100.80000000000001</v>
      </c>
      <c r="S304" s="63">
        <v>3</v>
      </c>
      <c r="T304" s="63"/>
      <c r="U304" s="63">
        <v>0</v>
      </c>
      <c r="V304" s="63">
        <v>4.4000000000000004</v>
      </c>
      <c r="W304" s="63">
        <v>1</v>
      </c>
      <c r="X304" s="63">
        <v>1</v>
      </c>
      <c r="Y304" s="63">
        <v>3.8</v>
      </c>
      <c r="Z304" s="63">
        <v>1</v>
      </c>
      <c r="AA304" s="63">
        <v>15.2</v>
      </c>
      <c r="AB304" s="63" t="s">
        <v>193</v>
      </c>
      <c r="AC304" s="63">
        <v>0</v>
      </c>
      <c r="AD304" s="63" t="s">
        <v>141</v>
      </c>
      <c r="AE304" s="63"/>
      <c r="AF304" s="68">
        <f>IF(ISBLANK($AE304),VLOOKUP($I304,'Příloha_8_Ceník pravid_úklidu'!$A$9:$K$30,8,0)+VLOOKUP($I304,'Příloha_8_Ceník pravid_úklidu'!$A$9:$K$30,10,0),"neoceňuje se")</f>
        <v>0</v>
      </c>
      <c r="AG304" s="68">
        <f t="shared" si="13"/>
        <v>0</v>
      </c>
      <c r="AH304" s="177">
        <f t="shared" si="14"/>
        <v>0</v>
      </c>
      <c r="AI304" s="304"/>
    </row>
    <row r="305" spans="1:35" ht="10.5" customHeight="1" x14ac:dyDescent="0.15">
      <c r="A305" s="102">
        <v>316</v>
      </c>
      <c r="B305" s="61">
        <v>131100</v>
      </c>
      <c r="C305" s="60" t="s">
        <v>462</v>
      </c>
      <c r="D305" s="604" t="s">
        <v>463</v>
      </c>
      <c r="E305" s="81">
        <v>33.700000000000003</v>
      </c>
      <c r="F305" s="61">
        <v>0</v>
      </c>
      <c r="G305" s="61">
        <v>32</v>
      </c>
      <c r="H305" s="83" t="str">
        <f>IF(ISBLANK(I305)," ",VLOOKUP(I305,'Příloha_8_Ceník pravid_úklidu'!$A$9:$B$30,2,0))</f>
        <v>ZDR0</v>
      </c>
      <c r="I305" s="83">
        <v>1</v>
      </c>
      <c r="J305" s="86" t="s">
        <v>415</v>
      </c>
      <c r="K305" s="86">
        <v>2</v>
      </c>
      <c r="L305" s="86">
        <v>1</v>
      </c>
      <c r="M305" s="86">
        <v>1</v>
      </c>
      <c r="N305" s="86">
        <v>1</v>
      </c>
      <c r="O305" s="87">
        <f>IF(ISBLANK($K305),"",'Pracovní dny'!$F$2)</f>
        <v>252</v>
      </c>
      <c r="P305" s="87">
        <f>IF(ISBLANK($M305),"",'Pracovní dny'!$F$3)</f>
        <v>114</v>
      </c>
      <c r="Q305" s="87">
        <f>IF(ISBLANK($K305),"",'Pracovní dny'!$F$4)</f>
        <v>365</v>
      </c>
      <c r="R305" s="88">
        <f t="shared" si="12"/>
        <v>618</v>
      </c>
      <c r="S305" s="61">
        <v>3</v>
      </c>
      <c r="T305" s="61"/>
      <c r="U305" s="61">
        <v>0</v>
      </c>
      <c r="V305" s="61">
        <v>4.4000000000000004</v>
      </c>
      <c r="W305" s="61">
        <v>1</v>
      </c>
      <c r="X305" s="61">
        <v>1</v>
      </c>
      <c r="Y305" s="61">
        <v>3.8</v>
      </c>
      <c r="Z305" s="61">
        <v>2</v>
      </c>
      <c r="AA305" s="61">
        <v>30.4</v>
      </c>
      <c r="AB305" s="61" t="s">
        <v>193</v>
      </c>
      <c r="AC305" s="61" t="s">
        <v>290</v>
      </c>
      <c r="AD305" s="61" t="s">
        <v>141</v>
      </c>
      <c r="AE305" s="61"/>
      <c r="AF305" s="89">
        <f>IF(ISBLANK($AE305),VLOOKUP($I305,'Příloha_8_Ceník pravid_úklidu'!$A$9:$K$30,8,0)+VLOOKUP($I305,'Příloha_8_Ceník pravid_úklidu'!$A$9:$K$30,10,0),"neoceňuje se")</f>
        <v>0</v>
      </c>
      <c r="AG305" s="89">
        <f t="shared" si="13"/>
        <v>0</v>
      </c>
      <c r="AH305" s="179">
        <f t="shared" si="14"/>
        <v>0</v>
      </c>
      <c r="AI305" s="304"/>
    </row>
    <row r="306" spans="1:35" ht="10.5" customHeight="1" x14ac:dyDescent="0.15">
      <c r="A306" s="102">
        <v>317</v>
      </c>
      <c r="B306" s="61">
        <v>131100</v>
      </c>
      <c r="C306" s="60" t="s">
        <v>464</v>
      </c>
      <c r="D306" s="604" t="s">
        <v>465</v>
      </c>
      <c r="E306" s="81">
        <v>20.2</v>
      </c>
      <c r="F306" s="61">
        <v>0</v>
      </c>
      <c r="G306" s="61">
        <v>18</v>
      </c>
      <c r="H306" s="83" t="str">
        <f>IF(ISBLANK(I306)," ",VLOOKUP(I306,'Příloha_8_Ceník pravid_úklidu'!$A$9:$B$30,2,0))</f>
        <v>ZDR0</v>
      </c>
      <c r="I306" s="83">
        <v>1</v>
      </c>
      <c r="J306" s="86" t="s">
        <v>415</v>
      </c>
      <c r="K306" s="86">
        <v>2</v>
      </c>
      <c r="L306" s="86">
        <v>1</v>
      </c>
      <c r="M306" s="86">
        <v>1</v>
      </c>
      <c r="N306" s="86">
        <v>1</v>
      </c>
      <c r="O306" s="87">
        <f>IF(ISBLANK($K306),"",'Pracovní dny'!$F$2)</f>
        <v>252</v>
      </c>
      <c r="P306" s="87">
        <f>IF(ISBLANK($M306),"",'Pracovní dny'!$F$3)</f>
        <v>114</v>
      </c>
      <c r="Q306" s="87">
        <f>IF(ISBLANK($K306),"",'Pracovní dny'!$F$4)</f>
        <v>365</v>
      </c>
      <c r="R306" s="88">
        <f t="shared" si="12"/>
        <v>618</v>
      </c>
      <c r="S306" s="61" t="s">
        <v>466</v>
      </c>
      <c r="T306" s="61"/>
      <c r="U306" s="61">
        <v>0</v>
      </c>
      <c r="V306" s="61">
        <v>4.4000000000000004</v>
      </c>
      <c r="W306" s="61">
        <v>1</v>
      </c>
      <c r="X306" s="61">
        <v>1</v>
      </c>
      <c r="Y306" s="61">
        <v>3.8</v>
      </c>
      <c r="Z306" s="61">
        <v>1</v>
      </c>
      <c r="AA306" s="61">
        <v>15.2</v>
      </c>
      <c r="AB306" s="61" t="s">
        <v>193</v>
      </c>
      <c r="AC306" s="61" t="s">
        <v>290</v>
      </c>
      <c r="AD306" s="61" t="s">
        <v>141</v>
      </c>
      <c r="AE306" s="61"/>
      <c r="AF306" s="89">
        <f>IF(ISBLANK($AE306),VLOOKUP($I306,'Příloha_8_Ceník pravid_úklidu'!$A$9:$K$30,8,0)+VLOOKUP($I306,'Příloha_8_Ceník pravid_úklidu'!$A$9:$K$30,10,0),"neoceňuje se")</f>
        <v>0</v>
      </c>
      <c r="AG306" s="89">
        <f t="shared" si="13"/>
        <v>0</v>
      </c>
      <c r="AH306" s="179">
        <f t="shared" si="14"/>
        <v>0</v>
      </c>
      <c r="AI306" s="304"/>
    </row>
    <row r="307" spans="1:35" ht="10.5" customHeight="1" x14ac:dyDescent="0.15">
      <c r="A307" s="102">
        <v>318</v>
      </c>
      <c r="B307" s="61">
        <v>131100</v>
      </c>
      <c r="C307" s="60" t="s">
        <v>467</v>
      </c>
      <c r="D307" s="604" t="s">
        <v>465</v>
      </c>
      <c r="E307" s="81">
        <v>16.899999999999999</v>
      </c>
      <c r="F307" s="61">
        <v>0</v>
      </c>
      <c r="G307" s="61">
        <v>15</v>
      </c>
      <c r="H307" s="83" t="str">
        <f>IF(ISBLANK(I307)," ",VLOOKUP(I307,'Příloha_8_Ceník pravid_úklidu'!$A$9:$B$30,2,0))</f>
        <v>ZDR0</v>
      </c>
      <c r="I307" s="83">
        <v>1</v>
      </c>
      <c r="J307" s="86" t="s">
        <v>415</v>
      </c>
      <c r="K307" s="86">
        <v>2</v>
      </c>
      <c r="L307" s="86">
        <v>1</v>
      </c>
      <c r="M307" s="86">
        <v>1</v>
      </c>
      <c r="N307" s="86">
        <v>1</v>
      </c>
      <c r="O307" s="87">
        <f>IF(ISBLANK($K307),"",'Pracovní dny'!$F$2)</f>
        <v>252</v>
      </c>
      <c r="P307" s="87">
        <f>IF(ISBLANK($M307),"",'Pracovní dny'!$F$3)</f>
        <v>114</v>
      </c>
      <c r="Q307" s="87">
        <f>IF(ISBLANK($K307),"",'Pracovní dny'!$F$4)</f>
        <v>365</v>
      </c>
      <c r="R307" s="88">
        <f t="shared" si="12"/>
        <v>618</v>
      </c>
      <c r="S307" s="61" t="s">
        <v>466</v>
      </c>
      <c r="T307" s="61"/>
      <c r="U307" s="61">
        <v>0</v>
      </c>
      <c r="V307" s="61">
        <v>4.4000000000000004</v>
      </c>
      <c r="W307" s="61">
        <v>1</v>
      </c>
      <c r="X307" s="61">
        <v>1</v>
      </c>
      <c r="Y307" s="61">
        <v>3.8</v>
      </c>
      <c r="Z307" s="61">
        <v>1</v>
      </c>
      <c r="AA307" s="61">
        <v>15.2</v>
      </c>
      <c r="AB307" s="61" t="s">
        <v>193</v>
      </c>
      <c r="AC307" s="61" t="s">
        <v>290</v>
      </c>
      <c r="AD307" s="61" t="s">
        <v>141</v>
      </c>
      <c r="AE307" s="61"/>
      <c r="AF307" s="89">
        <f>IF(ISBLANK($AE307),VLOOKUP($I307,'Příloha_8_Ceník pravid_úklidu'!$A$9:$K$30,8,0)+VLOOKUP($I307,'Příloha_8_Ceník pravid_úklidu'!$A$9:$K$30,10,0),"neoceňuje se")</f>
        <v>0</v>
      </c>
      <c r="AG307" s="89">
        <f t="shared" si="13"/>
        <v>0</v>
      </c>
      <c r="AH307" s="179">
        <f t="shared" si="14"/>
        <v>0</v>
      </c>
      <c r="AI307" s="304"/>
    </row>
    <row r="308" spans="1:35" ht="10.5" customHeight="1" x14ac:dyDescent="0.15">
      <c r="A308" s="102">
        <v>319</v>
      </c>
      <c r="B308" s="61">
        <v>131100</v>
      </c>
      <c r="C308" s="60" t="s">
        <v>468</v>
      </c>
      <c r="D308" s="604" t="s">
        <v>463</v>
      </c>
      <c r="E308" s="81">
        <v>33.700000000000003</v>
      </c>
      <c r="F308" s="61">
        <v>0</v>
      </c>
      <c r="G308" s="61">
        <v>33.700000000000003</v>
      </c>
      <c r="H308" s="83" t="str">
        <f>IF(ISBLANK(I308)," ",VLOOKUP(I308,'Příloha_8_Ceník pravid_úklidu'!$A$9:$B$30,2,0))</f>
        <v>ZDR0</v>
      </c>
      <c r="I308" s="83">
        <v>1</v>
      </c>
      <c r="J308" s="86" t="s">
        <v>415</v>
      </c>
      <c r="K308" s="86">
        <v>2</v>
      </c>
      <c r="L308" s="86">
        <v>1</v>
      </c>
      <c r="M308" s="86">
        <v>1</v>
      </c>
      <c r="N308" s="86">
        <v>1</v>
      </c>
      <c r="O308" s="87">
        <f>IF(ISBLANK($K308),"",'Pracovní dny'!$F$2)</f>
        <v>252</v>
      </c>
      <c r="P308" s="87">
        <f>IF(ISBLANK($M308),"",'Pracovní dny'!$F$3)</f>
        <v>114</v>
      </c>
      <c r="Q308" s="87">
        <f>IF(ISBLANK($K308),"",'Pracovní dny'!$F$4)</f>
        <v>365</v>
      </c>
      <c r="R308" s="88">
        <f t="shared" si="12"/>
        <v>618</v>
      </c>
      <c r="S308" s="61">
        <v>4.5</v>
      </c>
      <c r="T308" s="61"/>
      <c r="U308" s="61">
        <v>0</v>
      </c>
      <c r="V308" s="61">
        <v>4.4000000000000004</v>
      </c>
      <c r="W308" s="61">
        <v>1</v>
      </c>
      <c r="X308" s="61">
        <v>1</v>
      </c>
      <c r="Y308" s="61">
        <v>3.8</v>
      </c>
      <c r="Z308" s="61">
        <v>2</v>
      </c>
      <c r="AA308" s="61">
        <v>30.4</v>
      </c>
      <c r="AB308" s="61" t="s">
        <v>193</v>
      </c>
      <c r="AC308" s="61" t="s">
        <v>290</v>
      </c>
      <c r="AD308" s="61" t="s">
        <v>141</v>
      </c>
      <c r="AE308" s="61"/>
      <c r="AF308" s="89">
        <f>IF(ISBLANK($AE308),VLOOKUP($I308,'Příloha_8_Ceník pravid_úklidu'!$A$9:$K$30,8,0)+VLOOKUP($I308,'Příloha_8_Ceník pravid_úklidu'!$A$9:$K$30,10,0),"neoceňuje se")</f>
        <v>0</v>
      </c>
      <c r="AG308" s="89">
        <f t="shared" si="13"/>
        <v>0</v>
      </c>
      <c r="AH308" s="179">
        <f t="shared" si="14"/>
        <v>0</v>
      </c>
      <c r="AI308" s="304"/>
    </row>
    <row r="309" spans="1:35" ht="10.5" customHeight="1" x14ac:dyDescent="0.15">
      <c r="A309" s="102">
        <v>320</v>
      </c>
      <c r="B309" s="61">
        <v>131100</v>
      </c>
      <c r="C309" s="60" t="s">
        <v>469</v>
      </c>
      <c r="D309" s="604" t="s">
        <v>465</v>
      </c>
      <c r="E309" s="81">
        <v>17.399999999999999</v>
      </c>
      <c r="F309" s="61">
        <v>0</v>
      </c>
      <c r="G309" s="61">
        <v>16</v>
      </c>
      <c r="H309" s="83" t="str">
        <f>IF(ISBLANK(I309)," ",VLOOKUP(I309,'Příloha_8_Ceník pravid_úklidu'!$A$9:$B$30,2,0))</f>
        <v>ZDR0</v>
      </c>
      <c r="I309" s="83">
        <v>1</v>
      </c>
      <c r="J309" s="86" t="s">
        <v>415</v>
      </c>
      <c r="K309" s="86">
        <v>2</v>
      </c>
      <c r="L309" s="86">
        <v>1</v>
      </c>
      <c r="M309" s="86">
        <v>1</v>
      </c>
      <c r="N309" s="86">
        <v>1</v>
      </c>
      <c r="O309" s="87">
        <f>IF(ISBLANK($K309),"",'Pracovní dny'!$F$2)</f>
        <v>252</v>
      </c>
      <c r="P309" s="87">
        <f>IF(ISBLANK($M309),"",'Pracovní dny'!$F$3)</f>
        <v>114</v>
      </c>
      <c r="Q309" s="87">
        <f>IF(ISBLANK($K309),"",'Pracovní dny'!$F$4)</f>
        <v>365</v>
      </c>
      <c r="R309" s="88">
        <f t="shared" si="12"/>
        <v>618</v>
      </c>
      <c r="S309" s="61" t="s">
        <v>470</v>
      </c>
      <c r="T309" s="61"/>
      <c r="U309" s="61">
        <v>0</v>
      </c>
      <c r="V309" s="61">
        <v>4.4000000000000004</v>
      </c>
      <c r="W309" s="61">
        <v>1</v>
      </c>
      <c r="X309" s="61">
        <v>1</v>
      </c>
      <c r="Y309" s="61">
        <v>3.8</v>
      </c>
      <c r="Z309" s="61">
        <v>1</v>
      </c>
      <c r="AA309" s="61">
        <v>15.6</v>
      </c>
      <c r="AB309" s="61" t="s">
        <v>193</v>
      </c>
      <c r="AC309" s="61" t="s">
        <v>290</v>
      </c>
      <c r="AD309" s="61" t="s">
        <v>141</v>
      </c>
      <c r="AE309" s="61"/>
      <c r="AF309" s="89">
        <f>IF(ISBLANK($AE309),VLOOKUP($I309,'Příloha_8_Ceník pravid_úklidu'!$A$9:$K$30,8,0)+VLOOKUP($I309,'Příloha_8_Ceník pravid_úklidu'!$A$9:$K$30,10,0),"neoceňuje se")</f>
        <v>0</v>
      </c>
      <c r="AG309" s="89">
        <f t="shared" si="13"/>
        <v>0</v>
      </c>
      <c r="AH309" s="179">
        <f t="shared" si="14"/>
        <v>0</v>
      </c>
      <c r="AI309" s="304"/>
    </row>
    <row r="310" spans="1:35" ht="10.5" customHeight="1" x14ac:dyDescent="0.15">
      <c r="A310" s="102">
        <v>321</v>
      </c>
      <c r="B310" s="61">
        <v>131100</v>
      </c>
      <c r="C310" s="60" t="s">
        <v>471</v>
      </c>
      <c r="D310" s="604" t="s">
        <v>465</v>
      </c>
      <c r="E310" s="81">
        <v>17.399999999999999</v>
      </c>
      <c r="F310" s="61">
        <v>0</v>
      </c>
      <c r="G310" s="61">
        <v>17.399999999999999</v>
      </c>
      <c r="H310" s="83" t="str">
        <f>IF(ISBLANK(I310)," ",VLOOKUP(I310,'Příloha_8_Ceník pravid_úklidu'!$A$9:$B$30,2,0))</f>
        <v>ZDR0</v>
      </c>
      <c r="I310" s="83">
        <v>1</v>
      </c>
      <c r="J310" s="86" t="s">
        <v>415</v>
      </c>
      <c r="K310" s="86">
        <v>2</v>
      </c>
      <c r="L310" s="86">
        <v>1</v>
      </c>
      <c r="M310" s="86">
        <v>1</v>
      </c>
      <c r="N310" s="86">
        <v>1</v>
      </c>
      <c r="O310" s="87">
        <f>IF(ISBLANK($K310),"",'Pracovní dny'!$F$2)</f>
        <v>252</v>
      </c>
      <c r="P310" s="87">
        <f>IF(ISBLANK($M310),"",'Pracovní dny'!$F$3)</f>
        <v>114</v>
      </c>
      <c r="Q310" s="87">
        <f>IF(ISBLANK($K310),"",'Pracovní dny'!$F$4)</f>
        <v>365</v>
      </c>
      <c r="R310" s="88">
        <f t="shared" si="12"/>
        <v>618</v>
      </c>
      <c r="S310" s="61" t="s">
        <v>470</v>
      </c>
      <c r="T310" s="61"/>
      <c r="U310" s="61">
        <v>0</v>
      </c>
      <c r="V310" s="61">
        <v>4.4000000000000004</v>
      </c>
      <c r="W310" s="61">
        <v>1</v>
      </c>
      <c r="X310" s="61">
        <v>1</v>
      </c>
      <c r="Y310" s="61">
        <v>3.8</v>
      </c>
      <c r="Z310" s="61">
        <v>1</v>
      </c>
      <c r="AA310" s="61">
        <v>15.6</v>
      </c>
      <c r="AB310" s="61" t="s">
        <v>193</v>
      </c>
      <c r="AC310" s="61" t="s">
        <v>290</v>
      </c>
      <c r="AD310" s="61" t="s">
        <v>141</v>
      </c>
      <c r="AE310" s="61"/>
      <c r="AF310" s="89">
        <f>IF(ISBLANK($AE310),VLOOKUP($I310,'Příloha_8_Ceník pravid_úklidu'!$A$9:$K$30,8,0)+VLOOKUP($I310,'Příloha_8_Ceník pravid_úklidu'!$A$9:$K$30,10,0),"neoceňuje se")</f>
        <v>0</v>
      </c>
      <c r="AG310" s="89">
        <f t="shared" si="13"/>
        <v>0</v>
      </c>
      <c r="AH310" s="179">
        <f t="shared" si="14"/>
        <v>0</v>
      </c>
      <c r="AI310" s="304"/>
    </row>
    <row r="311" spans="1:35" ht="10.5" customHeight="1" x14ac:dyDescent="0.15">
      <c r="A311" s="102">
        <v>322</v>
      </c>
      <c r="B311" s="61">
        <v>131100</v>
      </c>
      <c r="C311" s="60" t="s">
        <v>472</v>
      </c>
      <c r="D311" s="604" t="s">
        <v>374</v>
      </c>
      <c r="E311" s="81">
        <v>15.6</v>
      </c>
      <c r="F311" s="61">
        <v>0</v>
      </c>
      <c r="G311" s="61">
        <v>15.6</v>
      </c>
      <c r="H311" s="83" t="str">
        <f>IF(ISBLANK(I311)," ",VLOOKUP(I311,'Příloha_8_Ceník pravid_úklidu'!$A$9:$B$30,2,0))</f>
        <v>ZDR0</v>
      </c>
      <c r="I311" s="83">
        <v>1</v>
      </c>
      <c r="J311" s="86" t="s">
        <v>415</v>
      </c>
      <c r="K311" s="86">
        <v>2</v>
      </c>
      <c r="L311" s="86">
        <v>1</v>
      </c>
      <c r="M311" s="86">
        <v>1</v>
      </c>
      <c r="N311" s="86">
        <v>1</v>
      </c>
      <c r="O311" s="87">
        <f>IF(ISBLANK($K311),"",'Pracovní dny'!$F$2)</f>
        <v>252</v>
      </c>
      <c r="P311" s="87">
        <f>IF(ISBLANK($M311),"",'Pracovní dny'!$F$3)</f>
        <v>114</v>
      </c>
      <c r="Q311" s="87">
        <f>IF(ISBLANK($K311),"",'Pracovní dny'!$F$4)</f>
        <v>365</v>
      </c>
      <c r="R311" s="88">
        <f t="shared" si="12"/>
        <v>618</v>
      </c>
      <c r="S311" s="61" t="s">
        <v>470</v>
      </c>
      <c r="T311" s="61"/>
      <c r="U311" s="61">
        <v>0</v>
      </c>
      <c r="V311" s="61">
        <v>4.4000000000000004</v>
      </c>
      <c r="W311" s="61">
        <v>1</v>
      </c>
      <c r="X311" s="61">
        <v>1</v>
      </c>
      <c r="Y311" s="61">
        <v>3.8</v>
      </c>
      <c r="Z311" s="61">
        <v>1</v>
      </c>
      <c r="AA311" s="61">
        <v>15.6</v>
      </c>
      <c r="AB311" s="61" t="s">
        <v>193</v>
      </c>
      <c r="AC311" s="61" t="s">
        <v>290</v>
      </c>
      <c r="AD311" s="61" t="s">
        <v>141</v>
      </c>
      <c r="AE311" s="61"/>
      <c r="AF311" s="89">
        <f>IF(ISBLANK($AE311),VLOOKUP($I311,'Příloha_8_Ceník pravid_úklidu'!$A$9:$K$30,8,0)+VLOOKUP($I311,'Příloha_8_Ceník pravid_úklidu'!$A$9:$K$30,10,0),"neoceňuje se")</f>
        <v>0</v>
      </c>
      <c r="AG311" s="89">
        <f t="shared" si="13"/>
        <v>0</v>
      </c>
      <c r="AH311" s="179">
        <f t="shared" si="14"/>
        <v>0</v>
      </c>
      <c r="AI311" s="304"/>
    </row>
    <row r="312" spans="1:35" ht="10.5" customHeight="1" x14ac:dyDescent="0.15">
      <c r="A312" s="102">
        <v>323</v>
      </c>
      <c r="B312" s="61">
        <v>131100</v>
      </c>
      <c r="C312" s="60" t="s">
        <v>473</v>
      </c>
      <c r="D312" s="604" t="s">
        <v>380</v>
      </c>
      <c r="E312" s="81">
        <v>17.899999999999999</v>
      </c>
      <c r="F312" s="61">
        <v>0</v>
      </c>
      <c r="G312" s="61">
        <v>15</v>
      </c>
      <c r="H312" s="83" t="str">
        <f>IF(ISBLANK(I312)," ",VLOOKUP(I312,'Příloha_8_Ceník pravid_úklidu'!$A$9:$B$30,2,0))</f>
        <v>KANC</v>
      </c>
      <c r="I312" s="83">
        <v>4</v>
      </c>
      <c r="J312" s="86" t="s">
        <v>191</v>
      </c>
      <c r="K312" s="86">
        <v>1</v>
      </c>
      <c r="L312" s="86">
        <v>0.4</v>
      </c>
      <c r="M312" s="86">
        <v>0</v>
      </c>
      <c r="N312" s="86">
        <v>0</v>
      </c>
      <c r="O312" s="87">
        <f>IF(ISBLANK($K312),"",'Pracovní dny'!$F$2)</f>
        <v>252</v>
      </c>
      <c r="P312" s="87">
        <f>IF(ISBLANK($M312),"",'Pracovní dny'!$F$3)</f>
        <v>114</v>
      </c>
      <c r="Q312" s="87">
        <f>IF(ISBLANK($K312),"",'Pracovní dny'!$F$4)</f>
        <v>365</v>
      </c>
      <c r="R312" s="88">
        <f t="shared" si="12"/>
        <v>100.80000000000001</v>
      </c>
      <c r="S312" s="61" t="s">
        <v>474</v>
      </c>
      <c r="T312" s="61"/>
      <c r="U312" s="61">
        <v>0</v>
      </c>
      <c r="V312" s="61">
        <v>3.2</v>
      </c>
      <c r="W312" s="61">
        <v>1</v>
      </c>
      <c r="X312" s="61">
        <v>0</v>
      </c>
      <c r="Y312" s="61">
        <v>3.8</v>
      </c>
      <c r="Z312" s="61">
        <v>2</v>
      </c>
      <c r="AA312" s="61">
        <v>30.4</v>
      </c>
      <c r="AB312" s="61" t="s">
        <v>193</v>
      </c>
      <c r="AC312" s="61" t="s">
        <v>290</v>
      </c>
      <c r="AD312" s="61" t="s">
        <v>141</v>
      </c>
      <c r="AE312" s="61"/>
      <c r="AF312" s="89">
        <f>IF(ISBLANK($AE312),VLOOKUP($I312,'Příloha_8_Ceník pravid_úklidu'!$A$9:$K$30,8,0)+VLOOKUP($I312,'Příloha_8_Ceník pravid_úklidu'!$A$9:$K$30,10,0),"neoceňuje se")</f>
        <v>0</v>
      </c>
      <c r="AG312" s="89">
        <f t="shared" si="13"/>
        <v>0</v>
      </c>
      <c r="AH312" s="179">
        <f t="shared" si="14"/>
        <v>0</v>
      </c>
      <c r="AI312" s="304"/>
    </row>
    <row r="313" spans="1:35" ht="10.5" customHeight="1" x14ac:dyDescent="0.15">
      <c r="A313" s="102">
        <v>324</v>
      </c>
      <c r="B313" s="61">
        <v>131100</v>
      </c>
      <c r="C313" s="60" t="s">
        <v>475</v>
      </c>
      <c r="D313" s="604" t="s">
        <v>476</v>
      </c>
      <c r="E313" s="81">
        <v>20.8</v>
      </c>
      <c r="F313" s="61">
        <v>0</v>
      </c>
      <c r="G313" s="61">
        <v>16</v>
      </c>
      <c r="H313" s="83" t="str">
        <f>IF(ISBLANK(I313)," ",VLOOKUP(I313,'Příloha_8_Ceník pravid_úklidu'!$A$9:$B$30,2,0))</f>
        <v>ZDR1</v>
      </c>
      <c r="I313" s="83">
        <v>2</v>
      </c>
      <c r="J313" s="86" t="s">
        <v>415</v>
      </c>
      <c r="K313" s="86">
        <v>2</v>
      </c>
      <c r="L313" s="86">
        <v>1</v>
      </c>
      <c r="M313" s="86">
        <v>1</v>
      </c>
      <c r="N313" s="86">
        <v>1</v>
      </c>
      <c r="O313" s="87">
        <f>IF(ISBLANK($K313),"",'Pracovní dny'!$F$2)</f>
        <v>252</v>
      </c>
      <c r="P313" s="87">
        <f>IF(ISBLANK($M313),"",'Pracovní dny'!$F$3)</f>
        <v>114</v>
      </c>
      <c r="Q313" s="87">
        <f>IF(ISBLANK($K313),"",'Pracovní dny'!$F$4)</f>
        <v>365</v>
      </c>
      <c r="R313" s="88">
        <f t="shared" si="12"/>
        <v>618</v>
      </c>
      <c r="S313" s="61">
        <v>3.3</v>
      </c>
      <c r="T313" s="61"/>
      <c r="U313" s="61">
        <v>0</v>
      </c>
      <c r="V313" s="61" t="s">
        <v>443</v>
      </c>
      <c r="W313" s="61">
        <v>1</v>
      </c>
      <c r="X313" s="61">
        <v>1</v>
      </c>
      <c r="Y313" s="61">
        <v>3.8</v>
      </c>
      <c r="Z313" s="61">
        <v>2</v>
      </c>
      <c r="AA313" s="61">
        <v>30.4</v>
      </c>
      <c r="AB313" s="61" t="s">
        <v>193</v>
      </c>
      <c r="AC313" s="61" t="s">
        <v>290</v>
      </c>
      <c r="AD313" s="61" t="s">
        <v>141</v>
      </c>
      <c r="AE313" s="61"/>
      <c r="AF313" s="89">
        <f>IF(ISBLANK($AE313),VLOOKUP($I313,'Příloha_8_Ceník pravid_úklidu'!$A$9:$K$30,8,0)+VLOOKUP($I313,'Příloha_8_Ceník pravid_úklidu'!$A$9:$K$30,10,0),"neoceňuje se")</f>
        <v>0</v>
      </c>
      <c r="AG313" s="89">
        <f t="shared" si="13"/>
        <v>0</v>
      </c>
      <c r="AH313" s="179">
        <f t="shared" si="14"/>
        <v>0</v>
      </c>
      <c r="AI313" s="304"/>
    </row>
    <row r="314" spans="1:35" ht="10.5" customHeight="1" x14ac:dyDescent="0.15">
      <c r="A314" s="102">
        <v>325</v>
      </c>
      <c r="B314" s="61">
        <v>131100</v>
      </c>
      <c r="C314" s="60" t="s">
        <v>477</v>
      </c>
      <c r="D314" s="604" t="s">
        <v>294</v>
      </c>
      <c r="E314" s="81">
        <v>26.7</v>
      </c>
      <c r="F314" s="61">
        <v>0</v>
      </c>
      <c r="G314" s="61">
        <v>23</v>
      </c>
      <c r="H314" s="83" t="str">
        <f>IF(ISBLANK(I314)," ",VLOOKUP(I314,'Příloha_8_Ceník pravid_úklidu'!$A$9:$B$30,2,0))</f>
        <v>ZDR1</v>
      </c>
      <c r="I314" s="83">
        <v>2</v>
      </c>
      <c r="J314" s="86" t="s">
        <v>212</v>
      </c>
      <c r="K314" s="86">
        <v>1</v>
      </c>
      <c r="L314" s="86">
        <v>1</v>
      </c>
      <c r="M314" s="86">
        <v>1</v>
      </c>
      <c r="N314" s="86">
        <v>1</v>
      </c>
      <c r="O314" s="87">
        <f>IF(ISBLANK($K314),"",'Pracovní dny'!$F$2)</f>
        <v>252</v>
      </c>
      <c r="P314" s="87">
        <f>IF(ISBLANK($M314),"",'Pracovní dny'!$F$3)</f>
        <v>114</v>
      </c>
      <c r="Q314" s="87">
        <f>IF(ISBLANK($K314),"",'Pracovní dny'!$F$4)</f>
        <v>365</v>
      </c>
      <c r="R314" s="88">
        <f t="shared" si="12"/>
        <v>366</v>
      </c>
      <c r="S314" s="61"/>
      <c r="T314" s="61"/>
      <c r="U314" s="61">
        <v>0</v>
      </c>
      <c r="V314" s="61">
        <v>5.8</v>
      </c>
      <c r="W314" s="61">
        <v>1</v>
      </c>
      <c r="X314" s="61">
        <v>1</v>
      </c>
      <c r="Y314" s="61">
        <v>5.8</v>
      </c>
      <c r="Z314" s="61">
        <v>1</v>
      </c>
      <c r="AA314" s="61">
        <v>15.6</v>
      </c>
      <c r="AB314" s="61" t="s">
        <v>193</v>
      </c>
      <c r="AC314" s="61" t="s">
        <v>290</v>
      </c>
      <c r="AD314" s="61" t="s">
        <v>141</v>
      </c>
      <c r="AE314" s="61"/>
      <c r="AF314" s="89">
        <f>IF(ISBLANK($AE314),VLOOKUP($I314,'Příloha_8_Ceník pravid_úklidu'!$A$9:$K$30,8,0)+VLOOKUP($I314,'Příloha_8_Ceník pravid_úklidu'!$A$9:$K$30,10,0),"neoceňuje se")</f>
        <v>0</v>
      </c>
      <c r="AG314" s="89">
        <f t="shared" si="13"/>
        <v>0</v>
      </c>
      <c r="AH314" s="179">
        <f t="shared" si="14"/>
        <v>0</v>
      </c>
      <c r="AI314" s="304"/>
    </row>
    <row r="315" spans="1:35" ht="10.5" customHeight="1" x14ac:dyDescent="0.15">
      <c r="A315" s="102">
        <v>326</v>
      </c>
      <c r="B315" s="61">
        <v>131100</v>
      </c>
      <c r="C315" s="60" t="s">
        <v>478</v>
      </c>
      <c r="D315" s="604" t="s">
        <v>479</v>
      </c>
      <c r="E315" s="81">
        <v>8.8000000000000007</v>
      </c>
      <c r="F315" s="61">
        <v>0</v>
      </c>
      <c r="G315" s="61">
        <v>4</v>
      </c>
      <c r="H315" s="83" t="str">
        <f>IF(ISBLANK(I315)," ",VLOOKUP(I315,'Příloha_8_Ceník pravid_úklidu'!$A$9:$B$30,2,0))</f>
        <v>KANC</v>
      </c>
      <c r="I315" s="83">
        <v>4</v>
      </c>
      <c r="J315" s="86" t="s">
        <v>191</v>
      </c>
      <c r="K315" s="86">
        <v>1</v>
      </c>
      <c r="L315" s="86">
        <v>0.4</v>
      </c>
      <c r="M315" s="86">
        <v>0</v>
      </c>
      <c r="N315" s="86">
        <v>0</v>
      </c>
      <c r="O315" s="87">
        <f>IF(ISBLANK($K315),"",'Pracovní dny'!$F$2)</f>
        <v>252</v>
      </c>
      <c r="P315" s="87">
        <f>IF(ISBLANK($M315),"",'Pracovní dny'!$F$3)</f>
        <v>114</v>
      </c>
      <c r="Q315" s="87">
        <f>IF(ISBLANK($K315),"",'Pracovní dny'!$F$4)</f>
        <v>365</v>
      </c>
      <c r="R315" s="88">
        <f t="shared" si="12"/>
        <v>100.80000000000001</v>
      </c>
      <c r="S315" s="61">
        <v>4</v>
      </c>
      <c r="T315" s="61"/>
      <c r="U315" s="61">
        <v>0</v>
      </c>
      <c r="V315" s="61"/>
      <c r="W315" s="61">
        <v>1</v>
      </c>
      <c r="X315" s="61">
        <v>0</v>
      </c>
      <c r="Y315" s="61">
        <v>5.8</v>
      </c>
      <c r="Z315" s="61">
        <v>1</v>
      </c>
      <c r="AA315" s="61">
        <v>15.6</v>
      </c>
      <c r="AB315" s="61" t="s">
        <v>193</v>
      </c>
      <c r="AC315" s="61" t="s">
        <v>290</v>
      </c>
      <c r="AD315" s="61" t="s">
        <v>141</v>
      </c>
      <c r="AE315" s="61"/>
      <c r="AF315" s="89">
        <f>IF(ISBLANK($AE315),VLOOKUP($I315,'Příloha_8_Ceník pravid_úklidu'!$A$9:$K$30,8,0)+VLOOKUP($I315,'Příloha_8_Ceník pravid_úklidu'!$A$9:$K$30,10,0),"neoceňuje se")</f>
        <v>0</v>
      </c>
      <c r="AG315" s="89">
        <f t="shared" si="13"/>
        <v>0</v>
      </c>
      <c r="AH315" s="179">
        <f t="shared" si="14"/>
        <v>0</v>
      </c>
      <c r="AI315" s="304"/>
    </row>
    <row r="316" spans="1:35" ht="10.5" customHeight="1" x14ac:dyDescent="0.15">
      <c r="A316" s="102">
        <v>327</v>
      </c>
      <c r="B316" s="61">
        <v>131100</v>
      </c>
      <c r="C316" s="60" t="s">
        <v>480</v>
      </c>
      <c r="D316" s="604" t="s">
        <v>481</v>
      </c>
      <c r="E316" s="81">
        <v>9.8000000000000007</v>
      </c>
      <c r="F316" s="61">
        <v>0</v>
      </c>
      <c r="G316" s="61">
        <v>9.8000000000000007</v>
      </c>
      <c r="H316" s="83" t="str">
        <f>IF(ISBLANK(I316)," ",VLOOKUP(I316,'Příloha_8_Ceník pravid_úklidu'!$A$9:$B$30,2,0))</f>
        <v>SKLA</v>
      </c>
      <c r="I316" s="83">
        <v>17</v>
      </c>
      <c r="J316" s="86" t="s">
        <v>191</v>
      </c>
      <c r="K316" s="86">
        <v>1</v>
      </c>
      <c r="L316" s="86">
        <v>0.4</v>
      </c>
      <c r="M316" s="86">
        <v>0</v>
      </c>
      <c r="N316" s="86">
        <v>0</v>
      </c>
      <c r="O316" s="87">
        <f>IF(ISBLANK($K316),"",'Pracovní dny'!$F$2)</f>
        <v>252</v>
      </c>
      <c r="P316" s="87">
        <f>IF(ISBLANK($M316),"",'Pracovní dny'!$F$3)</f>
        <v>114</v>
      </c>
      <c r="Q316" s="87">
        <f>IF(ISBLANK($K316),"",'Pracovní dny'!$F$4)</f>
        <v>365</v>
      </c>
      <c r="R316" s="88">
        <f t="shared" si="12"/>
        <v>100.80000000000001</v>
      </c>
      <c r="S316" s="61"/>
      <c r="T316" s="61">
        <v>0</v>
      </c>
      <c r="U316" s="61">
        <v>0</v>
      </c>
      <c r="V316" s="61">
        <v>10.4</v>
      </c>
      <c r="W316" s="61">
        <v>4</v>
      </c>
      <c r="X316" s="61">
        <v>5</v>
      </c>
      <c r="Y316" s="61">
        <v>1.7000000000000002</v>
      </c>
      <c r="Z316" s="61">
        <v>2</v>
      </c>
      <c r="AA316" s="61">
        <v>13.6</v>
      </c>
      <c r="AB316" s="61" t="s">
        <v>193</v>
      </c>
      <c r="AC316" s="61">
        <v>0</v>
      </c>
      <c r="AD316" s="61" t="s">
        <v>141</v>
      </c>
      <c r="AE316" s="61"/>
      <c r="AF316" s="89">
        <f>IF(ISBLANK($AE316),VLOOKUP($I316,'Příloha_8_Ceník pravid_úklidu'!$A$9:$K$30,8,0)+VLOOKUP($I316,'Příloha_8_Ceník pravid_úklidu'!$A$9:$K$30,10,0),"neoceňuje se")</f>
        <v>0</v>
      </c>
      <c r="AG316" s="89">
        <f t="shared" si="13"/>
        <v>0</v>
      </c>
      <c r="AH316" s="179">
        <f t="shared" si="14"/>
        <v>0</v>
      </c>
      <c r="AI316" s="304"/>
    </row>
    <row r="317" spans="1:35" ht="10.5" customHeight="1" x14ac:dyDescent="0.15">
      <c r="A317" s="102">
        <v>328</v>
      </c>
      <c r="B317" s="61">
        <v>131100</v>
      </c>
      <c r="C317" s="60" t="s">
        <v>482</v>
      </c>
      <c r="D317" s="604" t="s">
        <v>483</v>
      </c>
      <c r="E317" s="81">
        <v>2.2000000000000002</v>
      </c>
      <c r="F317" s="61">
        <v>0</v>
      </c>
      <c r="G317" s="61">
        <v>2.2000000000000002</v>
      </c>
      <c r="H317" s="83" t="str">
        <f>IF(ISBLANK(I317)," ",VLOOKUP(I317,'Příloha_8_Ceník pravid_úklidu'!$A$9:$B$30,2,0))</f>
        <v>TOAL</v>
      </c>
      <c r="I317" s="83">
        <v>7</v>
      </c>
      <c r="J317" s="86" t="s">
        <v>138</v>
      </c>
      <c r="K317" s="86">
        <v>1</v>
      </c>
      <c r="L317" s="86">
        <v>1</v>
      </c>
      <c r="M317" s="86">
        <v>1</v>
      </c>
      <c r="N317" s="86">
        <v>1</v>
      </c>
      <c r="O317" s="87">
        <f>IF(ISBLANK($K317),"",'Pracovní dny'!$F$2)</f>
        <v>252</v>
      </c>
      <c r="P317" s="87">
        <f>IF(ISBLANK($M317),"",'Pracovní dny'!$F$3)</f>
        <v>114</v>
      </c>
      <c r="Q317" s="87">
        <f>IF(ISBLANK($K317),"",'Pracovní dny'!$F$4)</f>
        <v>365</v>
      </c>
      <c r="R317" s="88">
        <f t="shared" si="12"/>
        <v>366</v>
      </c>
      <c r="S317" s="61"/>
      <c r="T317" s="61">
        <v>0</v>
      </c>
      <c r="U317" s="61">
        <v>0</v>
      </c>
      <c r="V317" s="61">
        <v>3.2</v>
      </c>
      <c r="W317" s="61">
        <v>1</v>
      </c>
      <c r="X317" s="61">
        <v>0</v>
      </c>
      <c r="Y317" s="61">
        <v>0</v>
      </c>
      <c r="Z317" s="61">
        <v>0</v>
      </c>
      <c r="AA317" s="61">
        <v>0</v>
      </c>
      <c r="AB317" s="61">
        <v>0</v>
      </c>
      <c r="AC317" s="61">
        <v>0</v>
      </c>
      <c r="AD317" s="61" t="s">
        <v>141</v>
      </c>
      <c r="AE317" s="61"/>
      <c r="AF317" s="89">
        <f>IF(ISBLANK($AE317),VLOOKUP($I317,'Příloha_8_Ceník pravid_úklidu'!$A$9:$K$30,8,0)+VLOOKUP($I317,'Příloha_8_Ceník pravid_úklidu'!$A$9:$K$30,10,0),"neoceňuje se")</f>
        <v>0</v>
      </c>
      <c r="AG317" s="89">
        <f t="shared" si="13"/>
        <v>0</v>
      </c>
      <c r="AH317" s="179">
        <f t="shared" si="14"/>
        <v>0</v>
      </c>
      <c r="AI317" s="304"/>
    </row>
    <row r="318" spans="1:35" ht="10.5" customHeight="1" x14ac:dyDescent="0.15">
      <c r="A318" s="102">
        <v>329</v>
      </c>
      <c r="B318" s="61">
        <v>131100</v>
      </c>
      <c r="C318" s="60"/>
      <c r="D318" s="604" t="s">
        <v>325</v>
      </c>
      <c r="E318" s="81">
        <v>1.3</v>
      </c>
      <c r="F318" s="61">
        <v>0</v>
      </c>
      <c r="G318" s="61">
        <v>1.3</v>
      </c>
      <c r="H318" s="83" t="str">
        <f>IF(ISBLANK(I318)," ",VLOOKUP(I318,'Příloha_8_Ceník pravid_úklidu'!$A$9:$B$30,2,0))</f>
        <v>CHOD</v>
      </c>
      <c r="I318" s="83">
        <v>6</v>
      </c>
      <c r="J318" s="86" t="s">
        <v>138</v>
      </c>
      <c r="K318" s="86">
        <v>1</v>
      </c>
      <c r="L318" s="86">
        <v>1</v>
      </c>
      <c r="M318" s="86">
        <v>1</v>
      </c>
      <c r="N318" s="86">
        <v>1</v>
      </c>
      <c r="O318" s="87">
        <f>IF(ISBLANK($K318),"",'Pracovní dny'!$F$2)</f>
        <v>252</v>
      </c>
      <c r="P318" s="87">
        <f>IF(ISBLANK($M318),"",'Pracovní dny'!$F$3)</f>
        <v>114</v>
      </c>
      <c r="Q318" s="87">
        <f>IF(ISBLANK($K318),"",'Pracovní dny'!$F$4)</f>
        <v>365</v>
      </c>
      <c r="R318" s="88">
        <f t="shared" si="12"/>
        <v>366</v>
      </c>
      <c r="S318" s="61"/>
      <c r="T318" s="61">
        <v>0</v>
      </c>
      <c r="U318" s="61">
        <v>0</v>
      </c>
      <c r="V318" s="61"/>
      <c r="W318" s="61">
        <v>1</v>
      </c>
      <c r="X318" s="61">
        <v>1</v>
      </c>
      <c r="Y318" s="61">
        <v>0</v>
      </c>
      <c r="Z318" s="61">
        <v>0</v>
      </c>
      <c r="AA318" s="61">
        <v>0</v>
      </c>
      <c r="AB318" s="61">
        <v>0</v>
      </c>
      <c r="AC318" s="61">
        <v>0</v>
      </c>
      <c r="AD318" s="61" t="s">
        <v>141</v>
      </c>
      <c r="AE318" s="61"/>
      <c r="AF318" s="89">
        <f>IF(ISBLANK($AE318),VLOOKUP($I318,'Příloha_8_Ceník pravid_úklidu'!$A$9:$K$30,8,0)+VLOOKUP($I318,'Příloha_8_Ceník pravid_úklidu'!$A$9:$K$30,10,0),"neoceňuje se")</f>
        <v>0</v>
      </c>
      <c r="AG318" s="89">
        <f t="shared" si="13"/>
        <v>0</v>
      </c>
      <c r="AH318" s="179">
        <f t="shared" si="14"/>
        <v>0</v>
      </c>
      <c r="AI318" s="304"/>
    </row>
    <row r="319" spans="1:35" ht="10.5" customHeight="1" x14ac:dyDescent="0.15">
      <c r="A319" s="102">
        <v>330</v>
      </c>
      <c r="B319" s="61"/>
      <c r="C319" s="60"/>
      <c r="D319" s="605" t="s">
        <v>484</v>
      </c>
      <c r="E319" s="81">
        <v>4.0999999999999996</v>
      </c>
      <c r="F319" s="61">
        <v>0</v>
      </c>
      <c r="G319" s="61">
        <v>4.0999999999999996</v>
      </c>
      <c r="H319" s="83" t="str">
        <f>IF(ISBLANK(I319)," ",VLOOKUP(I319,'Příloha_8_Ceník pravid_úklidu'!$A$9:$B$30,2,0))</f>
        <v>TOAL</v>
      </c>
      <c r="I319" s="83">
        <v>7</v>
      </c>
      <c r="J319" s="86" t="s">
        <v>138</v>
      </c>
      <c r="K319" s="86">
        <v>1</v>
      </c>
      <c r="L319" s="86">
        <v>1</v>
      </c>
      <c r="M319" s="86">
        <v>1</v>
      </c>
      <c r="N319" s="86">
        <v>1</v>
      </c>
      <c r="O319" s="87">
        <f>IF(ISBLANK($K319),"",'Pracovní dny'!$F$2)</f>
        <v>252</v>
      </c>
      <c r="P319" s="87">
        <f>IF(ISBLANK($M319),"",'Pracovní dny'!$F$3)</f>
        <v>114</v>
      </c>
      <c r="Q319" s="87">
        <f>IF(ISBLANK($K319),"",'Pracovní dny'!$F$4)</f>
        <v>365</v>
      </c>
      <c r="R319" s="88">
        <f t="shared" si="12"/>
        <v>366</v>
      </c>
      <c r="S319" s="61"/>
      <c r="T319" s="61">
        <v>0</v>
      </c>
      <c r="U319" s="61">
        <v>0</v>
      </c>
      <c r="V319" s="61"/>
      <c r="W319" s="61">
        <v>1</v>
      </c>
      <c r="X319" s="61">
        <v>2</v>
      </c>
      <c r="Y319" s="61">
        <v>1.7000000000000002</v>
      </c>
      <c r="Z319" s="61">
        <v>1</v>
      </c>
      <c r="AA319" s="61">
        <v>6.8</v>
      </c>
      <c r="AB319" s="61" t="s">
        <v>193</v>
      </c>
      <c r="AC319" s="61">
        <v>0</v>
      </c>
      <c r="AD319" s="61" t="s">
        <v>141</v>
      </c>
      <c r="AE319" s="61"/>
      <c r="AF319" s="89">
        <f>IF(ISBLANK($AE319),VLOOKUP($I319,'Příloha_8_Ceník pravid_úklidu'!$A$9:$K$30,8,0)+VLOOKUP($I319,'Příloha_8_Ceník pravid_úklidu'!$A$9:$K$30,10,0),"neoceňuje se")</f>
        <v>0</v>
      </c>
      <c r="AG319" s="89">
        <f t="shared" si="13"/>
        <v>0</v>
      </c>
      <c r="AH319" s="179">
        <f t="shared" si="14"/>
        <v>0</v>
      </c>
      <c r="AI319" s="304"/>
    </row>
    <row r="320" spans="1:35" ht="10.5" customHeight="1" x14ac:dyDescent="0.15">
      <c r="A320" s="102">
        <v>331</v>
      </c>
      <c r="B320" s="61">
        <v>131100</v>
      </c>
      <c r="C320" s="60" t="s">
        <v>485</v>
      </c>
      <c r="D320" s="604" t="s">
        <v>486</v>
      </c>
      <c r="E320" s="81">
        <v>2.6</v>
      </c>
      <c r="F320" s="61">
        <v>0</v>
      </c>
      <c r="G320" s="61">
        <v>2.6</v>
      </c>
      <c r="H320" s="83" t="str">
        <f>IF(ISBLANK(I320)," ",VLOOKUP(I320,'Příloha_8_Ceník pravid_úklidu'!$A$9:$B$30,2,0))</f>
        <v>TOAL</v>
      </c>
      <c r="I320" s="83">
        <v>7</v>
      </c>
      <c r="J320" s="86" t="s">
        <v>487</v>
      </c>
      <c r="K320" s="86">
        <v>2</v>
      </c>
      <c r="L320" s="86">
        <v>1</v>
      </c>
      <c r="M320" s="136">
        <v>2</v>
      </c>
      <c r="N320" s="136">
        <v>1</v>
      </c>
      <c r="O320" s="87">
        <f>IF(ISBLANK($K320),"",'Pracovní dny'!$F$2)</f>
        <v>252</v>
      </c>
      <c r="P320" s="87">
        <f>IF(ISBLANK($M320),"",'Pracovní dny'!$F$3)</f>
        <v>114</v>
      </c>
      <c r="Q320" s="87">
        <f>IF(ISBLANK($K320),"",'Pracovní dny'!$F$4)</f>
        <v>365</v>
      </c>
      <c r="R320" s="88">
        <f t="shared" si="12"/>
        <v>732</v>
      </c>
      <c r="S320" s="61"/>
      <c r="T320" s="61">
        <v>0</v>
      </c>
      <c r="U320" s="61">
        <v>0</v>
      </c>
      <c r="V320" s="61">
        <v>3.2</v>
      </c>
      <c r="W320" s="61">
        <v>1</v>
      </c>
      <c r="X320" s="61">
        <v>1</v>
      </c>
      <c r="Y320" s="61">
        <v>1.7000000000000002</v>
      </c>
      <c r="Z320" s="61">
        <v>1</v>
      </c>
      <c r="AA320" s="61">
        <v>6.8</v>
      </c>
      <c r="AB320" s="61" t="s">
        <v>193</v>
      </c>
      <c r="AC320" s="61">
        <v>0</v>
      </c>
      <c r="AD320" s="61" t="s">
        <v>141</v>
      </c>
      <c r="AE320" s="61"/>
      <c r="AF320" s="89">
        <f>IF(ISBLANK($AE320),VLOOKUP($I320,'Příloha_8_Ceník pravid_úklidu'!$A$9:$K$30,8,0)+VLOOKUP($I320,'Příloha_8_Ceník pravid_úklidu'!$A$9:$K$30,10,0),"neoceňuje se")</f>
        <v>0</v>
      </c>
      <c r="AG320" s="89">
        <f t="shared" si="13"/>
        <v>0</v>
      </c>
      <c r="AH320" s="179">
        <f t="shared" si="14"/>
        <v>0</v>
      </c>
      <c r="AI320" s="304"/>
    </row>
    <row r="321" spans="1:35" ht="10.5" customHeight="1" x14ac:dyDescent="0.15">
      <c r="A321" s="102">
        <v>332</v>
      </c>
      <c r="B321" s="61">
        <v>131100</v>
      </c>
      <c r="C321" s="60" t="s">
        <v>488</v>
      </c>
      <c r="D321" s="604" t="s">
        <v>420</v>
      </c>
      <c r="E321" s="81">
        <v>8.8000000000000007</v>
      </c>
      <c r="F321" s="61">
        <v>0</v>
      </c>
      <c r="G321" s="61">
        <v>7</v>
      </c>
      <c r="H321" s="83" t="str">
        <f>IF(ISBLANK(I321)," ",VLOOKUP(I321,'Příloha_8_Ceník pravid_úklidu'!$A$9:$B$30,2,0))</f>
        <v>TOAL</v>
      </c>
      <c r="I321" s="83">
        <v>7</v>
      </c>
      <c r="J321" s="86" t="s">
        <v>487</v>
      </c>
      <c r="K321" s="86">
        <v>2</v>
      </c>
      <c r="L321" s="86">
        <v>1</v>
      </c>
      <c r="M321" s="136">
        <v>2</v>
      </c>
      <c r="N321" s="136">
        <v>1</v>
      </c>
      <c r="O321" s="87">
        <f>IF(ISBLANK($K321),"",'Pracovní dny'!$F$2)</f>
        <v>252</v>
      </c>
      <c r="P321" s="87">
        <f>IF(ISBLANK($M321),"",'Pracovní dny'!$F$3)</f>
        <v>114</v>
      </c>
      <c r="Q321" s="87">
        <f>IF(ISBLANK($K321),"",'Pracovní dny'!$F$4)</f>
        <v>365</v>
      </c>
      <c r="R321" s="88">
        <f t="shared" si="12"/>
        <v>732</v>
      </c>
      <c r="S321" s="61"/>
      <c r="T321" s="61">
        <v>0</v>
      </c>
      <c r="U321" s="61">
        <v>0</v>
      </c>
      <c r="V321" s="61">
        <v>3.2</v>
      </c>
      <c r="W321" s="61">
        <v>1</v>
      </c>
      <c r="X321" s="61">
        <v>2</v>
      </c>
      <c r="Y321" s="61">
        <v>1.7000000000000002</v>
      </c>
      <c r="Z321" s="61">
        <v>2</v>
      </c>
      <c r="AA321" s="61">
        <v>13.6</v>
      </c>
      <c r="AB321" s="61" t="s">
        <v>193</v>
      </c>
      <c r="AC321" s="61">
        <v>0</v>
      </c>
      <c r="AD321" s="61" t="s">
        <v>141</v>
      </c>
      <c r="AE321" s="61"/>
      <c r="AF321" s="89">
        <f>IF(ISBLANK($AE321),VLOOKUP($I321,'Příloha_8_Ceník pravid_úklidu'!$A$9:$K$30,8,0)+VLOOKUP($I321,'Příloha_8_Ceník pravid_úklidu'!$A$9:$K$30,10,0),"neoceňuje se")</f>
        <v>0</v>
      </c>
      <c r="AG321" s="89">
        <f t="shared" si="13"/>
        <v>0</v>
      </c>
      <c r="AH321" s="179">
        <f t="shared" si="14"/>
        <v>0</v>
      </c>
      <c r="AI321" s="304"/>
    </row>
    <row r="322" spans="1:35" ht="10.5" customHeight="1" x14ac:dyDescent="0.15">
      <c r="A322" s="102">
        <v>333</v>
      </c>
      <c r="B322" s="61">
        <v>131100</v>
      </c>
      <c r="C322" s="60"/>
      <c r="D322" s="604" t="s">
        <v>164</v>
      </c>
      <c r="E322" s="81">
        <v>67.7</v>
      </c>
      <c r="F322" s="61">
        <v>0</v>
      </c>
      <c r="G322" s="61">
        <v>67.7</v>
      </c>
      <c r="H322" s="83" t="str">
        <f>IF(ISBLANK(I322)," ",VLOOKUP(I322,'Příloha_8_Ceník pravid_úklidu'!$A$9:$B$30,2,0))</f>
        <v>CHOD</v>
      </c>
      <c r="I322" s="83">
        <v>6</v>
      </c>
      <c r="J322" s="86" t="s">
        <v>421</v>
      </c>
      <c r="K322" s="86">
        <v>2</v>
      </c>
      <c r="L322" s="86">
        <v>1</v>
      </c>
      <c r="M322" s="136">
        <v>0.5</v>
      </c>
      <c r="N322" s="136">
        <v>1</v>
      </c>
      <c r="O322" s="87">
        <f>IF(ISBLANK($K322),"",'Pracovní dny'!$F$2)</f>
        <v>252</v>
      </c>
      <c r="P322" s="87">
        <f>IF(ISBLANK($M322),"",'Pracovní dny'!$F$3)</f>
        <v>114</v>
      </c>
      <c r="Q322" s="87">
        <f>IF(ISBLANK($K322),"",'Pracovní dny'!$F$4)</f>
        <v>365</v>
      </c>
      <c r="R322" s="88">
        <f t="shared" si="12"/>
        <v>561</v>
      </c>
      <c r="S322" s="61">
        <v>0</v>
      </c>
      <c r="T322" s="61"/>
      <c r="U322" s="61">
        <v>0</v>
      </c>
      <c r="V322" s="61"/>
      <c r="W322" s="61">
        <v>1</v>
      </c>
      <c r="X322" s="61">
        <v>0</v>
      </c>
      <c r="Y322" s="61">
        <v>3.8</v>
      </c>
      <c r="Z322" s="61">
        <v>5</v>
      </c>
      <c r="AA322" s="61">
        <v>76</v>
      </c>
      <c r="AB322" s="61" t="s">
        <v>193</v>
      </c>
      <c r="AC322" s="61">
        <v>0</v>
      </c>
      <c r="AD322" s="61" t="s">
        <v>141</v>
      </c>
      <c r="AE322" s="61"/>
      <c r="AF322" s="89">
        <f>IF(ISBLANK($AE322),VLOOKUP($I322,'Příloha_8_Ceník pravid_úklidu'!$A$9:$K$30,8,0)+VLOOKUP($I322,'Příloha_8_Ceník pravid_úklidu'!$A$9:$K$30,10,0),"neoceňuje se")</f>
        <v>0</v>
      </c>
      <c r="AG322" s="89">
        <f t="shared" si="13"/>
        <v>0</v>
      </c>
      <c r="AH322" s="179">
        <f t="shared" si="14"/>
        <v>0</v>
      </c>
      <c r="AI322" s="304"/>
    </row>
    <row r="323" spans="1:35" ht="10.5" customHeight="1" x14ac:dyDescent="0.15">
      <c r="A323" s="102">
        <v>334</v>
      </c>
      <c r="B323" s="61">
        <v>131100</v>
      </c>
      <c r="C323" s="60" t="s">
        <v>489</v>
      </c>
      <c r="D323" s="604" t="s">
        <v>164</v>
      </c>
      <c r="E323" s="81">
        <v>33.9</v>
      </c>
      <c r="F323" s="61">
        <v>0</v>
      </c>
      <c r="G323" s="61">
        <v>33.9</v>
      </c>
      <c r="H323" s="83" t="str">
        <f>IF(ISBLANK(I323)," ",VLOOKUP(I323,'Příloha_8_Ceník pravid_úklidu'!$A$9:$B$30,2,0))</f>
        <v>CHOD</v>
      </c>
      <c r="I323" s="83">
        <v>6</v>
      </c>
      <c r="J323" s="86" t="s">
        <v>421</v>
      </c>
      <c r="K323" s="86">
        <v>2</v>
      </c>
      <c r="L323" s="86">
        <v>1</v>
      </c>
      <c r="M323" s="136">
        <v>0.5</v>
      </c>
      <c r="N323" s="136">
        <v>1</v>
      </c>
      <c r="O323" s="87">
        <f>IF(ISBLANK($K323),"",'Pracovní dny'!$F$2)</f>
        <v>252</v>
      </c>
      <c r="P323" s="87">
        <f>IF(ISBLANK($M323),"",'Pracovní dny'!$F$3)</f>
        <v>114</v>
      </c>
      <c r="Q323" s="87">
        <f>IF(ISBLANK($K323),"",'Pracovní dny'!$F$4)</f>
        <v>365</v>
      </c>
      <c r="R323" s="88">
        <f t="shared" si="12"/>
        <v>561</v>
      </c>
      <c r="S323" s="61">
        <v>0</v>
      </c>
      <c r="T323" s="61"/>
      <c r="U323" s="61">
        <v>0</v>
      </c>
      <c r="V323" s="61">
        <v>4.9000000000000004</v>
      </c>
      <c r="W323" s="61">
        <v>0</v>
      </c>
      <c r="X323" s="61">
        <v>0</v>
      </c>
      <c r="Y323" s="61">
        <v>0</v>
      </c>
      <c r="Z323" s="61">
        <v>0</v>
      </c>
      <c r="AA323" s="61">
        <v>0</v>
      </c>
      <c r="AB323" s="61">
        <v>0</v>
      </c>
      <c r="AC323" s="61">
        <v>0</v>
      </c>
      <c r="AD323" s="61" t="s">
        <v>141</v>
      </c>
      <c r="AE323" s="61"/>
      <c r="AF323" s="89">
        <f>IF(ISBLANK($AE323),VLOOKUP($I323,'Příloha_8_Ceník pravid_úklidu'!$A$9:$K$30,8,0)+VLOOKUP($I323,'Příloha_8_Ceník pravid_úklidu'!$A$9:$K$30,10,0),"neoceňuje se")</f>
        <v>0</v>
      </c>
      <c r="AG323" s="89">
        <f t="shared" si="13"/>
        <v>0</v>
      </c>
      <c r="AH323" s="179">
        <f t="shared" si="14"/>
        <v>0</v>
      </c>
      <c r="AI323" s="304"/>
    </row>
    <row r="324" spans="1:35" ht="10.5" customHeight="1" x14ac:dyDescent="0.15">
      <c r="A324" s="102">
        <v>335</v>
      </c>
      <c r="B324" s="61">
        <v>131100</v>
      </c>
      <c r="C324" s="60" t="s">
        <v>490</v>
      </c>
      <c r="D324" s="604" t="s">
        <v>164</v>
      </c>
      <c r="E324" s="81">
        <v>72.5</v>
      </c>
      <c r="F324" s="61">
        <v>0</v>
      </c>
      <c r="G324" s="61">
        <v>72.5</v>
      </c>
      <c r="H324" s="83" t="str">
        <f>IF(ISBLANK(I324)," ",VLOOKUP(I324,'Příloha_8_Ceník pravid_úklidu'!$A$9:$B$30,2,0))</f>
        <v>CHOD</v>
      </c>
      <c r="I324" s="83">
        <v>6</v>
      </c>
      <c r="J324" s="86" t="s">
        <v>421</v>
      </c>
      <c r="K324" s="86">
        <v>2</v>
      </c>
      <c r="L324" s="86">
        <v>1</v>
      </c>
      <c r="M324" s="136">
        <v>0.5</v>
      </c>
      <c r="N324" s="136">
        <v>1</v>
      </c>
      <c r="O324" s="87">
        <f>IF(ISBLANK($K324),"",'Pracovní dny'!$F$2)</f>
        <v>252</v>
      </c>
      <c r="P324" s="87">
        <f>IF(ISBLANK($M324),"",'Pracovní dny'!$F$3)</f>
        <v>114</v>
      </c>
      <c r="Q324" s="87">
        <f>IF(ISBLANK($K324),"",'Pracovní dny'!$F$4)</f>
        <v>365</v>
      </c>
      <c r="R324" s="88">
        <f t="shared" si="12"/>
        <v>561</v>
      </c>
      <c r="S324" s="61">
        <v>0</v>
      </c>
      <c r="T324" s="61"/>
      <c r="U324" s="61">
        <v>0</v>
      </c>
      <c r="V324" s="61"/>
      <c r="W324" s="61">
        <v>1</v>
      </c>
      <c r="X324" s="61">
        <v>0</v>
      </c>
      <c r="Y324" s="61">
        <v>3.8</v>
      </c>
      <c r="Z324" s="61">
        <v>4</v>
      </c>
      <c r="AA324" s="61">
        <v>60.8</v>
      </c>
      <c r="AB324" s="61" t="s">
        <v>193</v>
      </c>
      <c r="AC324" s="61">
        <v>0</v>
      </c>
      <c r="AD324" s="61" t="s">
        <v>141</v>
      </c>
      <c r="AE324" s="61"/>
      <c r="AF324" s="89">
        <f>IF(ISBLANK($AE324),VLOOKUP($I324,'Příloha_8_Ceník pravid_úklidu'!$A$9:$K$30,8,0)+VLOOKUP($I324,'Příloha_8_Ceník pravid_úklidu'!$A$9:$K$30,10,0),"neoceňuje se")</f>
        <v>0</v>
      </c>
      <c r="AG324" s="89">
        <f t="shared" si="13"/>
        <v>0</v>
      </c>
      <c r="AH324" s="179">
        <f t="shared" si="14"/>
        <v>0</v>
      </c>
      <c r="AI324" s="304"/>
    </row>
    <row r="325" spans="1:35" ht="10.5" customHeight="1" x14ac:dyDescent="0.15">
      <c r="A325" s="102">
        <v>336</v>
      </c>
      <c r="B325" s="61">
        <v>131100</v>
      </c>
      <c r="C325" s="60" t="s">
        <v>491</v>
      </c>
      <c r="D325" s="604" t="s">
        <v>215</v>
      </c>
      <c r="E325" s="81">
        <v>33.200000000000003</v>
      </c>
      <c r="F325" s="61">
        <v>0</v>
      </c>
      <c r="G325" s="61">
        <v>33.200000000000003</v>
      </c>
      <c r="H325" s="83" t="str">
        <f>IF(ISBLANK(I325)," ",VLOOKUP(I325,'Příloha_8_Ceník pravid_úklidu'!$A$9:$B$30,2,0))</f>
        <v>CHOD</v>
      </c>
      <c r="I325" s="83">
        <v>6</v>
      </c>
      <c r="J325" s="86" t="s">
        <v>212</v>
      </c>
      <c r="K325" s="86">
        <v>1</v>
      </c>
      <c r="L325" s="86">
        <v>1</v>
      </c>
      <c r="M325" s="136">
        <v>1</v>
      </c>
      <c r="N325" s="136">
        <v>1</v>
      </c>
      <c r="O325" s="87">
        <f>IF(ISBLANK($K325),"",'Pracovní dny'!$F$2)</f>
        <v>252</v>
      </c>
      <c r="P325" s="87">
        <f>IF(ISBLANK($M325),"",'Pracovní dny'!$F$3)</f>
        <v>114</v>
      </c>
      <c r="Q325" s="87">
        <f>IF(ISBLANK($K325),"",'Pracovní dny'!$F$4)</f>
        <v>365</v>
      </c>
      <c r="R325" s="88">
        <f t="shared" si="12"/>
        <v>366</v>
      </c>
      <c r="S325" s="61">
        <v>0</v>
      </c>
      <c r="T325" s="61"/>
      <c r="U325" s="61">
        <v>0</v>
      </c>
      <c r="V325" s="61">
        <v>0</v>
      </c>
      <c r="W325" s="61">
        <v>0</v>
      </c>
      <c r="X325" s="61">
        <v>0</v>
      </c>
      <c r="Y325" s="61" t="s">
        <v>492</v>
      </c>
      <c r="Z325" s="61">
        <v>3</v>
      </c>
      <c r="AA325" s="61">
        <v>79.2</v>
      </c>
      <c r="AB325" s="61" t="s">
        <v>193</v>
      </c>
      <c r="AC325" s="61">
        <v>0</v>
      </c>
      <c r="AD325" s="61" t="s">
        <v>141</v>
      </c>
      <c r="AE325" s="61"/>
      <c r="AF325" s="89">
        <f>IF(ISBLANK($AE325),VLOOKUP($I325,'Příloha_8_Ceník pravid_úklidu'!$A$9:$K$30,8,0)+VLOOKUP($I325,'Příloha_8_Ceník pravid_úklidu'!$A$9:$K$30,10,0),"neoceňuje se")</f>
        <v>0</v>
      </c>
      <c r="AG325" s="89">
        <f t="shared" si="13"/>
        <v>0</v>
      </c>
      <c r="AH325" s="179">
        <f t="shared" si="14"/>
        <v>0</v>
      </c>
      <c r="AI325" s="304"/>
    </row>
    <row r="326" spans="1:35" s="592" customFormat="1" ht="10.5" customHeight="1" x14ac:dyDescent="0.15">
      <c r="A326" s="70">
        <v>337</v>
      </c>
      <c r="B326" s="71"/>
      <c r="C326" s="72" t="s">
        <v>493</v>
      </c>
      <c r="D326" s="588" t="s">
        <v>226</v>
      </c>
      <c r="E326" s="77"/>
      <c r="F326" s="71">
        <v>0</v>
      </c>
      <c r="G326" s="71"/>
      <c r="H326" s="73" t="str">
        <f>IF(ISBLANK(I326)," ",VLOOKUP(I326,'Příloha_8_Ceník pravid_úklidu'!$A$9:$B$30,2,0))</f>
        <v>SKLA</v>
      </c>
      <c r="I326" s="73">
        <v>17</v>
      </c>
      <c r="J326" s="78" t="s">
        <v>184</v>
      </c>
      <c r="K326" s="78"/>
      <c r="L326" s="98"/>
      <c r="M326" s="78"/>
      <c r="N326" s="78"/>
      <c r="O326" s="74" t="str">
        <f>IF(ISBLANK($K326),"",'Pracovní dny'!$F$2)</f>
        <v/>
      </c>
      <c r="P326" s="74" t="str">
        <f>IF(ISBLANK($M326),"",'Pracovní dny'!$F$3)</f>
        <v/>
      </c>
      <c r="Q326" s="74" t="str">
        <f>IF(ISBLANK($K326),"",'Pracovní dny'!$F$4)</f>
        <v/>
      </c>
      <c r="R326" s="75" t="str">
        <f t="shared" si="12"/>
        <v/>
      </c>
      <c r="S326" s="71">
        <v>0</v>
      </c>
      <c r="T326" s="71"/>
      <c r="U326" s="71">
        <v>0</v>
      </c>
      <c r="V326" s="71"/>
      <c r="W326" s="71"/>
      <c r="X326" s="71">
        <v>0</v>
      </c>
      <c r="Y326" s="71">
        <v>0</v>
      </c>
      <c r="Z326" s="71">
        <v>0</v>
      </c>
      <c r="AA326" s="71">
        <v>0</v>
      </c>
      <c r="AB326" s="71">
        <v>0</v>
      </c>
      <c r="AC326" s="71">
        <v>0</v>
      </c>
      <c r="AD326" s="71" t="s">
        <v>141</v>
      </c>
      <c r="AE326" s="71" t="s">
        <v>140</v>
      </c>
      <c r="AF326" s="76" t="str">
        <f>IF(ISBLANK($AE326),VLOOKUP($I326,'Příloha_8_Ceník pravid_úklidu'!$A$9:$K$30,8,0)+VLOOKUP($I326,'Příloha_8_Ceník pravid_úklidu'!$A$9:$K$30,10,0),"neoceňuje se")</f>
        <v>neoceňuje se</v>
      </c>
      <c r="AG326" s="76">
        <f t="shared" si="13"/>
        <v>0</v>
      </c>
      <c r="AH326" s="178">
        <f t="shared" si="14"/>
        <v>0</v>
      </c>
      <c r="AI326" s="591"/>
    </row>
    <row r="327" spans="1:35" s="592" customFormat="1" ht="10.5" customHeight="1" x14ac:dyDescent="0.15">
      <c r="A327" s="70">
        <v>338</v>
      </c>
      <c r="B327" s="71"/>
      <c r="C327" s="72"/>
      <c r="D327" s="588" t="s">
        <v>228</v>
      </c>
      <c r="E327" s="77"/>
      <c r="F327" s="71">
        <v>0</v>
      </c>
      <c r="G327" s="71">
        <v>1.4</v>
      </c>
      <c r="H327" s="73" t="str">
        <f>IF(ISBLANK(I327)," ",VLOOKUP(I327,'Příloha_8_Ceník pravid_úklidu'!$A$9:$B$30,2,0))</f>
        <v>VYTA</v>
      </c>
      <c r="I327" s="73">
        <v>11</v>
      </c>
      <c r="J327" s="78" t="s">
        <v>339</v>
      </c>
      <c r="K327" s="78"/>
      <c r="L327" s="78"/>
      <c r="M327" s="78"/>
      <c r="N327" s="78"/>
      <c r="O327" s="74" t="str">
        <f>IF(ISBLANK($K327),"",'Pracovní dny'!$F$2)</f>
        <v/>
      </c>
      <c r="P327" s="74" t="str">
        <f>IF(ISBLANK($M327),"",'Pracovní dny'!$F$3)</f>
        <v/>
      </c>
      <c r="Q327" s="74" t="str">
        <f>IF(ISBLANK($K327),"",'Pracovní dny'!$F$4)</f>
        <v/>
      </c>
      <c r="R327" s="75" t="str">
        <f t="shared" ref="R327:R386" si="15">IF(AND(ISBLANK($K327),ISBLANK($M327)),"",$K327*$L327*$O327+$M327*$N327*$P327)</f>
        <v/>
      </c>
      <c r="S327" s="71">
        <v>0</v>
      </c>
      <c r="T327" s="71">
        <v>0</v>
      </c>
      <c r="U327" s="71">
        <v>10.5</v>
      </c>
      <c r="V327" s="71">
        <v>2.1</v>
      </c>
      <c r="W327" s="71">
        <v>1</v>
      </c>
      <c r="X327" s="71">
        <v>0</v>
      </c>
      <c r="Y327" s="71">
        <v>0</v>
      </c>
      <c r="Z327" s="71">
        <v>0</v>
      </c>
      <c r="AA327" s="71">
        <v>0</v>
      </c>
      <c r="AB327" s="71">
        <v>0</v>
      </c>
      <c r="AC327" s="71">
        <v>0</v>
      </c>
      <c r="AD327" s="71" t="s">
        <v>230</v>
      </c>
      <c r="AE327" s="71" t="s">
        <v>140</v>
      </c>
      <c r="AF327" s="76" t="str">
        <f>IF(ISBLANK($AE327),VLOOKUP($I327,'Příloha_8_Ceník pravid_úklidu'!$A$9:$K$30,8,0)+VLOOKUP($I327,'Příloha_8_Ceník pravid_úklidu'!$A$9:$K$30,10,0),"neoceňuje se")</f>
        <v>neoceňuje se</v>
      </c>
      <c r="AG327" s="76">
        <f t="shared" si="13"/>
        <v>0</v>
      </c>
      <c r="AH327" s="178">
        <f t="shared" si="14"/>
        <v>0</v>
      </c>
      <c r="AI327" s="591"/>
    </row>
    <row r="328" spans="1:35" ht="10.5" customHeight="1" x14ac:dyDescent="0.15">
      <c r="A328" s="102">
        <v>339</v>
      </c>
      <c r="B328" s="61">
        <v>131100</v>
      </c>
      <c r="C328" s="60" t="s">
        <v>494</v>
      </c>
      <c r="D328" s="604" t="s">
        <v>164</v>
      </c>
      <c r="E328" s="81">
        <v>44.7</v>
      </c>
      <c r="F328" s="61">
        <v>0</v>
      </c>
      <c r="G328" s="61">
        <v>44.7</v>
      </c>
      <c r="H328" s="83" t="str">
        <f>IF(ISBLANK(I328)," ",VLOOKUP(I328,'Příloha_8_Ceník pravid_úklidu'!$A$9:$B$30,2,0))</f>
        <v>CHOD</v>
      </c>
      <c r="I328" s="83">
        <v>6</v>
      </c>
      <c r="J328" s="86" t="s">
        <v>415</v>
      </c>
      <c r="K328" s="86">
        <v>2</v>
      </c>
      <c r="L328" s="86">
        <v>1</v>
      </c>
      <c r="M328" s="136">
        <v>1</v>
      </c>
      <c r="N328" s="136">
        <v>1</v>
      </c>
      <c r="O328" s="87">
        <f>IF(ISBLANK($K328),"",'Pracovní dny'!$F$2)</f>
        <v>252</v>
      </c>
      <c r="P328" s="87">
        <f>IF(ISBLANK($M328),"",'Pracovní dny'!$F$3)</f>
        <v>114</v>
      </c>
      <c r="Q328" s="87">
        <f>IF(ISBLANK($K328),"",'Pracovní dny'!$F$4)</f>
        <v>365</v>
      </c>
      <c r="R328" s="88">
        <f t="shared" si="15"/>
        <v>618</v>
      </c>
      <c r="S328" s="61">
        <v>0</v>
      </c>
      <c r="T328" s="61">
        <v>22</v>
      </c>
      <c r="U328" s="61">
        <v>11</v>
      </c>
      <c r="V328" s="61">
        <v>13.6</v>
      </c>
      <c r="W328" s="61">
        <v>1</v>
      </c>
      <c r="X328" s="61">
        <v>0</v>
      </c>
      <c r="Y328" s="61">
        <v>0</v>
      </c>
      <c r="Z328" s="61">
        <v>0</v>
      </c>
      <c r="AA328" s="61">
        <v>0</v>
      </c>
      <c r="AB328" s="61">
        <v>0</v>
      </c>
      <c r="AC328" s="61">
        <v>0</v>
      </c>
      <c r="AD328" s="61" t="s">
        <v>141</v>
      </c>
      <c r="AE328" s="61"/>
      <c r="AF328" s="89">
        <f>IF(ISBLANK($AE328),VLOOKUP($I328,'Příloha_8_Ceník pravid_úklidu'!$A$9:$K$30,8,0)+VLOOKUP($I328,'Příloha_8_Ceník pravid_úklidu'!$A$9:$K$30,10,0),"neoceňuje se")</f>
        <v>0</v>
      </c>
      <c r="AG328" s="89">
        <f t="shared" si="13"/>
        <v>0</v>
      </c>
      <c r="AH328" s="179">
        <f t="shared" si="14"/>
        <v>0</v>
      </c>
      <c r="AI328" s="304"/>
    </row>
    <row r="329" spans="1:35" ht="10.5" customHeight="1" x14ac:dyDescent="0.15">
      <c r="A329" s="102">
        <v>340</v>
      </c>
      <c r="B329" s="61">
        <v>131100</v>
      </c>
      <c r="C329" s="60" t="s">
        <v>495</v>
      </c>
      <c r="D329" s="604" t="s">
        <v>164</v>
      </c>
      <c r="E329" s="81">
        <v>18.399999999999999</v>
      </c>
      <c r="F329" s="61">
        <v>0</v>
      </c>
      <c r="G329" s="61">
        <v>15</v>
      </c>
      <c r="H329" s="83" t="str">
        <f>IF(ISBLANK(I329)," ",VLOOKUP(I329,'Příloha_8_Ceník pravid_úklidu'!$A$9:$B$30,2,0))</f>
        <v>CHOD</v>
      </c>
      <c r="I329" s="83">
        <v>6</v>
      </c>
      <c r="J329" s="86" t="s">
        <v>421</v>
      </c>
      <c r="K329" s="86">
        <v>2</v>
      </c>
      <c r="L329" s="86">
        <v>1</v>
      </c>
      <c r="M329" s="136">
        <v>0.5</v>
      </c>
      <c r="N329" s="136">
        <v>1</v>
      </c>
      <c r="O329" s="87">
        <f>IF(ISBLANK($K329),"",'Pracovní dny'!$F$2)</f>
        <v>252</v>
      </c>
      <c r="P329" s="87">
        <f>IF(ISBLANK($M329),"",'Pracovní dny'!$F$3)</f>
        <v>114</v>
      </c>
      <c r="Q329" s="87">
        <f>IF(ISBLANK($K329),"",'Pracovní dny'!$F$4)</f>
        <v>365</v>
      </c>
      <c r="R329" s="88">
        <f t="shared" si="15"/>
        <v>561</v>
      </c>
      <c r="S329" s="61">
        <v>23.5</v>
      </c>
      <c r="T329" s="61">
        <v>0</v>
      </c>
      <c r="U329" s="61" t="s">
        <v>192</v>
      </c>
      <c r="V329" s="61">
        <v>8.8000000000000007</v>
      </c>
      <c r="W329" s="61">
        <v>2</v>
      </c>
      <c r="X329" s="61">
        <v>1</v>
      </c>
      <c r="Y329" s="61">
        <v>3.8</v>
      </c>
      <c r="Z329" s="61">
        <v>1</v>
      </c>
      <c r="AA329" s="61">
        <v>15.2</v>
      </c>
      <c r="AB329" s="61" t="s">
        <v>193</v>
      </c>
      <c r="AC329" s="61">
        <v>0</v>
      </c>
      <c r="AD329" s="61" t="s">
        <v>141</v>
      </c>
      <c r="AE329" s="61"/>
      <c r="AF329" s="89">
        <f>IF(ISBLANK($AE329),VLOOKUP($I329,'Příloha_8_Ceník pravid_úklidu'!$A$9:$K$30,8,0)+VLOOKUP($I329,'Příloha_8_Ceník pravid_úklidu'!$A$9:$K$30,10,0),"neoceňuje se")</f>
        <v>0</v>
      </c>
      <c r="AG329" s="89">
        <f t="shared" si="13"/>
        <v>0</v>
      </c>
      <c r="AH329" s="179">
        <f t="shared" si="14"/>
        <v>0</v>
      </c>
      <c r="AI329" s="304"/>
    </row>
    <row r="330" spans="1:35" s="592" customFormat="1" ht="10.5" customHeight="1" x14ac:dyDescent="0.15">
      <c r="A330" s="129">
        <v>341</v>
      </c>
      <c r="B330" s="130"/>
      <c r="C330" s="93" t="s">
        <v>496</v>
      </c>
      <c r="D330" s="606" t="s">
        <v>166</v>
      </c>
      <c r="E330" s="94"/>
      <c r="F330" s="130">
        <v>0</v>
      </c>
      <c r="G330" s="130">
        <v>17</v>
      </c>
      <c r="H330" s="95" t="str">
        <f>IF(ISBLANK(I330)," ",VLOOKUP(I330,'Příloha_8_Ceník pravid_úklidu'!$A$9:$B$30,2,0))</f>
        <v>TOAL</v>
      </c>
      <c r="I330" s="95">
        <v>7</v>
      </c>
      <c r="J330" s="98" t="s">
        <v>167</v>
      </c>
      <c r="K330" s="98"/>
      <c r="L330" s="98"/>
      <c r="M330" s="78"/>
      <c r="N330" s="78"/>
      <c r="O330" s="99" t="str">
        <f>IF(ISBLANK($K330),"",'Pracovní dny'!$F$2)</f>
        <v/>
      </c>
      <c r="P330" s="99" t="str">
        <f>IF(ISBLANK($M330),"",'Pracovní dny'!$F$3)</f>
        <v/>
      </c>
      <c r="Q330" s="99" t="str">
        <f>IF(ISBLANK($K330),"",'Pracovní dny'!$F$4)</f>
        <v/>
      </c>
      <c r="R330" s="100" t="str">
        <f t="shared" si="15"/>
        <v/>
      </c>
      <c r="S330" s="130">
        <v>0</v>
      </c>
      <c r="T330" s="130">
        <v>0</v>
      </c>
      <c r="U330" s="130" t="s">
        <v>192</v>
      </c>
      <c r="V330" s="130">
        <v>4.4000000000000004</v>
      </c>
      <c r="W330" s="130">
        <v>1</v>
      </c>
      <c r="X330" s="130">
        <v>0</v>
      </c>
      <c r="Y330" s="130">
        <v>3.8</v>
      </c>
      <c r="Z330" s="130">
        <v>1</v>
      </c>
      <c r="AA330" s="130">
        <v>15.2</v>
      </c>
      <c r="AB330" s="130" t="s">
        <v>193</v>
      </c>
      <c r="AC330" s="130">
        <v>0</v>
      </c>
      <c r="AD330" s="130" t="s">
        <v>141</v>
      </c>
      <c r="AE330" s="130" t="s">
        <v>140</v>
      </c>
      <c r="AF330" s="101" t="str">
        <f>IF(ISBLANK($AE330),VLOOKUP($I330,'Příloha_8_Ceník pravid_úklidu'!$A$9:$K$30,8,0)+VLOOKUP($I330,'Příloha_8_Ceník pravid_úklidu'!$A$9:$K$30,10,0),"neoceňuje se")</f>
        <v>neoceňuje se</v>
      </c>
      <c r="AG330" s="101">
        <f t="shared" si="13"/>
        <v>0</v>
      </c>
      <c r="AH330" s="180">
        <f t="shared" si="14"/>
        <v>0</v>
      </c>
      <c r="AI330" s="594"/>
    </row>
    <row r="331" spans="1:35" ht="10.5" customHeight="1" x14ac:dyDescent="0.15">
      <c r="A331" s="102">
        <v>342</v>
      </c>
      <c r="B331" s="61">
        <v>131100</v>
      </c>
      <c r="C331" s="60" t="s">
        <v>497</v>
      </c>
      <c r="D331" s="604" t="s">
        <v>159</v>
      </c>
      <c r="E331" s="81">
        <v>8.6999999999999993</v>
      </c>
      <c r="F331" s="61">
        <v>0</v>
      </c>
      <c r="G331" s="61">
        <v>8.6999999999999993</v>
      </c>
      <c r="H331" s="83" t="str">
        <f>IF(ISBLANK(I331)," ",VLOOKUP(I331,'Příloha_8_Ceník pravid_úklidu'!$A$9:$B$30,2,0))</f>
        <v>SKLA</v>
      </c>
      <c r="I331" s="83">
        <v>17</v>
      </c>
      <c r="J331" s="86" t="s">
        <v>191</v>
      </c>
      <c r="K331" s="86">
        <v>1</v>
      </c>
      <c r="L331" s="86">
        <v>0.4</v>
      </c>
      <c r="M331" s="136">
        <v>0</v>
      </c>
      <c r="N331" s="136">
        <v>0</v>
      </c>
      <c r="O331" s="87">
        <f>IF(ISBLANK($K331),"",'Pracovní dny'!$F$2)</f>
        <v>252</v>
      </c>
      <c r="P331" s="87">
        <f>IF(ISBLANK($M331),"",'Pracovní dny'!$F$3)</f>
        <v>114</v>
      </c>
      <c r="Q331" s="87">
        <f>IF(ISBLANK($K331),"",'Pracovní dny'!$F$4)</f>
        <v>365</v>
      </c>
      <c r="R331" s="88">
        <f t="shared" si="15"/>
        <v>100.80000000000001</v>
      </c>
      <c r="S331" s="61">
        <v>8.4</v>
      </c>
      <c r="T331" s="61">
        <v>0</v>
      </c>
      <c r="U331" s="61">
        <v>0</v>
      </c>
      <c r="V331" s="61">
        <v>2.4</v>
      </c>
      <c r="W331" s="61">
        <v>1</v>
      </c>
      <c r="X331" s="61">
        <v>1</v>
      </c>
      <c r="Y331" s="61">
        <v>0</v>
      </c>
      <c r="Z331" s="61">
        <v>0</v>
      </c>
      <c r="AA331" s="61">
        <v>0</v>
      </c>
      <c r="AB331" s="61">
        <v>0</v>
      </c>
      <c r="AC331" s="61">
        <v>0</v>
      </c>
      <c r="AD331" s="61" t="s">
        <v>141</v>
      </c>
      <c r="AE331" s="61"/>
      <c r="AF331" s="89">
        <f>IF(ISBLANK($AE331),VLOOKUP($I331,'Příloha_8_Ceník pravid_úklidu'!$A$9:$K$30,8,0)+VLOOKUP($I331,'Příloha_8_Ceník pravid_úklidu'!$A$9:$K$30,10,0),"neoceňuje se")</f>
        <v>0</v>
      </c>
      <c r="AG331" s="89">
        <f t="shared" si="13"/>
        <v>0</v>
      </c>
      <c r="AH331" s="179">
        <f t="shared" si="14"/>
        <v>0</v>
      </c>
      <c r="AI331" s="304"/>
    </row>
    <row r="332" spans="1:35" ht="10.5" customHeight="1" x14ac:dyDescent="0.15">
      <c r="A332" s="102">
        <v>343</v>
      </c>
      <c r="B332" s="61">
        <v>131100</v>
      </c>
      <c r="C332" s="60" t="s">
        <v>498</v>
      </c>
      <c r="D332" s="604" t="s">
        <v>422</v>
      </c>
      <c r="E332" s="81">
        <v>1.8</v>
      </c>
      <c r="F332" s="61">
        <v>0</v>
      </c>
      <c r="G332" s="61">
        <v>1.8</v>
      </c>
      <c r="H332" s="83" t="str">
        <f>IF(ISBLANK(I332)," ",VLOOKUP(I332,'Příloha_8_Ceník pravid_úklidu'!$A$9:$B$30,2,0))</f>
        <v>KUCH</v>
      </c>
      <c r="I332" s="83">
        <v>16</v>
      </c>
      <c r="J332" s="86" t="s">
        <v>191</v>
      </c>
      <c r="K332" s="86">
        <v>1</v>
      </c>
      <c r="L332" s="86">
        <v>0.4</v>
      </c>
      <c r="M332" s="86">
        <v>0</v>
      </c>
      <c r="N332" s="86">
        <v>0</v>
      </c>
      <c r="O332" s="87">
        <f>IF(ISBLANK($K332),"",'Pracovní dny'!$F$2)</f>
        <v>252</v>
      </c>
      <c r="P332" s="87">
        <f>IF(ISBLANK($M332),"",'Pracovní dny'!$F$3)</f>
        <v>114</v>
      </c>
      <c r="Q332" s="87">
        <f>IF(ISBLANK($K332),"",'Pracovní dny'!$F$4)</f>
        <v>365</v>
      </c>
      <c r="R332" s="88">
        <f t="shared" si="15"/>
        <v>100.80000000000001</v>
      </c>
      <c r="S332" s="61">
        <v>9</v>
      </c>
      <c r="T332" s="61">
        <v>0</v>
      </c>
      <c r="U332" s="61">
        <v>0</v>
      </c>
      <c r="V332" s="61">
        <v>2.4</v>
      </c>
      <c r="W332" s="61">
        <v>1</v>
      </c>
      <c r="X332" s="61">
        <v>1</v>
      </c>
      <c r="Y332" s="61">
        <v>1.7000000000000002</v>
      </c>
      <c r="Z332" s="61">
        <v>1</v>
      </c>
      <c r="AA332" s="61">
        <v>3.4</v>
      </c>
      <c r="AB332" s="61" t="s">
        <v>233</v>
      </c>
      <c r="AC332" s="61">
        <v>0</v>
      </c>
      <c r="AD332" s="61" t="s">
        <v>141</v>
      </c>
      <c r="AE332" s="61"/>
      <c r="AF332" s="89">
        <f>IF(ISBLANK($AE332),VLOOKUP($I332,'Příloha_8_Ceník pravid_úklidu'!$A$9:$K$30,8,0)+VLOOKUP($I332,'Příloha_8_Ceník pravid_úklidu'!$A$9:$K$30,10,0),"neoceňuje se")</f>
        <v>0</v>
      </c>
      <c r="AG332" s="89">
        <f t="shared" si="13"/>
        <v>0</v>
      </c>
      <c r="AH332" s="179">
        <f t="shared" si="14"/>
        <v>0</v>
      </c>
      <c r="AI332" s="304"/>
    </row>
    <row r="333" spans="1:35" ht="10.5" customHeight="1" x14ac:dyDescent="0.15">
      <c r="A333" s="102">
        <v>344</v>
      </c>
      <c r="B333" s="61">
        <v>131100</v>
      </c>
      <c r="C333" s="60" t="s">
        <v>499</v>
      </c>
      <c r="D333" s="604" t="s">
        <v>500</v>
      </c>
      <c r="E333" s="81">
        <v>1.6</v>
      </c>
      <c r="F333" s="61">
        <v>0</v>
      </c>
      <c r="G333" s="61">
        <v>1.6</v>
      </c>
      <c r="H333" s="83" t="str">
        <f>IF(ISBLANK(I333)," ",VLOOKUP(I333,'Příloha_8_Ceník pravid_úklidu'!$A$9:$B$30,2,0))</f>
        <v>KANC</v>
      </c>
      <c r="I333" s="83">
        <v>4</v>
      </c>
      <c r="J333" s="86" t="s">
        <v>191</v>
      </c>
      <c r="K333" s="86">
        <v>1</v>
      </c>
      <c r="L333" s="86">
        <v>0.4</v>
      </c>
      <c r="M333" s="86">
        <v>0</v>
      </c>
      <c r="N333" s="86">
        <v>0</v>
      </c>
      <c r="O333" s="87">
        <f>IF(ISBLANK($K333),"",'Pracovní dny'!$F$2)</f>
        <v>252</v>
      </c>
      <c r="P333" s="87">
        <f>IF(ISBLANK($M333),"",'Pracovní dny'!$F$3)</f>
        <v>114</v>
      </c>
      <c r="Q333" s="87">
        <f>IF(ISBLANK($K333),"",'Pracovní dny'!$F$4)</f>
        <v>365</v>
      </c>
      <c r="R333" s="88">
        <f t="shared" si="15"/>
        <v>100.80000000000001</v>
      </c>
      <c r="S333" s="61">
        <v>8</v>
      </c>
      <c r="T333" s="61">
        <v>0</v>
      </c>
      <c r="U333" s="61">
        <v>0</v>
      </c>
      <c r="V333" s="61">
        <v>2.4</v>
      </c>
      <c r="W333" s="61">
        <v>1</v>
      </c>
      <c r="X333" s="61">
        <v>1</v>
      </c>
      <c r="Y333" s="61">
        <v>1.7000000000000002</v>
      </c>
      <c r="Z333" s="61">
        <v>1</v>
      </c>
      <c r="AA333" s="61">
        <v>3.4</v>
      </c>
      <c r="AB333" s="61" t="s">
        <v>233</v>
      </c>
      <c r="AC333" s="61">
        <v>0</v>
      </c>
      <c r="AD333" s="61" t="s">
        <v>141</v>
      </c>
      <c r="AE333" s="61"/>
      <c r="AF333" s="89">
        <f>IF(ISBLANK($AE333),VLOOKUP($I333,'Příloha_8_Ceník pravid_úklidu'!$A$9:$K$30,8,0)+VLOOKUP($I333,'Příloha_8_Ceník pravid_úklidu'!$A$9:$K$30,10,0),"neoceňuje se")</f>
        <v>0</v>
      </c>
      <c r="AG333" s="89">
        <f t="shared" si="13"/>
        <v>0</v>
      </c>
      <c r="AH333" s="179">
        <f t="shared" si="14"/>
        <v>0</v>
      </c>
      <c r="AI333" s="304"/>
    </row>
    <row r="334" spans="1:35" ht="10.5" customHeight="1" thickBot="1" x14ac:dyDescent="0.2">
      <c r="A334" s="206"/>
      <c r="B334" s="207"/>
      <c r="C334" s="208"/>
      <c r="D334" s="607" t="s">
        <v>242</v>
      </c>
      <c r="E334" s="209">
        <v>1.3</v>
      </c>
      <c r="F334" s="207">
        <v>0</v>
      </c>
      <c r="G334" s="207">
        <v>1.3</v>
      </c>
      <c r="H334" s="210" t="str">
        <f>IF(ISBLANK(I334)," ",VLOOKUP(I334,'Příloha_8_Ceník pravid_úklidu'!$A$9:$B$30,2,0))</f>
        <v>TOAL</v>
      </c>
      <c r="I334" s="210">
        <v>7</v>
      </c>
      <c r="J334" s="211" t="s">
        <v>191</v>
      </c>
      <c r="K334" s="211">
        <v>1</v>
      </c>
      <c r="L334" s="211">
        <v>0.4</v>
      </c>
      <c r="M334" s="211">
        <v>0</v>
      </c>
      <c r="N334" s="211">
        <v>0</v>
      </c>
      <c r="O334" s="212">
        <f>IF(ISBLANK($K334),"",'Pracovní dny'!$F$2)</f>
        <v>252</v>
      </c>
      <c r="P334" s="212">
        <f>IF(ISBLANK($M334),"",'Pracovní dny'!$F$3)</f>
        <v>114</v>
      </c>
      <c r="Q334" s="212">
        <f>IF(ISBLANK($K334),"",'Pracovní dny'!$F$4)</f>
        <v>365</v>
      </c>
      <c r="R334" s="213">
        <f t="shared" si="15"/>
        <v>100.80000000000001</v>
      </c>
      <c r="S334" s="207"/>
      <c r="T334" s="207"/>
      <c r="U334" s="207"/>
      <c r="V334" s="207"/>
      <c r="W334" s="207"/>
      <c r="X334" s="207"/>
      <c r="Y334" s="207"/>
      <c r="Z334" s="207"/>
      <c r="AA334" s="207"/>
      <c r="AB334" s="207"/>
      <c r="AC334" s="207"/>
      <c r="AD334" s="207"/>
      <c r="AE334" s="207"/>
      <c r="AF334" s="214">
        <f>IF(ISBLANK($AE334),VLOOKUP($I334,'Příloha_8_Ceník pravid_úklidu'!$A$9:$K$30,8,0)+VLOOKUP($I334,'Příloha_8_Ceník pravid_úklidu'!$A$9:$K$30,10,0),"neoceňuje se")</f>
        <v>0</v>
      </c>
      <c r="AG334" s="89">
        <f t="shared" si="13"/>
        <v>0</v>
      </c>
      <c r="AH334" s="179">
        <f t="shared" si="14"/>
        <v>0</v>
      </c>
      <c r="AI334" s="304"/>
    </row>
    <row r="335" spans="1:35" ht="10.5" customHeight="1" thickBot="1" x14ac:dyDescent="0.2">
      <c r="A335" s="443" t="s">
        <v>501</v>
      </c>
      <c r="B335" s="175"/>
      <c r="C335" s="198"/>
      <c r="D335" s="608"/>
      <c r="E335" s="199"/>
      <c r="F335" s="200"/>
      <c r="G335" s="200"/>
      <c r="H335" s="201"/>
      <c r="I335" s="202"/>
      <c r="J335" s="200"/>
      <c r="K335" s="200"/>
      <c r="L335" s="449"/>
      <c r="M335" s="200"/>
      <c r="N335" s="449"/>
      <c r="O335" s="203" t="str">
        <f>IF(ISBLANK($K335),"",'Pracovní dny'!$F$2)</f>
        <v/>
      </c>
      <c r="P335" s="203" t="str">
        <f>IF(ISBLANK($M335),"",'Pracovní dny'!$F$3)</f>
        <v/>
      </c>
      <c r="Q335" s="203" t="str">
        <f>IF(ISBLANK($K335),"",'Pracovní dny'!$F$4)</f>
        <v/>
      </c>
      <c r="R335" s="204" t="str">
        <f t="shared" si="15"/>
        <v/>
      </c>
      <c r="S335" s="200"/>
      <c r="T335" s="200"/>
      <c r="U335" s="200"/>
      <c r="V335" s="200"/>
      <c r="W335" s="200"/>
      <c r="X335" s="200"/>
      <c r="Y335" s="200"/>
      <c r="Z335" s="200"/>
      <c r="AA335" s="200"/>
      <c r="AB335" s="200"/>
      <c r="AC335" s="200"/>
      <c r="AD335" s="200"/>
      <c r="AE335" s="200"/>
      <c r="AF335" s="671"/>
      <c r="AG335" s="205"/>
      <c r="AH335" s="205"/>
      <c r="AI335" s="597"/>
    </row>
    <row r="336" spans="1:35" ht="10.5" customHeight="1" x14ac:dyDescent="0.25">
      <c r="A336" s="194"/>
      <c r="B336" s="195"/>
      <c r="C336" s="196"/>
      <c r="D336" s="197" t="s">
        <v>252</v>
      </c>
      <c r="E336" s="255" t="s">
        <v>4199</v>
      </c>
      <c r="F336" s="257"/>
      <c r="G336" s="255"/>
      <c r="H336" s="255"/>
      <c r="I336" s="255"/>
      <c r="J336" s="255"/>
      <c r="K336" s="257"/>
      <c r="L336" s="257"/>
      <c r="M336" s="257"/>
      <c r="N336" s="257"/>
      <c r="O336" s="255" t="str">
        <f>IF(ISBLANK($K336),"",'Pracovní dny'!$F$2)</f>
        <v/>
      </c>
      <c r="P336" s="255" t="str">
        <f>IF(ISBLANK($M336),"",'Pracovní dny'!$F$3)</f>
        <v/>
      </c>
      <c r="Q336" s="255" t="str">
        <f>IF(ISBLANK($K336),"",'Pracovní dny'!$F$4)</f>
        <v/>
      </c>
      <c r="R336" s="255" t="str">
        <f t="shared" si="15"/>
        <v/>
      </c>
      <c r="S336" s="257"/>
      <c r="T336" s="257"/>
      <c r="U336" s="257"/>
      <c r="V336" s="257"/>
      <c r="W336" s="257"/>
      <c r="X336" s="257"/>
      <c r="Y336" s="257"/>
      <c r="Z336" s="257"/>
      <c r="AA336" s="257"/>
      <c r="AB336" s="257"/>
      <c r="AC336" s="257"/>
      <c r="AD336" s="257"/>
      <c r="AE336" s="257"/>
      <c r="AF336" s="659"/>
      <c r="AG336" s="659"/>
      <c r="AH336" s="659"/>
      <c r="AI336" s="769"/>
    </row>
    <row r="337" spans="1:35" s="600" customFormat="1" ht="10.5" customHeight="1" x14ac:dyDescent="0.15">
      <c r="A337" s="137"/>
      <c r="B337" s="138"/>
      <c r="C337" s="139"/>
      <c r="D337" s="162"/>
      <c r="E337" s="468">
        <v>12</v>
      </c>
      <c r="F337" s="469"/>
      <c r="G337" s="469"/>
      <c r="H337" s="138" t="str">
        <f>IF(ISBLANK(I337)," ",VLOOKUP(I337,'Příloha_8_Ceník pravid_úklidu'!$A$9:$B$30,2,0))</f>
        <v>STSL1</v>
      </c>
      <c r="I337" s="138">
        <v>5</v>
      </c>
      <c r="J337" s="470" t="s">
        <v>4195</v>
      </c>
      <c r="K337" s="471">
        <v>1</v>
      </c>
      <c r="L337" s="470">
        <v>1</v>
      </c>
      <c r="M337" s="471">
        <v>0</v>
      </c>
      <c r="N337" s="470">
        <v>0</v>
      </c>
      <c r="O337" s="472">
        <f>IF(ISBLANK($K337),"",'Pracovní dny'!$F$2)</f>
        <v>252</v>
      </c>
      <c r="P337" s="472">
        <f>IF(ISBLANK($M337),"",'Pracovní dny'!$F$3)</f>
        <v>114</v>
      </c>
      <c r="Q337" s="472">
        <f>IF(ISBLANK($K337),"",'Pracovní dny'!$F$4)</f>
        <v>365</v>
      </c>
      <c r="R337" s="473">
        <f t="shared" si="15"/>
        <v>252</v>
      </c>
      <c r="S337" s="471"/>
      <c r="T337" s="471"/>
      <c r="U337" s="471"/>
      <c r="V337" s="471"/>
      <c r="W337" s="471"/>
      <c r="X337" s="471"/>
      <c r="Y337" s="471"/>
      <c r="Z337" s="471"/>
      <c r="AA337" s="471"/>
      <c r="AB337" s="471"/>
      <c r="AC337" s="471"/>
      <c r="AD337" s="471"/>
      <c r="AE337" s="471"/>
      <c r="AF337" s="474">
        <f>IF(ISBLANK($AE337),VLOOKUP($I337,'Příloha_8_Ceník pravid_úklidu'!$A$9:$K$30,8,0)+VLOOKUP($I337,'Příloha_8_Ceník pravid_úklidu'!$A$9:$K$30,10,0),"neoceňuje se")</f>
        <v>0</v>
      </c>
      <c r="AG337" s="474">
        <f>IF(AF337="neoceňuje se",0,$E337*$R337*$AF337)</f>
        <v>0</v>
      </c>
      <c r="AH337" s="475">
        <f>$AG337*1.21</f>
        <v>0</v>
      </c>
      <c r="AI337" s="768"/>
    </row>
    <row r="338" spans="1:35" ht="10.5" customHeight="1" x14ac:dyDescent="0.15">
      <c r="A338" s="127"/>
      <c r="B338" s="119"/>
      <c r="C338" s="140"/>
      <c r="D338" s="609" t="s">
        <v>502</v>
      </c>
      <c r="E338" s="141">
        <v>20.38</v>
      </c>
      <c r="F338" s="121"/>
      <c r="G338" s="121"/>
      <c r="H338" s="126" t="str">
        <f>IF(ISBLANK(I338)," ",VLOOKUP(I338,'Příloha_8_Ceník pravid_úklidu'!$A$9:$B$30,2,0))</f>
        <v>STSL1</v>
      </c>
      <c r="I338" s="142">
        <v>5</v>
      </c>
      <c r="J338" s="126" t="s">
        <v>254</v>
      </c>
      <c r="K338" s="121"/>
      <c r="L338" s="120"/>
      <c r="M338" s="121"/>
      <c r="N338" s="120"/>
      <c r="O338" s="143" t="str">
        <f>IF(ISBLANK($K338),"",'Pracovní dny'!$F$2)</f>
        <v/>
      </c>
      <c r="P338" s="143" t="str">
        <f>IF(ISBLANK($M338),"",'Pracovní dny'!$F$3)</f>
        <v/>
      </c>
      <c r="Q338" s="143" t="str">
        <f>IF(ISBLANK($K338),"",'Pracovní dny'!$F$4)</f>
        <v/>
      </c>
      <c r="R338" s="144" t="str">
        <f t="shared" si="15"/>
        <v/>
      </c>
      <c r="S338" s="121"/>
      <c r="T338" s="121"/>
      <c r="U338" s="121"/>
      <c r="V338" s="121"/>
      <c r="W338" s="121"/>
      <c r="X338" s="121"/>
      <c r="Y338" s="121"/>
      <c r="Z338" s="121"/>
      <c r="AA338" s="121"/>
      <c r="AB338" s="121"/>
      <c r="AC338" s="121"/>
      <c r="AD338" s="121"/>
      <c r="AE338" s="121"/>
      <c r="AF338" s="165"/>
      <c r="AG338" s="145"/>
      <c r="AH338" s="183"/>
      <c r="AI338" s="304"/>
    </row>
    <row r="339" spans="1:35" ht="10.5" customHeight="1" x14ac:dyDescent="0.15">
      <c r="A339" s="127"/>
      <c r="B339" s="119"/>
      <c r="C339" s="140"/>
      <c r="D339" s="609" t="s">
        <v>503</v>
      </c>
      <c r="E339" s="141">
        <v>7.5</v>
      </c>
      <c r="F339" s="121"/>
      <c r="G339" s="121"/>
      <c r="H339" s="126" t="str">
        <f>IF(ISBLANK(I339)," ",VLOOKUP(I339,'Příloha_8_Ceník pravid_úklidu'!$A$9:$B$30,2,0))</f>
        <v>STSL1</v>
      </c>
      <c r="I339" s="142">
        <v>5</v>
      </c>
      <c r="J339" s="126" t="s">
        <v>254</v>
      </c>
      <c r="K339" s="121"/>
      <c r="L339" s="120"/>
      <c r="M339" s="121"/>
      <c r="N339" s="120"/>
      <c r="O339" s="143" t="str">
        <f>IF(ISBLANK($K339),"",'Pracovní dny'!$F$2)</f>
        <v/>
      </c>
      <c r="P339" s="143" t="str">
        <f>IF(ISBLANK($M339),"",'Pracovní dny'!$F$3)</f>
        <v/>
      </c>
      <c r="Q339" s="143" t="str">
        <f>IF(ISBLANK($K339),"",'Pracovní dny'!$F$4)</f>
        <v/>
      </c>
      <c r="R339" s="144" t="str">
        <f t="shared" si="15"/>
        <v/>
      </c>
      <c r="S339" s="121"/>
      <c r="T339" s="121"/>
      <c r="U339" s="121"/>
      <c r="V339" s="121"/>
      <c r="W339" s="121"/>
      <c r="X339" s="121"/>
      <c r="Y339" s="121"/>
      <c r="Z339" s="121"/>
      <c r="AA339" s="121"/>
      <c r="AB339" s="121"/>
      <c r="AC339" s="121"/>
      <c r="AD339" s="121"/>
      <c r="AE339" s="121"/>
      <c r="AF339" s="165"/>
      <c r="AG339" s="145"/>
      <c r="AH339" s="183"/>
      <c r="AI339" s="304"/>
    </row>
    <row r="340" spans="1:35" ht="10.5" customHeight="1" x14ac:dyDescent="0.15">
      <c r="A340" s="127"/>
      <c r="B340" s="119"/>
      <c r="C340" s="140"/>
      <c r="D340" s="609" t="s">
        <v>255</v>
      </c>
      <c r="E340" s="141">
        <v>12.69</v>
      </c>
      <c r="F340" s="121"/>
      <c r="G340" s="121"/>
      <c r="H340" s="126" t="str">
        <f>IF(ISBLANK(I340)," ",VLOOKUP(I340,'Příloha_8_Ceník pravid_úklidu'!$A$9:$B$30,2,0))</f>
        <v>STSL1</v>
      </c>
      <c r="I340" s="142">
        <v>5</v>
      </c>
      <c r="J340" s="126" t="s">
        <v>254</v>
      </c>
      <c r="K340" s="121"/>
      <c r="L340" s="120"/>
      <c r="M340" s="121"/>
      <c r="N340" s="120"/>
      <c r="O340" s="143" t="str">
        <f>IF(ISBLANK($K340),"",'Pracovní dny'!$F$2)</f>
        <v/>
      </c>
      <c r="P340" s="143" t="str">
        <f>IF(ISBLANK($M340),"",'Pracovní dny'!$F$3)</f>
        <v/>
      </c>
      <c r="Q340" s="143" t="str">
        <f>IF(ISBLANK($K340),"",'Pracovní dny'!$F$4)</f>
        <v/>
      </c>
      <c r="R340" s="144" t="str">
        <f t="shared" si="15"/>
        <v/>
      </c>
      <c r="S340" s="121"/>
      <c r="T340" s="121"/>
      <c r="U340" s="121"/>
      <c r="V340" s="121"/>
      <c r="W340" s="121"/>
      <c r="X340" s="121"/>
      <c r="Y340" s="121"/>
      <c r="Z340" s="121"/>
      <c r="AA340" s="121"/>
      <c r="AB340" s="121"/>
      <c r="AC340" s="121"/>
      <c r="AD340" s="121"/>
      <c r="AE340" s="121"/>
      <c r="AF340" s="165"/>
      <c r="AG340" s="145"/>
      <c r="AH340" s="183"/>
      <c r="AI340" s="304"/>
    </row>
    <row r="341" spans="1:35" ht="10.5" customHeight="1" x14ac:dyDescent="0.15">
      <c r="A341" s="127"/>
      <c r="B341" s="119"/>
      <c r="C341" s="140"/>
      <c r="D341" s="609" t="s">
        <v>164</v>
      </c>
      <c r="E341" s="141">
        <v>30.55</v>
      </c>
      <c r="F341" s="121"/>
      <c r="G341" s="121"/>
      <c r="H341" s="126" t="str">
        <f>IF(ISBLANK(I341)," ",VLOOKUP(I341,'Příloha_8_Ceník pravid_úklidu'!$A$9:$B$30,2,0))</f>
        <v>STSL1</v>
      </c>
      <c r="I341" s="142">
        <v>5</v>
      </c>
      <c r="J341" s="126" t="s">
        <v>254</v>
      </c>
      <c r="K341" s="121"/>
      <c r="L341" s="120"/>
      <c r="M341" s="121"/>
      <c r="N341" s="120"/>
      <c r="O341" s="143" t="str">
        <f>IF(ISBLANK($K341),"",'Pracovní dny'!$F$2)</f>
        <v/>
      </c>
      <c r="P341" s="143" t="str">
        <f>IF(ISBLANK($M341),"",'Pracovní dny'!$F$3)</f>
        <v/>
      </c>
      <c r="Q341" s="143" t="str">
        <f>IF(ISBLANK($K341),"",'Pracovní dny'!$F$4)</f>
        <v/>
      </c>
      <c r="R341" s="144" t="str">
        <f t="shared" si="15"/>
        <v/>
      </c>
      <c r="S341" s="121"/>
      <c r="T341" s="121"/>
      <c r="U341" s="121"/>
      <c r="V341" s="121"/>
      <c r="W341" s="121"/>
      <c r="X341" s="121"/>
      <c r="Y341" s="121"/>
      <c r="Z341" s="121"/>
      <c r="AA341" s="121"/>
      <c r="AB341" s="121"/>
      <c r="AC341" s="121"/>
      <c r="AD341" s="121"/>
      <c r="AE341" s="121"/>
      <c r="AF341" s="165"/>
      <c r="AG341" s="145"/>
      <c r="AH341" s="183"/>
      <c r="AI341" s="304"/>
    </row>
    <row r="342" spans="1:35" ht="10.5" customHeight="1" x14ac:dyDescent="0.15">
      <c r="A342" s="127"/>
      <c r="B342" s="119"/>
      <c r="C342" s="140"/>
      <c r="D342" s="609" t="s">
        <v>255</v>
      </c>
      <c r="E342" s="141">
        <v>16.27</v>
      </c>
      <c r="F342" s="121"/>
      <c r="G342" s="121"/>
      <c r="H342" s="126" t="str">
        <f>IF(ISBLANK(I342)," ",VLOOKUP(I342,'Příloha_8_Ceník pravid_úklidu'!$A$9:$B$30,2,0))</f>
        <v>STSL1</v>
      </c>
      <c r="I342" s="142">
        <v>5</v>
      </c>
      <c r="J342" s="126" t="s">
        <v>254</v>
      </c>
      <c r="K342" s="121"/>
      <c r="L342" s="120"/>
      <c r="M342" s="121"/>
      <c r="N342" s="120"/>
      <c r="O342" s="143" t="str">
        <f>IF(ISBLANK($K342),"",'Pracovní dny'!$F$2)</f>
        <v/>
      </c>
      <c r="P342" s="143" t="str">
        <f>IF(ISBLANK($M342),"",'Pracovní dny'!$F$3)</f>
        <v/>
      </c>
      <c r="Q342" s="143" t="str">
        <f>IF(ISBLANK($K342),"",'Pracovní dny'!$F$4)</f>
        <v/>
      </c>
      <c r="R342" s="144" t="str">
        <f t="shared" si="15"/>
        <v/>
      </c>
      <c r="S342" s="121"/>
      <c r="T342" s="121"/>
      <c r="U342" s="121"/>
      <c r="V342" s="121"/>
      <c r="W342" s="121"/>
      <c r="X342" s="121"/>
      <c r="Y342" s="121"/>
      <c r="Z342" s="121"/>
      <c r="AA342" s="121"/>
      <c r="AB342" s="121"/>
      <c r="AC342" s="121"/>
      <c r="AD342" s="121"/>
      <c r="AE342" s="121"/>
      <c r="AF342" s="165"/>
      <c r="AG342" s="145"/>
      <c r="AH342" s="183"/>
      <c r="AI342" s="304"/>
    </row>
    <row r="343" spans="1:35" ht="10.5" customHeight="1" x14ac:dyDescent="0.15">
      <c r="A343" s="128">
        <v>106</v>
      </c>
      <c r="B343" s="119"/>
      <c r="C343" s="140"/>
      <c r="D343" s="609" t="s">
        <v>504</v>
      </c>
      <c r="E343" s="141">
        <v>6.36</v>
      </c>
      <c r="F343" s="121"/>
      <c r="G343" s="121"/>
      <c r="H343" s="126" t="str">
        <f>IF(ISBLANK(I343)," ",VLOOKUP(I343,'Příloha_8_Ceník pravid_úklidu'!$A$9:$B$30,2,0))</f>
        <v>STSL1</v>
      </c>
      <c r="I343" s="142">
        <v>5</v>
      </c>
      <c r="J343" s="126" t="s">
        <v>254</v>
      </c>
      <c r="K343" s="121"/>
      <c r="L343" s="120"/>
      <c r="M343" s="121"/>
      <c r="N343" s="120"/>
      <c r="O343" s="143" t="str">
        <f>IF(ISBLANK($K343),"",'Pracovní dny'!$F$2)</f>
        <v/>
      </c>
      <c r="P343" s="143" t="str">
        <f>IF(ISBLANK($M343),"",'Pracovní dny'!$F$3)</f>
        <v/>
      </c>
      <c r="Q343" s="143" t="str">
        <f>IF(ISBLANK($K343),"",'Pracovní dny'!$F$4)</f>
        <v/>
      </c>
      <c r="R343" s="144" t="str">
        <f t="shared" si="15"/>
        <v/>
      </c>
      <c r="S343" s="121"/>
      <c r="T343" s="121"/>
      <c r="U343" s="121"/>
      <c r="V343" s="121"/>
      <c r="W343" s="121"/>
      <c r="X343" s="121"/>
      <c r="Y343" s="121"/>
      <c r="Z343" s="121"/>
      <c r="AA343" s="121"/>
      <c r="AB343" s="121"/>
      <c r="AC343" s="121"/>
      <c r="AD343" s="121"/>
      <c r="AE343" s="121"/>
      <c r="AF343" s="165"/>
      <c r="AG343" s="145"/>
      <c r="AH343" s="183"/>
      <c r="AI343" s="304"/>
    </row>
    <row r="344" spans="1:35" ht="10.5" customHeight="1" x14ac:dyDescent="0.15">
      <c r="A344" s="128">
        <v>107</v>
      </c>
      <c r="B344" s="119"/>
      <c r="C344" s="140"/>
      <c r="D344" s="609" t="s">
        <v>505</v>
      </c>
      <c r="E344" s="141">
        <v>3.5</v>
      </c>
      <c r="F344" s="121"/>
      <c r="G344" s="121"/>
      <c r="H344" s="126" t="str">
        <f>IF(ISBLANK(I344)," ",VLOOKUP(I344,'Příloha_8_Ceník pravid_úklidu'!$A$9:$B$30,2,0))</f>
        <v>STSL1</v>
      </c>
      <c r="I344" s="142">
        <v>5</v>
      </c>
      <c r="J344" s="126" t="s">
        <v>254</v>
      </c>
      <c r="K344" s="121"/>
      <c r="L344" s="120"/>
      <c r="M344" s="121"/>
      <c r="N344" s="120"/>
      <c r="O344" s="143" t="str">
        <f>IF(ISBLANK($K344),"",'Pracovní dny'!$F$2)</f>
        <v/>
      </c>
      <c r="P344" s="143" t="str">
        <f>IF(ISBLANK($M344),"",'Pracovní dny'!$F$3)</f>
        <v/>
      </c>
      <c r="Q344" s="143" t="str">
        <f>IF(ISBLANK($K344),"",'Pracovní dny'!$F$4)</f>
        <v/>
      </c>
      <c r="R344" s="144" t="str">
        <f t="shared" si="15"/>
        <v/>
      </c>
      <c r="S344" s="121"/>
      <c r="T344" s="121"/>
      <c r="U344" s="121"/>
      <c r="V344" s="121"/>
      <c r="W344" s="121"/>
      <c r="X344" s="121"/>
      <c r="Y344" s="121"/>
      <c r="Z344" s="121"/>
      <c r="AA344" s="121"/>
      <c r="AB344" s="121"/>
      <c r="AC344" s="121"/>
      <c r="AD344" s="121"/>
      <c r="AE344" s="121"/>
      <c r="AF344" s="165"/>
      <c r="AG344" s="145"/>
      <c r="AH344" s="183"/>
      <c r="AI344" s="304"/>
    </row>
    <row r="345" spans="1:35" ht="10.5" customHeight="1" x14ac:dyDescent="0.15">
      <c r="A345" s="128">
        <v>108</v>
      </c>
      <c r="B345" s="119"/>
      <c r="C345" s="140"/>
      <c r="D345" s="609" t="s">
        <v>258</v>
      </c>
      <c r="E345" s="141">
        <v>20.010000000000002</v>
      </c>
      <c r="F345" s="121"/>
      <c r="G345" s="121"/>
      <c r="H345" s="126" t="str">
        <f>IF(ISBLANK(I345)," ",VLOOKUP(I345,'Příloha_8_Ceník pravid_úklidu'!$A$9:$B$30,2,0))</f>
        <v>STSL1</v>
      </c>
      <c r="I345" s="142">
        <v>5</v>
      </c>
      <c r="J345" s="126" t="s">
        <v>254</v>
      </c>
      <c r="K345" s="121"/>
      <c r="L345" s="120"/>
      <c r="M345" s="121"/>
      <c r="N345" s="120"/>
      <c r="O345" s="143" t="str">
        <f>IF(ISBLANK($K345),"",'Pracovní dny'!$F$2)</f>
        <v/>
      </c>
      <c r="P345" s="143" t="str">
        <f>IF(ISBLANK($M345),"",'Pracovní dny'!$F$3)</f>
        <v/>
      </c>
      <c r="Q345" s="143" t="str">
        <f>IF(ISBLANK($K345),"",'Pracovní dny'!$F$4)</f>
        <v/>
      </c>
      <c r="R345" s="144" t="str">
        <f t="shared" si="15"/>
        <v/>
      </c>
      <c r="S345" s="121"/>
      <c r="T345" s="121"/>
      <c r="U345" s="121"/>
      <c r="V345" s="121"/>
      <c r="W345" s="121"/>
      <c r="X345" s="121"/>
      <c r="Y345" s="121"/>
      <c r="Z345" s="121"/>
      <c r="AA345" s="121"/>
      <c r="AB345" s="121"/>
      <c r="AC345" s="121"/>
      <c r="AD345" s="121"/>
      <c r="AE345" s="121"/>
      <c r="AF345" s="165"/>
      <c r="AG345" s="145"/>
      <c r="AH345" s="183"/>
      <c r="AI345" s="304"/>
    </row>
    <row r="346" spans="1:35" ht="10.5" customHeight="1" x14ac:dyDescent="0.15">
      <c r="A346" s="128">
        <v>108</v>
      </c>
      <c r="B346" s="119"/>
      <c r="C346" s="140"/>
      <c r="D346" s="609" t="s">
        <v>259</v>
      </c>
      <c r="E346" s="141">
        <v>11.5</v>
      </c>
      <c r="F346" s="121"/>
      <c r="G346" s="121"/>
      <c r="H346" s="126" t="str">
        <f>IF(ISBLANK(I346)," ",VLOOKUP(I346,'Příloha_8_Ceník pravid_úklidu'!$A$9:$B$30,2,0))</f>
        <v>STSL1</v>
      </c>
      <c r="I346" s="142">
        <v>5</v>
      </c>
      <c r="J346" s="126" t="s">
        <v>254</v>
      </c>
      <c r="K346" s="121"/>
      <c r="L346" s="120"/>
      <c r="M346" s="121"/>
      <c r="N346" s="120"/>
      <c r="O346" s="143" t="str">
        <f>IF(ISBLANK($K346),"",'Pracovní dny'!$F$2)</f>
        <v/>
      </c>
      <c r="P346" s="143" t="str">
        <f>IF(ISBLANK($M346),"",'Pracovní dny'!$F$3)</f>
        <v/>
      </c>
      <c r="Q346" s="143" t="str">
        <f>IF(ISBLANK($K346),"",'Pracovní dny'!$F$4)</f>
        <v/>
      </c>
      <c r="R346" s="144" t="str">
        <f t="shared" si="15"/>
        <v/>
      </c>
      <c r="S346" s="121"/>
      <c r="T346" s="121"/>
      <c r="U346" s="121"/>
      <c r="V346" s="121"/>
      <c r="W346" s="121"/>
      <c r="X346" s="121"/>
      <c r="Y346" s="121"/>
      <c r="Z346" s="121"/>
      <c r="AA346" s="121"/>
      <c r="AB346" s="121"/>
      <c r="AC346" s="121"/>
      <c r="AD346" s="121"/>
      <c r="AE346" s="121"/>
      <c r="AF346" s="165"/>
      <c r="AG346" s="145"/>
      <c r="AH346" s="183"/>
      <c r="AI346" s="304"/>
    </row>
    <row r="347" spans="1:35" ht="10.5" customHeight="1" x14ac:dyDescent="0.15">
      <c r="A347" s="128">
        <v>111</v>
      </c>
      <c r="B347" s="119"/>
      <c r="C347" s="140"/>
      <c r="D347" s="609" t="s">
        <v>260</v>
      </c>
      <c r="E347" s="141">
        <v>9.58</v>
      </c>
      <c r="F347" s="121"/>
      <c r="G347" s="121"/>
      <c r="H347" s="126" t="str">
        <f>IF(ISBLANK(I347)," ",VLOOKUP(I347,'Příloha_8_Ceník pravid_úklidu'!$A$9:$B$30,2,0))</f>
        <v>STSL1</v>
      </c>
      <c r="I347" s="142">
        <v>5</v>
      </c>
      <c r="J347" s="126" t="s">
        <v>254</v>
      </c>
      <c r="K347" s="121"/>
      <c r="L347" s="120"/>
      <c r="M347" s="121"/>
      <c r="N347" s="120"/>
      <c r="O347" s="143" t="str">
        <f>IF(ISBLANK($K347),"",'Pracovní dny'!$F$2)</f>
        <v/>
      </c>
      <c r="P347" s="143" t="str">
        <f>IF(ISBLANK($M347),"",'Pracovní dny'!$F$3)</f>
        <v/>
      </c>
      <c r="Q347" s="143" t="str">
        <f>IF(ISBLANK($K347),"",'Pracovní dny'!$F$4)</f>
        <v/>
      </c>
      <c r="R347" s="144" t="str">
        <f t="shared" si="15"/>
        <v/>
      </c>
      <c r="S347" s="121"/>
      <c r="T347" s="121"/>
      <c r="U347" s="121"/>
      <c r="V347" s="121"/>
      <c r="W347" s="121"/>
      <c r="X347" s="121"/>
      <c r="Y347" s="121"/>
      <c r="Z347" s="121"/>
      <c r="AA347" s="121"/>
      <c r="AB347" s="121"/>
      <c r="AC347" s="121"/>
      <c r="AD347" s="121"/>
      <c r="AE347" s="121"/>
      <c r="AF347" s="165"/>
      <c r="AG347" s="145"/>
      <c r="AH347" s="183"/>
      <c r="AI347" s="304"/>
    </row>
    <row r="348" spans="1:35" ht="10.5" customHeight="1" x14ac:dyDescent="0.15">
      <c r="A348" s="128">
        <v>112</v>
      </c>
      <c r="B348" s="119"/>
      <c r="C348" s="140"/>
      <c r="D348" s="609" t="s">
        <v>261</v>
      </c>
      <c r="E348" s="141">
        <v>5.66</v>
      </c>
      <c r="F348" s="121"/>
      <c r="G348" s="121"/>
      <c r="H348" s="126" t="str">
        <f>IF(ISBLANK(I348)," ",VLOOKUP(I348,'Příloha_8_Ceník pravid_úklidu'!$A$9:$B$30,2,0))</f>
        <v>STSL1</v>
      </c>
      <c r="I348" s="142">
        <v>5</v>
      </c>
      <c r="J348" s="126" t="s">
        <v>254</v>
      </c>
      <c r="K348" s="121"/>
      <c r="L348" s="120"/>
      <c r="M348" s="121"/>
      <c r="N348" s="120"/>
      <c r="O348" s="143" t="str">
        <f>IF(ISBLANK($K348),"",'Pracovní dny'!$F$2)</f>
        <v/>
      </c>
      <c r="P348" s="143" t="str">
        <f>IF(ISBLANK($M348),"",'Pracovní dny'!$F$3)</f>
        <v/>
      </c>
      <c r="Q348" s="143" t="str">
        <f>IF(ISBLANK($K348),"",'Pracovní dny'!$F$4)</f>
        <v/>
      </c>
      <c r="R348" s="144" t="str">
        <f t="shared" si="15"/>
        <v/>
      </c>
      <c r="S348" s="121"/>
      <c r="T348" s="121"/>
      <c r="U348" s="121"/>
      <c r="V348" s="121"/>
      <c r="W348" s="121"/>
      <c r="X348" s="121"/>
      <c r="Y348" s="121"/>
      <c r="Z348" s="121"/>
      <c r="AA348" s="121"/>
      <c r="AB348" s="121"/>
      <c r="AC348" s="121"/>
      <c r="AD348" s="121"/>
      <c r="AE348" s="121"/>
      <c r="AF348" s="165"/>
      <c r="AG348" s="145"/>
      <c r="AH348" s="183"/>
      <c r="AI348" s="304"/>
    </row>
    <row r="349" spans="1:35" ht="10.5" customHeight="1" x14ac:dyDescent="0.15">
      <c r="A349" s="127"/>
      <c r="B349" s="119"/>
      <c r="C349" s="140"/>
      <c r="D349" s="609" t="s">
        <v>506</v>
      </c>
      <c r="E349" s="141">
        <v>5.34</v>
      </c>
      <c r="F349" s="121"/>
      <c r="G349" s="121"/>
      <c r="H349" s="126" t="str">
        <f>IF(ISBLANK(I349)," ",VLOOKUP(I349,'Příloha_8_Ceník pravid_úklidu'!$A$9:$B$30,2,0))</f>
        <v>STSL1</v>
      </c>
      <c r="I349" s="142">
        <v>5</v>
      </c>
      <c r="J349" s="126" t="s">
        <v>254</v>
      </c>
      <c r="K349" s="121"/>
      <c r="L349" s="120"/>
      <c r="M349" s="121"/>
      <c r="N349" s="120"/>
      <c r="O349" s="143" t="str">
        <f>IF(ISBLANK($K349),"",'Pracovní dny'!$F$2)</f>
        <v/>
      </c>
      <c r="P349" s="143" t="str">
        <f>IF(ISBLANK($M349),"",'Pracovní dny'!$F$3)</f>
        <v/>
      </c>
      <c r="Q349" s="143" t="str">
        <f>IF(ISBLANK($K349),"",'Pracovní dny'!$F$4)</f>
        <v/>
      </c>
      <c r="R349" s="144" t="str">
        <f t="shared" si="15"/>
        <v/>
      </c>
      <c r="S349" s="121"/>
      <c r="T349" s="121"/>
      <c r="U349" s="121"/>
      <c r="V349" s="121"/>
      <c r="W349" s="121"/>
      <c r="X349" s="121"/>
      <c r="Y349" s="121"/>
      <c r="Z349" s="121"/>
      <c r="AA349" s="121"/>
      <c r="AB349" s="121"/>
      <c r="AC349" s="121"/>
      <c r="AD349" s="121"/>
      <c r="AE349" s="121"/>
      <c r="AF349" s="165"/>
      <c r="AG349" s="145"/>
      <c r="AH349" s="183"/>
      <c r="AI349" s="304"/>
    </row>
    <row r="350" spans="1:35" ht="10.5" customHeight="1" x14ac:dyDescent="0.15">
      <c r="A350" s="127"/>
      <c r="B350" s="119"/>
      <c r="C350" s="140"/>
      <c r="D350" s="609" t="s">
        <v>263</v>
      </c>
      <c r="E350" s="141">
        <v>18.55</v>
      </c>
      <c r="F350" s="121"/>
      <c r="G350" s="121"/>
      <c r="H350" s="126" t="str">
        <f>IF(ISBLANK(I350)," ",VLOOKUP(I350,'Příloha_8_Ceník pravid_úklidu'!$A$9:$B$30,2,0))</f>
        <v>STSL1</v>
      </c>
      <c r="I350" s="142">
        <v>5</v>
      </c>
      <c r="J350" s="126" t="s">
        <v>254</v>
      </c>
      <c r="K350" s="121"/>
      <c r="L350" s="120"/>
      <c r="M350" s="121"/>
      <c r="N350" s="120"/>
      <c r="O350" s="143" t="str">
        <f>IF(ISBLANK($K350),"",'Pracovní dny'!$F$2)</f>
        <v/>
      </c>
      <c r="P350" s="143" t="str">
        <f>IF(ISBLANK($M350),"",'Pracovní dny'!$F$3)</f>
        <v/>
      </c>
      <c r="Q350" s="143" t="str">
        <f>IF(ISBLANK($K350),"",'Pracovní dny'!$F$4)</f>
        <v/>
      </c>
      <c r="R350" s="144" t="str">
        <f t="shared" si="15"/>
        <v/>
      </c>
      <c r="S350" s="121"/>
      <c r="T350" s="121"/>
      <c r="U350" s="121"/>
      <c r="V350" s="121"/>
      <c r="W350" s="121"/>
      <c r="X350" s="121"/>
      <c r="Y350" s="121"/>
      <c r="Z350" s="121"/>
      <c r="AA350" s="121"/>
      <c r="AB350" s="121"/>
      <c r="AC350" s="121"/>
      <c r="AD350" s="121"/>
      <c r="AE350" s="121"/>
      <c r="AF350" s="165"/>
      <c r="AG350" s="145"/>
      <c r="AH350" s="183"/>
      <c r="AI350" s="304"/>
    </row>
    <row r="351" spans="1:35" ht="10.5" customHeight="1" x14ac:dyDescent="0.15">
      <c r="A351" s="127"/>
      <c r="B351" s="119"/>
      <c r="C351" s="140"/>
      <c r="D351" s="609" t="s">
        <v>164</v>
      </c>
      <c r="E351" s="141">
        <v>90.44</v>
      </c>
      <c r="F351" s="121"/>
      <c r="G351" s="121"/>
      <c r="H351" s="126" t="str">
        <f>IF(ISBLANK(I351)," ",VLOOKUP(I351,'Příloha_8_Ceník pravid_úklidu'!$A$9:$B$30,2,0))</f>
        <v>STSL1</v>
      </c>
      <c r="I351" s="142">
        <v>5</v>
      </c>
      <c r="J351" s="126" t="s">
        <v>254</v>
      </c>
      <c r="K351" s="121"/>
      <c r="L351" s="120"/>
      <c r="M351" s="121"/>
      <c r="N351" s="120"/>
      <c r="O351" s="143" t="str">
        <f>IF(ISBLANK($K351),"",'Pracovní dny'!$F$2)</f>
        <v/>
      </c>
      <c r="P351" s="143" t="str">
        <f>IF(ISBLANK($M351),"",'Pracovní dny'!$F$3)</f>
        <v/>
      </c>
      <c r="Q351" s="143" t="str">
        <f>IF(ISBLANK($K351),"",'Pracovní dny'!$F$4)</f>
        <v/>
      </c>
      <c r="R351" s="144" t="str">
        <f t="shared" si="15"/>
        <v/>
      </c>
      <c r="S351" s="121"/>
      <c r="T351" s="121"/>
      <c r="U351" s="121"/>
      <c r="V351" s="121"/>
      <c r="W351" s="121"/>
      <c r="X351" s="121"/>
      <c r="Y351" s="121"/>
      <c r="Z351" s="121"/>
      <c r="AA351" s="121"/>
      <c r="AB351" s="121"/>
      <c r="AC351" s="121"/>
      <c r="AD351" s="121"/>
      <c r="AE351" s="121"/>
      <c r="AF351" s="165"/>
      <c r="AG351" s="145"/>
      <c r="AH351" s="183"/>
      <c r="AI351" s="304"/>
    </row>
    <row r="352" spans="1:35" ht="10.5" customHeight="1" x14ac:dyDescent="0.15">
      <c r="A352" s="128">
        <v>115</v>
      </c>
      <c r="B352" s="119"/>
      <c r="C352" s="140"/>
      <c r="D352" s="609" t="s">
        <v>264</v>
      </c>
      <c r="E352" s="141">
        <v>6.15</v>
      </c>
      <c r="F352" s="121"/>
      <c r="G352" s="121"/>
      <c r="H352" s="126" t="str">
        <f>IF(ISBLANK(I352)," ",VLOOKUP(I352,'Příloha_8_Ceník pravid_úklidu'!$A$9:$B$30,2,0))</f>
        <v>STSL1</v>
      </c>
      <c r="I352" s="142">
        <v>5</v>
      </c>
      <c r="J352" s="126" t="s">
        <v>254</v>
      </c>
      <c r="K352" s="121"/>
      <c r="L352" s="120"/>
      <c r="M352" s="121"/>
      <c r="N352" s="120"/>
      <c r="O352" s="143" t="str">
        <f>IF(ISBLANK($K352),"",'Pracovní dny'!$F$2)</f>
        <v/>
      </c>
      <c r="P352" s="143" t="str">
        <f>IF(ISBLANK($M352),"",'Pracovní dny'!$F$3)</f>
        <v/>
      </c>
      <c r="Q352" s="143" t="str">
        <f>IF(ISBLANK($K352),"",'Pracovní dny'!$F$4)</f>
        <v/>
      </c>
      <c r="R352" s="144" t="str">
        <f t="shared" si="15"/>
        <v/>
      </c>
      <c r="S352" s="121"/>
      <c r="T352" s="121"/>
      <c r="U352" s="121"/>
      <c r="V352" s="121"/>
      <c r="W352" s="121"/>
      <c r="X352" s="121"/>
      <c r="Y352" s="121"/>
      <c r="Z352" s="121"/>
      <c r="AA352" s="121"/>
      <c r="AB352" s="121"/>
      <c r="AC352" s="121"/>
      <c r="AD352" s="121"/>
      <c r="AE352" s="121"/>
      <c r="AF352" s="165"/>
      <c r="AG352" s="145"/>
      <c r="AH352" s="183"/>
      <c r="AI352" s="304"/>
    </row>
    <row r="353" spans="1:35" ht="10.5" customHeight="1" x14ac:dyDescent="0.15">
      <c r="A353" s="128">
        <v>116</v>
      </c>
      <c r="B353" s="119"/>
      <c r="C353" s="140"/>
      <c r="D353" s="609" t="s">
        <v>507</v>
      </c>
      <c r="E353" s="141">
        <v>16.09</v>
      </c>
      <c r="F353" s="121"/>
      <c r="G353" s="121"/>
      <c r="H353" s="126" t="str">
        <f>IF(ISBLANK(I353)," ",VLOOKUP(I353,'Příloha_8_Ceník pravid_úklidu'!$A$9:$B$30,2,0))</f>
        <v>STSL1</v>
      </c>
      <c r="I353" s="142">
        <v>5</v>
      </c>
      <c r="J353" s="126" t="s">
        <v>254</v>
      </c>
      <c r="K353" s="121"/>
      <c r="L353" s="120"/>
      <c r="M353" s="121"/>
      <c r="N353" s="120"/>
      <c r="O353" s="143" t="str">
        <f>IF(ISBLANK($K353),"",'Pracovní dny'!$F$2)</f>
        <v/>
      </c>
      <c r="P353" s="143" t="str">
        <f>IF(ISBLANK($M353),"",'Pracovní dny'!$F$3)</f>
        <v/>
      </c>
      <c r="Q353" s="143" t="str">
        <f>IF(ISBLANK($K353),"",'Pracovní dny'!$F$4)</f>
        <v/>
      </c>
      <c r="R353" s="144" t="str">
        <f t="shared" si="15"/>
        <v/>
      </c>
      <c r="S353" s="121"/>
      <c r="T353" s="121"/>
      <c r="U353" s="121"/>
      <c r="V353" s="121"/>
      <c r="W353" s="121"/>
      <c r="X353" s="121"/>
      <c r="Y353" s="121"/>
      <c r="Z353" s="121"/>
      <c r="AA353" s="121"/>
      <c r="AB353" s="121"/>
      <c r="AC353" s="121"/>
      <c r="AD353" s="121"/>
      <c r="AE353" s="121"/>
      <c r="AF353" s="165"/>
      <c r="AG353" s="145"/>
      <c r="AH353" s="183"/>
      <c r="AI353" s="304"/>
    </row>
    <row r="354" spans="1:35" ht="10.5" customHeight="1" x14ac:dyDescent="0.15">
      <c r="A354" s="128">
        <v>117</v>
      </c>
      <c r="B354" s="119"/>
      <c r="C354" s="140"/>
      <c r="D354" s="609" t="s">
        <v>508</v>
      </c>
      <c r="E354" s="141">
        <v>49.47</v>
      </c>
      <c r="F354" s="121"/>
      <c r="G354" s="121"/>
      <c r="H354" s="126" t="str">
        <f>IF(ISBLANK(I354)," ",VLOOKUP(I354,'Příloha_8_Ceník pravid_úklidu'!$A$9:$B$30,2,0))</f>
        <v>STSL1</v>
      </c>
      <c r="I354" s="142">
        <v>5</v>
      </c>
      <c r="J354" s="126" t="s">
        <v>254</v>
      </c>
      <c r="K354" s="121"/>
      <c r="L354" s="120"/>
      <c r="M354" s="121"/>
      <c r="N354" s="120"/>
      <c r="O354" s="143" t="str">
        <f>IF(ISBLANK($K354),"",'Pracovní dny'!$F$2)</f>
        <v/>
      </c>
      <c r="P354" s="143" t="str">
        <f>IF(ISBLANK($M354),"",'Pracovní dny'!$F$3)</f>
        <v/>
      </c>
      <c r="Q354" s="143" t="str">
        <f>IF(ISBLANK($K354),"",'Pracovní dny'!$F$4)</f>
        <v/>
      </c>
      <c r="R354" s="144" t="str">
        <f t="shared" si="15"/>
        <v/>
      </c>
      <c r="S354" s="121"/>
      <c r="T354" s="121"/>
      <c r="U354" s="121"/>
      <c r="V354" s="121"/>
      <c r="W354" s="121"/>
      <c r="X354" s="121"/>
      <c r="Y354" s="121"/>
      <c r="Z354" s="121"/>
      <c r="AA354" s="121"/>
      <c r="AB354" s="121"/>
      <c r="AC354" s="121"/>
      <c r="AD354" s="121"/>
      <c r="AE354" s="121"/>
      <c r="AF354" s="165"/>
      <c r="AG354" s="145"/>
      <c r="AH354" s="183"/>
      <c r="AI354" s="304"/>
    </row>
    <row r="355" spans="1:35" ht="10.5" customHeight="1" x14ac:dyDescent="0.15">
      <c r="A355" s="128">
        <v>118</v>
      </c>
      <c r="B355" s="119"/>
      <c r="C355" s="140"/>
      <c r="D355" s="609" t="s">
        <v>509</v>
      </c>
      <c r="E355" s="141">
        <v>10.19</v>
      </c>
      <c r="F355" s="121"/>
      <c r="G355" s="121"/>
      <c r="H355" s="126" t="str">
        <f>IF(ISBLANK(I355)," ",VLOOKUP(I355,'Příloha_8_Ceník pravid_úklidu'!$A$9:$B$30,2,0))</f>
        <v>STSL1</v>
      </c>
      <c r="I355" s="142">
        <v>5</v>
      </c>
      <c r="J355" s="126" t="s">
        <v>254</v>
      </c>
      <c r="K355" s="121"/>
      <c r="L355" s="120"/>
      <c r="M355" s="121"/>
      <c r="N355" s="120"/>
      <c r="O355" s="143" t="str">
        <f>IF(ISBLANK($K355),"",'Pracovní dny'!$F$2)</f>
        <v/>
      </c>
      <c r="P355" s="143" t="str">
        <f>IF(ISBLANK($M355),"",'Pracovní dny'!$F$3)</f>
        <v/>
      </c>
      <c r="Q355" s="143" t="str">
        <f>IF(ISBLANK($K355),"",'Pracovní dny'!$F$4)</f>
        <v/>
      </c>
      <c r="R355" s="144" t="str">
        <f t="shared" si="15"/>
        <v/>
      </c>
      <c r="S355" s="121"/>
      <c r="T355" s="121"/>
      <c r="U355" s="121"/>
      <c r="V355" s="121"/>
      <c r="W355" s="121"/>
      <c r="X355" s="121"/>
      <c r="Y355" s="121"/>
      <c r="Z355" s="121"/>
      <c r="AA355" s="121"/>
      <c r="AB355" s="121"/>
      <c r="AC355" s="121"/>
      <c r="AD355" s="121"/>
      <c r="AE355" s="121"/>
      <c r="AF355" s="165"/>
      <c r="AG355" s="145"/>
      <c r="AH355" s="183"/>
      <c r="AI355" s="304"/>
    </row>
    <row r="356" spans="1:35" ht="10.5" customHeight="1" x14ac:dyDescent="0.15">
      <c r="A356" s="128">
        <v>119</v>
      </c>
      <c r="B356" s="119"/>
      <c r="C356" s="140"/>
      <c r="D356" s="609" t="s">
        <v>268</v>
      </c>
      <c r="E356" s="141">
        <v>22.3</v>
      </c>
      <c r="F356" s="121"/>
      <c r="G356" s="121"/>
      <c r="H356" s="126" t="str">
        <f>IF(ISBLANK(I356)," ",VLOOKUP(I356,'Příloha_8_Ceník pravid_úklidu'!$A$9:$B$30,2,0))</f>
        <v>STSL1</v>
      </c>
      <c r="I356" s="142">
        <v>5</v>
      </c>
      <c r="J356" s="126" t="s">
        <v>254</v>
      </c>
      <c r="K356" s="121"/>
      <c r="L356" s="120"/>
      <c r="M356" s="121"/>
      <c r="N356" s="120"/>
      <c r="O356" s="143" t="str">
        <f>IF(ISBLANK($K356),"",'Pracovní dny'!$F$2)</f>
        <v/>
      </c>
      <c r="P356" s="143" t="str">
        <f>IF(ISBLANK($M356),"",'Pracovní dny'!$F$3)</f>
        <v/>
      </c>
      <c r="Q356" s="143" t="str">
        <f>IF(ISBLANK($K356),"",'Pracovní dny'!$F$4)</f>
        <v/>
      </c>
      <c r="R356" s="144" t="str">
        <f t="shared" si="15"/>
        <v/>
      </c>
      <c r="S356" s="121"/>
      <c r="T356" s="121"/>
      <c r="U356" s="121"/>
      <c r="V356" s="121"/>
      <c r="W356" s="121"/>
      <c r="X356" s="121"/>
      <c r="Y356" s="121"/>
      <c r="Z356" s="121"/>
      <c r="AA356" s="121"/>
      <c r="AB356" s="121"/>
      <c r="AC356" s="121"/>
      <c r="AD356" s="121"/>
      <c r="AE356" s="121"/>
      <c r="AF356" s="165"/>
      <c r="AG356" s="145"/>
      <c r="AH356" s="183"/>
      <c r="AI356" s="304"/>
    </row>
    <row r="357" spans="1:35" ht="10.5" customHeight="1" x14ac:dyDescent="0.15">
      <c r="A357" s="128">
        <v>120</v>
      </c>
      <c r="B357" s="119"/>
      <c r="C357" s="140"/>
      <c r="D357" s="609" t="s">
        <v>269</v>
      </c>
      <c r="E357" s="141">
        <v>11.66</v>
      </c>
      <c r="F357" s="121"/>
      <c r="G357" s="121"/>
      <c r="H357" s="126" t="str">
        <f>IF(ISBLANK(I357)," ",VLOOKUP(I357,'Příloha_8_Ceník pravid_úklidu'!$A$9:$B$30,2,0))</f>
        <v>STSL1</v>
      </c>
      <c r="I357" s="142">
        <v>5</v>
      </c>
      <c r="J357" s="126" t="s">
        <v>254</v>
      </c>
      <c r="K357" s="121"/>
      <c r="L357" s="120"/>
      <c r="M357" s="121"/>
      <c r="N357" s="120"/>
      <c r="O357" s="143" t="str">
        <f>IF(ISBLANK($K357),"",'Pracovní dny'!$F$2)</f>
        <v/>
      </c>
      <c r="P357" s="143" t="str">
        <f>IF(ISBLANK($M357),"",'Pracovní dny'!$F$3)</f>
        <v/>
      </c>
      <c r="Q357" s="143" t="str">
        <f>IF(ISBLANK($K357),"",'Pracovní dny'!$F$4)</f>
        <v/>
      </c>
      <c r="R357" s="144" t="str">
        <f t="shared" si="15"/>
        <v/>
      </c>
      <c r="S357" s="121"/>
      <c r="T357" s="121"/>
      <c r="U357" s="121"/>
      <c r="V357" s="121"/>
      <c r="W357" s="121"/>
      <c r="X357" s="121"/>
      <c r="Y357" s="121"/>
      <c r="Z357" s="121"/>
      <c r="AA357" s="121"/>
      <c r="AB357" s="121"/>
      <c r="AC357" s="121"/>
      <c r="AD357" s="121"/>
      <c r="AE357" s="121"/>
      <c r="AF357" s="165"/>
      <c r="AG357" s="145"/>
      <c r="AH357" s="183"/>
      <c r="AI357" s="304"/>
    </row>
    <row r="358" spans="1:35" ht="10.5" customHeight="1" x14ac:dyDescent="0.15">
      <c r="A358" s="128">
        <v>121</v>
      </c>
      <c r="B358" s="119"/>
      <c r="C358" s="140"/>
      <c r="D358" s="609" t="s">
        <v>510</v>
      </c>
      <c r="E358" s="141">
        <v>40.85</v>
      </c>
      <c r="F358" s="121"/>
      <c r="G358" s="121"/>
      <c r="H358" s="126" t="str">
        <f>IF(ISBLANK(I358)," ",VLOOKUP(I358,'Příloha_8_Ceník pravid_úklidu'!$A$9:$B$30,2,0))</f>
        <v>STSL1</v>
      </c>
      <c r="I358" s="142">
        <v>5</v>
      </c>
      <c r="J358" s="126" t="s">
        <v>254</v>
      </c>
      <c r="K358" s="121"/>
      <c r="L358" s="120"/>
      <c r="M358" s="121"/>
      <c r="N358" s="120"/>
      <c r="O358" s="143" t="str">
        <f>IF(ISBLANK($K358),"",'Pracovní dny'!$F$2)</f>
        <v/>
      </c>
      <c r="P358" s="143" t="str">
        <f>IF(ISBLANK($M358),"",'Pracovní dny'!$F$3)</f>
        <v/>
      </c>
      <c r="Q358" s="143" t="str">
        <f>IF(ISBLANK($K358),"",'Pracovní dny'!$F$4)</f>
        <v/>
      </c>
      <c r="R358" s="144" t="str">
        <f t="shared" si="15"/>
        <v/>
      </c>
      <c r="S358" s="121"/>
      <c r="T358" s="121"/>
      <c r="U358" s="121"/>
      <c r="V358" s="121"/>
      <c r="W358" s="121"/>
      <c r="X358" s="121"/>
      <c r="Y358" s="121"/>
      <c r="Z358" s="121"/>
      <c r="AA358" s="121"/>
      <c r="AB358" s="121"/>
      <c r="AC358" s="121"/>
      <c r="AD358" s="121"/>
      <c r="AE358" s="121"/>
      <c r="AF358" s="165"/>
      <c r="AG358" s="145"/>
      <c r="AH358" s="183"/>
      <c r="AI358" s="304"/>
    </row>
    <row r="359" spans="1:35" ht="10.5" customHeight="1" x14ac:dyDescent="0.15">
      <c r="A359" s="128">
        <v>122</v>
      </c>
      <c r="B359" s="119"/>
      <c r="C359" s="140"/>
      <c r="D359" s="609" t="s">
        <v>507</v>
      </c>
      <c r="E359" s="141">
        <v>18.239999999999998</v>
      </c>
      <c r="F359" s="121"/>
      <c r="G359" s="121"/>
      <c r="H359" s="126" t="str">
        <f>IF(ISBLANK(I359)," ",VLOOKUP(I359,'Příloha_8_Ceník pravid_úklidu'!$A$9:$B$30,2,0))</f>
        <v>STSL1</v>
      </c>
      <c r="I359" s="142">
        <v>5</v>
      </c>
      <c r="J359" s="126" t="s">
        <v>254</v>
      </c>
      <c r="K359" s="121"/>
      <c r="L359" s="120"/>
      <c r="M359" s="121"/>
      <c r="N359" s="120"/>
      <c r="O359" s="143" t="str">
        <f>IF(ISBLANK($K359),"",'Pracovní dny'!$F$2)</f>
        <v/>
      </c>
      <c r="P359" s="143" t="str">
        <f>IF(ISBLANK($M359),"",'Pracovní dny'!$F$3)</f>
        <v/>
      </c>
      <c r="Q359" s="143" t="str">
        <f>IF(ISBLANK($K359),"",'Pracovní dny'!$F$4)</f>
        <v/>
      </c>
      <c r="R359" s="144" t="str">
        <f t="shared" si="15"/>
        <v/>
      </c>
      <c r="S359" s="121"/>
      <c r="T359" s="121"/>
      <c r="U359" s="121"/>
      <c r="V359" s="121"/>
      <c r="W359" s="121"/>
      <c r="X359" s="121"/>
      <c r="Y359" s="121"/>
      <c r="Z359" s="121"/>
      <c r="AA359" s="121"/>
      <c r="AB359" s="121"/>
      <c r="AC359" s="121"/>
      <c r="AD359" s="121"/>
      <c r="AE359" s="121"/>
      <c r="AF359" s="165"/>
      <c r="AG359" s="145"/>
      <c r="AH359" s="183"/>
      <c r="AI359" s="304"/>
    </row>
    <row r="360" spans="1:35" ht="10.5" customHeight="1" x14ac:dyDescent="0.15">
      <c r="A360" s="128">
        <v>123</v>
      </c>
      <c r="B360" s="119"/>
      <c r="C360" s="140"/>
      <c r="D360" s="609" t="s">
        <v>511</v>
      </c>
      <c r="E360" s="141">
        <v>48.86</v>
      </c>
      <c r="F360" s="121"/>
      <c r="G360" s="121"/>
      <c r="H360" s="126" t="str">
        <f>IF(ISBLANK(I360)," ",VLOOKUP(I360,'Příloha_8_Ceník pravid_úklidu'!$A$9:$B$30,2,0))</f>
        <v>STSL1</v>
      </c>
      <c r="I360" s="142">
        <v>5</v>
      </c>
      <c r="J360" s="126" t="s">
        <v>254</v>
      </c>
      <c r="K360" s="121"/>
      <c r="L360" s="120"/>
      <c r="M360" s="121"/>
      <c r="N360" s="120"/>
      <c r="O360" s="143" t="str">
        <f>IF(ISBLANK($K360),"",'Pracovní dny'!$F$2)</f>
        <v/>
      </c>
      <c r="P360" s="143" t="str">
        <f>IF(ISBLANK($M360),"",'Pracovní dny'!$F$3)</f>
        <v/>
      </c>
      <c r="Q360" s="143" t="str">
        <f>IF(ISBLANK($K360),"",'Pracovní dny'!$F$4)</f>
        <v/>
      </c>
      <c r="R360" s="144" t="str">
        <f t="shared" si="15"/>
        <v/>
      </c>
      <c r="S360" s="121"/>
      <c r="T360" s="121"/>
      <c r="U360" s="121"/>
      <c r="V360" s="121"/>
      <c r="W360" s="121"/>
      <c r="X360" s="121"/>
      <c r="Y360" s="121"/>
      <c r="Z360" s="121"/>
      <c r="AA360" s="121"/>
      <c r="AB360" s="121"/>
      <c r="AC360" s="121"/>
      <c r="AD360" s="121"/>
      <c r="AE360" s="121"/>
      <c r="AF360" s="165"/>
      <c r="AG360" s="145"/>
      <c r="AH360" s="183"/>
      <c r="AI360" s="304"/>
    </row>
    <row r="361" spans="1:35" ht="10.5" customHeight="1" x14ac:dyDescent="0.15">
      <c r="A361" s="128">
        <v>124</v>
      </c>
      <c r="B361" s="119"/>
      <c r="C361" s="140"/>
      <c r="D361" s="609" t="s">
        <v>509</v>
      </c>
      <c r="E361" s="141">
        <v>10.08</v>
      </c>
      <c r="F361" s="121"/>
      <c r="G361" s="121"/>
      <c r="H361" s="126" t="str">
        <f>IF(ISBLANK(I361)," ",VLOOKUP(I361,'Příloha_8_Ceník pravid_úklidu'!$A$9:$B$30,2,0))</f>
        <v>STSL1</v>
      </c>
      <c r="I361" s="142">
        <v>5</v>
      </c>
      <c r="J361" s="126" t="s">
        <v>254</v>
      </c>
      <c r="K361" s="121"/>
      <c r="L361" s="120"/>
      <c r="M361" s="121"/>
      <c r="N361" s="120"/>
      <c r="O361" s="143" t="str">
        <f>IF(ISBLANK($K361),"",'Pracovní dny'!$F$2)</f>
        <v/>
      </c>
      <c r="P361" s="143" t="str">
        <f>IF(ISBLANK($M361),"",'Pracovní dny'!$F$3)</f>
        <v/>
      </c>
      <c r="Q361" s="143" t="str">
        <f>IF(ISBLANK($K361),"",'Pracovní dny'!$F$4)</f>
        <v/>
      </c>
      <c r="R361" s="144" t="str">
        <f t="shared" si="15"/>
        <v/>
      </c>
      <c r="S361" s="121"/>
      <c r="T361" s="121"/>
      <c r="U361" s="121"/>
      <c r="V361" s="121"/>
      <c r="W361" s="121"/>
      <c r="X361" s="121"/>
      <c r="Y361" s="121"/>
      <c r="Z361" s="121"/>
      <c r="AA361" s="121"/>
      <c r="AB361" s="121"/>
      <c r="AC361" s="121"/>
      <c r="AD361" s="121"/>
      <c r="AE361" s="121"/>
      <c r="AF361" s="165"/>
      <c r="AG361" s="145"/>
      <c r="AH361" s="183"/>
      <c r="AI361" s="304"/>
    </row>
    <row r="362" spans="1:35" ht="10.5" customHeight="1" x14ac:dyDescent="0.15">
      <c r="A362" s="128">
        <v>125</v>
      </c>
      <c r="B362" s="119"/>
      <c r="C362" s="140"/>
      <c r="D362" s="609" t="s">
        <v>512</v>
      </c>
      <c r="E362" s="141">
        <v>10.1</v>
      </c>
      <c r="F362" s="121"/>
      <c r="G362" s="121"/>
      <c r="H362" s="126" t="str">
        <f>IF(ISBLANK(I362)," ",VLOOKUP(I362,'Příloha_8_Ceník pravid_úklidu'!$A$9:$B$30,2,0))</f>
        <v>STSL1</v>
      </c>
      <c r="I362" s="142">
        <v>5</v>
      </c>
      <c r="J362" s="126" t="s">
        <v>254</v>
      </c>
      <c r="K362" s="121"/>
      <c r="L362" s="120"/>
      <c r="M362" s="121"/>
      <c r="N362" s="120"/>
      <c r="O362" s="143" t="str">
        <f>IF(ISBLANK($K362),"",'Pracovní dny'!$F$2)</f>
        <v/>
      </c>
      <c r="P362" s="143" t="str">
        <f>IF(ISBLANK($M362),"",'Pracovní dny'!$F$3)</f>
        <v/>
      </c>
      <c r="Q362" s="143" t="str">
        <f>IF(ISBLANK($K362),"",'Pracovní dny'!$F$4)</f>
        <v/>
      </c>
      <c r="R362" s="144" t="str">
        <f t="shared" si="15"/>
        <v/>
      </c>
      <c r="S362" s="121"/>
      <c r="T362" s="121"/>
      <c r="U362" s="121"/>
      <c r="V362" s="121"/>
      <c r="W362" s="121"/>
      <c r="X362" s="121"/>
      <c r="Y362" s="121"/>
      <c r="Z362" s="121"/>
      <c r="AA362" s="121"/>
      <c r="AB362" s="121"/>
      <c r="AC362" s="121"/>
      <c r="AD362" s="121"/>
      <c r="AE362" s="121"/>
      <c r="AF362" s="165"/>
      <c r="AG362" s="145"/>
      <c r="AH362" s="183"/>
      <c r="AI362" s="304"/>
    </row>
    <row r="363" spans="1:35" ht="10.5" customHeight="1" x14ac:dyDescent="0.15">
      <c r="A363" s="128">
        <v>126</v>
      </c>
      <c r="B363" s="119"/>
      <c r="C363" s="140"/>
      <c r="D363" s="609" t="s">
        <v>513</v>
      </c>
      <c r="E363" s="141">
        <v>7.65</v>
      </c>
      <c r="F363" s="121"/>
      <c r="G363" s="121"/>
      <c r="H363" s="126" t="str">
        <f>IF(ISBLANK(I363)," ",VLOOKUP(I363,'Příloha_8_Ceník pravid_úklidu'!$A$9:$B$30,2,0))</f>
        <v>STSL1</v>
      </c>
      <c r="I363" s="142">
        <v>5</v>
      </c>
      <c r="J363" s="126" t="s">
        <v>254</v>
      </c>
      <c r="K363" s="121"/>
      <c r="L363" s="120"/>
      <c r="M363" s="121"/>
      <c r="N363" s="120"/>
      <c r="O363" s="143" t="str">
        <f>IF(ISBLANK($K363),"",'Pracovní dny'!$F$2)</f>
        <v/>
      </c>
      <c r="P363" s="143" t="str">
        <f>IF(ISBLANK($M363),"",'Pracovní dny'!$F$3)</f>
        <v/>
      </c>
      <c r="Q363" s="143" t="str">
        <f>IF(ISBLANK($K363),"",'Pracovní dny'!$F$4)</f>
        <v/>
      </c>
      <c r="R363" s="144" t="str">
        <f t="shared" si="15"/>
        <v/>
      </c>
      <c r="S363" s="121"/>
      <c r="T363" s="121"/>
      <c r="U363" s="121"/>
      <c r="V363" s="121"/>
      <c r="W363" s="121"/>
      <c r="X363" s="121"/>
      <c r="Y363" s="121"/>
      <c r="Z363" s="121"/>
      <c r="AA363" s="121"/>
      <c r="AB363" s="121"/>
      <c r="AC363" s="121"/>
      <c r="AD363" s="121"/>
      <c r="AE363" s="121"/>
      <c r="AF363" s="165"/>
      <c r="AG363" s="145"/>
      <c r="AH363" s="183"/>
      <c r="AI363" s="304"/>
    </row>
    <row r="364" spans="1:35" ht="10.5" customHeight="1" x14ac:dyDescent="0.15">
      <c r="A364" s="128">
        <v>127</v>
      </c>
      <c r="B364" s="119"/>
      <c r="C364" s="140"/>
      <c r="D364" s="609" t="s">
        <v>241</v>
      </c>
      <c r="E364" s="141">
        <v>2.27</v>
      </c>
      <c r="F364" s="121"/>
      <c r="G364" s="121"/>
      <c r="H364" s="126" t="str">
        <f>IF(ISBLANK(I364)," ",VLOOKUP(I364,'Příloha_8_Ceník pravid_úklidu'!$A$9:$B$30,2,0))</f>
        <v>STSL1</v>
      </c>
      <c r="I364" s="142">
        <v>5</v>
      </c>
      <c r="J364" s="126" t="s">
        <v>254</v>
      </c>
      <c r="K364" s="121"/>
      <c r="L364" s="120"/>
      <c r="M364" s="121"/>
      <c r="N364" s="120"/>
      <c r="O364" s="143" t="str">
        <f>IF(ISBLANK($K364),"",'Pracovní dny'!$F$2)</f>
        <v/>
      </c>
      <c r="P364" s="143" t="str">
        <f>IF(ISBLANK($M364),"",'Pracovní dny'!$F$3)</f>
        <v/>
      </c>
      <c r="Q364" s="143" t="str">
        <f>IF(ISBLANK($K364),"",'Pracovní dny'!$F$4)</f>
        <v/>
      </c>
      <c r="R364" s="144" t="str">
        <f t="shared" si="15"/>
        <v/>
      </c>
      <c r="S364" s="121"/>
      <c r="T364" s="121"/>
      <c r="U364" s="121"/>
      <c r="V364" s="121"/>
      <c r="W364" s="121"/>
      <c r="X364" s="121"/>
      <c r="Y364" s="121"/>
      <c r="Z364" s="121"/>
      <c r="AA364" s="121"/>
      <c r="AB364" s="121"/>
      <c r="AC364" s="121"/>
      <c r="AD364" s="121"/>
      <c r="AE364" s="121"/>
      <c r="AF364" s="165"/>
      <c r="AG364" s="145"/>
      <c r="AH364" s="183"/>
      <c r="AI364" s="304"/>
    </row>
    <row r="365" spans="1:35" ht="10.5" customHeight="1" x14ac:dyDescent="0.15">
      <c r="A365" s="128">
        <v>128</v>
      </c>
      <c r="B365" s="119"/>
      <c r="C365" s="140"/>
      <c r="D365" s="609" t="s">
        <v>514</v>
      </c>
      <c r="E365" s="141">
        <v>2.2999999999999998</v>
      </c>
      <c r="F365" s="121"/>
      <c r="G365" s="121"/>
      <c r="H365" s="126" t="str">
        <f>IF(ISBLANK(I365)," ",VLOOKUP(I365,'Příloha_8_Ceník pravid_úklidu'!$A$9:$B$30,2,0))</f>
        <v>STSL1</v>
      </c>
      <c r="I365" s="142">
        <v>5</v>
      </c>
      <c r="J365" s="126" t="s">
        <v>254</v>
      </c>
      <c r="K365" s="121"/>
      <c r="L365" s="120"/>
      <c r="M365" s="121"/>
      <c r="N365" s="120"/>
      <c r="O365" s="143" t="str">
        <f>IF(ISBLANK($K365),"",'Pracovní dny'!$F$2)</f>
        <v/>
      </c>
      <c r="P365" s="143" t="str">
        <f>IF(ISBLANK($M365),"",'Pracovní dny'!$F$3)</f>
        <v/>
      </c>
      <c r="Q365" s="143" t="str">
        <f>IF(ISBLANK($K365),"",'Pracovní dny'!$F$4)</f>
        <v/>
      </c>
      <c r="R365" s="144" t="str">
        <f t="shared" si="15"/>
        <v/>
      </c>
      <c r="S365" s="121"/>
      <c r="T365" s="121"/>
      <c r="U365" s="121"/>
      <c r="V365" s="121"/>
      <c r="W365" s="121"/>
      <c r="X365" s="121"/>
      <c r="Y365" s="121"/>
      <c r="Z365" s="121"/>
      <c r="AA365" s="121"/>
      <c r="AB365" s="121"/>
      <c r="AC365" s="121"/>
      <c r="AD365" s="121"/>
      <c r="AE365" s="121"/>
      <c r="AF365" s="165"/>
      <c r="AG365" s="145"/>
      <c r="AH365" s="183"/>
      <c r="AI365" s="304"/>
    </row>
    <row r="366" spans="1:35" ht="10.5" customHeight="1" x14ac:dyDescent="0.15">
      <c r="A366" s="128">
        <v>129</v>
      </c>
      <c r="B366" s="119"/>
      <c r="C366" s="140"/>
      <c r="D366" s="609" t="s">
        <v>280</v>
      </c>
      <c r="E366" s="141">
        <v>1.49</v>
      </c>
      <c r="F366" s="121"/>
      <c r="G366" s="121"/>
      <c r="H366" s="126" t="str">
        <f>IF(ISBLANK(I366)," ",VLOOKUP(I366,'Příloha_8_Ceník pravid_úklidu'!$A$9:$B$30,2,0))</f>
        <v>STSL1</v>
      </c>
      <c r="I366" s="142">
        <v>5</v>
      </c>
      <c r="J366" s="126" t="s">
        <v>254</v>
      </c>
      <c r="K366" s="121"/>
      <c r="L366" s="120"/>
      <c r="M366" s="121"/>
      <c r="N366" s="120"/>
      <c r="O366" s="143" t="str">
        <f>IF(ISBLANK($K366),"",'Pracovní dny'!$F$2)</f>
        <v/>
      </c>
      <c r="P366" s="143" t="str">
        <f>IF(ISBLANK($M366),"",'Pracovní dny'!$F$3)</f>
        <v/>
      </c>
      <c r="Q366" s="143" t="str">
        <f>IF(ISBLANK($K366),"",'Pracovní dny'!$F$4)</f>
        <v/>
      </c>
      <c r="R366" s="144" t="str">
        <f t="shared" si="15"/>
        <v/>
      </c>
      <c r="S366" s="121"/>
      <c r="T366" s="121"/>
      <c r="U366" s="121"/>
      <c r="V366" s="121"/>
      <c r="W366" s="121"/>
      <c r="X366" s="121"/>
      <c r="Y366" s="121"/>
      <c r="Z366" s="121"/>
      <c r="AA366" s="121"/>
      <c r="AB366" s="121"/>
      <c r="AC366" s="121"/>
      <c r="AD366" s="121"/>
      <c r="AE366" s="121"/>
      <c r="AF366" s="165"/>
      <c r="AG366" s="145"/>
      <c r="AH366" s="183"/>
      <c r="AI366" s="304"/>
    </row>
    <row r="367" spans="1:35" ht="10.5" customHeight="1" x14ac:dyDescent="0.15">
      <c r="A367" s="128">
        <v>130</v>
      </c>
      <c r="B367" s="119"/>
      <c r="C367" s="140"/>
      <c r="D367" s="609" t="s">
        <v>166</v>
      </c>
      <c r="E367" s="141">
        <v>2.64</v>
      </c>
      <c r="F367" s="121"/>
      <c r="G367" s="121"/>
      <c r="H367" s="126" t="str">
        <f>IF(ISBLANK(I367)," ",VLOOKUP(I367,'Příloha_8_Ceník pravid_úklidu'!$A$9:$B$30,2,0))</f>
        <v>STSL1</v>
      </c>
      <c r="I367" s="142">
        <v>5</v>
      </c>
      <c r="J367" s="126" t="s">
        <v>254</v>
      </c>
      <c r="K367" s="121"/>
      <c r="L367" s="120"/>
      <c r="M367" s="121"/>
      <c r="N367" s="120"/>
      <c r="O367" s="143" t="str">
        <f>IF(ISBLANK($K367),"",'Pracovní dny'!$F$2)</f>
        <v/>
      </c>
      <c r="P367" s="143" t="str">
        <f>IF(ISBLANK($M367),"",'Pracovní dny'!$F$3)</f>
        <v/>
      </c>
      <c r="Q367" s="143" t="str">
        <f>IF(ISBLANK($K367),"",'Pracovní dny'!$F$4)</f>
        <v/>
      </c>
      <c r="R367" s="144" t="str">
        <f t="shared" si="15"/>
        <v/>
      </c>
      <c r="S367" s="121"/>
      <c r="T367" s="121"/>
      <c r="U367" s="121"/>
      <c r="V367" s="121"/>
      <c r="W367" s="121"/>
      <c r="X367" s="121"/>
      <c r="Y367" s="121"/>
      <c r="Z367" s="121"/>
      <c r="AA367" s="121"/>
      <c r="AB367" s="121"/>
      <c r="AC367" s="121"/>
      <c r="AD367" s="121"/>
      <c r="AE367" s="121"/>
      <c r="AF367" s="165"/>
      <c r="AG367" s="145"/>
      <c r="AH367" s="183"/>
      <c r="AI367" s="304"/>
    </row>
    <row r="368" spans="1:35" ht="10.5" customHeight="1" x14ac:dyDescent="0.15">
      <c r="A368" s="128">
        <v>131</v>
      </c>
      <c r="B368" s="119"/>
      <c r="C368" s="140"/>
      <c r="D368" s="609" t="s">
        <v>282</v>
      </c>
      <c r="E368" s="141">
        <v>2.56</v>
      </c>
      <c r="F368" s="121"/>
      <c r="G368" s="121"/>
      <c r="H368" s="126" t="str">
        <f>IF(ISBLANK(I368)," ",VLOOKUP(I368,'Příloha_8_Ceník pravid_úklidu'!$A$9:$B$30,2,0))</f>
        <v>STSL1</v>
      </c>
      <c r="I368" s="142">
        <v>5</v>
      </c>
      <c r="J368" s="126" t="s">
        <v>254</v>
      </c>
      <c r="K368" s="121"/>
      <c r="L368" s="120"/>
      <c r="M368" s="121"/>
      <c r="N368" s="120"/>
      <c r="O368" s="143" t="str">
        <f>IF(ISBLANK($K368),"",'Pracovní dny'!$F$2)</f>
        <v/>
      </c>
      <c r="P368" s="143" t="str">
        <f>IF(ISBLANK($M368),"",'Pracovní dny'!$F$3)</f>
        <v/>
      </c>
      <c r="Q368" s="143" t="str">
        <f>IF(ISBLANK($K368),"",'Pracovní dny'!$F$4)</f>
        <v/>
      </c>
      <c r="R368" s="144" t="str">
        <f t="shared" si="15"/>
        <v/>
      </c>
      <c r="S368" s="121"/>
      <c r="T368" s="121"/>
      <c r="U368" s="121"/>
      <c r="V368" s="121"/>
      <c r="W368" s="121"/>
      <c r="X368" s="121"/>
      <c r="Y368" s="121"/>
      <c r="Z368" s="121"/>
      <c r="AA368" s="121"/>
      <c r="AB368" s="121"/>
      <c r="AC368" s="121"/>
      <c r="AD368" s="121"/>
      <c r="AE368" s="121"/>
      <c r="AF368" s="165"/>
      <c r="AG368" s="145"/>
      <c r="AH368" s="183"/>
      <c r="AI368" s="304"/>
    </row>
    <row r="369" spans="1:35" ht="10.5" customHeight="1" x14ac:dyDescent="0.15">
      <c r="A369" s="128">
        <v>132</v>
      </c>
      <c r="B369" s="119"/>
      <c r="C369" s="140"/>
      <c r="D369" s="609" t="s">
        <v>283</v>
      </c>
      <c r="E369" s="141">
        <v>1.49</v>
      </c>
      <c r="F369" s="121"/>
      <c r="G369" s="121"/>
      <c r="H369" s="126" t="str">
        <f>IF(ISBLANK(I369)," ",VLOOKUP(I369,'Příloha_8_Ceník pravid_úklidu'!$A$9:$B$30,2,0))</f>
        <v>STSL1</v>
      </c>
      <c r="I369" s="142">
        <v>5</v>
      </c>
      <c r="J369" s="126" t="s">
        <v>254</v>
      </c>
      <c r="K369" s="121"/>
      <c r="L369" s="120"/>
      <c r="M369" s="121"/>
      <c r="N369" s="120"/>
      <c r="O369" s="143" t="str">
        <f>IF(ISBLANK($K369),"",'Pracovní dny'!$F$2)</f>
        <v/>
      </c>
      <c r="P369" s="143" t="str">
        <f>IF(ISBLANK($M369),"",'Pracovní dny'!$F$3)</f>
        <v/>
      </c>
      <c r="Q369" s="143" t="str">
        <f>IF(ISBLANK($K369),"",'Pracovní dny'!$F$4)</f>
        <v/>
      </c>
      <c r="R369" s="144" t="str">
        <f t="shared" si="15"/>
        <v/>
      </c>
      <c r="S369" s="121"/>
      <c r="T369" s="121"/>
      <c r="U369" s="121"/>
      <c r="V369" s="121"/>
      <c r="W369" s="121"/>
      <c r="X369" s="121"/>
      <c r="Y369" s="121"/>
      <c r="Z369" s="121"/>
      <c r="AA369" s="121"/>
      <c r="AB369" s="121"/>
      <c r="AC369" s="121"/>
      <c r="AD369" s="121"/>
      <c r="AE369" s="121"/>
      <c r="AF369" s="165"/>
      <c r="AG369" s="145"/>
      <c r="AH369" s="183"/>
      <c r="AI369" s="304"/>
    </row>
    <row r="370" spans="1:35" ht="10.5" customHeight="1" x14ac:dyDescent="0.15">
      <c r="A370" s="128">
        <v>133</v>
      </c>
      <c r="B370" s="119"/>
      <c r="C370" s="140"/>
      <c r="D370" s="609" t="s">
        <v>420</v>
      </c>
      <c r="E370" s="141">
        <v>10.97</v>
      </c>
      <c r="F370" s="121"/>
      <c r="G370" s="121"/>
      <c r="H370" s="126" t="str">
        <f>IF(ISBLANK(I370)," ",VLOOKUP(I370,'Příloha_8_Ceník pravid_úklidu'!$A$9:$B$30,2,0))</f>
        <v>STSL1</v>
      </c>
      <c r="I370" s="142">
        <v>5</v>
      </c>
      <c r="J370" s="126" t="s">
        <v>254</v>
      </c>
      <c r="K370" s="121"/>
      <c r="L370" s="120"/>
      <c r="M370" s="121"/>
      <c r="N370" s="120"/>
      <c r="O370" s="143" t="str">
        <f>IF(ISBLANK($K370),"",'Pracovní dny'!$F$2)</f>
        <v/>
      </c>
      <c r="P370" s="143" t="str">
        <f>IF(ISBLANK($M370),"",'Pracovní dny'!$F$3)</f>
        <v/>
      </c>
      <c r="Q370" s="143" t="str">
        <f>IF(ISBLANK($K370),"",'Pracovní dny'!$F$4)</f>
        <v/>
      </c>
      <c r="R370" s="144" t="str">
        <f t="shared" si="15"/>
        <v/>
      </c>
      <c r="S370" s="121"/>
      <c r="T370" s="121"/>
      <c r="U370" s="121"/>
      <c r="V370" s="121"/>
      <c r="W370" s="121"/>
      <c r="X370" s="121"/>
      <c r="Y370" s="121"/>
      <c r="Z370" s="121"/>
      <c r="AA370" s="121"/>
      <c r="AB370" s="121"/>
      <c r="AC370" s="121"/>
      <c r="AD370" s="121"/>
      <c r="AE370" s="121"/>
      <c r="AF370" s="165"/>
      <c r="AG370" s="145"/>
      <c r="AH370" s="183"/>
      <c r="AI370" s="304"/>
    </row>
    <row r="371" spans="1:35" ht="10.5" customHeight="1" x14ac:dyDescent="0.15">
      <c r="A371" s="128">
        <v>134</v>
      </c>
      <c r="B371" s="119"/>
      <c r="C371" s="140"/>
      <c r="D371" s="609" t="s">
        <v>515</v>
      </c>
      <c r="E371" s="141">
        <v>14.7</v>
      </c>
      <c r="F371" s="121"/>
      <c r="G371" s="121"/>
      <c r="H371" s="126" t="str">
        <f>IF(ISBLANK(I371)," ",VLOOKUP(I371,'Příloha_8_Ceník pravid_úklidu'!$A$9:$B$30,2,0))</f>
        <v>STSL1</v>
      </c>
      <c r="I371" s="142">
        <v>5</v>
      </c>
      <c r="J371" s="126" t="s">
        <v>254</v>
      </c>
      <c r="K371" s="121"/>
      <c r="L371" s="120"/>
      <c r="M371" s="121"/>
      <c r="N371" s="120"/>
      <c r="O371" s="143" t="str">
        <f>IF(ISBLANK($K371),"",'Pracovní dny'!$F$2)</f>
        <v/>
      </c>
      <c r="P371" s="143" t="str">
        <f>IF(ISBLANK($M371),"",'Pracovní dny'!$F$3)</f>
        <v/>
      </c>
      <c r="Q371" s="143" t="str">
        <f>IF(ISBLANK($K371),"",'Pracovní dny'!$F$4)</f>
        <v/>
      </c>
      <c r="R371" s="144" t="str">
        <f t="shared" si="15"/>
        <v/>
      </c>
      <c r="S371" s="121"/>
      <c r="T371" s="121"/>
      <c r="U371" s="121"/>
      <c r="V371" s="121"/>
      <c r="W371" s="121"/>
      <c r="X371" s="121"/>
      <c r="Y371" s="121"/>
      <c r="Z371" s="121"/>
      <c r="AA371" s="121"/>
      <c r="AB371" s="121"/>
      <c r="AC371" s="121"/>
      <c r="AD371" s="121"/>
      <c r="AE371" s="121"/>
      <c r="AF371" s="165"/>
      <c r="AG371" s="145"/>
      <c r="AH371" s="183"/>
      <c r="AI371" s="304"/>
    </row>
    <row r="372" spans="1:35" ht="10.5" customHeight="1" x14ac:dyDescent="0.15">
      <c r="A372" s="128">
        <v>135</v>
      </c>
      <c r="B372" s="119"/>
      <c r="C372" s="140"/>
      <c r="D372" s="609" t="s">
        <v>516</v>
      </c>
      <c r="E372" s="141">
        <v>8.93</v>
      </c>
      <c r="F372" s="121"/>
      <c r="G372" s="121"/>
      <c r="H372" s="126" t="str">
        <f>IF(ISBLANK(I372)," ",VLOOKUP(I372,'Příloha_8_Ceník pravid_úklidu'!$A$9:$B$30,2,0))</f>
        <v>STSL1</v>
      </c>
      <c r="I372" s="142">
        <v>5</v>
      </c>
      <c r="J372" s="126" t="s">
        <v>254</v>
      </c>
      <c r="K372" s="121"/>
      <c r="L372" s="120"/>
      <c r="M372" s="121"/>
      <c r="N372" s="120"/>
      <c r="O372" s="143" t="str">
        <f>IF(ISBLANK($K372),"",'Pracovní dny'!$F$2)</f>
        <v/>
      </c>
      <c r="P372" s="143" t="str">
        <f>IF(ISBLANK($M372),"",'Pracovní dny'!$F$3)</f>
        <v/>
      </c>
      <c r="Q372" s="143" t="str">
        <f>IF(ISBLANK($K372),"",'Pracovní dny'!$F$4)</f>
        <v/>
      </c>
      <c r="R372" s="144" t="str">
        <f t="shared" si="15"/>
        <v/>
      </c>
      <c r="S372" s="121"/>
      <c r="T372" s="121"/>
      <c r="U372" s="121"/>
      <c r="V372" s="121"/>
      <c r="W372" s="121"/>
      <c r="X372" s="121"/>
      <c r="Y372" s="121"/>
      <c r="Z372" s="121"/>
      <c r="AA372" s="121"/>
      <c r="AB372" s="121"/>
      <c r="AC372" s="121"/>
      <c r="AD372" s="121"/>
      <c r="AE372" s="121"/>
      <c r="AF372" s="165"/>
      <c r="AG372" s="145"/>
      <c r="AH372" s="183"/>
      <c r="AI372" s="304"/>
    </row>
    <row r="373" spans="1:35" ht="10.5" customHeight="1" x14ac:dyDescent="0.15">
      <c r="A373" s="128">
        <v>136</v>
      </c>
      <c r="B373" s="119"/>
      <c r="C373" s="140"/>
      <c r="D373" s="609" t="s">
        <v>287</v>
      </c>
      <c r="E373" s="141">
        <v>14.17</v>
      </c>
      <c r="F373" s="121"/>
      <c r="G373" s="121"/>
      <c r="H373" s="126" t="str">
        <f>IF(ISBLANK(I373)," ",VLOOKUP(I373,'Příloha_8_Ceník pravid_úklidu'!$A$9:$B$30,2,0))</f>
        <v>STSL1</v>
      </c>
      <c r="I373" s="142">
        <v>5</v>
      </c>
      <c r="J373" s="126" t="s">
        <v>254</v>
      </c>
      <c r="K373" s="121"/>
      <c r="L373" s="120"/>
      <c r="M373" s="121"/>
      <c r="N373" s="120"/>
      <c r="O373" s="143" t="str">
        <f>IF(ISBLANK($K373),"",'Pracovní dny'!$F$2)</f>
        <v/>
      </c>
      <c r="P373" s="143" t="str">
        <f>IF(ISBLANK($M373),"",'Pracovní dny'!$F$3)</f>
        <v/>
      </c>
      <c r="Q373" s="143" t="str">
        <f>IF(ISBLANK($K373),"",'Pracovní dny'!$F$4)</f>
        <v/>
      </c>
      <c r="R373" s="144" t="str">
        <f t="shared" si="15"/>
        <v/>
      </c>
      <c r="S373" s="121"/>
      <c r="T373" s="121"/>
      <c r="U373" s="121"/>
      <c r="V373" s="121"/>
      <c r="W373" s="121"/>
      <c r="X373" s="121"/>
      <c r="Y373" s="121"/>
      <c r="Z373" s="121"/>
      <c r="AA373" s="121"/>
      <c r="AB373" s="121"/>
      <c r="AC373" s="121"/>
      <c r="AD373" s="121"/>
      <c r="AE373" s="121"/>
      <c r="AF373" s="165"/>
      <c r="AG373" s="145"/>
      <c r="AH373" s="183"/>
      <c r="AI373" s="304"/>
    </row>
    <row r="374" spans="1:35" ht="10.5" customHeight="1" x14ac:dyDescent="0.15">
      <c r="A374" s="128">
        <v>137</v>
      </c>
      <c r="B374" s="119"/>
      <c r="C374" s="140"/>
      <c r="D374" s="609" t="s">
        <v>504</v>
      </c>
      <c r="E374" s="141">
        <v>8.93</v>
      </c>
      <c r="F374" s="121"/>
      <c r="G374" s="121"/>
      <c r="H374" s="126" t="str">
        <f>IF(ISBLANK(I374)," ",VLOOKUP(I374,'Příloha_8_Ceník pravid_úklidu'!$A$9:$B$30,2,0))</f>
        <v>STSL1</v>
      </c>
      <c r="I374" s="142">
        <v>5</v>
      </c>
      <c r="J374" s="126" t="s">
        <v>254</v>
      </c>
      <c r="K374" s="121"/>
      <c r="L374" s="120"/>
      <c r="M374" s="121"/>
      <c r="N374" s="120"/>
      <c r="O374" s="143" t="str">
        <f>IF(ISBLANK($K374),"",'Pracovní dny'!$F$2)</f>
        <v/>
      </c>
      <c r="P374" s="143" t="str">
        <f>IF(ISBLANK($M374),"",'Pracovní dny'!$F$3)</f>
        <v/>
      </c>
      <c r="Q374" s="143" t="str">
        <f>IF(ISBLANK($K374),"",'Pracovní dny'!$F$4)</f>
        <v/>
      </c>
      <c r="R374" s="144" t="str">
        <f t="shared" si="15"/>
        <v/>
      </c>
      <c r="S374" s="121"/>
      <c r="T374" s="121"/>
      <c r="U374" s="121"/>
      <c r="V374" s="121"/>
      <c r="W374" s="121"/>
      <c r="X374" s="121"/>
      <c r="Y374" s="121"/>
      <c r="Z374" s="121"/>
      <c r="AA374" s="121"/>
      <c r="AB374" s="121"/>
      <c r="AC374" s="121"/>
      <c r="AD374" s="121"/>
      <c r="AE374" s="121"/>
      <c r="AF374" s="165"/>
      <c r="AG374" s="145"/>
      <c r="AH374" s="183"/>
      <c r="AI374" s="304"/>
    </row>
    <row r="375" spans="1:35" ht="10.5" customHeight="1" x14ac:dyDescent="0.15">
      <c r="A375" s="128">
        <v>138</v>
      </c>
      <c r="B375" s="119"/>
      <c r="C375" s="140"/>
      <c r="D375" s="609" t="s">
        <v>288</v>
      </c>
      <c r="E375" s="141">
        <v>5.58</v>
      </c>
      <c r="F375" s="121"/>
      <c r="G375" s="121"/>
      <c r="H375" s="126" t="str">
        <f>IF(ISBLANK(I375)," ",VLOOKUP(I375,'Příloha_8_Ceník pravid_úklidu'!$A$9:$B$30,2,0))</f>
        <v>STSL1</v>
      </c>
      <c r="I375" s="142">
        <v>5</v>
      </c>
      <c r="J375" s="126" t="s">
        <v>254</v>
      </c>
      <c r="K375" s="121"/>
      <c r="L375" s="120"/>
      <c r="M375" s="121"/>
      <c r="N375" s="120"/>
      <c r="O375" s="143" t="str">
        <f>IF(ISBLANK($K375),"",'Pracovní dny'!$F$2)</f>
        <v/>
      </c>
      <c r="P375" s="143" t="str">
        <f>IF(ISBLANK($M375),"",'Pracovní dny'!$F$3)</f>
        <v/>
      </c>
      <c r="Q375" s="143" t="str">
        <f>IF(ISBLANK($K375),"",'Pracovní dny'!$F$4)</f>
        <v/>
      </c>
      <c r="R375" s="144" t="str">
        <f t="shared" si="15"/>
        <v/>
      </c>
      <c r="S375" s="121"/>
      <c r="T375" s="121"/>
      <c r="U375" s="121"/>
      <c r="V375" s="121"/>
      <c r="W375" s="121"/>
      <c r="X375" s="121"/>
      <c r="Y375" s="121"/>
      <c r="Z375" s="121"/>
      <c r="AA375" s="121"/>
      <c r="AB375" s="121"/>
      <c r="AC375" s="121"/>
      <c r="AD375" s="121"/>
      <c r="AE375" s="121"/>
      <c r="AF375" s="165"/>
      <c r="AG375" s="145"/>
      <c r="AH375" s="183"/>
      <c r="AI375" s="304"/>
    </row>
    <row r="376" spans="1:35" ht="10.5" customHeight="1" x14ac:dyDescent="0.15">
      <c r="A376" s="102">
        <v>401</v>
      </c>
      <c r="B376" s="61">
        <v>131100</v>
      </c>
      <c r="C376" s="60" t="s">
        <v>517</v>
      </c>
      <c r="D376" s="60" t="s">
        <v>215</v>
      </c>
      <c r="E376" s="81">
        <v>32.5</v>
      </c>
      <c r="F376" s="61">
        <v>0</v>
      </c>
      <c r="G376" s="61"/>
      <c r="H376" s="83" t="str">
        <f>IF(ISBLANK(I376)," ",VLOOKUP(I376,'Příloha_8_Ceník pravid_úklidu'!$A$9:$B$30,2,0))</f>
        <v>SCHO</v>
      </c>
      <c r="I376" s="83">
        <v>8</v>
      </c>
      <c r="J376" s="86" t="s">
        <v>191</v>
      </c>
      <c r="K376" s="86">
        <v>1</v>
      </c>
      <c r="L376" s="86">
        <v>0.4</v>
      </c>
      <c r="M376" s="86">
        <v>0</v>
      </c>
      <c r="N376" s="86">
        <v>0</v>
      </c>
      <c r="O376" s="87">
        <f>IF(ISBLANK($K376),"",'Pracovní dny'!$F$2)</f>
        <v>252</v>
      </c>
      <c r="P376" s="87">
        <f>IF(ISBLANK($M376),"",'Pracovní dny'!$F$3)</f>
        <v>114</v>
      </c>
      <c r="Q376" s="87">
        <f>IF(ISBLANK($K376),"",'Pracovní dny'!$F$4)</f>
        <v>365</v>
      </c>
      <c r="R376" s="88">
        <f t="shared" si="15"/>
        <v>100.80000000000001</v>
      </c>
      <c r="S376" s="61"/>
      <c r="T376" s="61"/>
      <c r="U376" s="61"/>
      <c r="V376" s="61"/>
      <c r="W376" s="61"/>
      <c r="X376" s="61"/>
      <c r="Y376" s="61"/>
      <c r="Z376" s="61"/>
      <c r="AA376" s="61"/>
      <c r="AB376" s="61"/>
      <c r="AC376" s="61"/>
      <c r="AD376" s="61" t="s">
        <v>141</v>
      </c>
      <c r="AE376" s="61"/>
      <c r="AF376" s="89">
        <f>IF(ISBLANK($AE376),VLOOKUP($I376,'Příloha_8_Ceník pravid_úklidu'!$A$9:$K$30,8,0)+VLOOKUP($I376,'Příloha_8_Ceník pravid_úklidu'!$A$9:$K$30,10,0),"neoceňuje se")</f>
        <v>0</v>
      </c>
      <c r="AG376" s="89">
        <f t="shared" ref="AG376:AG384" si="16">IF(AF376="neoceňuje se",0,$E376*$R376*$AF376)</f>
        <v>0</v>
      </c>
      <c r="AH376" s="179">
        <f t="shared" ref="AH376:AH384" si="17">$AG376*1.21</f>
        <v>0</v>
      </c>
      <c r="AI376" s="304"/>
    </row>
    <row r="377" spans="1:35" ht="10.5" customHeight="1" x14ac:dyDescent="0.15">
      <c r="A377" s="102">
        <v>402</v>
      </c>
      <c r="B377" s="61">
        <v>131100</v>
      </c>
      <c r="C377" s="60" t="s">
        <v>518</v>
      </c>
      <c r="D377" s="60" t="s">
        <v>519</v>
      </c>
      <c r="E377" s="81">
        <v>18</v>
      </c>
      <c r="F377" s="61">
        <v>15</v>
      </c>
      <c r="G377" s="61"/>
      <c r="H377" s="83" t="str">
        <f>IF(ISBLANK(I377)," ",VLOOKUP(I377,'Příloha_8_Ceník pravid_úklidu'!$A$9:$B$30,2,0))</f>
        <v>KANC</v>
      </c>
      <c r="I377" s="83">
        <v>4</v>
      </c>
      <c r="J377" s="86" t="s">
        <v>191</v>
      </c>
      <c r="K377" s="86">
        <v>1</v>
      </c>
      <c r="L377" s="86">
        <v>0.4</v>
      </c>
      <c r="M377" s="86">
        <v>0</v>
      </c>
      <c r="N377" s="86">
        <v>0</v>
      </c>
      <c r="O377" s="87">
        <f>IF(ISBLANK($K377),"",'Pracovní dny'!$F$2)</f>
        <v>252</v>
      </c>
      <c r="P377" s="87">
        <f>IF(ISBLANK($M377),"",'Pracovní dny'!$F$3)</f>
        <v>114</v>
      </c>
      <c r="Q377" s="87">
        <f>IF(ISBLANK($K377),"",'Pracovní dny'!$F$4)</f>
        <v>365</v>
      </c>
      <c r="R377" s="88">
        <f t="shared" si="15"/>
        <v>100.80000000000001</v>
      </c>
      <c r="S377" s="61"/>
      <c r="T377" s="61"/>
      <c r="U377" s="61"/>
      <c r="V377" s="61"/>
      <c r="W377" s="61"/>
      <c r="X377" s="61"/>
      <c r="Y377" s="61"/>
      <c r="Z377" s="61"/>
      <c r="AA377" s="61"/>
      <c r="AB377" s="61"/>
      <c r="AC377" s="61"/>
      <c r="AD377" s="61" t="s">
        <v>141</v>
      </c>
      <c r="AE377" s="61"/>
      <c r="AF377" s="89">
        <f>IF(ISBLANK($AE377),VLOOKUP($I377,'Příloha_8_Ceník pravid_úklidu'!$A$9:$K$30,8,0)+VLOOKUP($I377,'Příloha_8_Ceník pravid_úklidu'!$A$9:$K$30,10,0),"neoceňuje se")</f>
        <v>0</v>
      </c>
      <c r="AG377" s="89">
        <f t="shared" si="16"/>
        <v>0</v>
      </c>
      <c r="AH377" s="179">
        <f t="shared" si="17"/>
        <v>0</v>
      </c>
      <c r="AI377" s="304"/>
    </row>
    <row r="378" spans="1:35" ht="10.5" customHeight="1" x14ac:dyDescent="0.15">
      <c r="A378" s="102">
        <v>403</v>
      </c>
      <c r="B378" s="61">
        <v>131100</v>
      </c>
      <c r="C378" s="60" t="s">
        <v>520</v>
      </c>
      <c r="D378" s="60" t="s">
        <v>519</v>
      </c>
      <c r="E378" s="81">
        <v>24.6</v>
      </c>
      <c r="F378" s="61">
        <v>20</v>
      </c>
      <c r="G378" s="61"/>
      <c r="H378" s="83" t="str">
        <f>IF(ISBLANK(I378)," ",VLOOKUP(I378,'Příloha_8_Ceník pravid_úklidu'!$A$9:$B$30,2,0))</f>
        <v>KANC</v>
      </c>
      <c r="I378" s="83">
        <v>4</v>
      </c>
      <c r="J378" s="86" t="s">
        <v>191</v>
      </c>
      <c r="K378" s="86">
        <v>1</v>
      </c>
      <c r="L378" s="86">
        <v>0.4</v>
      </c>
      <c r="M378" s="86">
        <v>0</v>
      </c>
      <c r="N378" s="86">
        <v>0</v>
      </c>
      <c r="O378" s="87">
        <f>IF(ISBLANK($K378),"",'Pracovní dny'!$F$2)</f>
        <v>252</v>
      </c>
      <c r="P378" s="87">
        <f>IF(ISBLANK($M378),"",'Pracovní dny'!$F$3)</f>
        <v>114</v>
      </c>
      <c r="Q378" s="87">
        <f>IF(ISBLANK($K378),"",'Pracovní dny'!$F$4)</f>
        <v>365</v>
      </c>
      <c r="R378" s="88">
        <f t="shared" si="15"/>
        <v>100.80000000000001</v>
      </c>
      <c r="S378" s="61"/>
      <c r="T378" s="61"/>
      <c r="U378" s="61"/>
      <c r="V378" s="61"/>
      <c r="W378" s="61"/>
      <c r="X378" s="61"/>
      <c r="Y378" s="61"/>
      <c r="Z378" s="61"/>
      <c r="AA378" s="61"/>
      <c r="AB378" s="61"/>
      <c r="AC378" s="61"/>
      <c r="AD378" s="61" t="s">
        <v>141</v>
      </c>
      <c r="AE378" s="61"/>
      <c r="AF378" s="89">
        <f>IF(ISBLANK($AE378),VLOOKUP($I378,'Příloha_8_Ceník pravid_úklidu'!$A$9:$K$30,8,0)+VLOOKUP($I378,'Příloha_8_Ceník pravid_úklidu'!$A$9:$K$30,10,0),"neoceňuje se")</f>
        <v>0</v>
      </c>
      <c r="AG378" s="89">
        <f t="shared" si="16"/>
        <v>0</v>
      </c>
      <c r="AH378" s="179">
        <f t="shared" si="17"/>
        <v>0</v>
      </c>
      <c r="AI378" s="304"/>
    </row>
    <row r="379" spans="1:35" ht="10.5" customHeight="1" x14ac:dyDescent="0.15">
      <c r="A379" s="102">
        <v>404</v>
      </c>
      <c r="B379" s="61">
        <v>117200</v>
      </c>
      <c r="C379" s="60" t="s">
        <v>521</v>
      </c>
      <c r="D379" s="60" t="s">
        <v>164</v>
      </c>
      <c r="E379" s="81">
        <v>34</v>
      </c>
      <c r="F379" s="61">
        <v>0</v>
      </c>
      <c r="G379" s="61"/>
      <c r="H379" s="83" t="str">
        <f>IF(ISBLANK(I379)," ",VLOOKUP(I379,'Příloha_8_Ceník pravid_úklidu'!$A$9:$B$30,2,0))</f>
        <v>CHOD</v>
      </c>
      <c r="I379" s="83">
        <v>6</v>
      </c>
      <c r="J379" s="86" t="s">
        <v>191</v>
      </c>
      <c r="K379" s="86">
        <v>1</v>
      </c>
      <c r="L379" s="86">
        <v>0.4</v>
      </c>
      <c r="M379" s="86">
        <v>0</v>
      </c>
      <c r="N379" s="86">
        <v>0</v>
      </c>
      <c r="O379" s="87">
        <f>IF(ISBLANK($K379),"",'Pracovní dny'!$F$2)</f>
        <v>252</v>
      </c>
      <c r="P379" s="87">
        <f>IF(ISBLANK($M379),"",'Pracovní dny'!$F$3)</f>
        <v>114</v>
      </c>
      <c r="Q379" s="87">
        <f>IF(ISBLANK($K379),"",'Pracovní dny'!$F$4)</f>
        <v>365</v>
      </c>
      <c r="R379" s="88">
        <f t="shared" si="15"/>
        <v>100.80000000000001</v>
      </c>
      <c r="S379" s="61"/>
      <c r="T379" s="61"/>
      <c r="U379" s="61"/>
      <c r="V379" s="61"/>
      <c r="W379" s="61"/>
      <c r="X379" s="61"/>
      <c r="Y379" s="61"/>
      <c r="Z379" s="61"/>
      <c r="AA379" s="61"/>
      <c r="AB379" s="61"/>
      <c r="AC379" s="61"/>
      <c r="AD379" s="61" t="s">
        <v>141</v>
      </c>
      <c r="AE379" s="61"/>
      <c r="AF379" s="89">
        <f>IF(ISBLANK($AE379),VLOOKUP($I379,'Příloha_8_Ceník pravid_úklidu'!$A$9:$K$30,8,0)+VLOOKUP($I379,'Příloha_8_Ceník pravid_úklidu'!$A$9:$K$30,10,0),"neoceňuje se")</f>
        <v>0</v>
      </c>
      <c r="AG379" s="89">
        <f t="shared" si="16"/>
        <v>0</v>
      </c>
      <c r="AH379" s="179">
        <f t="shared" si="17"/>
        <v>0</v>
      </c>
      <c r="AI379" s="304"/>
    </row>
    <row r="380" spans="1:35" ht="10.5" customHeight="1" x14ac:dyDescent="0.15">
      <c r="A380" s="102">
        <v>405</v>
      </c>
      <c r="B380" s="61">
        <v>131100</v>
      </c>
      <c r="C380" s="60" t="s">
        <v>522</v>
      </c>
      <c r="D380" s="60" t="s">
        <v>523</v>
      </c>
      <c r="E380" s="81">
        <v>8.4</v>
      </c>
      <c r="F380" s="61">
        <v>0</v>
      </c>
      <c r="G380" s="61"/>
      <c r="H380" s="83" t="str">
        <f>IF(ISBLANK(I380)," ",VLOOKUP(I380,'Příloha_8_Ceník pravid_úklidu'!$A$9:$B$30,2,0))</f>
        <v>SKLA</v>
      </c>
      <c r="I380" s="83">
        <v>17</v>
      </c>
      <c r="J380" s="86" t="s">
        <v>160</v>
      </c>
      <c r="K380" s="86">
        <v>1</v>
      </c>
      <c r="L380" s="86">
        <v>0.2</v>
      </c>
      <c r="M380" s="86">
        <v>0</v>
      </c>
      <c r="N380" s="86">
        <v>0</v>
      </c>
      <c r="O380" s="87">
        <f>IF(ISBLANK($K380),"",'Pracovní dny'!$F$2)</f>
        <v>252</v>
      </c>
      <c r="P380" s="87">
        <f>IF(ISBLANK($M380),"",'Pracovní dny'!$F$3)</f>
        <v>114</v>
      </c>
      <c r="Q380" s="87">
        <f>IF(ISBLANK($K380),"",'Pracovní dny'!$F$4)</f>
        <v>365</v>
      </c>
      <c r="R380" s="88">
        <f t="shared" si="15"/>
        <v>50.400000000000006</v>
      </c>
      <c r="S380" s="61"/>
      <c r="T380" s="61"/>
      <c r="U380" s="61"/>
      <c r="V380" s="61"/>
      <c r="W380" s="61"/>
      <c r="X380" s="61"/>
      <c r="Y380" s="61"/>
      <c r="Z380" s="61"/>
      <c r="AA380" s="61"/>
      <c r="AB380" s="61"/>
      <c r="AC380" s="61"/>
      <c r="AD380" s="61" t="s">
        <v>141</v>
      </c>
      <c r="AE380" s="61"/>
      <c r="AF380" s="89">
        <f>IF(ISBLANK($AE380),VLOOKUP($I380,'Příloha_8_Ceník pravid_úklidu'!$A$9:$K$30,8,0)+VLOOKUP($I380,'Příloha_8_Ceník pravid_úklidu'!$A$9:$K$30,10,0),"neoceňuje se")</f>
        <v>0</v>
      </c>
      <c r="AG380" s="89">
        <f t="shared" si="16"/>
        <v>0</v>
      </c>
      <c r="AH380" s="179">
        <f t="shared" si="17"/>
        <v>0</v>
      </c>
      <c r="AI380" s="304"/>
    </row>
    <row r="381" spans="1:35" ht="10.5" customHeight="1" x14ac:dyDescent="0.15">
      <c r="A381" s="102">
        <v>406</v>
      </c>
      <c r="B381" s="61">
        <v>131100</v>
      </c>
      <c r="C381" s="60" t="s">
        <v>524</v>
      </c>
      <c r="D381" s="60" t="s">
        <v>169</v>
      </c>
      <c r="E381" s="81">
        <v>2.2999999999999998</v>
      </c>
      <c r="F381" s="61">
        <v>0</v>
      </c>
      <c r="G381" s="61"/>
      <c r="H381" s="83" t="str">
        <f>IF(ISBLANK(I381)," ",VLOOKUP(I381,'Příloha_8_Ceník pravid_úklidu'!$A$9:$B$30,2,0))</f>
        <v>TOAL</v>
      </c>
      <c r="I381" s="83">
        <v>7</v>
      </c>
      <c r="J381" s="86" t="s">
        <v>191</v>
      </c>
      <c r="K381" s="86">
        <v>1</v>
      </c>
      <c r="L381" s="86">
        <v>0.4</v>
      </c>
      <c r="M381" s="86">
        <v>0</v>
      </c>
      <c r="N381" s="86">
        <v>0</v>
      </c>
      <c r="O381" s="87">
        <f>IF(ISBLANK($K381),"",'Pracovní dny'!$F$2)</f>
        <v>252</v>
      </c>
      <c r="P381" s="87">
        <f>IF(ISBLANK($M381),"",'Pracovní dny'!$F$3)</f>
        <v>114</v>
      </c>
      <c r="Q381" s="87">
        <f>IF(ISBLANK($K381),"",'Pracovní dny'!$F$4)</f>
        <v>365</v>
      </c>
      <c r="R381" s="88">
        <f t="shared" si="15"/>
        <v>100.80000000000001</v>
      </c>
      <c r="S381" s="61"/>
      <c r="T381" s="61"/>
      <c r="U381" s="61"/>
      <c r="V381" s="61"/>
      <c r="W381" s="61"/>
      <c r="X381" s="61"/>
      <c r="Y381" s="61"/>
      <c r="Z381" s="61"/>
      <c r="AA381" s="61"/>
      <c r="AB381" s="61"/>
      <c r="AC381" s="61"/>
      <c r="AD381" s="61" t="s">
        <v>141</v>
      </c>
      <c r="AE381" s="61"/>
      <c r="AF381" s="89">
        <f>IF(ISBLANK($AE381),VLOOKUP($I381,'Příloha_8_Ceník pravid_úklidu'!$A$9:$K$30,8,0)+VLOOKUP($I381,'Příloha_8_Ceník pravid_úklidu'!$A$9:$K$30,10,0),"neoceňuje se")</f>
        <v>0</v>
      </c>
      <c r="AG381" s="89">
        <f t="shared" si="16"/>
        <v>0</v>
      </c>
      <c r="AH381" s="179">
        <f t="shared" si="17"/>
        <v>0</v>
      </c>
      <c r="AI381" s="304"/>
    </row>
    <row r="382" spans="1:35" ht="10.5" customHeight="1" x14ac:dyDescent="0.15">
      <c r="A382" s="129">
        <v>407</v>
      </c>
      <c r="B382" s="130"/>
      <c r="C382" s="60"/>
      <c r="D382" s="93" t="s">
        <v>226</v>
      </c>
      <c r="E382" s="94"/>
      <c r="F382" s="130">
        <v>0</v>
      </c>
      <c r="G382" s="130"/>
      <c r="H382" s="95" t="str">
        <f>IF(ISBLANK(I382)," ",VLOOKUP(I382,'Příloha_8_Ceník pravid_úklidu'!$A$9:$B$30,2,0))</f>
        <v xml:space="preserve"> </v>
      </c>
      <c r="I382" s="95"/>
      <c r="J382" s="98" t="s">
        <v>184</v>
      </c>
      <c r="K382" s="98"/>
      <c r="L382" s="98"/>
      <c r="M382" s="98"/>
      <c r="N382" s="98"/>
      <c r="O382" s="99" t="str">
        <f>IF(ISBLANK($K382),"",'Pracovní dny'!$F$2)</f>
        <v/>
      </c>
      <c r="P382" s="99" t="str">
        <f>IF(ISBLANK($M382),"",'Pracovní dny'!$F$3)</f>
        <v/>
      </c>
      <c r="Q382" s="99" t="str">
        <f>IF(ISBLANK($K382),"",'Pracovní dny'!$F$4)</f>
        <v/>
      </c>
      <c r="R382" s="100" t="str">
        <f t="shared" si="15"/>
        <v/>
      </c>
      <c r="S382" s="130"/>
      <c r="T382" s="130"/>
      <c r="U382" s="130"/>
      <c r="V382" s="130"/>
      <c r="W382" s="130"/>
      <c r="X382" s="130"/>
      <c r="Y382" s="130"/>
      <c r="Z382" s="130"/>
      <c r="AA382" s="130"/>
      <c r="AB382" s="130"/>
      <c r="AC382" s="130"/>
      <c r="AD382" s="130" t="s">
        <v>230</v>
      </c>
      <c r="AE382" s="130" t="s">
        <v>140</v>
      </c>
      <c r="AF382" s="101" t="str">
        <f>IF(ISBLANK($AE382),VLOOKUP($I382,'Příloha_8_Ceník pravid_úklidu'!$A$9:$K$30,8,0)+VLOOKUP($I382,'Příloha_8_Ceník pravid_úklidu'!$A$9:$K$30,10,0),"neoceňuje se")</f>
        <v>neoceňuje se</v>
      </c>
      <c r="AG382" s="101">
        <f t="shared" si="16"/>
        <v>0</v>
      </c>
      <c r="AH382" s="180">
        <f t="shared" si="17"/>
        <v>0</v>
      </c>
      <c r="AI382" s="595"/>
    </row>
    <row r="383" spans="1:35" s="592" customFormat="1" ht="10.5" customHeight="1" x14ac:dyDescent="0.15">
      <c r="A383" s="129">
        <v>408</v>
      </c>
      <c r="B383" s="130"/>
      <c r="C383" s="93" t="s">
        <v>525</v>
      </c>
      <c r="D383" s="93" t="s">
        <v>228</v>
      </c>
      <c r="E383" s="94"/>
      <c r="F383" s="130">
        <v>20</v>
      </c>
      <c r="G383" s="130"/>
      <c r="H383" s="95" t="str">
        <f>IF(ISBLANK(I383)," ",VLOOKUP(I383,'Příloha_8_Ceník pravid_úklidu'!$A$9:$B$30,2,0))</f>
        <v>VYTA</v>
      </c>
      <c r="I383" s="95">
        <v>11</v>
      </c>
      <c r="J383" s="98" t="s">
        <v>339</v>
      </c>
      <c r="K383" s="98"/>
      <c r="L383" s="98"/>
      <c r="M383" s="98"/>
      <c r="N383" s="98"/>
      <c r="O383" s="99" t="str">
        <f>IF(ISBLANK($K383),"",'Pracovní dny'!$F$2)</f>
        <v/>
      </c>
      <c r="P383" s="99" t="str">
        <f>IF(ISBLANK($M383),"",'Pracovní dny'!$F$3)</f>
        <v/>
      </c>
      <c r="Q383" s="99" t="str">
        <f>IF(ISBLANK($K383),"",'Pracovní dny'!$F$4)</f>
        <v/>
      </c>
      <c r="R383" s="100" t="str">
        <f t="shared" si="15"/>
        <v/>
      </c>
      <c r="S383" s="130"/>
      <c r="T383" s="130"/>
      <c r="U383" s="130"/>
      <c r="V383" s="130"/>
      <c r="W383" s="130"/>
      <c r="X383" s="130"/>
      <c r="Y383" s="130"/>
      <c r="Z383" s="130"/>
      <c r="AA383" s="130"/>
      <c r="AB383" s="130"/>
      <c r="AC383" s="130"/>
      <c r="AD383" s="130" t="s">
        <v>141</v>
      </c>
      <c r="AE383" s="130" t="s">
        <v>140</v>
      </c>
      <c r="AF383" s="101" t="str">
        <f>IF(ISBLANK($AE383),VLOOKUP($I383,'Příloha_8_Ceník pravid_úklidu'!$A$9:$K$30,8,0)+VLOOKUP($I383,'Příloha_8_Ceník pravid_úklidu'!$A$9:$K$30,10,0),"neoceňuje se")</f>
        <v>neoceňuje se</v>
      </c>
      <c r="AG383" s="101">
        <f t="shared" si="16"/>
        <v>0</v>
      </c>
      <c r="AH383" s="180">
        <f t="shared" si="17"/>
        <v>0</v>
      </c>
      <c r="AI383" s="594"/>
    </row>
    <row r="384" spans="1:35" ht="10.5" customHeight="1" thickBot="1" x14ac:dyDescent="0.2">
      <c r="A384" s="206">
        <v>409</v>
      </c>
      <c r="B384" s="207">
        <v>131100</v>
      </c>
      <c r="C384" s="208" t="s">
        <v>526</v>
      </c>
      <c r="D384" s="208" t="s">
        <v>527</v>
      </c>
      <c r="E384" s="209">
        <v>24.7</v>
      </c>
      <c r="F384" s="207">
        <v>20</v>
      </c>
      <c r="G384" s="207"/>
      <c r="H384" s="210" t="str">
        <f>IF(ISBLANK(I384)," ",VLOOKUP(I384,'Příloha_8_Ceník pravid_úklidu'!$A$9:$B$30,2,0))</f>
        <v>KANC</v>
      </c>
      <c r="I384" s="210">
        <v>4</v>
      </c>
      <c r="J384" s="211" t="s">
        <v>220</v>
      </c>
      <c r="K384" s="211">
        <v>1</v>
      </c>
      <c r="L384" s="211">
        <v>0.2</v>
      </c>
      <c r="M384" s="211">
        <v>0</v>
      </c>
      <c r="N384" s="211">
        <v>0</v>
      </c>
      <c r="O384" s="212">
        <f>IF(ISBLANK($K384),"",'Pracovní dny'!$F$2)</f>
        <v>252</v>
      </c>
      <c r="P384" s="212">
        <f>IF(ISBLANK($M384),"",'Pracovní dny'!$F$3)</f>
        <v>114</v>
      </c>
      <c r="Q384" s="212">
        <f>IF(ISBLANK($K384),"",'Pracovní dny'!$F$4)</f>
        <v>365</v>
      </c>
      <c r="R384" s="213">
        <f t="shared" si="15"/>
        <v>50.400000000000006</v>
      </c>
      <c r="S384" s="207"/>
      <c r="T384" s="207"/>
      <c r="U384" s="207"/>
      <c r="V384" s="207"/>
      <c r="W384" s="207"/>
      <c r="X384" s="207"/>
      <c r="Y384" s="207"/>
      <c r="Z384" s="207"/>
      <c r="AA384" s="207"/>
      <c r="AB384" s="207"/>
      <c r="AC384" s="207"/>
      <c r="AD384" s="207" t="s">
        <v>141</v>
      </c>
      <c r="AE384" s="207"/>
      <c r="AF384" s="214">
        <f>IF(ISBLANK($AE384),VLOOKUP($I384,'Příloha_8_Ceník pravid_úklidu'!$A$9:$K$30,8,0)+VLOOKUP($I384,'Příloha_8_Ceník pravid_úklidu'!$A$9:$K$30,10,0),"neoceňuje se")</f>
        <v>0</v>
      </c>
      <c r="AG384" s="214">
        <f t="shared" si="16"/>
        <v>0</v>
      </c>
      <c r="AH384" s="215">
        <f t="shared" si="17"/>
        <v>0</v>
      </c>
      <c r="AI384" s="304"/>
    </row>
    <row r="385" spans="1:35" ht="10.5" customHeight="1" thickBot="1" x14ac:dyDescent="0.3">
      <c r="A385" s="443" t="s">
        <v>528</v>
      </c>
      <c r="B385" s="170"/>
      <c r="C385" s="170"/>
      <c r="D385" s="228"/>
      <c r="E385" s="173"/>
      <c r="F385" s="174"/>
      <c r="G385" s="174"/>
      <c r="H385" s="174"/>
      <c r="I385" s="175"/>
      <c r="J385" s="176"/>
      <c r="K385" s="176"/>
      <c r="L385" s="176"/>
      <c r="M385" s="176"/>
      <c r="N385" s="176"/>
      <c r="O385" s="176" t="str">
        <f>IF(ISBLANK($K385),"",'Pracovní dny'!$F$2)</f>
        <v/>
      </c>
      <c r="P385" s="176" t="str">
        <f>IF(ISBLANK($M385),"",'Pracovní dny'!$F$3)</f>
        <v/>
      </c>
      <c r="Q385" s="176" t="str">
        <f>IF(ISBLANK($K385),"",'Pracovní dny'!$F$4)</f>
        <v/>
      </c>
      <c r="R385" s="176" t="str">
        <f t="shared" si="15"/>
        <v/>
      </c>
      <c r="S385" s="174"/>
      <c r="T385" s="174"/>
      <c r="U385" s="174"/>
      <c r="V385" s="174"/>
      <c r="W385" s="174"/>
      <c r="X385" s="174"/>
      <c r="Y385" s="174"/>
      <c r="Z385" s="174"/>
      <c r="AA385" s="174"/>
      <c r="AB385" s="174"/>
      <c r="AC385" s="174"/>
      <c r="AD385" s="174"/>
      <c r="AE385" s="174" t="s">
        <v>569</v>
      </c>
      <c r="AF385" s="672"/>
      <c r="AG385" s="205"/>
      <c r="AH385" s="205"/>
      <c r="AI385" s="597"/>
    </row>
    <row r="386" spans="1:35" ht="10.5" customHeight="1" thickBot="1" x14ac:dyDescent="0.3">
      <c r="A386" s="229">
        <v>501</v>
      </c>
      <c r="B386" s="230"/>
      <c r="C386" s="230"/>
      <c r="D386" s="230" t="s">
        <v>226</v>
      </c>
      <c r="E386" s="231"/>
      <c r="F386" s="232">
        <v>0</v>
      </c>
      <c r="G386" s="232">
        <v>6</v>
      </c>
      <c r="H386" s="233" t="s">
        <v>187</v>
      </c>
      <c r="I386" s="233"/>
      <c r="J386" s="234" t="s">
        <v>184</v>
      </c>
      <c r="K386" s="234"/>
      <c r="L386" s="234"/>
      <c r="M386" s="234"/>
      <c r="N386" s="234"/>
      <c r="O386" s="234" t="str">
        <f>IF(ISBLANK($K386),"",'Pracovní dny'!$F$2)</f>
        <v/>
      </c>
      <c r="P386" s="234" t="str">
        <f>IF(ISBLANK($M386),"",'Pracovní dny'!$F$3)</f>
        <v/>
      </c>
      <c r="Q386" s="234" t="str">
        <f>IF(ISBLANK($K386),"",'Pracovní dny'!$F$4)</f>
        <v/>
      </c>
      <c r="R386" s="234" t="str">
        <f t="shared" si="15"/>
        <v/>
      </c>
      <c r="S386" s="232">
        <v>0</v>
      </c>
      <c r="T386" s="232">
        <v>0</v>
      </c>
      <c r="U386" s="232" t="s">
        <v>140</v>
      </c>
      <c r="V386" s="232">
        <v>3.6</v>
      </c>
      <c r="W386" s="232">
        <v>1</v>
      </c>
      <c r="X386" s="232">
        <v>0</v>
      </c>
      <c r="Y386" s="232">
        <v>0.8</v>
      </c>
      <c r="Z386" s="232">
        <v>1</v>
      </c>
      <c r="AA386" s="232">
        <v>1.6</v>
      </c>
      <c r="AB386" s="232" t="s">
        <v>529</v>
      </c>
      <c r="AC386" s="232">
        <v>0</v>
      </c>
      <c r="AD386" s="232" t="s">
        <v>141</v>
      </c>
      <c r="AE386" s="232" t="s">
        <v>140</v>
      </c>
      <c r="AF386" s="235" t="str">
        <f>IF(ISBLANK($AE386),VLOOKUP($I386,'Příloha_8_Ceník pravid_úklidu'!$A$9:$K$30,8,0)+VLOOKUP($I386,'Příloha_8_Ceník pravid_úklidu'!$A$9:$K$30,10,0),"neoceňuje se")</f>
        <v>neoceňuje se</v>
      </c>
      <c r="AG386" s="235">
        <f>IF(AF386="neoceňuje se",0,$E386*$R386*$AF386)</f>
        <v>0</v>
      </c>
      <c r="AH386" s="236">
        <f>$AG386*1.21</f>
        <v>0</v>
      </c>
      <c r="AI386" s="304"/>
    </row>
    <row r="387" spans="1:35" ht="15" customHeight="1" thickBot="1" x14ac:dyDescent="0.3">
      <c r="A387" s="870" t="s">
        <v>530</v>
      </c>
      <c r="B387" s="871"/>
      <c r="C387" s="871"/>
      <c r="D387" s="871"/>
      <c r="E387" s="238">
        <f>SUM(E8:E61,E67:E151,E155:E245,E249:E334,E338:E384)</f>
        <v>5733.3500000000031</v>
      </c>
      <c r="F387" s="239"/>
      <c r="G387" s="239"/>
      <c r="H387" s="240"/>
      <c r="I387" s="239"/>
      <c r="J387" s="239"/>
      <c r="K387" s="239"/>
      <c r="L387" s="541"/>
      <c r="M387" s="239"/>
      <c r="N387" s="541"/>
      <c r="O387" s="239"/>
      <c r="P387" s="239"/>
      <c r="Q387" s="239"/>
      <c r="R387" s="239"/>
      <c r="S387" s="239"/>
      <c r="T387" s="239"/>
      <c r="U387" s="239"/>
      <c r="V387" s="239"/>
      <c r="W387" s="239"/>
      <c r="X387" s="239"/>
      <c r="Y387" s="239"/>
      <c r="Z387" s="239"/>
      <c r="AA387" s="239"/>
      <c r="AB387" s="239"/>
      <c r="AC387" s="239"/>
      <c r="AD387" s="237"/>
      <c r="AE387" s="237"/>
      <c r="AF387" s="673"/>
      <c r="AG387" s="673">
        <f>SUM(AG8:AG386)</f>
        <v>0</v>
      </c>
      <c r="AH387" s="673">
        <f>SUM(AH8:AH386)</f>
        <v>0</v>
      </c>
      <c r="AI387" s="275">
        <f>SUM(AI8:AI386)</f>
        <v>0</v>
      </c>
    </row>
  </sheetData>
  <sheetProtection algorithmName="SHA-512" hashValue="lTlI9T+sfDKFLFwhA5BOx7YRzRHGdSPG90ZWrAkOCKKzqC6IX+DtAAfyUm8Cer4WIFL2yQnksHkDAOQWnBRHWw==" saltValue="n+6KjcmZ9FyUijNSZUPiCA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48" activePane="bottomLeft" state="frozen"/>
      <selection pane="bottomLeft" activeCell="G392" sqref="G392:G393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I2:AI4"/>
    <mergeCell ref="S3:V3"/>
    <mergeCell ref="X2:X4"/>
    <mergeCell ref="Y2:AC2"/>
    <mergeCell ref="Y3:Y4"/>
    <mergeCell ref="Z3:Z4"/>
    <mergeCell ref="AA3:AA4"/>
    <mergeCell ref="AB3:AB4"/>
    <mergeCell ref="AC3:AC4"/>
    <mergeCell ref="AG2:AG4"/>
    <mergeCell ref="AH2:AH4"/>
    <mergeCell ref="Q2:Q4"/>
    <mergeCell ref="R2:R4"/>
    <mergeCell ref="AF2:AF4"/>
    <mergeCell ref="A387:D387"/>
    <mergeCell ref="AE2:AE4"/>
    <mergeCell ref="AD2:AD4"/>
    <mergeCell ref="A2:A4"/>
    <mergeCell ref="B2:B4"/>
    <mergeCell ref="C2:C4"/>
    <mergeCell ref="D2:D4"/>
    <mergeCell ref="S2:U2"/>
    <mergeCell ref="V2:W2"/>
    <mergeCell ref="E2:G2"/>
    <mergeCell ref="K2:K4"/>
    <mergeCell ref="L2:L4"/>
    <mergeCell ref="M2:M4"/>
    <mergeCell ref="E3:E4"/>
    <mergeCell ref="P2:P4"/>
    <mergeCell ref="N2:N4"/>
    <mergeCell ref="O2:O4"/>
    <mergeCell ref="F3:G3"/>
    <mergeCell ref="H2:H4"/>
    <mergeCell ref="I2:I4"/>
    <mergeCell ref="J2:J4"/>
  </mergeCells>
  <conditionalFormatting sqref="AF8 AF14:AF15 AF17 AF23:AF26 AF30:AF31 AF35:AF40 AF46 AF48 AF51:AF61 AF327:AF334 AF155:AF194 AF228:AF245 AF107:AF141 AF219:AF226">
    <cfRule type="cellIs" dxfId="1500" priority="16" stopIfTrue="1" operator="equal">
      <formula>0</formula>
    </cfRule>
  </conditionalFormatting>
  <conditionalFormatting sqref="AF143:AF147 AF149:AF152">
    <cfRule type="cellIs" dxfId="1499" priority="15" stopIfTrue="1" operator="equal">
      <formula>0</formula>
    </cfRule>
  </conditionalFormatting>
  <conditionalFormatting sqref="AF195:AF217">
    <cfRule type="cellIs" dxfId="1498" priority="14" stopIfTrue="1" operator="equal">
      <formula>0</formula>
    </cfRule>
  </conditionalFormatting>
  <conditionalFormatting sqref="AF290:AF325">
    <cfRule type="cellIs" dxfId="1497" priority="13" stopIfTrue="1" operator="equal">
      <formula>0</formula>
    </cfRule>
  </conditionalFormatting>
  <conditionalFormatting sqref="AF376:AF379 AF383:AF384">
    <cfRule type="cellIs" dxfId="1496" priority="12" stopIfTrue="1" operator="equal">
      <formula>0</formula>
    </cfRule>
  </conditionalFormatting>
  <conditionalFormatting sqref="AF2">
    <cfRule type="cellIs" dxfId="1495" priority="11" stopIfTrue="1" operator="equal">
      <formula>0</formula>
    </cfRule>
  </conditionalFormatting>
  <conditionalFormatting sqref="AF9">
    <cfRule type="cellIs" dxfId="1494" priority="10" stopIfTrue="1" operator="equal">
      <formula>0</formula>
    </cfRule>
  </conditionalFormatting>
  <conditionalFormatting sqref="AF32:AF34 AF27:AF29 AF18:AF22 AF16 AF10:AF13">
    <cfRule type="cellIs" dxfId="1493" priority="9" stopIfTrue="1" operator="equal">
      <formula>0</formula>
    </cfRule>
  </conditionalFormatting>
  <conditionalFormatting sqref="AF47 AF41:AF45">
    <cfRule type="cellIs" dxfId="1492" priority="8" stopIfTrue="1" operator="equal">
      <formula>0</formula>
    </cfRule>
  </conditionalFormatting>
  <conditionalFormatting sqref="AF218 AF148 AF142">
    <cfRule type="cellIs" dxfId="1491" priority="7" stopIfTrue="1" operator="equal">
      <formula>0</formula>
    </cfRule>
  </conditionalFormatting>
  <conditionalFormatting sqref="AF227">
    <cfRule type="cellIs" dxfId="1490" priority="6" stopIfTrue="1" operator="equal">
      <formula>0</formula>
    </cfRule>
  </conditionalFormatting>
  <conditionalFormatting sqref="AF386 AF381:AF382 AF326">
    <cfRule type="cellIs" dxfId="1489" priority="5" stopIfTrue="1" operator="equal">
      <formula>0</formula>
    </cfRule>
  </conditionalFormatting>
  <conditionalFormatting sqref="AF49">
    <cfRule type="cellIs" dxfId="1488" priority="4" stopIfTrue="1" operator="equal">
      <formula>0</formula>
    </cfRule>
  </conditionalFormatting>
  <conditionalFormatting sqref="AI2">
    <cfRule type="cellIs" dxfId="1487" priority="2" stopIfTrue="1" operator="equal">
      <formula>0</formula>
    </cfRule>
  </conditionalFormatting>
  <conditionalFormatting sqref="AF380">
    <cfRule type="cellIs" dxfId="1486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6"/>
  <dimension ref="A1:AI553"/>
  <sheetViews>
    <sheetView workbookViewId="0">
      <pane ySplit="5" topLeftCell="A549" activePane="bottomLeft" state="frozen"/>
      <selection activeCell="A6" sqref="A6"/>
      <selection pane="bottomLeft" activeCell="J550" sqref="J550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25">
      <c r="A1" s="151" t="s">
        <v>570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661" t="s">
        <v>94</v>
      </c>
      <c r="AI1" s="296" t="s">
        <v>571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/>
      <c r="I7" s="175"/>
      <c r="J7" s="176"/>
      <c r="K7" s="176"/>
      <c r="L7" s="176"/>
      <c r="M7" s="176"/>
      <c r="N7" s="176"/>
      <c r="O7" s="176"/>
      <c r="P7" s="176"/>
      <c r="Q7" s="176"/>
      <c r="R7" s="176"/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1.25" x14ac:dyDescent="0.15">
      <c r="A8" s="276">
        <v>1</v>
      </c>
      <c r="B8" s="276" t="s">
        <v>572</v>
      </c>
      <c r="C8" s="276" t="s">
        <v>573</v>
      </c>
      <c r="D8" s="60" t="s">
        <v>164</v>
      </c>
      <c r="E8" s="61">
        <v>77.3</v>
      </c>
      <c r="F8" s="61">
        <v>0</v>
      </c>
      <c r="G8" s="61">
        <v>77.3</v>
      </c>
      <c r="H8" s="83" t="str">
        <f>IF(ISBLANK(I8)," ",VLOOKUP(I8,'Příloha_8_Ceník pravid_úklidu'!$A$9:$B$30,2,0))</f>
        <v>CHOD</v>
      </c>
      <c r="I8" s="83">
        <v>6</v>
      </c>
      <c r="J8" s="86" t="s">
        <v>574</v>
      </c>
      <c r="K8" s="86">
        <v>1</v>
      </c>
      <c r="L8" s="86">
        <v>1</v>
      </c>
      <c r="M8" s="86">
        <v>0</v>
      </c>
      <c r="N8" s="86">
        <v>0</v>
      </c>
      <c r="O8" s="277">
        <f>IF(ISBLANK($K8),"",'Pracovní dny'!$F$2)</f>
        <v>252</v>
      </c>
      <c r="P8" s="277">
        <f>IF(ISBLANK($M8),"",'Pracovní dny'!$F$3)</f>
        <v>114</v>
      </c>
      <c r="Q8" s="277">
        <f>IF(ISBLANK($K8),"",'Pracovní dny'!$F$4)</f>
        <v>365</v>
      </c>
      <c r="R8" s="88">
        <f t="shared" ref="R8:R71" si="0">IF(AND(ISBLANK($K8),ISBLANK($M8)),"",$K8*$L8*$O8+$M8*$N8*$P8)</f>
        <v>252</v>
      </c>
      <c r="S8" s="61">
        <v>0</v>
      </c>
      <c r="T8" s="61" t="s">
        <v>140</v>
      </c>
      <c r="U8" s="61">
        <v>0</v>
      </c>
      <c r="V8" s="61">
        <v>11.6</v>
      </c>
      <c r="W8" s="61">
        <v>1</v>
      </c>
      <c r="X8" s="61">
        <v>0</v>
      </c>
      <c r="Y8" s="61">
        <v>0</v>
      </c>
      <c r="Z8" s="61">
        <v>0</v>
      </c>
      <c r="AA8" s="61">
        <v>0</v>
      </c>
      <c r="AB8" s="61">
        <v>0</v>
      </c>
      <c r="AC8" s="61">
        <v>0</v>
      </c>
      <c r="AD8" s="61" t="s">
        <v>575</v>
      </c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39" si="1">IF(AF8="neoceňuje se",0,$E8*$R8*$AF8)</f>
        <v>0</v>
      </c>
      <c r="AH8" s="638">
        <f t="shared" ref="AH8:AH39" si="2">$AG8*1.21</f>
        <v>0</v>
      </c>
      <c r="AI8" s="304"/>
    </row>
    <row r="9" spans="1:35" ht="10.5" customHeight="1" x14ac:dyDescent="0.15">
      <c r="A9" s="276">
        <v>2</v>
      </c>
      <c r="B9" s="276" t="s">
        <v>572</v>
      </c>
      <c r="C9" s="276" t="s">
        <v>576</v>
      </c>
      <c r="D9" s="60" t="s">
        <v>577</v>
      </c>
      <c r="E9" s="61">
        <v>4.6900000000000004</v>
      </c>
      <c r="F9" s="61">
        <v>0</v>
      </c>
      <c r="G9" s="61">
        <v>4.5999999999999996</v>
      </c>
      <c r="H9" s="83" t="str">
        <f>IF(ISBLANK(I9)," ",VLOOKUP(I9,'Příloha_8_Ceník pravid_úklidu'!$A$9:$B$30,2,0))</f>
        <v>CHOD</v>
      </c>
      <c r="I9" s="83">
        <v>6</v>
      </c>
      <c r="J9" s="86" t="s">
        <v>574</v>
      </c>
      <c r="K9" s="86">
        <v>1</v>
      </c>
      <c r="L9" s="86">
        <v>1</v>
      </c>
      <c r="M9" s="86">
        <v>0</v>
      </c>
      <c r="N9" s="86">
        <v>0</v>
      </c>
      <c r="O9" s="277">
        <f>IF(ISBLANK($K9),"",'Pracovní dny'!$F$2)</f>
        <v>252</v>
      </c>
      <c r="P9" s="277">
        <f>IF(ISBLANK($M9),"",'Pracovní dny'!$F$3)</f>
        <v>114</v>
      </c>
      <c r="Q9" s="277">
        <f>IF(ISBLANK($K9),"",'Pracovní dny'!$F$4)</f>
        <v>365</v>
      </c>
      <c r="R9" s="88">
        <f t="shared" si="0"/>
        <v>252</v>
      </c>
      <c r="S9" s="61">
        <v>0</v>
      </c>
      <c r="T9" s="61" t="s">
        <v>140</v>
      </c>
      <c r="U9" s="61">
        <v>0</v>
      </c>
      <c r="V9" s="61">
        <v>0</v>
      </c>
      <c r="W9" s="61">
        <v>0</v>
      </c>
      <c r="X9" s="61">
        <v>0</v>
      </c>
      <c r="Y9" s="61">
        <v>0</v>
      </c>
      <c r="Z9" s="61">
        <v>0</v>
      </c>
      <c r="AA9" s="61">
        <v>0</v>
      </c>
      <c r="AB9" s="61">
        <v>0</v>
      </c>
      <c r="AC9" s="61">
        <v>0</v>
      </c>
      <c r="AD9" s="61" t="s">
        <v>575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x14ac:dyDescent="0.15">
      <c r="A10" s="276">
        <v>3</v>
      </c>
      <c r="B10" s="276">
        <v>133100</v>
      </c>
      <c r="C10" s="276" t="s">
        <v>578</v>
      </c>
      <c r="D10" s="60" t="s">
        <v>159</v>
      </c>
      <c r="E10" s="61">
        <v>38.450000000000003</v>
      </c>
      <c r="F10" s="61">
        <v>0</v>
      </c>
      <c r="G10" s="61">
        <v>32</v>
      </c>
      <c r="H10" s="83" t="str">
        <f>IF(ISBLANK(I10)," ",VLOOKUP(I10,'Příloha_8_Ceník pravid_úklidu'!$A$9:$B$30,2,0))</f>
        <v>SKLA</v>
      </c>
      <c r="I10" s="83">
        <v>17</v>
      </c>
      <c r="J10" s="86" t="s">
        <v>579</v>
      </c>
      <c r="K10" s="86">
        <v>1</v>
      </c>
      <c r="L10" s="86">
        <v>0.05</v>
      </c>
      <c r="M10" s="86">
        <v>0</v>
      </c>
      <c r="N10" s="86">
        <v>0</v>
      </c>
      <c r="O10" s="277">
        <f>IF(ISBLANK($K10),"",'Pracovní dny'!$F$2)</f>
        <v>252</v>
      </c>
      <c r="P10" s="277">
        <f>IF(ISBLANK($M10),"",'Pracovní dny'!$F$3)</f>
        <v>114</v>
      </c>
      <c r="Q10" s="277">
        <f>IF(ISBLANK($K10),"",'Pracovní dny'!$F$4)</f>
        <v>365</v>
      </c>
      <c r="R10" s="88">
        <f t="shared" si="0"/>
        <v>12.600000000000001</v>
      </c>
      <c r="S10" s="61">
        <v>0</v>
      </c>
      <c r="T10" s="61">
        <v>0</v>
      </c>
      <c r="U10" s="61" t="s">
        <v>140</v>
      </c>
      <c r="V10" s="61">
        <v>3.6</v>
      </c>
      <c r="W10" s="61">
        <v>1</v>
      </c>
      <c r="X10" s="61"/>
      <c r="Y10" s="61">
        <v>1.2</v>
      </c>
      <c r="Z10" s="61">
        <v>2</v>
      </c>
      <c r="AA10" s="61">
        <v>4.8</v>
      </c>
      <c r="AB10" s="61" t="s">
        <v>146</v>
      </c>
      <c r="AC10" s="61">
        <v>0</v>
      </c>
      <c r="AD10" s="61" t="s">
        <v>141</v>
      </c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276">
        <v>4</v>
      </c>
      <c r="B11" s="276">
        <v>133100</v>
      </c>
      <c r="C11" s="276" t="s">
        <v>580</v>
      </c>
      <c r="D11" s="60" t="s">
        <v>159</v>
      </c>
      <c r="E11" s="61">
        <v>18.7</v>
      </c>
      <c r="F11" s="61">
        <v>0</v>
      </c>
      <c r="G11" s="61">
        <v>12</v>
      </c>
      <c r="H11" s="83" t="str">
        <f>IF(ISBLANK(I11)," ",VLOOKUP(I11,'Příloha_8_Ceník pravid_úklidu'!$A$9:$B$30,2,0))</f>
        <v>SKLA</v>
      </c>
      <c r="I11" s="83">
        <v>17</v>
      </c>
      <c r="J11" s="86" t="s">
        <v>579</v>
      </c>
      <c r="K11" s="86">
        <v>1</v>
      </c>
      <c r="L11" s="86">
        <v>0.05</v>
      </c>
      <c r="M11" s="86">
        <v>0</v>
      </c>
      <c r="N11" s="86">
        <v>0</v>
      </c>
      <c r="O11" s="277">
        <f>IF(ISBLANK($K11),"",'Pracovní dny'!$F$2)</f>
        <v>252</v>
      </c>
      <c r="P11" s="277">
        <f>IF(ISBLANK($M11),"",'Pracovní dny'!$F$3)</f>
        <v>114</v>
      </c>
      <c r="Q11" s="277">
        <f>IF(ISBLANK($K11),"",'Pracovní dny'!$F$4)</f>
        <v>365</v>
      </c>
      <c r="R11" s="88">
        <f t="shared" si="0"/>
        <v>12.600000000000001</v>
      </c>
      <c r="S11" s="61">
        <v>0</v>
      </c>
      <c r="T11" s="61">
        <v>0</v>
      </c>
      <c r="U11" s="61" t="s">
        <v>140</v>
      </c>
      <c r="V11" s="61">
        <v>3.6</v>
      </c>
      <c r="W11" s="61">
        <v>1</v>
      </c>
      <c r="X11" s="61">
        <v>0</v>
      </c>
      <c r="Y11" s="61">
        <v>1.2</v>
      </c>
      <c r="Z11" s="61">
        <v>1</v>
      </c>
      <c r="AA11" s="61">
        <v>2.4</v>
      </c>
      <c r="AB11" s="61" t="s">
        <v>146</v>
      </c>
      <c r="AC11" s="61">
        <v>0</v>
      </c>
      <c r="AD11" s="61" t="s">
        <v>141</v>
      </c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15">
      <c r="A12" s="276">
        <v>5</v>
      </c>
      <c r="B12" s="276">
        <v>133100</v>
      </c>
      <c r="C12" s="276" t="s">
        <v>581</v>
      </c>
      <c r="D12" s="60" t="s">
        <v>169</v>
      </c>
      <c r="E12" s="61">
        <v>3.25</v>
      </c>
      <c r="F12" s="61">
        <v>0</v>
      </c>
      <c r="G12" s="61">
        <v>3.2</v>
      </c>
      <c r="H12" s="83" t="str">
        <f>IF(ISBLANK(I12)," ",VLOOKUP(I12,'Příloha_8_Ceník pravid_úklidu'!$A$9:$B$30,2,0))</f>
        <v>TOAL</v>
      </c>
      <c r="I12" s="83">
        <v>7</v>
      </c>
      <c r="J12" s="86" t="s">
        <v>593</v>
      </c>
      <c r="K12" s="86">
        <v>1</v>
      </c>
      <c r="L12" s="86">
        <v>0.4</v>
      </c>
      <c r="M12" s="86">
        <v>0</v>
      </c>
      <c r="N12" s="86">
        <v>0</v>
      </c>
      <c r="O12" s="277">
        <f>IF(ISBLANK($K12),"",'Pracovní dny'!$F$2)</f>
        <v>252</v>
      </c>
      <c r="P12" s="277">
        <f>IF(ISBLANK($M12),"",'Pracovní dny'!$F$3)</f>
        <v>114</v>
      </c>
      <c r="Q12" s="277">
        <f>IF(ISBLANK($K12),"",'Pracovní dny'!$F$4)</f>
        <v>365</v>
      </c>
      <c r="R12" s="88">
        <f t="shared" si="0"/>
        <v>100.80000000000001</v>
      </c>
      <c r="S12" s="61">
        <v>0</v>
      </c>
      <c r="T12" s="61">
        <v>0</v>
      </c>
      <c r="U12" s="61">
        <v>0</v>
      </c>
      <c r="V12" s="61">
        <v>3.2</v>
      </c>
      <c r="W12" s="61">
        <v>1</v>
      </c>
      <c r="X12" s="61">
        <v>0</v>
      </c>
      <c r="Y12" s="61">
        <v>0</v>
      </c>
      <c r="Z12" s="61">
        <v>0</v>
      </c>
      <c r="AA12" s="61">
        <v>0</v>
      </c>
      <c r="AB12" s="61">
        <v>0</v>
      </c>
      <c r="AC12" s="61">
        <v>0</v>
      </c>
      <c r="AD12" s="61" t="s">
        <v>141</v>
      </c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15">
      <c r="A13" s="276">
        <v>6</v>
      </c>
      <c r="B13" s="276">
        <v>133100</v>
      </c>
      <c r="C13" s="276" t="s">
        <v>583</v>
      </c>
      <c r="D13" s="60" t="s">
        <v>169</v>
      </c>
      <c r="E13" s="61">
        <v>3.25</v>
      </c>
      <c r="F13" s="61">
        <v>0</v>
      </c>
      <c r="G13" s="61">
        <v>3.3</v>
      </c>
      <c r="H13" s="83" t="str">
        <f>IF(ISBLANK(I13)," ",VLOOKUP(I13,'Příloha_8_Ceník pravid_úklidu'!$A$9:$B$30,2,0))</f>
        <v>TOAL</v>
      </c>
      <c r="I13" s="83">
        <v>7</v>
      </c>
      <c r="J13" s="86" t="s">
        <v>593</v>
      </c>
      <c r="K13" s="86">
        <v>1</v>
      </c>
      <c r="L13" s="86">
        <v>0.4</v>
      </c>
      <c r="M13" s="86">
        <v>0</v>
      </c>
      <c r="N13" s="86">
        <v>0</v>
      </c>
      <c r="O13" s="277">
        <f>IF(ISBLANK($K13),"",'Pracovní dny'!$F$2)</f>
        <v>252</v>
      </c>
      <c r="P13" s="277">
        <f>IF(ISBLANK($M13),"",'Pracovní dny'!$F$3)</f>
        <v>114</v>
      </c>
      <c r="Q13" s="277">
        <f>IF(ISBLANK($K13),"",'Pracovní dny'!$F$4)</f>
        <v>365</v>
      </c>
      <c r="R13" s="88">
        <f t="shared" si="0"/>
        <v>100.80000000000001</v>
      </c>
      <c r="S13" s="61">
        <v>13.2</v>
      </c>
      <c r="T13" s="61">
        <v>0</v>
      </c>
      <c r="U13" s="61">
        <v>0</v>
      </c>
      <c r="V13" s="61">
        <v>2.4</v>
      </c>
      <c r="W13" s="61">
        <v>1</v>
      </c>
      <c r="X13" s="61">
        <v>3</v>
      </c>
      <c r="Y13" s="61">
        <v>0</v>
      </c>
      <c r="Z13" s="61">
        <v>0</v>
      </c>
      <c r="AA13" s="61">
        <v>0</v>
      </c>
      <c r="AB13" s="61">
        <v>0</v>
      </c>
      <c r="AC13" s="61">
        <v>0</v>
      </c>
      <c r="AD13" s="61" t="s">
        <v>141</v>
      </c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276">
        <v>7</v>
      </c>
      <c r="B14" s="276">
        <v>133100</v>
      </c>
      <c r="C14" s="276" t="s">
        <v>584</v>
      </c>
      <c r="D14" s="60" t="s">
        <v>585</v>
      </c>
      <c r="E14" s="61">
        <v>11.7</v>
      </c>
      <c r="F14" s="61">
        <v>0</v>
      </c>
      <c r="G14" s="61">
        <v>10.5</v>
      </c>
      <c r="H14" s="83" t="str">
        <f>IF(ISBLANK(I14)," ",VLOOKUP(I14,'Příloha_8_Ceník pravid_úklidu'!$A$9:$B$30,2,0))</f>
        <v>KANC</v>
      </c>
      <c r="I14" s="83">
        <v>4</v>
      </c>
      <c r="J14" s="86" t="s">
        <v>593</v>
      </c>
      <c r="K14" s="86">
        <v>1</v>
      </c>
      <c r="L14" s="86">
        <v>0.4</v>
      </c>
      <c r="M14" s="86">
        <v>0</v>
      </c>
      <c r="N14" s="86">
        <v>0</v>
      </c>
      <c r="O14" s="277">
        <f>IF(ISBLANK($K14),"",'Pracovní dny'!$F$2)</f>
        <v>252</v>
      </c>
      <c r="P14" s="277">
        <f>IF(ISBLANK($M14),"",'Pracovní dny'!$F$3)</f>
        <v>114</v>
      </c>
      <c r="Q14" s="277">
        <f>IF(ISBLANK($K14),"",'Pracovní dny'!$F$4)</f>
        <v>365</v>
      </c>
      <c r="R14" s="88">
        <f t="shared" si="0"/>
        <v>100.80000000000001</v>
      </c>
      <c r="S14" s="61">
        <v>1</v>
      </c>
      <c r="T14" s="61">
        <v>0</v>
      </c>
      <c r="U14" s="61" t="s">
        <v>151</v>
      </c>
      <c r="V14" s="61">
        <v>3.2</v>
      </c>
      <c r="W14" s="61">
        <v>1</v>
      </c>
      <c r="X14" s="61">
        <v>1</v>
      </c>
      <c r="Y14" s="61">
        <v>2.7</v>
      </c>
      <c r="Z14" s="61">
        <v>1</v>
      </c>
      <c r="AA14" s="61">
        <v>5.4</v>
      </c>
      <c r="AB14" s="61" t="s">
        <v>146</v>
      </c>
      <c r="AC14" s="61">
        <v>0</v>
      </c>
      <c r="AD14" s="61" t="s">
        <v>141</v>
      </c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276">
        <v>8</v>
      </c>
      <c r="B15" s="276">
        <v>138100</v>
      </c>
      <c r="C15" s="276" t="s">
        <v>586</v>
      </c>
      <c r="D15" s="60" t="s">
        <v>587</v>
      </c>
      <c r="E15" s="61">
        <v>18.7</v>
      </c>
      <c r="F15" s="61">
        <v>0</v>
      </c>
      <c r="G15" s="61">
        <v>14</v>
      </c>
      <c r="H15" s="83" t="str">
        <f>IF(ISBLANK(I15)," ",VLOOKUP(I15,'Příloha_8_Ceník pravid_úklidu'!$A$9:$B$30,2,0))</f>
        <v>ZDR1</v>
      </c>
      <c r="I15" s="83">
        <v>2</v>
      </c>
      <c r="J15" s="86" t="s">
        <v>588</v>
      </c>
      <c r="K15" s="86">
        <v>1</v>
      </c>
      <c r="L15" s="86">
        <v>0.6</v>
      </c>
      <c r="M15" s="86">
        <v>0</v>
      </c>
      <c r="N15" s="86">
        <v>0</v>
      </c>
      <c r="O15" s="277">
        <f>IF(ISBLANK($K15),"",'Pracovní dny'!$F$2)</f>
        <v>252</v>
      </c>
      <c r="P15" s="277">
        <f>IF(ISBLANK($M15),"",'Pracovní dny'!$F$3)</f>
        <v>114</v>
      </c>
      <c r="Q15" s="277">
        <f>IF(ISBLANK($K15),"",'Pracovní dny'!$F$4)</f>
        <v>365</v>
      </c>
      <c r="R15" s="88">
        <f t="shared" si="0"/>
        <v>151.19999999999999</v>
      </c>
      <c r="S15" s="61">
        <v>29.5</v>
      </c>
      <c r="T15" s="61">
        <v>0</v>
      </c>
      <c r="U15" s="61" t="s">
        <v>589</v>
      </c>
      <c r="V15" s="61">
        <v>7.6</v>
      </c>
      <c r="W15" s="61">
        <v>2</v>
      </c>
      <c r="X15" s="61">
        <v>2</v>
      </c>
      <c r="Y15" s="61">
        <v>2.7</v>
      </c>
      <c r="Z15" s="61">
        <v>1</v>
      </c>
      <c r="AA15" s="61">
        <v>5.4</v>
      </c>
      <c r="AB15" s="61" t="s">
        <v>146</v>
      </c>
      <c r="AC15" s="61">
        <v>0</v>
      </c>
      <c r="AD15" s="61" t="s">
        <v>141</v>
      </c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ht="10.5" customHeight="1" x14ac:dyDescent="0.15">
      <c r="A16" s="276">
        <v>9</v>
      </c>
      <c r="B16" s="276">
        <v>138100</v>
      </c>
      <c r="C16" s="276" t="s">
        <v>590</v>
      </c>
      <c r="D16" s="60" t="s">
        <v>587</v>
      </c>
      <c r="E16" s="61">
        <v>18.7</v>
      </c>
      <c r="F16" s="61">
        <v>0</v>
      </c>
      <c r="G16" s="61">
        <v>14</v>
      </c>
      <c r="H16" s="83" t="str">
        <f>IF(ISBLANK(I16)," ",VLOOKUP(I16,'Příloha_8_Ceník pravid_úklidu'!$A$9:$B$30,2,0))</f>
        <v>ZDR1</v>
      </c>
      <c r="I16" s="83">
        <v>2</v>
      </c>
      <c r="J16" s="86" t="s">
        <v>588</v>
      </c>
      <c r="K16" s="86">
        <v>1</v>
      </c>
      <c r="L16" s="86">
        <v>0.6</v>
      </c>
      <c r="M16" s="86">
        <v>0</v>
      </c>
      <c r="N16" s="86">
        <v>0</v>
      </c>
      <c r="O16" s="277">
        <f>IF(ISBLANK($K16),"",'Pracovní dny'!$F$2)</f>
        <v>252</v>
      </c>
      <c r="P16" s="277">
        <f>IF(ISBLANK($M16),"",'Pracovní dny'!$F$3)</f>
        <v>114</v>
      </c>
      <c r="Q16" s="277">
        <f>IF(ISBLANK($K16),"",'Pracovní dny'!$F$4)</f>
        <v>365</v>
      </c>
      <c r="R16" s="88">
        <f t="shared" si="0"/>
        <v>151.19999999999999</v>
      </c>
      <c r="S16" s="61">
        <v>29.5</v>
      </c>
      <c r="T16" s="61">
        <v>0</v>
      </c>
      <c r="U16" s="61" t="s">
        <v>589</v>
      </c>
      <c r="V16" s="61">
        <v>4.4000000000000004</v>
      </c>
      <c r="W16" s="61">
        <v>1</v>
      </c>
      <c r="X16" s="61">
        <v>3</v>
      </c>
      <c r="Y16" s="61">
        <v>2.7</v>
      </c>
      <c r="Z16" s="61">
        <v>1</v>
      </c>
      <c r="AA16" s="61">
        <v>5.4</v>
      </c>
      <c r="AB16" s="61" t="s">
        <v>146</v>
      </c>
      <c r="AC16" s="61">
        <v>0</v>
      </c>
      <c r="AD16" s="61" t="s">
        <v>141</v>
      </c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s="592" customFormat="1" ht="10.5" customHeight="1" x14ac:dyDescent="0.15">
      <c r="A17" s="276">
        <v>10</v>
      </c>
      <c r="B17" s="276">
        <v>138100</v>
      </c>
      <c r="C17" s="276" t="s">
        <v>591</v>
      </c>
      <c r="D17" s="60" t="s">
        <v>592</v>
      </c>
      <c r="E17" s="61">
        <v>16.8</v>
      </c>
      <c r="F17" s="61">
        <v>0</v>
      </c>
      <c r="G17" s="61">
        <v>15</v>
      </c>
      <c r="H17" s="83" t="str">
        <f>IF(ISBLANK(I17)," ",VLOOKUP(I17,'Příloha_8_Ceník pravid_úklidu'!$A$9:$B$30,2,0))</f>
        <v>KANC</v>
      </c>
      <c r="I17" s="83">
        <v>4</v>
      </c>
      <c r="J17" s="86" t="s">
        <v>593</v>
      </c>
      <c r="K17" s="86">
        <v>1</v>
      </c>
      <c r="L17" s="86">
        <v>0.4</v>
      </c>
      <c r="M17" s="86">
        <v>0</v>
      </c>
      <c r="N17" s="86">
        <v>0</v>
      </c>
      <c r="O17" s="277">
        <f>IF(ISBLANK($K17),"",'Pracovní dny'!$F$2)</f>
        <v>252</v>
      </c>
      <c r="P17" s="277">
        <f>IF(ISBLANK($M17),"",'Pracovní dny'!$F$3)</f>
        <v>114</v>
      </c>
      <c r="Q17" s="277">
        <f>IF(ISBLANK($K17),"",'Pracovní dny'!$F$4)</f>
        <v>365</v>
      </c>
      <c r="R17" s="88">
        <f t="shared" si="0"/>
        <v>100.80000000000001</v>
      </c>
      <c r="S17" s="61">
        <v>1.5</v>
      </c>
      <c r="T17" s="61">
        <v>0</v>
      </c>
      <c r="U17" s="61" t="s">
        <v>151</v>
      </c>
      <c r="V17" s="61">
        <v>3.2</v>
      </c>
      <c r="W17" s="61">
        <v>1</v>
      </c>
      <c r="X17" s="61">
        <v>2</v>
      </c>
      <c r="Y17" s="61">
        <v>2.7</v>
      </c>
      <c r="Z17" s="61">
        <v>1</v>
      </c>
      <c r="AA17" s="61">
        <v>5.4</v>
      </c>
      <c r="AB17" s="61" t="s">
        <v>146</v>
      </c>
      <c r="AC17" s="61">
        <v>0</v>
      </c>
      <c r="AD17" s="61" t="s">
        <v>141</v>
      </c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276">
        <v>11</v>
      </c>
      <c r="B18" s="276">
        <v>138100</v>
      </c>
      <c r="C18" s="276" t="s">
        <v>594</v>
      </c>
      <c r="D18" s="60" t="s">
        <v>595</v>
      </c>
      <c r="E18" s="61">
        <v>57.4</v>
      </c>
      <c r="F18" s="61">
        <v>0</v>
      </c>
      <c r="G18" s="61">
        <v>55</v>
      </c>
      <c r="H18" s="83" t="str">
        <f>IF(ISBLANK(I18)," ",VLOOKUP(I18,'Příloha_8_Ceník pravid_úklidu'!$A$9:$B$30,2,0))</f>
        <v>KANC</v>
      </c>
      <c r="I18" s="83">
        <v>4</v>
      </c>
      <c r="J18" s="86" t="s">
        <v>217</v>
      </c>
      <c r="K18" s="86">
        <v>1</v>
      </c>
      <c r="L18" s="86">
        <v>1</v>
      </c>
      <c r="M18" s="86">
        <v>0</v>
      </c>
      <c r="N18" s="86">
        <v>0</v>
      </c>
      <c r="O18" s="277">
        <f>IF(ISBLANK($K18),"",'Pracovní dny'!$F$2)</f>
        <v>252</v>
      </c>
      <c r="P18" s="277">
        <f>IF(ISBLANK($M18),"",'Pracovní dny'!$F$3)</f>
        <v>114</v>
      </c>
      <c r="Q18" s="277">
        <f>IF(ISBLANK($K18),"",'Pracovní dny'!$F$4)</f>
        <v>365</v>
      </c>
      <c r="R18" s="88">
        <f t="shared" si="0"/>
        <v>252</v>
      </c>
      <c r="S18" s="61">
        <v>0</v>
      </c>
      <c r="T18" s="61" t="s">
        <v>140</v>
      </c>
      <c r="U18" s="61" t="s">
        <v>151</v>
      </c>
      <c r="V18" s="61">
        <v>3.2</v>
      </c>
      <c r="W18" s="61">
        <v>1</v>
      </c>
      <c r="X18" s="61">
        <v>0</v>
      </c>
      <c r="Y18" s="61">
        <v>2.7</v>
      </c>
      <c r="Z18" s="61">
        <v>3</v>
      </c>
      <c r="AA18" s="61">
        <v>16.2</v>
      </c>
      <c r="AB18" s="61" t="s">
        <v>146</v>
      </c>
      <c r="AC18" s="61">
        <v>0</v>
      </c>
      <c r="AD18" s="61" t="s">
        <v>141</v>
      </c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276">
        <v>12</v>
      </c>
      <c r="B19" s="276">
        <v>138100</v>
      </c>
      <c r="C19" s="276" t="s">
        <v>596</v>
      </c>
      <c r="D19" s="60" t="s">
        <v>597</v>
      </c>
      <c r="E19" s="61">
        <v>18.600000000000001</v>
      </c>
      <c r="F19" s="61">
        <v>0</v>
      </c>
      <c r="G19" s="61">
        <v>17</v>
      </c>
      <c r="H19" s="83" t="str">
        <f>IF(ISBLANK(I19)," ",VLOOKUP(I19,'Příloha_8_Ceník pravid_úklidu'!$A$9:$B$30,2,0))</f>
        <v>KANC</v>
      </c>
      <c r="I19" s="83">
        <v>4</v>
      </c>
      <c r="J19" s="86" t="s">
        <v>217</v>
      </c>
      <c r="K19" s="86">
        <v>1</v>
      </c>
      <c r="L19" s="86">
        <v>1</v>
      </c>
      <c r="M19" s="86">
        <v>0</v>
      </c>
      <c r="N19" s="86">
        <v>0</v>
      </c>
      <c r="O19" s="277">
        <f>IF(ISBLANK($K19),"",'Pracovní dny'!$F$2)</f>
        <v>252</v>
      </c>
      <c r="P19" s="277">
        <f>IF(ISBLANK($M19),"",'Pracovní dny'!$F$3)</f>
        <v>114</v>
      </c>
      <c r="Q19" s="277">
        <f>IF(ISBLANK($K19),"",'Pracovní dny'!$F$4)</f>
        <v>365</v>
      </c>
      <c r="R19" s="88">
        <f t="shared" si="0"/>
        <v>252</v>
      </c>
      <c r="S19" s="61">
        <v>1.5</v>
      </c>
      <c r="T19" s="61" t="s">
        <v>140</v>
      </c>
      <c r="U19" s="61" t="s">
        <v>151</v>
      </c>
      <c r="V19" s="61">
        <v>3.2</v>
      </c>
      <c r="W19" s="61">
        <v>1</v>
      </c>
      <c r="X19" s="61">
        <v>2</v>
      </c>
      <c r="Y19" s="61">
        <v>2.7</v>
      </c>
      <c r="Z19" s="61">
        <v>1</v>
      </c>
      <c r="AA19" s="61">
        <v>5.4</v>
      </c>
      <c r="AB19" s="61" t="s">
        <v>146</v>
      </c>
      <c r="AC19" s="61">
        <v>0</v>
      </c>
      <c r="AD19" s="61" t="s">
        <v>141</v>
      </c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ht="10.5" customHeight="1" x14ac:dyDescent="0.15">
      <c r="A20" s="276">
        <v>13</v>
      </c>
      <c r="B20" s="276">
        <v>138100</v>
      </c>
      <c r="C20" s="276" t="s">
        <v>598</v>
      </c>
      <c r="D20" s="60" t="s">
        <v>519</v>
      </c>
      <c r="E20" s="61">
        <v>11.6</v>
      </c>
      <c r="F20" s="61">
        <v>10</v>
      </c>
      <c r="G20" s="61">
        <v>0</v>
      </c>
      <c r="H20" s="83" t="str">
        <f>IF(ISBLANK(I20)," ",VLOOKUP(I20,'Příloha_8_Ceník pravid_úklidu'!$A$9:$B$30,2,0))</f>
        <v>KANC</v>
      </c>
      <c r="I20" s="83">
        <v>4</v>
      </c>
      <c r="J20" s="86" t="s">
        <v>593</v>
      </c>
      <c r="K20" s="86">
        <v>1</v>
      </c>
      <c r="L20" s="86">
        <v>0.4</v>
      </c>
      <c r="M20" s="86">
        <v>0</v>
      </c>
      <c r="N20" s="86">
        <v>0</v>
      </c>
      <c r="O20" s="277">
        <f>IF(ISBLANK($K20),"",'Pracovní dny'!$F$2)</f>
        <v>252</v>
      </c>
      <c r="P20" s="277">
        <f>IF(ISBLANK($M20),"",'Pracovní dny'!$F$3)</f>
        <v>114</v>
      </c>
      <c r="Q20" s="277">
        <f>IF(ISBLANK($K20),"",'Pracovní dny'!$F$4)</f>
        <v>365</v>
      </c>
      <c r="R20" s="88">
        <f t="shared" si="0"/>
        <v>100.80000000000001</v>
      </c>
      <c r="S20" s="61">
        <v>0</v>
      </c>
      <c r="T20" s="61">
        <v>0</v>
      </c>
      <c r="U20" s="61" t="s">
        <v>151</v>
      </c>
      <c r="V20" s="61">
        <v>3.2</v>
      </c>
      <c r="W20" s="61">
        <v>1</v>
      </c>
      <c r="X20" s="61">
        <v>0</v>
      </c>
      <c r="Y20" s="61">
        <v>2.7</v>
      </c>
      <c r="Z20" s="61">
        <v>1</v>
      </c>
      <c r="AA20" s="61">
        <v>5.4</v>
      </c>
      <c r="AB20" s="61" t="s">
        <v>146</v>
      </c>
      <c r="AC20" s="61">
        <v>0</v>
      </c>
      <c r="AD20" s="61" t="s">
        <v>141</v>
      </c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ht="10.5" customHeight="1" x14ac:dyDescent="0.15">
      <c r="A21" s="276">
        <v>14</v>
      </c>
      <c r="B21" s="276">
        <v>138100</v>
      </c>
      <c r="C21" s="276" t="s">
        <v>599</v>
      </c>
      <c r="D21" s="60" t="s">
        <v>333</v>
      </c>
      <c r="E21" s="61">
        <v>3.2</v>
      </c>
      <c r="F21" s="61">
        <v>0</v>
      </c>
      <c r="G21" s="61">
        <v>3.2</v>
      </c>
      <c r="H21" s="83" t="str">
        <f>IF(ISBLANK(I21)," ",VLOOKUP(I21,'Příloha_8_Ceník pravid_úklidu'!$A$9:$B$30,2,0))</f>
        <v>CHOD</v>
      </c>
      <c r="I21" s="83">
        <v>6</v>
      </c>
      <c r="J21" s="86" t="s">
        <v>593</v>
      </c>
      <c r="K21" s="86">
        <v>1</v>
      </c>
      <c r="L21" s="86">
        <v>0.4</v>
      </c>
      <c r="M21" s="86">
        <v>0</v>
      </c>
      <c r="N21" s="86">
        <v>0</v>
      </c>
      <c r="O21" s="277">
        <f>IF(ISBLANK($K21),"",'Pracovní dny'!$F$2)</f>
        <v>252</v>
      </c>
      <c r="P21" s="277">
        <f>IF(ISBLANK($M21),"",'Pracovní dny'!$F$3)</f>
        <v>114</v>
      </c>
      <c r="Q21" s="277">
        <f>IF(ISBLANK($K21),"",'Pracovní dny'!$F$4)</f>
        <v>365</v>
      </c>
      <c r="R21" s="88">
        <f t="shared" si="0"/>
        <v>100.80000000000001</v>
      </c>
      <c r="S21" s="61">
        <v>0</v>
      </c>
      <c r="T21" s="61" t="s">
        <v>140</v>
      </c>
      <c r="U21" s="61">
        <v>0</v>
      </c>
      <c r="V21" s="61">
        <v>3.2</v>
      </c>
      <c r="W21" s="61">
        <v>1</v>
      </c>
      <c r="X21" s="61">
        <v>0</v>
      </c>
      <c r="Y21" s="61">
        <v>0</v>
      </c>
      <c r="Z21" s="61">
        <v>0</v>
      </c>
      <c r="AA21" s="61">
        <v>0</v>
      </c>
      <c r="AB21" s="61">
        <v>0</v>
      </c>
      <c r="AC21" s="61">
        <v>0</v>
      </c>
      <c r="AD21" s="61" t="s">
        <v>141</v>
      </c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1"/>
        <v>0</v>
      </c>
      <c r="AH21" s="638">
        <f t="shared" si="2"/>
        <v>0</v>
      </c>
      <c r="AI21" s="304"/>
    </row>
    <row r="22" spans="1:35" ht="10.5" customHeight="1" x14ac:dyDescent="0.15">
      <c r="A22" s="276">
        <v>15</v>
      </c>
      <c r="B22" s="276">
        <v>138100</v>
      </c>
      <c r="C22" s="276" t="s">
        <v>600</v>
      </c>
      <c r="D22" s="60" t="s">
        <v>169</v>
      </c>
      <c r="E22" s="61">
        <v>3.25</v>
      </c>
      <c r="F22" s="61">
        <v>0</v>
      </c>
      <c r="G22" s="61">
        <v>3.3</v>
      </c>
      <c r="H22" s="83" t="str">
        <f>IF(ISBLANK(I22)," ",VLOOKUP(I22,'Příloha_8_Ceník pravid_úklidu'!$A$9:$B$30,2,0))</f>
        <v>TOAL</v>
      </c>
      <c r="I22" s="83">
        <v>7</v>
      </c>
      <c r="J22" s="86" t="s">
        <v>593</v>
      </c>
      <c r="K22" s="86">
        <v>1</v>
      </c>
      <c r="L22" s="86">
        <v>0.4</v>
      </c>
      <c r="M22" s="86">
        <v>0</v>
      </c>
      <c r="N22" s="86">
        <v>0</v>
      </c>
      <c r="O22" s="277">
        <f>IF(ISBLANK($K22),"",'Pracovní dny'!$F$2)</f>
        <v>252</v>
      </c>
      <c r="P22" s="277">
        <f>IF(ISBLANK($M22),"",'Pracovní dny'!$F$3)</f>
        <v>114</v>
      </c>
      <c r="Q22" s="277">
        <f>IF(ISBLANK($K22),"",'Pracovní dny'!$F$4)</f>
        <v>365</v>
      </c>
      <c r="R22" s="88">
        <f t="shared" si="0"/>
        <v>100.80000000000001</v>
      </c>
      <c r="S22" s="61">
        <v>13.2</v>
      </c>
      <c r="T22" s="61">
        <v>0</v>
      </c>
      <c r="U22" s="61">
        <v>0</v>
      </c>
      <c r="V22" s="61">
        <v>2.4</v>
      </c>
      <c r="W22" s="61">
        <v>1</v>
      </c>
      <c r="X22" s="61">
        <v>3</v>
      </c>
      <c r="Y22" s="61">
        <v>0</v>
      </c>
      <c r="Z22" s="61">
        <v>0</v>
      </c>
      <c r="AA22" s="61">
        <v>0</v>
      </c>
      <c r="AB22" s="61">
        <v>0</v>
      </c>
      <c r="AC22" s="61">
        <v>0</v>
      </c>
      <c r="AD22" s="61" t="s">
        <v>141</v>
      </c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1"/>
        <v>0</v>
      </c>
      <c r="AH22" s="638">
        <f t="shared" si="2"/>
        <v>0</v>
      </c>
      <c r="AI22" s="304"/>
    </row>
    <row r="23" spans="1:35" ht="10.5" customHeight="1" x14ac:dyDescent="0.15">
      <c r="A23" s="276">
        <v>16</v>
      </c>
      <c r="B23" s="276">
        <v>138100</v>
      </c>
      <c r="C23" s="276" t="s">
        <v>601</v>
      </c>
      <c r="D23" s="60" t="s">
        <v>519</v>
      </c>
      <c r="E23" s="61">
        <v>11.6</v>
      </c>
      <c r="F23" s="61">
        <v>10</v>
      </c>
      <c r="G23" s="61">
        <v>0</v>
      </c>
      <c r="H23" s="83" t="str">
        <f>IF(ISBLANK(I23)," ",VLOOKUP(I23,'Příloha_8_Ceník pravid_úklidu'!$A$9:$B$30,2,0))</f>
        <v>KANC</v>
      </c>
      <c r="I23" s="83">
        <v>4</v>
      </c>
      <c r="J23" s="86" t="s">
        <v>593</v>
      </c>
      <c r="K23" s="86">
        <v>1</v>
      </c>
      <c r="L23" s="86">
        <v>0.4</v>
      </c>
      <c r="M23" s="86">
        <v>0</v>
      </c>
      <c r="N23" s="86">
        <v>0</v>
      </c>
      <c r="O23" s="277">
        <f>IF(ISBLANK($K23),"",'Pracovní dny'!$F$2)</f>
        <v>252</v>
      </c>
      <c r="P23" s="277">
        <f>IF(ISBLANK($M23),"",'Pracovní dny'!$F$3)</f>
        <v>114</v>
      </c>
      <c r="Q23" s="277">
        <f>IF(ISBLANK($K23),"",'Pracovní dny'!$F$4)</f>
        <v>365</v>
      </c>
      <c r="R23" s="88">
        <f t="shared" si="0"/>
        <v>100.80000000000001</v>
      </c>
      <c r="S23" s="61">
        <v>0</v>
      </c>
      <c r="T23" s="61" t="s">
        <v>140</v>
      </c>
      <c r="U23" s="61" t="s">
        <v>151</v>
      </c>
      <c r="V23" s="61">
        <v>3.2</v>
      </c>
      <c r="W23" s="61">
        <v>1</v>
      </c>
      <c r="X23" s="61">
        <v>0</v>
      </c>
      <c r="Y23" s="61">
        <v>2.7</v>
      </c>
      <c r="Z23" s="61">
        <v>1</v>
      </c>
      <c r="AA23" s="61">
        <v>5.4</v>
      </c>
      <c r="AB23" s="61" t="s">
        <v>146</v>
      </c>
      <c r="AC23" s="61">
        <v>0</v>
      </c>
      <c r="AD23" s="61" t="s">
        <v>141</v>
      </c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1"/>
        <v>0</v>
      </c>
      <c r="AH23" s="638">
        <f t="shared" si="2"/>
        <v>0</v>
      </c>
      <c r="AI23" s="304"/>
    </row>
    <row r="24" spans="1:35" ht="10.5" customHeight="1" x14ac:dyDescent="0.15">
      <c r="A24" s="276">
        <v>17</v>
      </c>
      <c r="B24" s="276">
        <v>138100</v>
      </c>
      <c r="C24" s="276" t="s">
        <v>602</v>
      </c>
      <c r="D24" s="60" t="s">
        <v>169</v>
      </c>
      <c r="E24" s="61">
        <v>3.25</v>
      </c>
      <c r="F24" s="61">
        <v>0</v>
      </c>
      <c r="G24" s="61">
        <v>3.3</v>
      </c>
      <c r="H24" s="83" t="str">
        <f>IF(ISBLANK(I24)," ",VLOOKUP(I24,'Příloha_8_Ceník pravid_úklidu'!$A$9:$B$30,2,0))</f>
        <v>TOAL</v>
      </c>
      <c r="I24" s="83">
        <v>7</v>
      </c>
      <c r="J24" s="86" t="s">
        <v>593</v>
      </c>
      <c r="K24" s="86">
        <v>1</v>
      </c>
      <c r="L24" s="86">
        <v>0.4</v>
      </c>
      <c r="M24" s="86">
        <v>0</v>
      </c>
      <c r="N24" s="86">
        <v>0</v>
      </c>
      <c r="O24" s="277">
        <f>IF(ISBLANK($K24),"",'Pracovní dny'!$F$2)</f>
        <v>252</v>
      </c>
      <c r="P24" s="277">
        <f>IF(ISBLANK($M24),"",'Pracovní dny'!$F$3)</f>
        <v>114</v>
      </c>
      <c r="Q24" s="277">
        <f>IF(ISBLANK($K24),"",'Pracovní dny'!$F$4)</f>
        <v>365</v>
      </c>
      <c r="R24" s="88">
        <f t="shared" si="0"/>
        <v>100.80000000000001</v>
      </c>
      <c r="S24" s="61">
        <v>13.2</v>
      </c>
      <c r="T24" s="61">
        <v>0</v>
      </c>
      <c r="U24" s="61">
        <v>0</v>
      </c>
      <c r="V24" s="61">
        <v>2.4</v>
      </c>
      <c r="W24" s="61">
        <v>1</v>
      </c>
      <c r="X24" s="61">
        <v>3</v>
      </c>
      <c r="Y24" s="61">
        <v>0</v>
      </c>
      <c r="Z24" s="61">
        <v>0</v>
      </c>
      <c r="AA24" s="61">
        <v>0</v>
      </c>
      <c r="AB24" s="61">
        <v>0</v>
      </c>
      <c r="AC24" s="61">
        <v>0</v>
      </c>
      <c r="AD24" s="61" t="s">
        <v>141</v>
      </c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ht="10.5" customHeight="1" x14ac:dyDescent="0.15">
      <c r="A25" s="276">
        <v>18</v>
      </c>
      <c r="B25" s="276">
        <v>138100</v>
      </c>
      <c r="C25" s="276" t="s">
        <v>603</v>
      </c>
      <c r="D25" s="60" t="s">
        <v>333</v>
      </c>
      <c r="E25" s="61">
        <v>3.4</v>
      </c>
      <c r="F25" s="61">
        <v>0</v>
      </c>
      <c r="G25" s="61">
        <v>3.4</v>
      </c>
      <c r="H25" s="83" t="str">
        <f>IF(ISBLANK(I25)," ",VLOOKUP(I25,'Příloha_8_Ceník pravid_úklidu'!$A$9:$B$30,2,0))</f>
        <v>CHOD</v>
      </c>
      <c r="I25" s="83">
        <v>6</v>
      </c>
      <c r="J25" s="86" t="s">
        <v>593</v>
      </c>
      <c r="K25" s="86">
        <v>1</v>
      </c>
      <c r="L25" s="86">
        <v>0.4</v>
      </c>
      <c r="M25" s="86">
        <v>0</v>
      </c>
      <c r="N25" s="86">
        <v>0</v>
      </c>
      <c r="O25" s="277">
        <f>IF(ISBLANK($K25),"",'Pracovní dny'!$F$2)</f>
        <v>252</v>
      </c>
      <c r="P25" s="277">
        <f>IF(ISBLANK($M25),"",'Pracovní dny'!$F$3)</f>
        <v>114</v>
      </c>
      <c r="Q25" s="277">
        <f>IF(ISBLANK($K25),"",'Pracovní dny'!$F$4)</f>
        <v>365</v>
      </c>
      <c r="R25" s="88">
        <f t="shared" si="0"/>
        <v>100.80000000000001</v>
      </c>
      <c r="S25" s="61">
        <v>0</v>
      </c>
      <c r="T25" s="61" t="s">
        <v>140</v>
      </c>
      <c r="U25" s="61">
        <v>0</v>
      </c>
      <c r="V25" s="61">
        <v>3.2</v>
      </c>
      <c r="W25" s="61">
        <v>1</v>
      </c>
      <c r="X25" s="61">
        <v>0</v>
      </c>
      <c r="Y25" s="61">
        <v>0</v>
      </c>
      <c r="Z25" s="61">
        <v>0</v>
      </c>
      <c r="AA25" s="61">
        <v>0</v>
      </c>
      <c r="AB25" s="61">
        <v>0</v>
      </c>
      <c r="AC25" s="61">
        <v>0</v>
      </c>
      <c r="AD25" s="61" t="s">
        <v>141</v>
      </c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s="592" customFormat="1" ht="10.5" customHeight="1" x14ac:dyDescent="0.15">
      <c r="A26" s="276">
        <v>19</v>
      </c>
      <c r="B26" s="276">
        <v>138100</v>
      </c>
      <c r="C26" s="276" t="s">
        <v>604</v>
      </c>
      <c r="D26" s="60" t="s">
        <v>519</v>
      </c>
      <c r="E26" s="61">
        <v>11.65</v>
      </c>
      <c r="F26" s="61">
        <v>10</v>
      </c>
      <c r="G26" s="61">
        <v>0</v>
      </c>
      <c r="H26" s="83" t="str">
        <f>IF(ISBLANK(I26)," ",VLOOKUP(I26,'Příloha_8_Ceník pravid_úklidu'!$A$9:$B$30,2,0))</f>
        <v>KANC</v>
      </c>
      <c r="I26" s="83">
        <v>4</v>
      </c>
      <c r="J26" s="86" t="s">
        <v>593</v>
      </c>
      <c r="K26" s="86">
        <v>1</v>
      </c>
      <c r="L26" s="86">
        <v>0.4</v>
      </c>
      <c r="M26" s="86">
        <v>0</v>
      </c>
      <c r="N26" s="86">
        <v>0</v>
      </c>
      <c r="O26" s="277">
        <f>IF(ISBLANK($K26),"",'Pracovní dny'!$F$2)</f>
        <v>252</v>
      </c>
      <c r="P26" s="277">
        <f>IF(ISBLANK($M26),"",'Pracovní dny'!$F$3)</f>
        <v>114</v>
      </c>
      <c r="Q26" s="277">
        <f>IF(ISBLANK($K26),"",'Pracovní dny'!$F$4)</f>
        <v>365</v>
      </c>
      <c r="R26" s="88">
        <f t="shared" si="0"/>
        <v>100.80000000000001</v>
      </c>
      <c r="S26" s="61">
        <v>0</v>
      </c>
      <c r="T26" s="61" t="s">
        <v>140</v>
      </c>
      <c r="U26" s="61" t="s">
        <v>151</v>
      </c>
      <c r="V26" s="61">
        <v>3.2</v>
      </c>
      <c r="W26" s="61">
        <v>1</v>
      </c>
      <c r="X26" s="61">
        <v>0</v>
      </c>
      <c r="Y26" s="61">
        <v>2.7</v>
      </c>
      <c r="Z26" s="61">
        <v>1</v>
      </c>
      <c r="AA26" s="61">
        <v>5.4</v>
      </c>
      <c r="AB26" s="61" t="s">
        <v>146</v>
      </c>
      <c r="AC26" s="61">
        <v>0</v>
      </c>
      <c r="AD26" s="61" t="s">
        <v>141</v>
      </c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1"/>
        <v>0</v>
      </c>
      <c r="AH26" s="638">
        <f t="shared" si="2"/>
        <v>0</v>
      </c>
      <c r="AI26" s="304"/>
    </row>
    <row r="27" spans="1:35" ht="10.5" customHeight="1" x14ac:dyDescent="0.15">
      <c r="A27" s="276">
        <v>20</v>
      </c>
      <c r="B27" s="276">
        <v>138100</v>
      </c>
      <c r="C27" s="276" t="s">
        <v>605</v>
      </c>
      <c r="D27" s="60" t="s">
        <v>333</v>
      </c>
      <c r="E27" s="61">
        <v>3.2</v>
      </c>
      <c r="F27" s="61">
        <v>0</v>
      </c>
      <c r="G27" s="61">
        <v>3.2</v>
      </c>
      <c r="H27" s="83" t="str">
        <f>IF(ISBLANK(I27)," ",VLOOKUP(I27,'Příloha_8_Ceník pravid_úklidu'!$A$9:$B$30,2,0))</f>
        <v>CHOD</v>
      </c>
      <c r="I27" s="83">
        <v>6</v>
      </c>
      <c r="J27" s="86" t="s">
        <v>593</v>
      </c>
      <c r="K27" s="86">
        <v>1</v>
      </c>
      <c r="L27" s="86">
        <v>0.4</v>
      </c>
      <c r="M27" s="86">
        <v>0</v>
      </c>
      <c r="N27" s="86">
        <v>0</v>
      </c>
      <c r="O27" s="277">
        <f>IF(ISBLANK($K27),"",'Pracovní dny'!$F$2)</f>
        <v>252</v>
      </c>
      <c r="P27" s="277">
        <f>IF(ISBLANK($M27),"",'Pracovní dny'!$F$3)</f>
        <v>114</v>
      </c>
      <c r="Q27" s="277">
        <f>IF(ISBLANK($K27),"",'Pracovní dny'!$F$4)</f>
        <v>365</v>
      </c>
      <c r="R27" s="88">
        <f t="shared" si="0"/>
        <v>100.80000000000001</v>
      </c>
      <c r="S27" s="61">
        <v>0</v>
      </c>
      <c r="T27" s="61" t="s">
        <v>140</v>
      </c>
      <c r="U27" s="61">
        <v>0</v>
      </c>
      <c r="V27" s="61">
        <v>3.2</v>
      </c>
      <c r="W27" s="61">
        <v>1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 t="s">
        <v>141</v>
      </c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si="1"/>
        <v>0</v>
      </c>
      <c r="AH27" s="638">
        <f t="shared" si="2"/>
        <v>0</v>
      </c>
      <c r="AI27" s="304"/>
    </row>
    <row r="28" spans="1:35" ht="10.5" customHeight="1" x14ac:dyDescent="0.15">
      <c r="A28" s="276">
        <v>21</v>
      </c>
      <c r="B28" s="276">
        <v>138100</v>
      </c>
      <c r="C28" s="276" t="s">
        <v>606</v>
      </c>
      <c r="D28" s="60" t="s">
        <v>169</v>
      </c>
      <c r="E28" s="61">
        <v>3.25</v>
      </c>
      <c r="F28" s="61">
        <v>0</v>
      </c>
      <c r="G28" s="61">
        <v>3.3</v>
      </c>
      <c r="H28" s="83" t="str">
        <f>IF(ISBLANK(I28)," ",VLOOKUP(I28,'Příloha_8_Ceník pravid_úklidu'!$A$9:$B$30,2,0))</f>
        <v>TOAL</v>
      </c>
      <c r="I28" s="83">
        <v>7</v>
      </c>
      <c r="J28" s="86" t="s">
        <v>593</v>
      </c>
      <c r="K28" s="86">
        <v>1</v>
      </c>
      <c r="L28" s="86">
        <v>0.4</v>
      </c>
      <c r="M28" s="86">
        <v>0</v>
      </c>
      <c r="N28" s="86">
        <v>0</v>
      </c>
      <c r="O28" s="277">
        <f>IF(ISBLANK($K28),"",'Pracovní dny'!$F$2)</f>
        <v>252</v>
      </c>
      <c r="P28" s="277">
        <f>IF(ISBLANK($M28),"",'Pracovní dny'!$F$3)</f>
        <v>114</v>
      </c>
      <c r="Q28" s="277">
        <f>IF(ISBLANK($K28),"",'Pracovní dny'!$F$4)</f>
        <v>365</v>
      </c>
      <c r="R28" s="88">
        <f t="shared" si="0"/>
        <v>100.80000000000001</v>
      </c>
      <c r="S28" s="61">
        <v>13.2</v>
      </c>
      <c r="T28" s="61">
        <v>0</v>
      </c>
      <c r="U28" s="61">
        <v>0</v>
      </c>
      <c r="V28" s="61">
        <v>2.4</v>
      </c>
      <c r="W28" s="61">
        <v>1</v>
      </c>
      <c r="X28" s="61">
        <v>3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 t="s">
        <v>141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1"/>
        <v>0</v>
      </c>
      <c r="AH28" s="638">
        <f t="shared" si="2"/>
        <v>0</v>
      </c>
      <c r="AI28" s="304"/>
    </row>
    <row r="29" spans="1:35" ht="10.5" customHeight="1" x14ac:dyDescent="0.15">
      <c r="A29" s="276">
        <v>22</v>
      </c>
      <c r="B29" s="276">
        <v>138100</v>
      </c>
      <c r="C29" s="276" t="s">
        <v>607</v>
      </c>
      <c r="D29" s="60" t="s">
        <v>519</v>
      </c>
      <c r="E29" s="61">
        <v>11.75</v>
      </c>
      <c r="F29" s="61">
        <v>10</v>
      </c>
      <c r="G29" s="61">
        <v>0</v>
      </c>
      <c r="H29" s="83" t="str">
        <f>IF(ISBLANK(I29)," ",VLOOKUP(I29,'Příloha_8_Ceník pravid_úklidu'!$A$9:$B$30,2,0))</f>
        <v>KANC</v>
      </c>
      <c r="I29" s="83">
        <v>4</v>
      </c>
      <c r="J29" s="86" t="s">
        <v>593</v>
      </c>
      <c r="K29" s="86">
        <v>1</v>
      </c>
      <c r="L29" s="86">
        <v>0.4</v>
      </c>
      <c r="M29" s="86">
        <v>0</v>
      </c>
      <c r="N29" s="86">
        <v>0</v>
      </c>
      <c r="O29" s="277">
        <f>IF(ISBLANK($K29),"",'Pracovní dny'!$F$2)</f>
        <v>252</v>
      </c>
      <c r="P29" s="277">
        <f>IF(ISBLANK($M29),"",'Pracovní dny'!$F$3)</f>
        <v>114</v>
      </c>
      <c r="Q29" s="277">
        <f>IF(ISBLANK($K29),"",'Pracovní dny'!$F$4)</f>
        <v>365</v>
      </c>
      <c r="R29" s="88">
        <f t="shared" si="0"/>
        <v>100.80000000000001</v>
      </c>
      <c r="S29" s="61">
        <v>0</v>
      </c>
      <c r="T29" s="61" t="s">
        <v>140</v>
      </c>
      <c r="U29" s="61" t="s">
        <v>151</v>
      </c>
      <c r="V29" s="61">
        <v>3.2</v>
      </c>
      <c r="W29" s="61">
        <v>1</v>
      </c>
      <c r="X29" s="61">
        <v>0</v>
      </c>
      <c r="Y29" s="61">
        <v>2.7</v>
      </c>
      <c r="Z29" s="61">
        <v>1</v>
      </c>
      <c r="AA29" s="61">
        <v>5.4</v>
      </c>
      <c r="AB29" s="61" t="s">
        <v>146</v>
      </c>
      <c r="AC29" s="61">
        <v>0</v>
      </c>
      <c r="AD29" s="61" t="s">
        <v>141</v>
      </c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1"/>
        <v>0</v>
      </c>
      <c r="AH29" s="638">
        <f t="shared" si="2"/>
        <v>0</v>
      </c>
      <c r="AI29" s="304"/>
    </row>
    <row r="30" spans="1:35" ht="10.5" customHeight="1" x14ac:dyDescent="0.15">
      <c r="A30" s="276">
        <v>23</v>
      </c>
      <c r="B30" s="276">
        <v>138100</v>
      </c>
      <c r="C30" s="276" t="s">
        <v>608</v>
      </c>
      <c r="D30" s="60" t="s">
        <v>169</v>
      </c>
      <c r="E30" s="61">
        <v>3.25</v>
      </c>
      <c r="F30" s="61">
        <v>0</v>
      </c>
      <c r="G30" s="61">
        <v>3.3</v>
      </c>
      <c r="H30" s="83" t="str">
        <f>IF(ISBLANK(I30)," ",VLOOKUP(I30,'Příloha_8_Ceník pravid_úklidu'!$A$9:$B$30,2,0))</f>
        <v>TOAL</v>
      </c>
      <c r="I30" s="83">
        <v>7</v>
      </c>
      <c r="J30" s="86" t="s">
        <v>593</v>
      </c>
      <c r="K30" s="86">
        <v>1</v>
      </c>
      <c r="L30" s="86">
        <v>0.4</v>
      </c>
      <c r="M30" s="86">
        <v>0</v>
      </c>
      <c r="N30" s="86">
        <v>0</v>
      </c>
      <c r="O30" s="277">
        <f>IF(ISBLANK($K30),"",'Pracovní dny'!$F$2)</f>
        <v>252</v>
      </c>
      <c r="P30" s="277">
        <f>IF(ISBLANK($M30),"",'Pracovní dny'!$F$3)</f>
        <v>114</v>
      </c>
      <c r="Q30" s="277">
        <f>IF(ISBLANK($K30),"",'Pracovní dny'!$F$4)</f>
        <v>365</v>
      </c>
      <c r="R30" s="88">
        <f t="shared" si="0"/>
        <v>100.80000000000001</v>
      </c>
      <c r="S30" s="61">
        <v>13.2</v>
      </c>
      <c r="T30" s="61">
        <v>0</v>
      </c>
      <c r="U30" s="61">
        <v>0</v>
      </c>
      <c r="V30" s="61">
        <v>2.4</v>
      </c>
      <c r="W30" s="61">
        <v>1</v>
      </c>
      <c r="X30" s="61">
        <v>3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 t="s">
        <v>141</v>
      </c>
      <c r="AE30" s="61"/>
      <c r="AF30" s="638">
        <f>IF(ISBLANK($AE30),VLOOKUP($I30,'Příloha_8_Ceník pravid_úklidu'!$A$9:$K$30,8,0)+VLOOKUP($I30,'Příloha_8_Ceník pravid_úklidu'!$A$9:$K$30,10,0),"neoceňuje se")</f>
        <v>0</v>
      </c>
      <c r="AG30" s="638">
        <f t="shared" si="1"/>
        <v>0</v>
      </c>
      <c r="AH30" s="638">
        <f t="shared" si="2"/>
        <v>0</v>
      </c>
      <c r="AI30" s="304"/>
    </row>
    <row r="31" spans="1:35" ht="10.5" customHeight="1" x14ac:dyDescent="0.15">
      <c r="A31" s="276">
        <v>24</v>
      </c>
      <c r="B31" s="276">
        <v>138100</v>
      </c>
      <c r="C31" s="276" t="s">
        <v>609</v>
      </c>
      <c r="D31" s="60" t="s">
        <v>333</v>
      </c>
      <c r="E31" s="61">
        <v>3.3</v>
      </c>
      <c r="F31" s="61">
        <v>0</v>
      </c>
      <c r="G31" s="61">
        <v>3.3</v>
      </c>
      <c r="H31" s="83" t="str">
        <f>IF(ISBLANK(I31)," ",VLOOKUP(I31,'Příloha_8_Ceník pravid_úklidu'!$A$9:$B$30,2,0))</f>
        <v>CHOD</v>
      </c>
      <c r="I31" s="83">
        <v>6</v>
      </c>
      <c r="J31" s="86" t="s">
        <v>593</v>
      </c>
      <c r="K31" s="86">
        <v>1</v>
      </c>
      <c r="L31" s="86">
        <v>0.4</v>
      </c>
      <c r="M31" s="86">
        <v>0</v>
      </c>
      <c r="N31" s="86">
        <v>0</v>
      </c>
      <c r="O31" s="277">
        <f>IF(ISBLANK($K31),"",'Pracovní dny'!$F$2)</f>
        <v>252</v>
      </c>
      <c r="P31" s="277">
        <f>IF(ISBLANK($M31),"",'Pracovní dny'!$F$3)</f>
        <v>114</v>
      </c>
      <c r="Q31" s="277">
        <f>IF(ISBLANK($K31),"",'Pracovní dny'!$F$4)</f>
        <v>365</v>
      </c>
      <c r="R31" s="88">
        <f t="shared" si="0"/>
        <v>100.80000000000001</v>
      </c>
      <c r="S31" s="61">
        <v>0</v>
      </c>
      <c r="T31" s="61" t="s">
        <v>140</v>
      </c>
      <c r="U31" s="61">
        <v>0</v>
      </c>
      <c r="V31" s="61">
        <v>3.2</v>
      </c>
      <c r="W31" s="61">
        <v>1</v>
      </c>
      <c r="X31" s="61">
        <v>0</v>
      </c>
      <c r="Y31" s="61">
        <v>0</v>
      </c>
      <c r="Z31" s="61">
        <v>0</v>
      </c>
      <c r="AA31" s="61">
        <v>0</v>
      </c>
      <c r="AB31" s="61">
        <v>0</v>
      </c>
      <c r="AC31" s="61">
        <v>0</v>
      </c>
      <c r="AD31" s="61" t="s">
        <v>141</v>
      </c>
      <c r="AE31" s="61"/>
      <c r="AF31" s="638">
        <f>IF(ISBLANK($AE31),VLOOKUP($I31,'Příloha_8_Ceník pravid_úklidu'!$A$9:$K$30,8,0)+VLOOKUP($I31,'Příloha_8_Ceník pravid_úklidu'!$A$9:$K$30,10,0),"neoceňuje se")</f>
        <v>0</v>
      </c>
      <c r="AG31" s="638">
        <f t="shared" si="1"/>
        <v>0</v>
      </c>
      <c r="AH31" s="638">
        <f t="shared" si="2"/>
        <v>0</v>
      </c>
      <c r="AI31" s="304"/>
    </row>
    <row r="32" spans="1:35" ht="10.5" customHeight="1" x14ac:dyDescent="0.15">
      <c r="A32" s="276">
        <v>25</v>
      </c>
      <c r="B32" s="276">
        <v>138100</v>
      </c>
      <c r="C32" s="276" t="s">
        <v>610</v>
      </c>
      <c r="D32" s="60" t="s">
        <v>519</v>
      </c>
      <c r="E32" s="61">
        <v>11.7</v>
      </c>
      <c r="F32" s="61">
        <v>10</v>
      </c>
      <c r="G32" s="61">
        <v>0</v>
      </c>
      <c r="H32" s="83" t="str">
        <f>IF(ISBLANK(I32)," ",VLOOKUP(I32,'Příloha_8_Ceník pravid_úklidu'!$A$9:$B$30,2,0))</f>
        <v>KANC</v>
      </c>
      <c r="I32" s="83">
        <v>4</v>
      </c>
      <c r="J32" s="86" t="s">
        <v>593</v>
      </c>
      <c r="K32" s="86">
        <v>1</v>
      </c>
      <c r="L32" s="86">
        <v>0.4</v>
      </c>
      <c r="M32" s="86">
        <v>0</v>
      </c>
      <c r="N32" s="86">
        <v>0</v>
      </c>
      <c r="O32" s="277">
        <f>IF(ISBLANK($K32),"",'Pracovní dny'!$F$2)</f>
        <v>252</v>
      </c>
      <c r="P32" s="277">
        <f>IF(ISBLANK($M32),"",'Pracovní dny'!$F$3)</f>
        <v>114</v>
      </c>
      <c r="Q32" s="277">
        <f>IF(ISBLANK($K32),"",'Pracovní dny'!$F$4)</f>
        <v>365</v>
      </c>
      <c r="R32" s="88">
        <f t="shared" si="0"/>
        <v>100.80000000000001</v>
      </c>
      <c r="S32" s="61">
        <v>0</v>
      </c>
      <c r="T32" s="61" t="s">
        <v>140</v>
      </c>
      <c r="U32" s="61" t="s">
        <v>151</v>
      </c>
      <c r="V32" s="61">
        <v>3.2</v>
      </c>
      <c r="W32" s="61">
        <v>1</v>
      </c>
      <c r="X32" s="61">
        <v>0</v>
      </c>
      <c r="Y32" s="61">
        <v>2.7</v>
      </c>
      <c r="Z32" s="61">
        <v>1</v>
      </c>
      <c r="AA32" s="61">
        <v>5.4</v>
      </c>
      <c r="AB32" s="61" t="s">
        <v>146</v>
      </c>
      <c r="AC32" s="61">
        <v>0</v>
      </c>
      <c r="AD32" s="61" t="s">
        <v>141</v>
      </c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1"/>
        <v>0</v>
      </c>
      <c r="AH32" s="638">
        <f t="shared" si="2"/>
        <v>0</v>
      </c>
      <c r="AI32" s="304"/>
    </row>
    <row r="33" spans="1:35" s="592" customFormat="1" ht="10.5" customHeight="1" x14ac:dyDescent="0.15">
      <c r="A33" s="276">
        <v>26</v>
      </c>
      <c r="B33" s="276">
        <v>138100</v>
      </c>
      <c r="C33" s="276" t="s">
        <v>611</v>
      </c>
      <c r="D33" s="60" t="s">
        <v>333</v>
      </c>
      <c r="E33" s="61">
        <v>3.25</v>
      </c>
      <c r="F33" s="61">
        <v>0</v>
      </c>
      <c r="G33" s="61">
        <v>3.3</v>
      </c>
      <c r="H33" s="83" t="str">
        <f>IF(ISBLANK(I33)," ",VLOOKUP(I33,'Příloha_8_Ceník pravid_úklidu'!$A$9:$B$30,2,0))</f>
        <v>CHOD</v>
      </c>
      <c r="I33" s="83">
        <v>6</v>
      </c>
      <c r="J33" s="86" t="s">
        <v>593</v>
      </c>
      <c r="K33" s="86">
        <v>1</v>
      </c>
      <c r="L33" s="86">
        <v>0.4</v>
      </c>
      <c r="M33" s="86">
        <v>0</v>
      </c>
      <c r="N33" s="86">
        <v>0</v>
      </c>
      <c r="O33" s="277">
        <f>IF(ISBLANK($K33),"",'Pracovní dny'!$F$2)</f>
        <v>252</v>
      </c>
      <c r="P33" s="277">
        <f>IF(ISBLANK($M33),"",'Pracovní dny'!$F$3)</f>
        <v>114</v>
      </c>
      <c r="Q33" s="277">
        <f>IF(ISBLANK($K33),"",'Pracovní dny'!$F$4)</f>
        <v>365</v>
      </c>
      <c r="R33" s="88">
        <f t="shared" si="0"/>
        <v>100.80000000000001</v>
      </c>
      <c r="S33" s="61">
        <v>0</v>
      </c>
      <c r="T33" s="61" t="s">
        <v>140</v>
      </c>
      <c r="U33" s="61">
        <v>0</v>
      </c>
      <c r="V33" s="61">
        <v>3.2</v>
      </c>
      <c r="W33" s="61">
        <v>1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 t="s">
        <v>141</v>
      </c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1"/>
        <v>0</v>
      </c>
      <c r="AH33" s="638">
        <f t="shared" si="2"/>
        <v>0</v>
      </c>
      <c r="AI33" s="304"/>
    </row>
    <row r="34" spans="1:35" ht="10.5" customHeight="1" x14ac:dyDescent="0.15">
      <c r="A34" s="276">
        <v>27</v>
      </c>
      <c r="B34" s="276">
        <v>138100</v>
      </c>
      <c r="C34" s="276" t="s">
        <v>612</v>
      </c>
      <c r="D34" s="60" t="s">
        <v>169</v>
      </c>
      <c r="E34" s="61">
        <v>3.25</v>
      </c>
      <c r="F34" s="61">
        <v>0</v>
      </c>
      <c r="G34" s="61">
        <v>3.3</v>
      </c>
      <c r="H34" s="83" t="str">
        <f>IF(ISBLANK(I34)," ",VLOOKUP(I34,'Příloha_8_Ceník pravid_úklidu'!$A$9:$B$30,2,0))</f>
        <v>TOAL</v>
      </c>
      <c r="I34" s="83">
        <v>7</v>
      </c>
      <c r="J34" s="86" t="s">
        <v>593</v>
      </c>
      <c r="K34" s="86">
        <v>1</v>
      </c>
      <c r="L34" s="86">
        <v>0.4</v>
      </c>
      <c r="M34" s="86">
        <v>0</v>
      </c>
      <c r="N34" s="86">
        <v>0</v>
      </c>
      <c r="O34" s="277">
        <f>IF(ISBLANK($K34),"",'Pracovní dny'!$F$2)</f>
        <v>252</v>
      </c>
      <c r="P34" s="277">
        <f>IF(ISBLANK($M34),"",'Pracovní dny'!$F$3)</f>
        <v>114</v>
      </c>
      <c r="Q34" s="277">
        <f>IF(ISBLANK($K34),"",'Pracovní dny'!$F$4)</f>
        <v>365</v>
      </c>
      <c r="R34" s="88">
        <f t="shared" si="0"/>
        <v>100.80000000000001</v>
      </c>
      <c r="S34" s="61">
        <v>13.2</v>
      </c>
      <c r="T34" s="61">
        <v>0</v>
      </c>
      <c r="U34" s="61">
        <v>0</v>
      </c>
      <c r="V34" s="61">
        <v>2.4</v>
      </c>
      <c r="W34" s="61">
        <v>1</v>
      </c>
      <c r="X34" s="61">
        <v>3</v>
      </c>
      <c r="Y34" s="61">
        <v>0</v>
      </c>
      <c r="Z34" s="61">
        <v>0</v>
      </c>
      <c r="AA34" s="61">
        <v>0</v>
      </c>
      <c r="AB34" s="61">
        <v>0</v>
      </c>
      <c r="AC34" s="61">
        <v>0</v>
      </c>
      <c r="AD34" s="61" t="s">
        <v>141</v>
      </c>
      <c r="AE34" s="61"/>
      <c r="AF34" s="638">
        <f>IF(ISBLANK($AE34),VLOOKUP($I34,'Příloha_8_Ceník pravid_úklidu'!$A$9:$K$30,8,0)+VLOOKUP($I34,'Příloha_8_Ceník pravid_úklidu'!$A$9:$K$30,10,0),"neoceňuje se")</f>
        <v>0</v>
      </c>
      <c r="AG34" s="638">
        <f t="shared" si="1"/>
        <v>0</v>
      </c>
      <c r="AH34" s="638">
        <f t="shared" si="2"/>
        <v>0</v>
      </c>
      <c r="AI34" s="304"/>
    </row>
    <row r="35" spans="1:35" ht="10.5" customHeight="1" x14ac:dyDescent="0.15">
      <c r="A35" s="276">
        <v>28</v>
      </c>
      <c r="B35" s="276">
        <v>138100</v>
      </c>
      <c r="C35" s="276" t="s">
        <v>613</v>
      </c>
      <c r="D35" s="60" t="s">
        <v>614</v>
      </c>
      <c r="E35" s="61">
        <v>22.9</v>
      </c>
      <c r="F35" s="61">
        <v>0</v>
      </c>
      <c r="G35" s="61">
        <v>22.9</v>
      </c>
      <c r="H35" s="83" t="str">
        <f>IF(ISBLANK(I35)," ",VLOOKUP(I35,'Příloha_8_Ceník pravid_úklidu'!$A$9:$B$30,2,0))</f>
        <v>TOAL</v>
      </c>
      <c r="I35" s="83">
        <v>7</v>
      </c>
      <c r="J35" s="86" t="s">
        <v>593</v>
      </c>
      <c r="K35" s="86">
        <v>1</v>
      </c>
      <c r="L35" s="86">
        <v>0.4</v>
      </c>
      <c r="M35" s="86">
        <v>0</v>
      </c>
      <c r="N35" s="86">
        <v>0</v>
      </c>
      <c r="O35" s="277">
        <f>IF(ISBLANK($K35),"",'Pracovní dny'!$F$2)</f>
        <v>252</v>
      </c>
      <c r="P35" s="277">
        <f>IF(ISBLANK($M35),"",'Pracovní dny'!$F$3)</f>
        <v>114</v>
      </c>
      <c r="Q35" s="277">
        <f>IF(ISBLANK($K35),"",'Pracovní dny'!$F$4)</f>
        <v>365</v>
      </c>
      <c r="R35" s="88">
        <f t="shared" si="0"/>
        <v>100.80000000000001</v>
      </c>
      <c r="S35" s="61">
        <v>46</v>
      </c>
      <c r="T35" s="61">
        <v>0</v>
      </c>
      <c r="U35" s="61">
        <v>0</v>
      </c>
      <c r="V35" s="61">
        <v>2.8</v>
      </c>
      <c r="W35" s="61">
        <v>1</v>
      </c>
      <c r="X35" s="61">
        <v>11</v>
      </c>
      <c r="Y35" s="61">
        <v>1.2</v>
      </c>
      <c r="Z35" s="61">
        <v>1</v>
      </c>
      <c r="AA35" s="61">
        <v>2.4</v>
      </c>
      <c r="AB35" s="61" t="s">
        <v>146</v>
      </c>
      <c r="AC35" s="61">
        <v>0</v>
      </c>
      <c r="AD35" s="61" t="s">
        <v>141</v>
      </c>
      <c r="AE35" s="61"/>
      <c r="AF35" s="638">
        <f>IF(ISBLANK($AE35),VLOOKUP($I35,'Příloha_8_Ceník pravid_úklidu'!$A$9:$K$30,8,0)+VLOOKUP($I35,'Příloha_8_Ceník pravid_úklidu'!$A$9:$K$30,10,0),"neoceňuje se")</f>
        <v>0</v>
      </c>
      <c r="AG35" s="638">
        <f t="shared" si="1"/>
        <v>0</v>
      </c>
      <c r="AH35" s="638">
        <f t="shared" si="2"/>
        <v>0</v>
      </c>
      <c r="AI35" s="304"/>
    </row>
    <row r="36" spans="1:35" ht="10.5" customHeight="1" x14ac:dyDescent="0.15">
      <c r="A36" s="276">
        <v>29</v>
      </c>
      <c r="B36" s="276">
        <v>138100</v>
      </c>
      <c r="C36" s="276" t="s">
        <v>615</v>
      </c>
      <c r="D36" s="60" t="s">
        <v>296</v>
      </c>
      <c r="E36" s="61">
        <v>139.25</v>
      </c>
      <c r="F36" s="61">
        <v>0</v>
      </c>
      <c r="G36" s="61">
        <v>108</v>
      </c>
      <c r="H36" s="83" t="str">
        <f>IF(ISBLANK(I36)," ",VLOOKUP(I36,'Příloha_8_Ceník pravid_úklidu'!$A$9:$B$30,2,0))</f>
        <v>SATN</v>
      </c>
      <c r="I36" s="83">
        <v>10</v>
      </c>
      <c r="J36" s="86" t="s">
        <v>593</v>
      </c>
      <c r="K36" s="86">
        <v>1</v>
      </c>
      <c r="L36" s="86">
        <v>0.4</v>
      </c>
      <c r="M36" s="86">
        <v>0</v>
      </c>
      <c r="N36" s="86">
        <v>0</v>
      </c>
      <c r="O36" s="277">
        <f>IF(ISBLANK($K36),"",'Pracovní dny'!$F$2)</f>
        <v>252</v>
      </c>
      <c r="P36" s="277">
        <f>IF(ISBLANK($M36),"",'Pracovní dny'!$F$3)</f>
        <v>114</v>
      </c>
      <c r="Q36" s="277">
        <f>IF(ISBLANK($K36),"",'Pracovní dny'!$F$4)</f>
        <v>365</v>
      </c>
      <c r="R36" s="88">
        <f t="shared" si="0"/>
        <v>100.80000000000001</v>
      </c>
      <c r="S36" s="61">
        <v>0</v>
      </c>
      <c r="T36" s="61" t="s">
        <v>140</v>
      </c>
      <c r="U36" s="61" t="s">
        <v>151</v>
      </c>
      <c r="V36" s="61">
        <v>6.4</v>
      </c>
      <c r="W36" s="61">
        <v>2</v>
      </c>
      <c r="X36" s="61">
        <v>0</v>
      </c>
      <c r="Y36" s="61">
        <v>1.2</v>
      </c>
      <c r="Z36" s="61">
        <v>6</v>
      </c>
      <c r="AA36" s="61">
        <v>14.4</v>
      </c>
      <c r="AB36" s="61" t="s">
        <v>146</v>
      </c>
      <c r="AC36" s="61">
        <v>0</v>
      </c>
      <c r="AD36" s="61" t="s">
        <v>141</v>
      </c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si="1"/>
        <v>0</v>
      </c>
      <c r="AH36" s="638">
        <f t="shared" si="2"/>
        <v>0</v>
      </c>
      <c r="AI36" s="304"/>
    </row>
    <row r="37" spans="1:35" ht="10.5" customHeight="1" x14ac:dyDescent="0.15">
      <c r="A37" s="276">
        <v>30</v>
      </c>
      <c r="B37" s="276">
        <v>138100</v>
      </c>
      <c r="C37" s="276" t="s">
        <v>616</v>
      </c>
      <c r="D37" s="60" t="s">
        <v>617</v>
      </c>
      <c r="E37" s="61">
        <v>27.7</v>
      </c>
      <c r="F37" s="61">
        <v>0</v>
      </c>
      <c r="G37" s="61">
        <v>27.7</v>
      </c>
      <c r="H37" s="83" t="str">
        <f>IF(ISBLANK(I37)," ",VLOOKUP(I37,'Příloha_8_Ceník pravid_úklidu'!$A$9:$B$30,2,0))</f>
        <v>SCHO</v>
      </c>
      <c r="I37" s="83">
        <v>8</v>
      </c>
      <c r="J37" s="86" t="s">
        <v>582</v>
      </c>
      <c r="K37" s="86">
        <v>1</v>
      </c>
      <c r="L37" s="86">
        <v>0.2</v>
      </c>
      <c r="M37" s="86">
        <v>0</v>
      </c>
      <c r="N37" s="86">
        <v>0</v>
      </c>
      <c r="O37" s="277">
        <f>IF(ISBLANK($K37),"",'Pracovní dny'!$F$2)</f>
        <v>252</v>
      </c>
      <c r="P37" s="277">
        <f>IF(ISBLANK($M37),"",'Pracovní dny'!$F$3)</f>
        <v>114</v>
      </c>
      <c r="Q37" s="277">
        <f>IF(ISBLANK($K37),"",'Pracovní dny'!$F$4)</f>
        <v>365</v>
      </c>
      <c r="R37" s="88">
        <f t="shared" si="0"/>
        <v>50.400000000000006</v>
      </c>
      <c r="S37" s="61">
        <v>0</v>
      </c>
      <c r="T37" s="61">
        <v>0</v>
      </c>
      <c r="U37" s="61" t="s">
        <v>140</v>
      </c>
      <c r="V37" s="61">
        <v>21</v>
      </c>
      <c r="W37" s="61">
        <v>2</v>
      </c>
      <c r="X37" s="61">
        <v>0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 t="s">
        <v>141</v>
      </c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1"/>
        <v>0</v>
      </c>
      <c r="AH37" s="638">
        <f t="shared" si="2"/>
        <v>0</v>
      </c>
      <c r="AI37" s="304"/>
    </row>
    <row r="38" spans="1:35" ht="10.5" customHeight="1" x14ac:dyDescent="0.15">
      <c r="A38" s="276">
        <v>32</v>
      </c>
      <c r="B38" s="276">
        <v>138100</v>
      </c>
      <c r="C38" s="276" t="s">
        <v>618</v>
      </c>
      <c r="D38" s="60" t="s">
        <v>577</v>
      </c>
      <c r="E38" s="61">
        <v>3.15</v>
      </c>
      <c r="F38" s="61">
        <v>0</v>
      </c>
      <c r="G38" s="61">
        <v>3.2</v>
      </c>
      <c r="H38" s="83" t="str">
        <f>IF(ISBLANK(I38)," ",VLOOKUP(I38,'Příloha_8_Ceník pravid_úklidu'!$A$9:$B$30,2,0))</f>
        <v>CHOD</v>
      </c>
      <c r="I38" s="83">
        <v>6</v>
      </c>
      <c r="J38" s="86" t="s">
        <v>579</v>
      </c>
      <c r="K38" s="86">
        <v>1</v>
      </c>
      <c r="L38" s="86">
        <v>0.05</v>
      </c>
      <c r="M38" s="86">
        <v>0</v>
      </c>
      <c r="N38" s="86">
        <v>0</v>
      </c>
      <c r="O38" s="277">
        <f>IF(ISBLANK($K38),"",'Pracovní dny'!$F$2)</f>
        <v>252</v>
      </c>
      <c r="P38" s="277">
        <f>IF(ISBLANK($M38),"",'Pracovní dny'!$F$3)</f>
        <v>114</v>
      </c>
      <c r="Q38" s="277">
        <f>IF(ISBLANK($K38),"",'Pracovní dny'!$F$4)</f>
        <v>365</v>
      </c>
      <c r="R38" s="88">
        <f t="shared" si="0"/>
        <v>12.600000000000001</v>
      </c>
      <c r="S38" s="61">
        <v>0</v>
      </c>
      <c r="T38" s="61">
        <v>0</v>
      </c>
      <c r="U38" s="61">
        <v>2.2000000000000002</v>
      </c>
      <c r="V38" s="61">
        <v>3.6</v>
      </c>
      <c r="W38" s="61">
        <v>1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61" t="s">
        <v>141</v>
      </c>
      <c r="AE38" s="61"/>
      <c r="AF38" s="638">
        <f>IF(ISBLANK($AE38),VLOOKUP($I38,'Příloha_8_Ceník pravid_úklidu'!$A$9:$K$30,8,0)+VLOOKUP($I38,'Příloha_8_Ceník pravid_úklidu'!$A$9:$K$30,10,0),"neoceňuje se")</f>
        <v>0</v>
      </c>
      <c r="AG38" s="638">
        <f t="shared" si="1"/>
        <v>0</v>
      </c>
      <c r="AH38" s="638">
        <f t="shared" si="2"/>
        <v>0</v>
      </c>
      <c r="AI38" s="304"/>
    </row>
    <row r="39" spans="1:35" ht="10.5" customHeight="1" x14ac:dyDescent="0.15">
      <c r="A39" s="276">
        <v>33</v>
      </c>
      <c r="B39" s="276">
        <v>138100</v>
      </c>
      <c r="C39" s="276"/>
      <c r="D39" s="60" t="s">
        <v>228</v>
      </c>
      <c r="E39" s="61">
        <v>4</v>
      </c>
      <c r="F39" s="61">
        <v>0</v>
      </c>
      <c r="G39" s="61">
        <v>1.8</v>
      </c>
      <c r="H39" s="83" t="str">
        <f>IF(ISBLANK(I39)," ",VLOOKUP(I39,'Příloha_8_Ceník pravid_úklidu'!$A$9:$B$30,2,0))</f>
        <v>VYTA</v>
      </c>
      <c r="I39" s="83">
        <v>11</v>
      </c>
      <c r="J39" s="86" t="s">
        <v>487</v>
      </c>
      <c r="K39" s="86">
        <v>2</v>
      </c>
      <c r="L39" s="86">
        <v>1</v>
      </c>
      <c r="M39" s="86">
        <v>2</v>
      </c>
      <c r="N39" s="86">
        <v>1</v>
      </c>
      <c r="O39" s="277">
        <f>IF(ISBLANK($K39),"",'Pracovní dny'!$F$2)</f>
        <v>252</v>
      </c>
      <c r="P39" s="277">
        <f>IF(ISBLANK($M39),"",'Pracovní dny'!$F$3)</f>
        <v>114</v>
      </c>
      <c r="Q39" s="277">
        <f>IF(ISBLANK($K39),"",'Pracovní dny'!$F$4)</f>
        <v>365</v>
      </c>
      <c r="R39" s="88">
        <f t="shared" si="0"/>
        <v>732</v>
      </c>
      <c r="S39" s="61">
        <v>0</v>
      </c>
      <c r="T39" s="61">
        <v>0</v>
      </c>
      <c r="U39" s="61">
        <v>12</v>
      </c>
      <c r="V39" s="61">
        <v>2.2000000000000002</v>
      </c>
      <c r="W39" s="61">
        <v>1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 t="s">
        <v>230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1"/>
        <v>0</v>
      </c>
      <c r="AH39" s="638">
        <f t="shared" si="2"/>
        <v>0</v>
      </c>
      <c r="AI39" s="304"/>
    </row>
    <row r="40" spans="1:35" ht="10.5" customHeight="1" x14ac:dyDescent="0.15">
      <c r="A40" s="276">
        <v>34</v>
      </c>
      <c r="B40" s="276">
        <v>138100</v>
      </c>
      <c r="C40" s="276"/>
      <c r="D40" s="60" t="s">
        <v>228</v>
      </c>
      <c r="E40" s="61">
        <v>8.8000000000000007</v>
      </c>
      <c r="F40" s="61">
        <v>0</v>
      </c>
      <c r="G40" s="61">
        <v>4.7</v>
      </c>
      <c r="H40" s="83" t="str">
        <f>IF(ISBLANK(I40)," ",VLOOKUP(I40,'Příloha_8_Ceník pravid_úklidu'!$A$9:$B$30,2,0))</f>
        <v>VYTA</v>
      </c>
      <c r="I40" s="83">
        <v>11</v>
      </c>
      <c r="J40" s="86" t="s">
        <v>487</v>
      </c>
      <c r="K40" s="86">
        <v>2</v>
      </c>
      <c r="L40" s="86">
        <v>1</v>
      </c>
      <c r="M40" s="86">
        <v>2</v>
      </c>
      <c r="N40" s="86">
        <v>1</v>
      </c>
      <c r="O40" s="277">
        <f>IF(ISBLANK($K40),"",'Pracovní dny'!$F$2)</f>
        <v>252</v>
      </c>
      <c r="P40" s="277">
        <f>IF(ISBLANK($M40),"",'Pracovní dny'!$F$3)</f>
        <v>114</v>
      </c>
      <c r="Q40" s="277">
        <f>IF(ISBLANK($K40),"",'Pracovní dny'!$F$4)</f>
        <v>365</v>
      </c>
      <c r="R40" s="88">
        <f t="shared" si="0"/>
        <v>732</v>
      </c>
      <c r="S40" s="61">
        <v>0</v>
      </c>
      <c r="T40" s="61">
        <v>0</v>
      </c>
      <c r="U40" s="61">
        <v>19.5</v>
      </c>
      <c r="V40" s="61">
        <v>12.4</v>
      </c>
      <c r="W40" s="61">
        <v>2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 t="s">
        <v>230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ref="AG40:AG71" si="3">IF(AF40="neoceňuje se",0,$E40*$R40*$AF40)</f>
        <v>0</v>
      </c>
      <c r="AH40" s="638">
        <f t="shared" ref="AH40:AH71" si="4">$AG40*1.21</f>
        <v>0</v>
      </c>
      <c r="AI40" s="304"/>
    </row>
    <row r="41" spans="1:35" ht="10.5" customHeight="1" x14ac:dyDescent="0.15">
      <c r="A41" s="276">
        <v>35</v>
      </c>
      <c r="B41" s="276">
        <v>138100</v>
      </c>
      <c r="C41" s="276" t="s">
        <v>619</v>
      </c>
      <c r="D41" s="60" t="s">
        <v>620</v>
      </c>
      <c r="E41" s="61">
        <v>8.3000000000000007</v>
      </c>
      <c r="F41" s="61">
        <v>0</v>
      </c>
      <c r="G41" s="61">
        <v>8.3000000000000007</v>
      </c>
      <c r="H41" s="83" t="str">
        <f>IF(ISBLANK(I41)," ",VLOOKUP(I41,'Příloha_8_Ceník pravid_úklidu'!$A$9:$B$30,2,0))</f>
        <v>TOAL</v>
      </c>
      <c r="I41" s="83">
        <v>7</v>
      </c>
      <c r="J41" s="86" t="s">
        <v>593</v>
      </c>
      <c r="K41" s="86">
        <v>1</v>
      </c>
      <c r="L41" s="86">
        <v>0.4</v>
      </c>
      <c r="M41" s="86">
        <v>0</v>
      </c>
      <c r="N41" s="86">
        <v>0</v>
      </c>
      <c r="O41" s="277">
        <f>IF(ISBLANK($K41),"",'Pracovní dny'!$F$2)</f>
        <v>252</v>
      </c>
      <c r="P41" s="277">
        <f>IF(ISBLANK($M41),"",'Pracovní dny'!$F$3)</f>
        <v>114</v>
      </c>
      <c r="Q41" s="277">
        <f>IF(ISBLANK($K41),"",'Pracovní dny'!$F$4)</f>
        <v>365</v>
      </c>
      <c r="R41" s="88">
        <f t="shared" si="0"/>
        <v>100.80000000000001</v>
      </c>
      <c r="S41" s="61">
        <v>22</v>
      </c>
      <c r="T41" s="61">
        <v>0</v>
      </c>
      <c r="U41" s="61">
        <v>0</v>
      </c>
      <c r="V41" s="61">
        <v>2.4</v>
      </c>
      <c r="W41" s="61">
        <v>1</v>
      </c>
      <c r="X41" s="61">
        <v>3</v>
      </c>
      <c r="Y41" s="61">
        <v>0</v>
      </c>
      <c r="Z41" s="61">
        <v>0</v>
      </c>
      <c r="AA41" s="61">
        <v>0</v>
      </c>
      <c r="AB41" s="61">
        <v>0</v>
      </c>
      <c r="AC41" s="61">
        <v>0</v>
      </c>
      <c r="AD41" s="61" t="s">
        <v>141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3"/>
        <v>0</v>
      </c>
      <c r="AH41" s="638">
        <f t="shared" si="4"/>
        <v>0</v>
      </c>
      <c r="AI41" s="304"/>
    </row>
    <row r="42" spans="1:35" ht="10.5" customHeight="1" x14ac:dyDescent="0.15">
      <c r="A42" s="276">
        <v>36</v>
      </c>
      <c r="B42" s="276">
        <v>138100</v>
      </c>
      <c r="C42" s="276" t="s">
        <v>621</v>
      </c>
      <c r="D42" s="60" t="s">
        <v>333</v>
      </c>
      <c r="E42" s="61">
        <v>7.6</v>
      </c>
      <c r="F42" s="61">
        <v>0</v>
      </c>
      <c r="G42" s="61">
        <v>7.6</v>
      </c>
      <c r="H42" s="83" t="str">
        <f>IF(ISBLANK(I42)," ",VLOOKUP(I42,'Příloha_8_Ceník pravid_úklidu'!$A$9:$B$30,2,0))</f>
        <v>CHOD</v>
      </c>
      <c r="I42" s="83">
        <v>6</v>
      </c>
      <c r="J42" s="86" t="s">
        <v>593</v>
      </c>
      <c r="K42" s="86">
        <v>1</v>
      </c>
      <c r="L42" s="86">
        <v>0.4</v>
      </c>
      <c r="M42" s="86">
        <v>0</v>
      </c>
      <c r="N42" s="86">
        <v>0</v>
      </c>
      <c r="O42" s="277">
        <f>IF(ISBLANK($K42),"",'Pracovní dny'!$F$2)</f>
        <v>252</v>
      </c>
      <c r="P42" s="277">
        <f>IF(ISBLANK($M42),"",'Pracovní dny'!$F$3)</f>
        <v>114</v>
      </c>
      <c r="Q42" s="277">
        <f>IF(ISBLANK($K42),"",'Pracovní dny'!$F$4)</f>
        <v>365</v>
      </c>
      <c r="R42" s="88">
        <f t="shared" si="0"/>
        <v>100.80000000000001</v>
      </c>
      <c r="S42" s="61">
        <v>16.5</v>
      </c>
      <c r="T42" s="61">
        <v>0</v>
      </c>
      <c r="U42" s="61">
        <v>0</v>
      </c>
      <c r="V42" s="61">
        <v>2.8</v>
      </c>
      <c r="W42" s="61">
        <v>1</v>
      </c>
      <c r="X42" s="61">
        <v>4</v>
      </c>
      <c r="Y42" s="61">
        <v>0</v>
      </c>
      <c r="Z42" s="61">
        <v>0</v>
      </c>
      <c r="AA42" s="61">
        <v>0</v>
      </c>
      <c r="AB42" s="61">
        <v>0</v>
      </c>
      <c r="AC42" s="61">
        <v>0</v>
      </c>
      <c r="AD42" s="61" t="s">
        <v>141</v>
      </c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3"/>
        <v>0</v>
      </c>
      <c r="AH42" s="638">
        <f t="shared" si="4"/>
        <v>0</v>
      </c>
      <c r="AI42" s="304"/>
    </row>
    <row r="43" spans="1:35" ht="10.5" customHeight="1" x14ac:dyDescent="0.15">
      <c r="A43" s="276">
        <v>37</v>
      </c>
      <c r="B43" s="276">
        <v>138100</v>
      </c>
      <c r="C43" s="276" t="s">
        <v>622</v>
      </c>
      <c r="D43" s="60" t="s">
        <v>242</v>
      </c>
      <c r="E43" s="61">
        <v>1.65</v>
      </c>
      <c r="F43" s="61">
        <v>0</v>
      </c>
      <c r="G43" s="61">
        <v>1.6</v>
      </c>
      <c r="H43" s="83" t="str">
        <f>IF(ISBLANK(I43)," ",VLOOKUP(I43,'Příloha_8_Ceník pravid_úklidu'!$A$9:$B$30,2,0))</f>
        <v>TOAL</v>
      </c>
      <c r="I43" s="83">
        <v>7</v>
      </c>
      <c r="J43" s="86" t="s">
        <v>593</v>
      </c>
      <c r="K43" s="86">
        <v>1</v>
      </c>
      <c r="L43" s="86">
        <v>0.4</v>
      </c>
      <c r="M43" s="86">
        <v>0</v>
      </c>
      <c r="N43" s="86">
        <v>0</v>
      </c>
      <c r="O43" s="277">
        <f>IF(ISBLANK($K43),"",'Pracovní dny'!$F$2)</f>
        <v>252</v>
      </c>
      <c r="P43" s="277">
        <f>IF(ISBLANK($M43),"",'Pracovní dny'!$F$3)</f>
        <v>114</v>
      </c>
      <c r="Q43" s="277">
        <f>IF(ISBLANK($K43),"",'Pracovní dny'!$F$4)</f>
        <v>365</v>
      </c>
      <c r="R43" s="88">
        <f t="shared" si="0"/>
        <v>100.80000000000001</v>
      </c>
      <c r="S43" s="61">
        <v>9.6</v>
      </c>
      <c r="T43" s="61">
        <v>0</v>
      </c>
      <c r="U43" s="61">
        <v>0</v>
      </c>
      <c r="V43" s="61">
        <v>2.4</v>
      </c>
      <c r="W43" s="61">
        <v>1</v>
      </c>
      <c r="X43" s="61">
        <v>1</v>
      </c>
      <c r="Y43" s="61">
        <v>0</v>
      </c>
      <c r="Z43" s="61">
        <v>0</v>
      </c>
      <c r="AA43" s="61">
        <v>0</v>
      </c>
      <c r="AB43" s="61">
        <v>0</v>
      </c>
      <c r="AC43" s="61">
        <v>0</v>
      </c>
      <c r="AD43" s="61" t="s">
        <v>141</v>
      </c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3"/>
        <v>0</v>
      </c>
      <c r="AH43" s="638">
        <f t="shared" si="4"/>
        <v>0</v>
      </c>
      <c r="AI43" s="304"/>
    </row>
    <row r="44" spans="1:35" ht="10.5" customHeight="1" x14ac:dyDescent="0.15">
      <c r="A44" s="276">
        <v>38</v>
      </c>
      <c r="B44" s="276">
        <v>138100</v>
      </c>
      <c r="C44" s="276" t="s">
        <v>623</v>
      </c>
      <c r="D44" s="60" t="s">
        <v>242</v>
      </c>
      <c r="E44" s="61">
        <v>1.65</v>
      </c>
      <c r="F44" s="61">
        <v>0</v>
      </c>
      <c r="G44" s="61">
        <v>1.6</v>
      </c>
      <c r="H44" s="83" t="str">
        <f>IF(ISBLANK(I44)," ",VLOOKUP(I44,'Příloha_8_Ceník pravid_úklidu'!$A$9:$B$30,2,0))</f>
        <v>TOAL</v>
      </c>
      <c r="I44" s="83">
        <v>7</v>
      </c>
      <c r="J44" s="86" t="s">
        <v>593</v>
      </c>
      <c r="K44" s="86">
        <v>1</v>
      </c>
      <c r="L44" s="86">
        <v>0.4</v>
      </c>
      <c r="M44" s="86">
        <v>0</v>
      </c>
      <c r="N44" s="86">
        <v>0</v>
      </c>
      <c r="O44" s="277">
        <f>IF(ISBLANK($K44),"",'Pracovní dny'!$F$2)</f>
        <v>252</v>
      </c>
      <c r="P44" s="277">
        <f>IF(ISBLANK($M44),"",'Pracovní dny'!$F$3)</f>
        <v>114</v>
      </c>
      <c r="Q44" s="277">
        <f>IF(ISBLANK($K44),"",'Pracovní dny'!$F$4)</f>
        <v>365</v>
      </c>
      <c r="R44" s="88">
        <f t="shared" si="0"/>
        <v>100.80000000000001</v>
      </c>
      <c r="S44" s="61">
        <v>9.6</v>
      </c>
      <c r="T44" s="61">
        <v>0</v>
      </c>
      <c r="U44" s="61">
        <v>0</v>
      </c>
      <c r="V44" s="61">
        <v>2.4</v>
      </c>
      <c r="W44" s="61">
        <v>1</v>
      </c>
      <c r="X44" s="61">
        <v>1</v>
      </c>
      <c r="Y44" s="61">
        <v>0</v>
      </c>
      <c r="Z44" s="61">
        <v>0</v>
      </c>
      <c r="AA44" s="61">
        <v>0</v>
      </c>
      <c r="AB44" s="61">
        <v>0</v>
      </c>
      <c r="AC44" s="61">
        <v>0</v>
      </c>
      <c r="AD44" s="61" t="s">
        <v>141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3"/>
        <v>0</v>
      </c>
      <c r="AH44" s="638">
        <f t="shared" si="4"/>
        <v>0</v>
      </c>
      <c r="AI44" s="304"/>
    </row>
    <row r="45" spans="1:35" ht="10.5" customHeight="1" x14ac:dyDescent="0.15">
      <c r="A45" s="276">
        <v>39</v>
      </c>
      <c r="B45" s="276">
        <v>138100</v>
      </c>
      <c r="C45" s="276" t="s">
        <v>624</v>
      </c>
      <c r="D45" s="60" t="s">
        <v>242</v>
      </c>
      <c r="E45" s="61">
        <v>1.65</v>
      </c>
      <c r="F45" s="61">
        <v>0</v>
      </c>
      <c r="G45" s="61">
        <v>1.6</v>
      </c>
      <c r="H45" s="83" t="str">
        <f>IF(ISBLANK(I45)," ",VLOOKUP(I45,'Příloha_8_Ceník pravid_úklidu'!$A$9:$B$30,2,0))</f>
        <v>TOAL</v>
      </c>
      <c r="I45" s="83">
        <v>7</v>
      </c>
      <c r="J45" s="86" t="s">
        <v>593</v>
      </c>
      <c r="K45" s="86">
        <v>1</v>
      </c>
      <c r="L45" s="86">
        <v>0.4</v>
      </c>
      <c r="M45" s="86">
        <v>0</v>
      </c>
      <c r="N45" s="86">
        <v>0</v>
      </c>
      <c r="O45" s="277">
        <f>IF(ISBLANK($K45),"",'Pracovní dny'!$F$2)</f>
        <v>252</v>
      </c>
      <c r="P45" s="277">
        <f>IF(ISBLANK($M45),"",'Pracovní dny'!$F$3)</f>
        <v>114</v>
      </c>
      <c r="Q45" s="277">
        <f>IF(ISBLANK($K45),"",'Pracovní dny'!$F$4)</f>
        <v>365</v>
      </c>
      <c r="R45" s="88">
        <f t="shared" si="0"/>
        <v>100.80000000000001</v>
      </c>
      <c r="S45" s="61">
        <v>9.6</v>
      </c>
      <c r="T45" s="61">
        <v>0</v>
      </c>
      <c r="U45" s="61">
        <v>0</v>
      </c>
      <c r="V45" s="61">
        <v>2.4</v>
      </c>
      <c r="W45" s="61">
        <v>1</v>
      </c>
      <c r="X45" s="61">
        <v>1</v>
      </c>
      <c r="Y45" s="61">
        <v>0</v>
      </c>
      <c r="Z45" s="61">
        <v>0</v>
      </c>
      <c r="AA45" s="61">
        <v>0</v>
      </c>
      <c r="AB45" s="61">
        <v>0</v>
      </c>
      <c r="AC45" s="61">
        <v>0</v>
      </c>
      <c r="AD45" s="61" t="s">
        <v>141</v>
      </c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3"/>
        <v>0</v>
      </c>
      <c r="AH45" s="638">
        <f t="shared" si="4"/>
        <v>0</v>
      </c>
      <c r="AI45" s="304"/>
    </row>
    <row r="46" spans="1:35" ht="10.5" customHeight="1" x14ac:dyDescent="0.15">
      <c r="A46" s="276">
        <v>40</v>
      </c>
      <c r="B46" s="276">
        <v>138100</v>
      </c>
      <c r="C46" s="276" t="s">
        <v>625</v>
      </c>
      <c r="D46" s="60" t="s">
        <v>242</v>
      </c>
      <c r="E46" s="61">
        <v>1.65</v>
      </c>
      <c r="F46" s="61">
        <v>0</v>
      </c>
      <c r="G46" s="61">
        <v>1.6</v>
      </c>
      <c r="H46" s="83" t="str">
        <f>IF(ISBLANK(I46)," ",VLOOKUP(I46,'Příloha_8_Ceník pravid_úklidu'!$A$9:$B$30,2,0))</f>
        <v>TOAL</v>
      </c>
      <c r="I46" s="83">
        <v>7</v>
      </c>
      <c r="J46" s="86" t="s">
        <v>593</v>
      </c>
      <c r="K46" s="86">
        <v>1</v>
      </c>
      <c r="L46" s="86">
        <v>0.4</v>
      </c>
      <c r="M46" s="86">
        <v>0</v>
      </c>
      <c r="N46" s="86">
        <v>0</v>
      </c>
      <c r="O46" s="277">
        <f>IF(ISBLANK($K46),"",'Pracovní dny'!$F$2)</f>
        <v>252</v>
      </c>
      <c r="P46" s="277">
        <f>IF(ISBLANK($M46),"",'Pracovní dny'!$F$3)</f>
        <v>114</v>
      </c>
      <c r="Q46" s="277">
        <f>IF(ISBLANK($K46),"",'Pracovní dny'!$F$4)</f>
        <v>365</v>
      </c>
      <c r="R46" s="88">
        <f t="shared" si="0"/>
        <v>100.80000000000001</v>
      </c>
      <c r="S46" s="61">
        <v>9.6</v>
      </c>
      <c r="T46" s="61">
        <v>0</v>
      </c>
      <c r="U46" s="61">
        <v>0</v>
      </c>
      <c r="V46" s="61">
        <v>2.4</v>
      </c>
      <c r="W46" s="61">
        <v>1</v>
      </c>
      <c r="X46" s="61">
        <v>1</v>
      </c>
      <c r="Y46" s="61">
        <v>0</v>
      </c>
      <c r="Z46" s="61">
        <v>0</v>
      </c>
      <c r="AA46" s="61">
        <v>0</v>
      </c>
      <c r="AB46" s="61">
        <v>0</v>
      </c>
      <c r="AC46" s="61">
        <v>0</v>
      </c>
      <c r="AD46" s="61" t="s">
        <v>141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3"/>
        <v>0</v>
      </c>
      <c r="AH46" s="638">
        <f t="shared" si="4"/>
        <v>0</v>
      </c>
      <c r="AI46" s="304"/>
    </row>
    <row r="47" spans="1:35" ht="10.5" customHeight="1" x14ac:dyDescent="0.15">
      <c r="A47" s="276">
        <v>41</v>
      </c>
      <c r="B47" s="276">
        <v>138100</v>
      </c>
      <c r="C47" s="276" t="s">
        <v>626</v>
      </c>
      <c r="D47" s="60" t="s">
        <v>627</v>
      </c>
      <c r="E47" s="61">
        <v>10.15</v>
      </c>
      <c r="F47" s="61">
        <v>0</v>
      </c>
      <c r="G47" s="61">
        <v>10.199999999999999</v>
      </c>
      <c r="H47" s="83" t="str">
        <f>IF(ISBLANK(I47)," ",VLOOKUP(I47,'Příloha_8_Ceník pravid_úklidu'!$A$9:$B$30,2,0))</f>
        <v>SKLA</v>
      </c>
      <c r="I47" s="83">
        <v>17</v>
      </c>
      <c r="J47" s="86" t="s">
        <v>593</v>
      </c>
      <c r="K47" s="86">
        <v>1</v>
      </c>
      <c r="L47" s="86">
        <v>0.4</v>
      </c>
      <c r="M47" s="86">
        <v>1</v>
      </c>
      <c r="N47" s="86">
        <v>1</v>
      </c>
      <c r="O47" s="277">
        <f>IF(ISBLANK($K47),"",'Pracovní dny'!$F$2)</f>
        <v>252</v>
      </c>
      <c r="P47" s="277">
        <f>IF(ISBLANK($M47),"",'Pracovní dny'!$F$3)</f>
        <v>114</v>
      </c>
      <c r="Q47" s="277">
        <f>IF(ISBLANK($K47),"",'Pracovní dny'!$F$4)</f>
        <v>365</v>
      </c>
      <c r="R47" s="88">
        <f t="shared" si="0"/>
        <v>214.8</v>
      </c>
      <c r="S47" s="61">
        <v>32</v>
      </c>
      <c r="T47" s="61">
        <v>0</v>
      </c>
      <c r="U47" s="61">
        <v>0</v>
      </c>
      <c r="V47" s="61">
        <v>5.2</v>
      </c>
      <c r="W47" s="61">
        <v>2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 t="s">
        <v>141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3"/>
        <v>0</v>
      </c>
      <c r="AH47" s="638">
        <f t="shared" si="4"/>
        <v>0</v>
      </c>
      <c r="AI47" s="304"/>
    </row>
    <row r="48" spans="1:35" ht="10.5" customHeight="1" x14ac:dyDescent="0.15">
      <c r="A48" s="276">
        <v>42</v>
      </c>
      <c r="B48" s="276">
        <v>103102</v>
      </c>
      <c r="C48" s="276" t="s">
        <v>628</v>
      </c>
      <c r="D48" s="60" t="s">
        <v>242</v>
      </c>
      <c r="E48" s="61">
        <v>1.65</v>
      </c>
      <c r="F48" s="61">
        <v>0</v>
      </c>
      <c r="G48" s="61">
        <v>1.7000000000000002</v>
      </c>
      <c r="H48" s="83" t="str">
        <f>IF(ISBLANK(I48)," ",VLOOKUP(I48,'Příloha_8_Ceník pravid_úklidu'!$A$9:$B$30,2,0))</f>
        <v>TOAL</v>
      </c>
      <c r="I48" s="83">
        <v>7</v>
      </c>
      <c r="J48" s="86" t="s">
        <v>593</v>
      </c>
      <c r="K48" s="86">
        <v>1</v>
      </c>
      <c r="L48" s="86">
        <v>0.4</v>
      </c>
      <c r="M48" s="86">
        <v>1</v>
      </c>
      <c r="N48" s="86">
        <v>1</v>
      </c>
      <c r="O48" s="277">
        <f>IF(ISBLANK($K48),"",'Pracovní dny'!$F$2)</f>
        <v>252</v>
      </c>
      <c r="P48" s="277">
        <f>IF(ISBLANK($M48),"",'Pracovní dny'!$F$3)</f>
        <v>114</v>
      </c>
      <c r="Q48" s="277">
        <f>IF(ISBLANK($K48),"",'Pracovní dny'!$F$4)</f>
        <v>365</v>
      </c>
      <c r="R48" s="88">
        <f t="shared" si="0"/>
        <v>214.8</v>
      </c>
      <c r="S48" s="61">
        <v>9.4</v>
      </c>
      <c r="T48" s="61">
        <v>0</v>
      </c>
      <c r="U48" s="61">
        <v>0</v>
      </c>
      <c r="V48" s="61">
        <v>2.4</v>
      </c>
      <c r="W48" s="61">
        <v>1</v>
      </c>
      <c r="X48" s="61">
        <v>1</v>
      </c>
      <c r="Y48" s="61">
        <v>0</v>
      </c>
      <c r="Z48" s="61">
        <v>0</v>
      </c>
      <c r="AA48" s="61">
        <v>0</v>
      </c>
      <c r="AB48" s="61">
        <v>0</v>
      </c>
      <c r="AC48" s="61">
        <v>0</v>
      </c>
      <c r="AD48" s="61" t="s">
        <v>141</v>
      </c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3"/>
        <v>0</v>
      </c>
      <c r="AH48" s="638">
        <f t="shared" si="4"/>
        <v>0</v>
      </c>
      <c r="AI48" s="304"/>
    </row>
    <row r="49" spans="1:35" ht="10.5" customHeight="1" x14ac:dyDescent="0.15">
      <c r="A49" s="276">
        <v>43</v>
      </c>
      <c r="B49" s="276">
        <v>103102</v>
      </c>
      <c r="C49" s="276" t="s">
        <v>629</v>
      </c>
      <c r="D49" s="60" t="s">
        <v>333</v>
      </c>
      <c r="E49" s="61">
        <v>1.7</v>
      </c>
      <c r="F49" s="61">
        <v>0</v>
      </c>
      <c r="G49" s="61">
        <v>1.7000000000000002</v>
      </c>
      <c r="H49" s="83" t="str">
        <f>IF(ISBLANK(I49)," ",VLOOKUP(I49,'Příloha_8_Ceník pravid_úklidu'!$A$9:$B$30,2,0))</f>
        <v>CHOD</v>
      </c>
      <c r="I49" s="83">
        <v>6</v>
      </c>
      <c r="J49" s="86" t="s">
        <v>630</v>
      </c>
      <c r="K49" s="86">
        <v>1</v>
      </c>
      <c r="L49" s="86">
        <v>1</v>
      </c>
      <c r="M49" s="86">
        <v>0</v>
      </c>
      <c r="N49" s="86">
        <v>0</v>
      </c>
      <c r="O49" s="277">
        <f>IF(ISBLANK($K49),"",'Pracovní dny'!$F$2)</f>
        <v>252</v>
      </c>
      <c r="P49" s="277">
        <f>IF(ISBLANK($M49),"",'Pracovní dny'!$F$3)</f>
        <v>114</v>
      </c>
      <c r="Q49" s="277">
        <f>IF(ISBLANK($K49),"",'Pracovní dny'!$F$4)</f>
        <v>365</v>
      </c>
      <c r="R49" s="88">
        <f t="shared" si="0"/>
        <v>252</v>
      </c>
      <c r="S49" s="61">
        <v>8.4</v>
      </c>
      <c r="T49" s="61">
        <v>0</v>
      </c>
      <c r="U49" s="61">
        <v>0</v>
      </c>
      <c r="V49" s="61">
        <v>2.4</v>
      </c>
      <c r="W49" s="61">
        <v>1</v>
      </c>
      <c r="X49" s="61">
        <v>1</v>
      </c>
      <c r="Y49" s="61">
        <v>0</v>
      </c>
      <c r="Z49" s="61">
        <v>0</v>
      </c>
      <c r="AA49" s="61">
        <v>0</v>
      </c>
      <c r="AB49" s="61">
        <v>0</v>
      </c>
      <c r="AC49" s="61">
        <v>0</v>
      </c>
      <c r="AD49" s="61" t="s">
        <v>141</v>
      </c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3"/>
        <v>0</v>
      </c>
      <c r="AH49" s="638">
        <f t="shared" si="4"/>
        <v>0</v>
      </c>
      <c r="AI49" s="304"/>
    </row>
    <row r="50" spans="1:35" ht="10.5" customHeight="1" x14ac:dyDescent="0.15">
      <c r="A50" s="276">
        <v>44</v>
      </c>
      <c r="B50" s="276">
        <v>103102</v>
      </c>
      <c r="C50" s="276" t="s">
        <v>631</v>
      </c>
      <c r="D50" s="60" t="s">
        <v>242</v>
      </c>
      <c r="E50" s="61">
        <v>1.65</v>
      </c>
      <c r="F50" s="61">
        <v>0</v>
      </c>
      <c r="G50" s="61">
        <v>1.7000000000000002</v>
      </c>
      <c r="H50" s="83" t="str">
        <f>IF(ISBLANK(I50)," ",VLOOKUP(I50,'Příloha_8_Ceník pravid_úklidu'!$A$9:$B$30,2,0))</f>
        <v>TOAL</v>
      </c>
      <c r="I50" s="83">
        <v>7</v>
      </c>
      <c r="J50" s="86" t="s">
        <v>630</v>
      </c>
      <c r="K50" s="86">
        <v>1</v>
      </c>
      <c r="L50" s="86">
        <v>1</v>
      </c>
      <c r="M50" s="86">
        <v>0</v>
      </c>
      <c r="N50" s="86">
        <v>0</v>
      </c>
      <c r="O50" s="277">
        <f>IF(ISBLANK($K50),"",'Pracovní dny'!$F$2)</f>
        <v>252</v>
      </c>
      <c r="P50" s="277">
        <f>IF(ISBLANK($M50),"",'Pracovní dny'!$F$3)</f>
        <v>114</v>
      </c>
      <c r="Q50" s="277">
        <f>IF(ISBLANK($K50),"",'Pracovní dny'!$F$4)</f>
        <v>365</v>
      </c>
      <c r="R50" s="88">
        <f t="shared" si="0"/>
        <v>252</v>
      </c>
      <c r="S50" s="61">
        <v>10</v>
      </c>
      <c r="T50" s="61">
        <v>0</v>
      </c>
      <c r="U50" s="61">
        <v>0</v>
      </c>
      <c r="V50" s="61">
        <v>2.4</v>
      </c>
      <c r="W50" s="61">
        <v>1</v>
      </c>
      <c r="X50" s="61">
        <v>1</v>
      </c>
      <c r="Y50" s="61">
        <v>0.60000000000000009</v>
      </c>
      <c r="Z50" s="61">
        <v>1</v>
      </c>
      <c r="AA50" s="61">
        <v>1.2</v>
      </c>
      <c r="AB50" s="61" t="s">
        <v>146</v>
      </c>
      <c r="AC50" s="61">
        <v>0</v>
      </c>
      <c r="AD50" s="61" t="s">
        <v>141</v>
      </c>
      <c r="AE50" s="61"/>
      <c r="AF50" s="89">
        <f>IF(ISBLANK($AE50),VLOOKUP($I50,'Příloha_8_Ceník pravid_úklidu'!$A$9:$K$30,8,0)+VLOOKUP($I50,'Příloha_8_Ceník pravid_úklidu'!$A$9:$K$30,10,0),"neoceňuje se")</f>
        <v>0</v>
      </c>
      <c r="AG50" s="638">
        <f t="shared" si="3"/>
        <v>0</v>
      </c>
      <c r="AH50" s="638">
        <f t="shared" si="4"/>
        <v>0</v>
      </c>
      <c r="AI50" s="304"/>
    </row>
    <row r="51" spans="1:35" s="600" customFormat="1" ht="10.5" customHeight="1" x14ac:dyDescent="0.15">
      <c r="A51" s="276">
        <v>45</v>
      </c>
      <c r="B51" s="276">
        <v>103102</v>
      </c>
      <c r="C51" s="276" t="s">
        <v>632</v>
      </c>
      <c r="D51" s="60" t="s">
        <v>333</v>
      </c>
      <c r="E51" s="61">
        <v>1.7</v>
      </c>
      <c r="F51" s="61">
        <v>0</v>
      </c>
      <c r="G51" s="61">
        <v>1.7000000000000002</v>
      </c>
      <c r="H51" s="83" t="str">
        <f>IF(ISBLANK(I51)," ",VLOOKUP(I51,'Příloha_8_Ceník pravid_úklidu'!$A$9:$B$30,2,0))</f>
        <v>CHOD</v>
      </c>
      <c r="I51" s="83">
        <v>6</v>
      </c>
      <c r="J51" s="86" t="s">
        <v>630</v>
      </c>
      <c r="K51" s="86">
        <v>1</v>
      </c>
      <c r="L51" s="86">
        <v>1</v>
      </c>
      <c r="M51" s="86">
        <v>0</v>
      </c>
      <c r="N51" s="86">
        <v>0</v>
      </c>
      <c r="O51" s="277">
        <f>IF(ISBLANK($K51),"",'Pracovní dny'!$F$2)</f>
        <v>252</v>
      </c>
      <c r="P51" s="277">
        <f>IF(ISBLANK($M51),"",'Pracovní dny'!$F$3)</f>
        <v>114</v>
      </c>
      <c r="Q51" s="277">
        <f>IF(ISBLANK($K51),"",'Pracovní dny'!$F$4)</f>
        <v>365</v>
      </c>
      <c r="R51" s="88">
        <f t="shared" si="0"/>
        <v>252</v>
      </c>
      <c r="S51" s="61">
        <v>8.4</v>
      </c>
      <c r="T51" s="61">
        <v>0</v>
      </c>
      <c r="U51" s="61">
        <v>0</v>
      </c>
      <c r="V51" s="61">
        <v>2.4</v>
      </c>
      <c r="W51" s="61">
        <v>1</v>
      </c>
      <c r="X51" s="61">
        <v>1</v>
      </c>
      <c r="Y51" s="61">
        <v>0</v>
      </c>
      <c r="Z51" s="61">
        <v>0</v>
      </c>
      <c r="AA51" s="61">
        <v>0</v>
      </c>
      <c r="AB51" s="61">
        <v>0</v>
      </c>
      <c r="AC51" s="61">
        <v>0</v>
      </c>
      <c r="AD51" s="61" t="s">
        <v>141</v>
      </c>
      <c r="AE51" s="61"/>
      <c r="AF51" s="89">
        <f>IF(ISBLANK($AE51),VLOOKUP($I51,'Příloha_8_Ceník pravid_úklidu'!$A$9:$K$30,8,0)+VLOOKUP($I51,'Příloha_8_Ceník pravid_úklidu'!$A$9:$K$30,10,0),"neoceňuje se")</f>
        <v>0</v>
      </c>
      <c r="AG51" s="638">
        <f t="shared" si="3"/>
        <v>0</v>
      </c>
      <c r="AH51" s="638">
        <f t="shared" si="4"/>
        <v>0</v>
      </c>
      <c r="AI51" s="304"/>
    </row>
    <row r="52" spans="1:35" ht="10.5" customHeight="1" x14ac:dyDescent="0.15">
      <c r="A52" s="276">
        <v>46</v>
      </c>
      <c r="B52" s="276">
        <v>103102</v>
      </c>
      <c r="C52" s="276" t="s">
        <v>633</v>
      </c>
      <c r="D52" s="60" t="s">
        <v>634</v>
      </c>
      <c r="E52" s="61">
        <v>15.9</v>
      </c>
      <c r="F52" s="61">
        <v>0</v>
      </c>
      <c r="G52" s="61">
        <v>15.9</v>
      </c>
      <c r="H52" s="83" t="str">
        <f>IF(ISBLANK(I52)," ",VLOOKUP(I52,'Příloha_8_Ceník pravid_úklidu'!$A$9:$B$30,2,0))</f>
        <v>CHOD</v>
      </c>
      <c r="I52" s="83">
        <v>6</v>
      </c>
      <c r="J52" s="86" t="s">
        <v>630</v>
      </c>
      <c r="K52" s="86">
        <v>1</v>
      </c>
      <c r="L52" s="86">
        <v>0</v>
      </c>
      <c r="M52" s="86">
        <v>0</v>
      </c>
      <c r="N52" s="86">
        <v>0</v>
      </c>
      <c r="O52" s="277">
        <f>IF(ISBLANK($K52),"",'Pracovní dny'!$F$2)</f>
        <v>252</v>
      </c>
      <c r="P52" s="277">
        <f>IF(ISBLANK($M52),"",'Pracovní dny'!$F$3)</f>
        <v>114</v>
      </c>
      <c r="Q52" s="277">
        <f>IF(ISBLANK($K52),"",'Pracovní dny'!$F$4)</f>
        <v>365</v>
      </c>
      <c r="R52" s="88">
        <f t="shared" si="0"/>
        <v>0</v>
      </c>
      <c r="S52" s="61">
        <v>0</v>
      </c>
      <c r="T52" s="61" t="s">
        <v>140</v>
      </c>
      <c r="U52" s="61">
        <v>9.6</v>
      </c>
      <c r="V52" s="61">
        <v>6.6</v>
      </c>
      <c r="W52" s="61">
        <v>1</v>
      </c>
      <c r="X52" s="61">
        <v>0</v>
      </c>
      <c r="Y52" s="61">
        <v>0</v>
      </c>
      <c r="Z52" s="61">
        <v>0</v>
      </c>
      <c r="AA52" s="61">
        <v>0</v>
      </c>
      <c r="AB52" s="61">
        <v>0</v>
      </c>
      <c r="AC52" s="61">
        <v>0</v>
      </c>
      <c r="AD52" s="61" t="s">
        <v>141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3"/>
        <v>0</v>
      </c>
      <c r="AH52" s="638">
        <f t="shared" si="4"/>
        <v>0</v>
      </c>
      <c r="AI52" s="304"/>
    </row>
    <row r="53" spans="1:35" ht="10.5" customHeight="1" x14ac:dyDescent="0.15">
      <c r="A53" s="276">
        <v>47</v>
      </c>
      <c r="B53" s="276">
        <v>103102</v>
      </c>
      <c r="C53" s="276" t="s">
        <v>635</v>
      </c>
      <c r="D53" s="60" t="s">
        <v>636</v>
      </c>
      <c r="E53" s="61">
        <v>14.25</v>
      </c>
      <c r="F53" s="61">
        <v>0</v>
      </c>
      <c r="G53" s="61">
        <v>14.3</v>
      </c>
      <c r="H53" s="83" t="str">
        <f>IF(ISBLANK(I53)," ",VLOOKUP(I53,'Příloha_8_Ceník pravid_úklidu'!$A$9:$B$30,2,0))</f>
        <v>ZDR1</v>
      </c>
      <c r="I53" s="83">
        <v>2</v>
      </c>
      <c r="J53" s="86" t="s">
        <v>630</v>
      </c>
      <c r="K53" s="86">
        <v>1</v>
      </c>
      <c r="L53" s="86">
        <v>0</v>
      </c>
      <c r="M53" s="86">
        <v>0</v>
      </c>
      <c r="N53" s="86">
        <v>0</v>
      </c>
      <c r="O53" s="277">
        <f>IF(ISBLANK($K53),"",'Pracovní dny'!$F$2)</f>
        <v>252</v>
      </c>
      <c r="P53" s="277">
        <f>IF(ISBLANK($M53),"",'Pracovní dny'!$F$3)</f>
        <v>114</v>
      </c>
      <c r="Q53" s="277">
        <f>IF(ISBLANK($K53),"",'Pracovní dny'!$F$4)</f>
        <v>365</v>
      </c>
      <c r="R53" s="88">
        <f t="shared" si="0"/>
        <v>0</v>
      </c>
      <c r="S53" s="61">
        <v>6.6</v>
      </c>
      <c r="T53" s="61" t="s">
        <v>140</v>
      </c>
      <c r="U53" s="61" t="s">
        <v>151</v>
      </c>
      <c r="V53" s="61">
        <v>3.2</v>
      </c>
      <c r="W53" s="61">
        <v>1</v>
      </c>
      <c r="X53" s="61">
        <v>2</v>
      </c>
      <c r="Y53" s="61">
        <v>2.1</v>
      </c>
      <c r="Z53" s="61">
        <v>1</v>
      </c>
      <c r="AA53" s="61">
        <v>4.2</v>
      </c>
      <c r="AB53" s="61" t="s">
        <v>146</v>
      </c>
      <c r="AC53" s="61">
        <v>0</v>
      </c>
      <c r="AD53" s="61" t="s">
        <v>141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3"/>
        <v>0</v>
      </c>
      <c r="AH53" s="638">
        <f t="shared" si="4"/>
        <v>0</v>
      </c>
      <c r="AI53" s="304"/>
    </row>
    <row r="54" spans="1:35" ht="10.5" customHeight="1" x14ac:dyDescent="0.15">
      <c r="A54" s="278">
        <v>48</v>
      </c>
      <c r="B54" s="278"/>
      <c r="C54" s="276" t="s">
        <v>637</v>
      </c>
      <c r="D54" s="93" t="s">
        <v>638</v>
      </c>
      <c r="E54" s="130"/>
      <c r="F54" s="130">
        <v>0</v>
      </c>
      <c r="G54" s="130">
        <v>3.3</v>
      </c>
      <c r="H54" s="95" t="str">
        <f>IF(ISBLANK(I54)," ",VLOOKUP(I54,'Příloha_8_Ceník pravid_úklidu'!$A$9:$B$30,2,0))</f>
        <v>TOAL</v>
      </c>
      <c r="I54" s="95">
        <v>7</v>
      </c>
      <c r="J54" s="98" t="s">
        <v>167</v>
      </c>
      <c r="K54" s="98"/>
      <c r="L54" s="98"/>
      <c r="M54" s="98"/>
      <c r="N54" s="98"/>
      <c r="O54" s="279" t="str">
        <f>IF(ISBLANK($K54),"",'Pracovní dny'!$F$2)</f>
        <v/>
      </c>
      <c r="P54" s="279" t="str">
        <f>IF(ISBLANK($M54),"",'Pracovní dny'!$F$3)</f>
        <v/>
      </c>
      <c r="Q54" s="279" t="str">
        <f>IF(ISBLANK($K54),"",'Pracovní dny'!$F$4)</f>
        <v/>
      </c>
      <c r="R54" s="100" t="str">
        <f t="shared" si="0"/>
        <v/>
      </c>
      <c r="S54" s="130">
        <v>12.8</v>
      </c>
      <c r="T54" s="130">
        <v>0</v>
      </c>
      <c r="U54" s="130">
        <v>0</v>
      </c>
      <c r="V54" s="130">
        <v>2.4</v>
      </c>
      <c r="W54" s="130">
        <v>1</v>
      </c>
      <c r="X54" s="130">
        <v>1</v>
      </c>
      <c r="Y54" s="130">
        <v>0</v>
      </c>
      <c r="Z54" s="130">
        <v>0</v>
      </c>
      <c r="AA54" s="130">
        <v>0</v>
      </c>
      <c r="AB54" s="130">
        <v>0</v>
      </c>
      <c r="AC54" s="130">
        <v>0</v>
      </c>
      <c r="AD54" s="130" t="s">
        <v>141</v>
      </c>
      <c r="AE54" s="130" t="s">
        <v>140</v>
      </c>
      <c r="AF54" s="639" t="str">
        <f>IF(ISBLANK($AE54),VLOOKUP($I54,'Příloha_8_Ceník pravid_úklidu'!$A$9:$K$30,8,0)+VLOOKUP($I54,'Příloha_8_Ceník pravid_úklidu'!$A$9:$K$30,10,0),"neoceňuje se")</f>
        <v>neoceňuje se</v>
      </c>
      <c r="AG54" s="639">
        <f t="shared" si="3"/>
        <v>0</v>
      </c>
      <c r="AH54" s="639">
        <f t="shared" si="4"/>
        <v>0</v>
      </c>
      <c r="AI54" s="292"/>
    </row>
    <row r="55" spans="1:35" ht="10.5" customHeight="1" x14ac:dyDescent="0.15">
      <c r="A55" s="278">
        <v>49</v>
      </c>
      <c r="B55" s="278"/>
      <c r="C55" s="278" t="s">
        <v>639</v>
      </c>
      <c r="D55" s="93" t="s">
        <v>333</v>
      </c>
      <c r="E55" s="130"/>
      <c r="F55" s="130">
        <v>0</v>
      </c>
      <c r="G55" s="130">
        <v>1.7000000000000002</v>
      </c>
      <c r="H55" s="95" t="str">
        <f>IF(ISBLANK(I55)," ",VLOOKUP(I55,'Příloha_8_Ceník pravid_úklidu'!$A$9:$B$30,2,0))</f>
        <v>CHOD</v>
      </c>
      <c r="I55" s="95">
        <v>6</v>
      </c>
      <c r="J55" s="98" t="s">
        <v>184</v>
      </c>
      <c r="K55" s="98">
        <v>0</v>
      </c>
      <c r="L55" s="98">
        <v>0</v>
      </c>
      <c r="M55" s="98">
        <v>0</v>
      </c>
      <c r="N55" s="98">
        <v>0</v>
      </c>
      <c r="O55" s="279">
        <f>IF(ISBLANK($K55),"",'Pracovní dny'!$F$2)</f>
        <v>252</v>
      </c>
      <c r="P55" s="279">
        <f>IF(ISBLANK($M55),"",'Pracovní dny'!$F$3)</f>
        <v>114</v>
      </c>
      <c r="Q55" s="279">
        <f>IF(ISBLANK($K55),"",'Pracovní dny'!$F$4)</f>
        <v>365</v>
      </c>
      <c r="R55" s="100">
        <f t="shared" si="0"/>
        <v>0</v>
      </c>
      <c r="S55" s="130">
        <v>8.4</v>
      </c>
      <c r="T55" s="130">
        <v>0</v>
      </c>
      <c r="U55" s="130">
        <v>0</v>
      </c>
      <c r="V55" s="130">
        <v>2.4</v>
      </c>
      <c r="W55" s="130">
        <v>1</v>
      </c>
      <c r="X55" s="130">
        <v>1</v>
      </c>
      <c r="Y55" s="130">
        <v>1.35</v>
      </c>
      <c r="Z55" s="130">
        <v>1</v>
      </c>
      <c r="AA55" s="130">
        <v>0</v>
      </c>
      <c r="AB55" s="130" t="s">
        <v>146</v>
      </c>
      <c r="AC55" s="130">
        <v>0</v>
      </c>
      <c r="AD55" s="130" t="s">
        <v>141</v>
      </c>
      <c r="AE55" s="130" t="s">
        <v>140</v>
      </c>
      <c r="AF55" s="639" t="str">
        <f>IF(ISBLANK($AE55),VLOOKUP($I55,'Příloha_8_Ceník pravid_úklidu'!$A$9:$K$30,8,0)+VLOOKUP($I55,'Příloha_8_Ceník pravid_úklidu'!$A$9:$K$30,10,0),"neoceňuje se")</f>
        <v>neoceňuje se</v>
      </c>
      <c r="AG55" s="639">
        <f t="shared" si="3"/>
        <v>0</v>
      </c>
      <c r="AH55" s="639">
        <f t="shared" si="4"/>
        <v>0</v>
      </c>
      <c r="AI55" s="292"/>
    </row>
    <row r="56" spans="1:35" ht="10.5" customHeight="1" x14ac:dyDescent="0.15">
      <c r="A56" s="278">
        <v>50</v>
      </c>
      <c r="B56" s="278"/>
      <c r="C56" s="278" t="s">
        <v>640</v>
      </c>
      <c r="D56" s="93" t="s">
        <v>242</v>
      </c>
      <c r="E56" s="130"/>
      <c r="F56" s="130">
        <v>0</v>
      </c>
      <c r="G56" s="130">
        <v>1.7000000000000002</v>
      </c>
      <c r="H56" s="95" t="str">
        <f>IF(ISBLANK(I56)," ",VLOOKUP(I56,'Příloha_8_Ceník pravid_úklidu'!$A$9:$B$30,2,0))</f>
        <v>TOAL</v>
      </c>
      <c r="I56" s="95">
        <v>7</v>
      </c>
      <c r="J56" s="98" t="s">
        <v>184</v>
      </c>
      <c r="K56" s="98">
        <v>0</v>
      </c>
      <c r="L56" s="98">
        <v>0</v>
      </c>
      <c r="M56" s="98">
        <v>0</v>
      </c>
      <c r="N56" s="98">
        <v>0</v>
      </c>
      <c r="O56" s="279">
        <f>IF(ISBLANK($K56),"",'Pracovní dny'!$F$2)</f>
        <v>252</v>
      </c>
      <c r="P56" s="279">
        <f>IF(ISBLANK($M56),"",'Pracovní dny'!$F$3)</f>
        <v>114</v>
      </c>
      <c r="Q56" s="279">
        <f>IF(ISBLANK($K56),"",'Pracovní dny'!$F$4)</f>
        <v>365</v>
      </c>
      <c r="R56" s="100">
        <f t="shared" si="0"/>
        <v>0</v>
      </c>
      <c r="S56" s="130">
        <v>9.6</v>
      </c>
      <c r="T56" s="130">
        <v>0</v>
      </c>
      <c r="U56" s="130">
        <v>0</v>
      </c>
      <c r="V56" s="130">
        <v>2.4</v>
      </c>
      <c r="W56" s="130">
        <v>1</v>
      </c>
      <c r="X56" s="130">
        <v>1</v>
      </c>
      <c r="Y56" s="130">
        <v>1.5</v>
      </c>
      <c r="Z56" s="130">
        <v>1</v>
      </c>
      <c r="AA56" s="130">
        <v>0</v>
      </c>
      <c r="AB56" s="130" t="s">
        <v>146</v>
      </c>
      <c r="AC56" s="130">
        <v>0</v>
      </c>
      <c r="AD56" s="130" t="s">
        <v>141</v>
      </c>
      <c r="AE56" s="130" t="s">
        <v>140</v>
      </c>
      <c r="AF56" s="639" t="str">
        <f>IF(ISBLANK($AE56),VLOOKUP($I56,'Příloha_8_Ceník pravid_úklidu'!$A$9:$K$30,8,0)+VLOOKUP($I56,'Příloha_8_Ceník pravid_úklidu'!$A$9:$K$30,10,0),"neoceňuje se")</f>
        <v>neoceňuje se</v>
      </c>
      <c r="AG56" s="639">
        <f t="shared" si="3"/>
        <v>0</v>
      </c>
      <c r="AH56" s="639">
        <f t="shared" si="4"/>
        <v>0</v>
      </c>
      <c r="AI56" s="292"/>
    </row>
    <row r="57" spans="1:35" ht="10.5" customHeight="1" x14ac:dyDescent="0.15">
      <c r="A57" s="276">
        <v>51</v>
      </c>
      <c r="B57" s="276">
        <v>138100</v>
      </c>
      <c r="C57" s="276" t="s">
        <v>641</v>
      </c>
      <c r="D57" s="60" t="s">
        <v>159</v>
      </c>
      <c r="E57" s="61">
        <v>10.9</v>
      </c>
      <c r="F57" s="61">
        <v>0</v>
      </c>
      <c r="G57" s="61">
        <v>10.9</v>
      </c>
      <c r="H57" s="83" t="str">
        <f>IF(ISBLANK(I57)," ",VLOOKUP(I57,'Příloha_8_Ceník pravid_úklidu'!$A$9:$B$30,2,0))</f>
        <v>SKLA</v>
      </c>
      <c r="I57" s="83">
        <v>17</v>
      </c>
      <c r="J57" s="86" t="s">
        <v>579</v>
      </c>
      <c r="K57" s="86">
        <v>1</v>
      </c>
      <c r="L57" s="86">
        <v>0.05</v>
      </c>
      <c r="M57" s="86">
        <v>0</v>
      </c>
      <c r="N57" s="86">
        <v>0</v>
      </c>
      <c r="O57" s="277">
        <f>IF(ISBLANK($K57),"",'Pracovní dny'!$F$2)</f>
        <v>252</v>
      </c>
      <c r="P57" s="277">
        <f>IF(ISBLANK($M57),"",'Pracovní dny'!$F$3)</f>
        <v>114</v>
      </c>
      <c r="Q57" s="277">
        <f>IF(ISBLANK($K57),"",'Pracovní dny'!$F$4)</f>
        <v>365</v>
      </c>
      <c r="R57" s="88">
        <f t="shared" si="0"/>
        <v>12.600000000000001</v>
      </c>
      <c r="S57" s="61">
        <v>0</v>
      </c>
      <c r="T57" s="61" t="s">
        <v>140</v>
      </c>
      <c r="U57" s="61" t="s">
        <v>140</v>
      </c>
      <c r="V57" s="61">
        <v>3.2</v>
      </c>
      <c r="W57" s="61">
        <v>1</v>
      </c>
      <c r="X57" s="61">
        <v>0</v>
      </c>
      <c r="Y57" s="61">
        <v>2.7</v>
      </c>
      <c r="Z57" s="61">
        <v>1</v>
      </c>
      <c r="AA57" s="61">
        <v>5.4</v>
      </c>
      <c r="AB57" s="61" t="s">
        <v>146</v>
      </c>
      <c r="AC57" s="61">
        <v>0</v>
      </c>
      <c r="AD57" s="61" t="s">
        <v>141</v>
      </c>
      <c r="AE57" s="61"/>
      <c r="AF57" s="89">
        <f>IF(ISBLANK($AE57),VLOOKUP($I57,'Příloha_8_Ceník pravid_úklidu'!$A$9:$K$30,8,0)+VLOOKUP($I57,'Příloha_8_Ceník pravid_úklidu'!$A$9:$K$30,10,0),"neoceňuje se")</f>
        <v>0</v>
      </c>
      <c r="AG57" s="638">
        <f t="shared" si="3"/>
        <v>0</v>
      </c>
      <c r="AH57" s="638">
        <f t="shared" si="4"/>
        <v>0</v>
      </c>
      <c r="AI57" s="304"/>
    </row>
    <row r="58" spans="1:35" ht="10.5" customHeight="1" x14ac:dyDescent="0.15">
      <c r="A58" s="276">
        <v>52</v>
      </c>
      <c r="B58" s="276">
        <v>138100</v>
      </c>
      <c r="C58" s="276" t="s">
        <v>642</v>
      </c>
      <c r="D58" s="60" t="s">
        <v>643</v>
      </c>
      <c r="E58" s="61">
        <v>6.55</v>
      </c>
      <c r="F58" s="61">
        <v>0</v>
      </c>
      <c r="G58" s="61">
        <v>6.5</v>
      </c>
      <c r="H58" s="83" t="str">
        <f>IF(ISBLANK(I58)," ",VLOOKUP(I58,'Příloha_8_Ceník pravid_úklidu'!$A$9:$B$30,2,0))</f>
        <v>SATN</v>
      </c>
      <c r="I58" s="83">
        <v>10</v>
      </c>
      <c r="J58" s="86" t="s">
        <v>593</v>
      </c>
      <c r="K58" s="86">
        <v>1</v>
      </c>
      <c r="L58" s="86">
        <v>0.4</v>
      </c>
      <c r="M58" s="86">
        <v>0</v>
      </c>
      <c r="N58" s="86">
        <v>0</v>
      </c>
      <c r="O58" s="277">
        <f>IF(ISBLANK($K58),"",'Pracovní dny'!$F$2)</f>
        <v>252</v>
      </c>
      <c r="P58" s="277">
        <f>IF(ISBLANK($M58),"",'Pracovní dny'!$F$3)</f>
        <v>114</v>
      </c>
      <c r="Q58" s="277">
        <f>IF(ISBLANK($K58),"",'Pracovní dny'!$F$4)</f>
        <v>365</v>
      </c>
      <c r="R58" s="88">
        <f t="shared" si="0"/>
        <v>100.80000000000001</v>
      </c>
      <c r="S58" s="61">
        <v>0</v>
      </c>
      <c r="T58" s="61" t="s">
        <v>140</v>
      </c>
      <c r="U58" s="61">
        <v>0</v>
      </c>
      <c r="V58" s="61">
        <v>3.2</v>
      </c>
      <c r="W58" s="61">
        <v>1</v>
      </c>
      <c r="X58" s="61">
        <v>0</v>
      </c>
      <c r="Y58" s="61">
        <v>2.1</v>
      </c>
      <c r="Z58" s="61">
        <v>1</v>
      </c>
      <c r="AA58" s="61">
        <v>4.2</v>
      </c>
      <c r="AB58" s="61" t="s">
        <v>146</v>
      </c>
      <c r="AC58" s="61">
        <v>0</v>
      </c>
      <c r="AD58" s="61" t="s">
        <v>141</v>
      </c>
      <c r="AE58" s="61"/>
      <c r="AF58" s="89">
        <f>IF(ISBLANK($AE58),VLOOKUP($I58,'Příloha_8_Ceník pravid_úklidu'!$A$9:$K$30,8,0)+VLOOKUP($I58,'Příloha_8_Ceník pravid_úklidu'!$A$9:$K$30,10,0),"neoceňuje se")</f>
        <v>0</v>
      </c>
      <c r="AG58" s="638">
        <f t="shared" si="3"/>
        <v>0</v>
      </c>
      <c r="AH58" s="638">
        <f t="shared" si="4"/>
        <v>0</v>
      </c>
      <c r="AI58" s="304"/>
    </row>
    <row r="59" spans="1:35" ht="10.5" customHeight="1" x14ac:dyDescent="0.15">
      <c r="A59" s="276">
        <v>53</v>
      </c>
      <c r="B59" s="276">
        <v>138100</v>
      </c>
      <c r="C59" s="276"/>
      <c r="D59" s="60" t="s">
        <v>228</v>
      </c>
      <c r="E59" s="61">
        <v>9.5</v>
      </c>
      <c r="F59" s="61">
        <v>0</v>
      </c>
      <c r="G59" s="61">
        <v>4.2</v>
      </c>
      <c r="H59" s="83" t="str">
        <f>IF(ISBLANK(I59)," ",VLOOKUP(I59,'Příloha_8_Ceník pravid_úklidu'!$A$9:$B$30,2,0))</f>
        <v>VYTA</v>
      </c>
      <c r="I59" s="83">
        <v>11</v>
      </c>
      <c r="J59" s="86" t="s">
        <v>487</v>
      </c>
      <c r="K59" s="86">
        <v>2</v>
      </c>
      <c r="L59" s="86">
        <v>1</v>
      </c>
      <c r="M59" s="86">
        <v>2</v>
      </c>
      <c r="N59" s="86">
        <v>1</v>
      </c>
      <c r="O59" s="277">
        <f>IF(ISBLANK($K59),"",'Pracovní dny'!$F$2)</f>
        <v>252</v>
      </c>
      <c r="P59" s="277">
        <f>IF(ISBLANK($M59),"",'Pracovní dny'!$F$3)</f>
        <v>114</v>
      </c>
      <c r="Q59" s="277">
        <f>IF(ISBLANK($K59),"",'Pracovní dny'!$F$4)</f>
        <v>365</v>
      </c>
      <c r="R59" s="88">
        <f t="shared" si="0"/>
        <v>732</v>
      </c>
      <c r="S59" s="61">
        <v>0</v>
      </c>
      <c r="T59" s="61">
        <v>0</v>
      </c>
      <c r="U59" s="61">
        <v>18</v>
      </c>
      <c r="V59" s="61">
        <v>12.4</v>
      </c>
      <c r="W59" s="61">
        <v>2</v>
      </c>
      <c r="X59" s="61">
        <v>0</v>
      </c>
      <c r="Y59" s="61">
        <v>0</v>
      </c>
      <c r="Z59" s="61">
        <v>0</v>
      </c>
      <c r="AA59" s="61">
        <v>0</v>
      </c>
      <c r="AB59" s="61">
        <v>0</v>
      </c>
      <c r="AC59" s="61">
        <v>0</v>
      </c>
      <c r="AD59" s="61" t="s">
        <v>230</v>
      </c>
      <c r="AE59" s="61"/>
      <c r="AF59" s="89">
        <f>IF(ISBLANK($AE59),VLOOKUP($I59,'Příloha_8_Ceník pravid_úklidu'!$A$9:$K$30,8,0)+VLOOKUP($I59,'Příloha_8_Ceník pravid_úklidu'!$A$9:$K$30,10,0),"neoceňuje se")</f>
        <v>0</v>
      </c>
      <c r="AG59" s="638">
        <f t="shared" si="3"/>
        <v>0</v>
      </c>
      <c r="AH59" s="638">
        <f t="shared" si="4"/>
        <v>0</v>
      </c>
      <c r="AI59" s="304"/>
    </row>
    <row r="60" spans="1:35" ht="10.5" customHeight="1" x14ac:dyDescent="0.15">
      <c r="A60" s="276">
        <v>54</v>
      </c>
      <c r="B60" s="276">
        <v>138100</v>
      </c>
      <c r="C60" s="276"/>
      <c r="D60" s="60" t="s">
        <v>228</v>
      </c>
      <c r="E60" s="61">
        <v>6.4</v>
      </c>
      <c r="F60" s="61">
        <v>0</v>
      </c>
      <c r="G60" s="61">
        <v>3.6</v>
      </c>
      <c r="H60" s="83" t="str">
        <f>IF(ISBLANK(I60)," ",VLOOKUP(I60,'Příloha_8_Ceník pravid_úklidu'!$A$9:$B$30,2,0))</f>
        <v>VYTA</v>
      </c>
      <c r="I60" s="83">
        <v>11</v>
      </c>
      <c r="J60" s="86" t="s">
        <v>487</v>
      </c>
      <c r="K60" s="86">
        <v>2</v>
      </c>
      <c r="L60" s="86">
        <v>1</v>
      </c>
      <c r="M60" s="86">
        <v>2</v>
      </c>
      <c r="N60" s="86">
        <v>1</v>
      </c>
      <c r="O60" s="277">
        <f>IF(ISBLANK($K60),"",'Pracovní dny'!$F$2)</f>
        <v>252</v>
      </c>
      <c r="P60" s="277">
        <f>IF(ISBLANK($M60),"",'Pracovní dny'!$F$3)</f>
        <v>114</v>
      </c>
      <c r="Q60" s="277">
        <f>IF(ISBLANK($K60),"",'Pracovní dny'!$F$4)</f>
        <v>365</v>
      </c>
      <c r="R60" s="88">
        <f t="shared" si="0"/>
        <v>732</v>
      </c>
      <c r="S60" s="61">
        <v>0</v>
      </c>
      <c r="T60" s="61">
        <v>0</v>
      </c>
      <c r="U60" s="61">
        <v>16</v>
      </c>
      <c r="V60" s="61">
        <v>5.2</v>
      </c>
      <c r="W60" s="61">
        <v>1</v>
      </c>
      <c r="X60" s="61">
        <v>0</v>
      </c>
      <c r="Y60" s="61">
        <v>0</v>
      </c>
      <c r="Z60" s="61">
        <v>0</v>
      </c>
      <c r="AA60" s="61">
        <v>0</v>
      </c>
      <c r="AB60" s="61">
        <v>0</v>
      </c>
      <c r="AC60" s="61">
        <v>0</v>
      </c>
      <c r="AD60" s="61" t="s">
        <v>230</v>
      </c>
      <c r="AE60" s="61"/>
      <c r="AF60" s="89">
        <f>IF(ISBLANK($AE60),VLOOKUP($I60,'Příloha_8_Ceník pravid_úklidu'!$A$9:$K$30,8,0)+VLOOKUP($I60,'Příloha_8_Ceník pravid_úklidu'!$A$9:$K$30,10,0),"neoceňuje se")</f>
        <v>0</v>
      </c>
      <c r="AG60" s="638">
        <f t="shared" si="3"/>
        <v>0</v>
      </c>
      <c r="AH60" s="638">
        <f t="shared" si="4"/>
        <v>0</v>
      </c>
      <c r="AI60" s="304"/>
    </row>
    <row r="61" spans="1:35" ht="10.5" customHeight="1" x14ac:dyDescent="0.15">
      <c r="A61" s="276">
        <v>55</v>
      </c>
      <c r="B61" s="276" t="s">
        <v>644</v>
      </c>
      <c r="C61" s="276" t="s">
        <v>645</v>
      </c>
      <c r="D61" s="60" t="s">
        <v>646</v>
      </c>
      <c r="E61" s="61">
        <v>8.5500000000000007</v>
      </c>
      <c r="F61" s="61">
        <v>0</v>
      </c>
      <c r="G61" s="61">
        <v>8.6</v>
      </c>
      <c r="H61" s="83" t="str">
        <f>IF(ISBLANK(I61)," ",VLOOKUP(I61,'Příloha_8_Ceník pravid_úklidu'!$A$9:$B$30,2,0))</f>
        <v>SKLA</v>
      </c>
      <c r="I61" s="83">
        <v>17</v>
      </c>
      <c r="J61" s="86" t="s">
        <v>212</v>
      </c>
      <c r="K61" s="86">
        <v>1</v>
      </c>
      <c r="L61" s="86">
        <v>1</v>
      </c>
      <c r="M61" s="86">
        <v>1</v>
      </c>
      <c r="N61" s="86">
        <v>1</v>
      </c>
      <c r="O61" s="277">
        <f>IF(ISBLANK($K61),"",'Pracovní dny'!$F$2)</f>
        <v>252</v>
      </c>
      <c r="P61" s="277">
        <f>IF(ISBLANK($M61),"",'Pracovní dny'!$F$3)</f>
        <v>114</v>
      </c>
      <c r="Q61" s="277">
        <f>IF(ISBLANK($K61),"",'Pracovní dny'!$F$4)</f>
        <v>365</v>
      </c>
      <c r="R61" s="88">
        <f t="shared" si="0"/>
        <v>366</v>
      </c>
      <c r="S61" s="61">
        <v>25</v>
      </c>
      <c r="T61" s="61">
        <v>0</v>
      </c>
      <c r="U61" s="61" t="s">
        <v>140</v>
      </c>
      <c r="V61" s="61">
        <v>8.6</v>
      </c>
      <c r="W61" s="61">
        <v>2</v>
      </c>
      <c r="X61" s="61">
        <v>0</v>
      </c>
      <c r="Y61" s="61">
        <v>0</v>
      </c>
      <c r="Z61" s="61">
        <v>0</v>
      </c>
      <c r="AA61" s="61">
        <v>0</v>
      </c>
      <c r="AB61" s="61">
        <v>0</v>
      </c>
      <c r="AC61" s="61">
        <v>0</v>
      </c>
      <c r="AD61" s="61" t="s">
        <v>141</v>
      </c>
      <c r="AE61" s="61"/>
      <c r="AF61" s="89">
        <f>IF(ISBLANK($AE61),VLOOKUP($I61,'Příloha_8_Ceník pravid_úklidu'!$A$9:$K$30,8,0)+VLOOKUP($I61,'Příloha_8_Ceník pravid_úklidu'!$A$9:$K$30,10,0),"neoceňuje se")</f>
        <v>0</v>
      </c>
      <c r="AG61" s="638">
        <f t="shared" si="3"/>
        <v>0</v>
      </c>
      <c r="AH61" s="638">
        <f t="shared" si="4"/>
        <v>0</v>
      </c>
      <c r="AI61" s="304"/>
    </row>
    <row r="62" spans="1:35" s="592" customFormat="1" ht="10.5" customHeight="1" x14ac:dyDescent="0.15">
      <c r="A62" s="276">
        <v>56</v>
      </c>
      <c r="B62" s="276">
        <v>138100</v>
      </c>
      <c r="C62" s="276" t="s">
        <v>647</v>
      </c>
      <c r="D62" s="60" t="s">
        <v>333</v>
      </c>
      <c r="E62" s="61">
        <v>2.5</v>
      </c>
      <c r="F62" s="61">
        <v>0</v>
      </c>
      <c r="G62" s="61">
        <v>2.5</v>
      </c>
      <c r="H62" s="83" t="str">
        <f>IF(ISBLANK(I62)," ",VLOOKUP(I62,'Příloha_8_Ceník pravid_úklidu'!$A$9:$B$30,2,0))</f>
        <v>CHOD</v>
      </c>
      <c r="I62" s="83">
        <v>6</v>
      </c>
      <c r="J62" s="86" t="s">
        <v>217</v>
      </c>
      <c r="K62" s="86">
        <v>1</v>
      </c>
      <c r="L62" s="86">
        <v>1</v>
      </c>
      <c r="M62" s="86">
        <v>0</v>
      </c>
      <c r="N62" s="86">
        <v>0</v>
      </c>
      <c r="O62" s="277">
        <f>IF(ISBLANK($K62),"",'Pracovní dny'!$F$2)</f>
        <v>252</v>
      </c>
      <c r="P62" s="277">
        <f>IF(ISBLANK($M62),"",'Pracovní dny'!$F$3)</f>
        <v>114</v>
      </c>
      <c r="Q62" s="277">
        <f>IF(ISBLANK($K62),"",'Pracovní dny'!$F$4)</f>
        <v>365</v>
      </c>
      <c r="R62" s="88">
        <f t="shared" si="0"/>
        <v>252</v>
      </c>
      <c r="S62" s="61">
        <v>10.5</v>
      </c>
      <c r="T62" s="61">
        <v>0</v>
      </c>
      <c r="U62" s="61">
        <v>0</v>
      </c>
      <c r="V62" s="61">
        <v>2.4</v>
      </c>
      <c r="W62" s="61">
        <v>1</v>
      </c>
      <c r="X62" s="61">
        <v>1</v>
      </c>
      <c r="Y62" s="61">
        <v>0</v>
      </c>
      <c r="Z62" s="61">
        <v>0</v>
      </c>
      <c r="AA62" s="61">
        <v>0</v>
      </c>
      <c r="AB62" s="61">
        <v>0</v>
      </c>
      <c r="AC62" s="61">
        <v>0</v>
      </c>
      <c r="AD62" s="61" t="s">
        <v>141</v>
      </c>
      <c r="AE62" s="61"/>
      <c r="AF62" s="89">
        <f>IF(ISBLANK($AE62),VLOOKUP($I62,'Příloha_8_Ceník pravid_úklidu'!$A$9:$K$30,8,0)+VLOOKUP($I62,'Příloha_8_Ceník pravid_úklidu'!$A$9:$K$30,10,0),"neoceňuje se")</f>
        <v>0</v>
      </c>
      <c r="AG62" s="638">
        <f t="shared" si="3"/>
        <v>0</v>
      </c>
      <c r="AH62" s="638">
        <f t="shared" si="4"/>
        <v>0</v>
      </c>
      <c r="AI62" s="304"/>
    </row>
    <row r="63" spans="1:35" ht="10.5" customHeight="1" x14ac:dyDescent="0.15">
      <c r="A63" s="276">
        <v>57</v>
      </c>
      <c r="B63" s="276">
        <v>138100</v>
      </c>
      <c r="C63" s="276" t="s">
        <v>648</v>
      </c>
      <c r="D63" s="60" t="s">
        <v>242</v>
      </c>
      <c r="E63" s="61">
        <v>1.8</v>
      </c>
      <c r="F63" s="61">
        <v>0</v>
      </c>
      <c r="G63" s="61">
        <v>1.8</v>
      </c>
      <c r="H63" s="83" t="str">
        <f>IF(ISBLANK(I63)," ",VLOOKUP(I63,'Příloha_8_Ceník pravid_úklidu'!$A$9:$B$30,2,0))</f>
        <v>TOAL</v>
      </c>
      <c r="I63" s="83">
        <v>7</v>
      </c>
      <c r="J63" s="86" t="s">
        <v>217</v>
      </c>
      <c r="K63" s="86">
        <v>1</v>
      </c>
      <c r="L63" s="86">
        <v>1</v>
      </c>
      <c r="M63" s="86">
        <v>0</v>
      </c>
      <c r="N63" s="86">
        <v>0</v>
      </c>
      <c r="O63" s="277">
        <f>IF(ISBLANK($K63),"",'Pracovní dny'!$F$2)</f>
        <v>252</v>
      </c>
      <c r="P63" s="277">
        <f>IF(ISBLANK($M63),"",'Pracovní dny'!$F$3)</f>
        <v>114</v>
      </c>
      <c r="Q63" s="277">
        <f>IF(ISBLANK($K63),"",'Pracovní dny'!$F$4)</f>
        <v>365</v>
      </c>
      <c r="R63" s="88">
        <f t="shared" si="0"/>
        <v>252</v>
      </c>
      <c r="S63" s="61">
        <v>10</v>
      </c>
      <c r="T63" s="61">
        <v>0</v>
      </c>
      <c r="U63" s="61">
        <v>0</v>
      </c>
      <c r="V63" s="61">
        <v>2.4</v>
      </c>
      <c r="W63" s="61">
        <v>1</v>
      </c>
      <c r="X63" s="61">
        <v>1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 t="s">
        <v>141</v>
      </c>
      <c r="AE63" s="61"/>
      <c r="AF63" s="89">
        <f>IF(ISBLANK($AE63),VLOOKUP($I63,'Příloha_8_Ceník pravid_úklidu'!$A$9:$K$30,8,0)+VLOOKUP($I63,'Příloha_8_Ceník pravid_úklidu'!$A$9:$K$30,10,0),"neoceňuje se")</f>
        <v>0</v>
      </c>
      <c r="AG63" s="638">
        <f t="shared" si="3"/>
        <v>0</v>
      </c>
      <c r="AH63" s="638">
        <f t="shared" si="4"/>
        <v>0</v>
      </c>
      <c r="AI63" s="304"/>
    </row>
    <row r="64" spans="1:35" ht="10.5" customHeight="1" x14ac:dyDescent="0.15">
      <c r="A64" s="276">
        <v>58</v>
      </c>
      <c r="B64" s="60">
        <v>138100</v>
      </c>
      <c r="C64" s="276" t="s">
        <v>649</v>
      </c>
      <c r="D64" s="60" t="s">
        <v>650</v>
      </c>
      <c r="E64" s="61">
        <v>8.5500000000000007</v>
      </c>
      <c r="F64" s="61">
        <v>0</v>
      </c>
      <c r="G64" s="61">
        <v>3</v>
      </c>
      <c r="H64" s="83" t="str">
        <f>IF(ISBLANK(I64)," ",VLOOKUP(I64,'Příloha_8_Ceník pravid_úklidu'!$A$9:$B$30,2,0))</f>
        <v>ZDR1</v>
      </c>
      <c r="I64" s="83">
        <v>2</v>
      </c>
      <c r="J64" s="61" t="s">
        <v>593</v>
      </c>
      <c r="K64" s="61">
        <v>1</v>
      </c>
      <c r="L64" s="61">
        <v>0.4</v>
      </c>
      <c r="M64" s="61">
        <v>0</v>
      </c>
      <c r="N64" s="61">
        <v>0</v>
      </c>
      <c r="O64" s="277">
        <f>IF(ISBLANK($K64),"",'Pracovní dny'!$F$2)</f>
        <v>252</v>
      </c>
      <c r="P64" s="277">
        <f>IF(ISBLANK($M64),"",'Pracovní dny'!$F$3)</f>
        <v>114</v>
      </c>
      <c r="Q64" s="277">
        <f>IF(ISBLANK($K64),"",'Pracovní dny'!$F$4)</f>
        <v>365</v>
      </c>
      <c r="R64" s="88">
        <f t="shared" si="0"/>
        <v>100.80000000000001</v>
      </c>
      <c r="S64" s="61">
        <v>3</v>
      </c>
      <c r="T64" s="61">
        <v>0</v>
      </c>
      <c r="U64" s="61">
        <v>0</v>
      </c>
      <c r="V64" s="61">
        <v>0</v>
      </c>
      <c r="W64" s="61">
        <v>0</v>
      </c>
      <c r="X64" s="61">
        <v>0</v>
      </c>
      <c r="Y64" s="61">
        <v>0</v>
      </c>
      <c r="Z64" s="61">
        <v>0</v>
      </c>
      <c r="AA64" s="61">
        <v>0</v>
      </c>
      <c r="AB64" s="61">
        <v>0</v>
      </c>
      <c r="AC64" s="61">
        <v>0</v>
      </c>
      <c r="AD64" s="61" t="s">
        <v>141</v>
      </c>
      <c r="AE64" s="61"/>
      <c r="AF64" s="89">
        <f>IF(ISBLANK($AE64),VLOOKUP($I64,'Příloha_8_Ceník pravid_úklidu'!$A$9:$K$30,8,0)+VLOOKUP($I64,'Příloha_8_Ceník pravid_úklidu'!$A$9:$K$30,10,0),"neoceňuje se")</f>
        <v>0</v>
      </c>
      <c r="AG64" s="638">
        <f t="shared" si="3"/>
        <v>0</v>
      </c>
      <c r="AH64" s="638">
        <f t="shared" si="4"/>
        <v>0</v>
      </c>
      <c r="AI64" s="304"/>
    </row>
    <row r="65" spans="1:35" ht="10.5" customHeight="1" x14ac:dyDescent="0.15">
      <c r="A65" s="276">
        <v>59</v>
      </c>
      <c r="B65" s="60">
        <v>138100</v>
      </c>
      <c r="C65" s="276" t="s">
        <v>651</v>
      </c>
      <c r="D65" s="60" t="s">
        <v>650</v>
      </c>
      <c r="E65" s="61">
        <v>12</v>
      </c>
      <c r="F65" s="61">
        <v>0</v>
      </c>
      <c r="G65" s="61">
        <v>5</v>
      </c>
      <c r="H65" s="83" t="str">
        <f>IF(ISBLANK(I65)," ",VLOOKUP(I65,'Příloha_8_Ceník pravid_úklidu'!$A$9:$B$30,2,0))</f>
        <v>ZDR1</v>
      </c>
      <c r="I65" s="83">
        <v>2</v>
      </c>
      <c r="J65" s="61" t="s">
        <v>593</v>
      </c>
      <c r="K65" s="61">
        <v>1</v>
      </c>
      <c r="L65" s="61">
        <v>0.4</v>
      </c>
      <c r="M65" s="61">
        <v>0</v>
      </c>
      <c r="N65" s="61">
        <v>0</v>
      </c>
      <c r="O65" s="277">
        <f>IF(ISBLANK($K65),"",'Pracovní dny'!$F$2)</f>
        <v>252</v>
      </c>
      <c r="P65" s="277">
        <f>IF(ISBLANK($M65),"",'Pracovní dny'!$F$3)</f>
        <v>114</v>
      </c>
      <c r="Q65" s="277">
        <f>IF(ISBLANK($K65),"",'Pracovní dny'!$F$4)</f>
        <v>365</v>
      </c>
      <c r="R65" s="88">
        <f t="shared" si="0"/>
        <v>100.80000000000001</v>
      </c>
      <c r="S65" s="61">
        <v>4</v>
      </c>
      <c r="T65" s="61">
        <v>0</v>
      </c>
      <c r="U65" s="61">
        <v>0</v>
      </c>
      <c r="V65" s="61">
        <v>3.2</v>
      </c>
      <c r="W65" s="61">
        <v>1</v>
      </c>
      <c r="X65" s="61">
        <v>0</v>
      </c>
      <c r="Y65" s="61">
        <v>0</v>
      </c>
      <c r="Z65" s="61">
        <v>0</v>
      </c>
      <c r="AA65" s="61">
        <v>0</v>
      </c>
      <c r="AB65" s="61">
        <v>0</v>
      </c>
      <c r="AC65" s="61">
        <v>0</v>
      </c>
      <c r="AD65" s="61" t="s">
        <v>141</v>
      </c>
      <c r="AE65" s="61"/>
      <c r="AF65" s="89">
        <f>IF(ISBLANK($AE65),VLOOKUP($I65,'Příloha_8_Ceník pravid_úklidu'!$A$9:$K$30,8,0)+VLOOKUP($I65,'Příloha_8_Ceník pravid_úklidu'!$A$9:$K$30,10,0),"neoceňuje se")</f>
        <v>0</v>
      </c>
      <c r="AG65" s="638">
        <f t="shared" si="3"/>
        <v>0</v>
      </c>
      <c r="AH65" s="638">
        <f t="shared" si="4"/>
        <v>0</v>
      </c>
      <c r="AI65" s="304"/>
    </row>
    <row r="66" spans="1:35" s="600" customFormat="1" ht="10.5" customHeight="1" x14ac:dyDescent="0.15">
      <c r="A66" s="276">
        <v>60</v>
      </c>
      <c r="B66" s="276">
        <v>138100</v>
      </c>
      <c r="C66" s="276" t="s">
        <v>652</v>
      </c>
      <c r="D66" s="60" t="s">
        <v>162</v>
      </c>
      <c r="E66" s="61">
        <v>15.2</v>
      </c>
      <c r="F66" s="61">
        <v>0</v>
      </c>
      <c r="G66" s="61">
        <v>13</v>
      </c>
      <c r="H66" s="83" t="str">
        <f>IF(ISBLANK(I66)," ",VLOOKUP(I66,'Příloha_8_Ceník pravid_úklidu'!$A$9:$B$30,2,0))</f>
        <v>KANC</v>
      </c>
      <c r="I66" s="83">
        <v>4</v>
      </c>
      <c r="J66" s="86" t="s">
        <v>593</v>
      </c>
      <c r="K66" s="86">
        <v>1</v>
      </c>
      <c r="L66" s="86">
        <v>0.4</v>
      </c>
      <c r="M66" s="86">
        <v>0</v>
      </c>
      <c r="N66" s="86">
        <v>0</v>
      </c>
      <c r="O66" s="277">
        <f>IF(ISBLANK($K66),"",'Pracovní dny'!$F$2)</f>
        <v>252</v>
      </c>
      <c r="P66" s="277">
        <f>IF(ISBLANK($M66),"",'Pracovní dny'!$F$3)</f>
        <v>114</v>
      </c>
      <c r="Q66" s="277">
        <f>IF(ISBLANK($K66),"",'Pracovní dny'!$F$4)</f>
        <v>365</v>
      </c>
      <c r="R66" s="88">
        <f t="shared" si="0"/>
        <v>100.80000000000001</v>
      </c>
      <c r="S66" s="61">
        <v>0</v>
      </c>
      <c r="T66" s="61">
        <v>0</v>
      </c>
      <c r="U66" s="61" t="s">
        <v>140</v>
      </c>
      <c r="V66" s="61">
        <v>3.2</v>
      </c>
      <c r="W66" s="61">
        <v>1</v>
      </c>
      <c r="X66" s="61">
        <v>0</v>
      </c>
      <c r="Y66" s="61">
        <v>0.4</v>
      </c>
      <c r="Z66" s="61">
        <v>3</v>
      </c>
      <c r="AA66" s="61">
        <v>2.4</v>
      </c>
      <c r="AB66" s="61" t="s">
        <v>146</v>
      </c>
      <c r="AC66" s="61">
        <v>0</v>
      </c>
      <c r="AD66" s="61" t="s">
        <v>141</v>
      </c>
      <c r="AE66" s="61"/>
      <c r="AF66" s="89">
        <f>IF(ISBLANK($AE66),VLOOKUP($I66,'Příloha_8_Ceník pravid_úklidu'!$A$9:$K$30,8,0)+VLOOKUP($I66,'Příloha_8_Ceník pravid_úklidu'!$A$9:$K$30,10,0),"neoceňuje se")</f>
        <v>0</v>
      </c>
      <c r="AG66" s="638">
        <f t="shared" si="3"/>
        <v>0</v>
      </c>
      <c r="AH66" s="638">
        <f t="shared" si="4"/>
        <v>0</v>
      </c>
      <c r="AI66" s="304"/>
    </row>
    <row r="67" spans="1:35" s="600" customFormat="1" ht="10.5" customHeight="1" x14ac:dyDescent="0.15">
      <c r="A67" s="276">
        <v>62</v>
      </c>
      <c r="B67" s="276">
        <v>138100</v>
      </c>
      <c r="C67" s="276" t="s">
        <v>653</v>
      </c>
      <c r="D67" s="60" t="s">
        <v>159</v>
      </c>
      <c r="E67" s="61">
        <v>18.600000000000001</v>
      </c>
      <c r="F67" s="61">
        <v>0</v>
      </c>
      <c r="G67" s="61">
        <v>18.600000000000001</v>
      </c>
      <c r="H67" s="83" t="str">
        <f>IF(ISBLANK(I67)," ",VLOOKUP(I67,'Příloha_8_Ceník pravid_úklidu'!$A$9:$B$30,2,0))</f>
        <v>SKLA</v>
      </c>
      <c r="I67" s="83">
        <v>17</v>
      </c>
      <c r="J67" s="86" t="s">
        <v>579</v>
      </c>
      <c r="K67" s="86">
        <v>1</v>
      </c>
      <c r="L67" s="86">
        <v>0.05</v>
      </c>
      <c r="M67" s="86">
        <v>0</v>
      </c>
      <c r="N67" s="86">
        <v>0</v>
      </c>
      <c r="O67" s="277">
        <f>IF(ISBLANK($K67),"",'Pracovní dny'!$F$2)</f>
        <v>252</v>
      </c>
      <c r="P67" s="277">
        <f>IF(ISBLANK($M67),"",'Pracovní dny'!$F$3)</f>
        <v>114</v>
      </c>
      <c r="Q67" s="277">
        <f>IF(ISBLANK($K67),"",'Pracovní dny'!$F$4)</f>
        <v>365</v>
      </c>
      <c r="R67" s="88">
        <f t="shared" si="0"/>
        <v>12.600000000000001</v>
      </c>
      <c r="S67" s="61">
        <v>0</v>
      </c>
      <c r="T67" s="61">
        <v>0</v>
      </c>
      <c r="U67" s="61" t="s">
        <v>140</v>
      </c>
      <c r="V67" s="61">
        <v>3.2</v>
      </c>
      <c r="W67" s="61">
        <v>1</v>
      </c>
      <c r="X67" s="61">
        <v>0</v>
      </c>
      <c r="Y67" s="61">
        <v>0.9</v>
      </c>
      <c r="Z67" s="61">
        <v>1</v>
      </c>
      <c r="AA67" s="61">
        <v>1.8</v>
      </c>
      <c r="AB67" s="61" t="s">
        <v>146</v>
      </c>
      <c r="AC67" s="61">
        <v>0</v>
      </c>
      <c r="AD67" s="61" t="s">
        <v>141</v>
      </c>
      <c r="AE67" s="61"/>
      <c r="AF67" s="89">
        <f>IF(ISBLANK($AE67),VLOOKUP($I67,'Příloha_8_Ceník pravid_úklidu'!$A$9:$K$30,8,0)+VLOOKUP($I67,'Příloha_8_Ceník pravid_úklidu'!$A$9:$K$30,10,0),"neoceňuje se")</f>
        <v>0</v>
      </c>
      <c r="AG67" s="638">
        <f t="shared" si="3"/>
        <v>0</v>
      </c>
      <c r="AH67" s="638">
        <f t="shared" si="4"/>
        <v>0</v>
      </c>
      <c r="AI67" s="304"/>
    </row>
    <row r="68" spans="1:35" s="600" customFormat="1" ht="10.5" customHeight="1" x14ac:dyDescent="0.15">
      <c r="A68" s="276">
        <v>63</v>
      </c>
      <c r="B68" s="276">
        <v>138100</v>
      </c>
      <c r="C68" s="276" t="s">
        <v>654</v>
      </c>
      <c r="D68" s="60" t="s">
        <v>159</v>
      </c>
      <c r="E68" s="61">
        <v>15.6</v>
      </c>
      <c r="F68" s="61">
        <v>0</v>
      </c>
      <c r="G68" s="61">
        <v>15.6</v>
      </c>
      <c r="H68" s="83" t="str">
        <f>IF(ISBLANK(I68)," ",VLOOKUP(I68,'Příloha_8_Ceník pravid_úklidu'!$A$9:$B$30,2,0))</f>
        <v>SKLA</v>
      </c>
      <c r="I68" s="83">
        <v>17</v>
      </c>
      <c r="J68" s="86" t="s">
        <v>579</v>
      </c>
      <c r="K68" s="86">
        <v>1</v>
      </c>
      <c r="L68" s="86">
        <v>0.05</v>
      </c>
      <c r="M68" s="86">
        <v>0</v>
      </c>
      <c r="N68" s="86">
        <v>0</v>
      </c>
      <c r="O68" s="277">
        <f>IF(ISBLANK($K68),"",'Pracovní dny'!$F$2)</f>
        <v>252</v>
      </c>
      <c r="P68" s="277">
        <f>IF(ISBLANK($M68),"",'Pracovní dny'!$F$3)</f>
        <v>114</v>
      </c>
      <c r="Q68" s="277">
        <f>IF(ISBLANK($K68),"",'Pracovní dny'!$F$4)</f>
        <v>365</v>
      </c>
      <c r="R68" s="88">
        <f t="shared" si="0"/>
        <v>12.600000000000001</v>
      </c>
      <c r="S68" s="61">
        <v>0</v>
      </c>
      <c r="T68" s="61">
        <v>0</v>
      </c>
      <c r="U68" s="61" t="s">
        <v>140</v>
      </c>
      <c r="V68" s="61">
        <v>3.2</v>
      </c>
      <c r="W68" s="61">
        <v>1</v>
      </c>
      <c r="X68" s="61">
        <v>0</v>
      </c>
      <c r="Y68" s="61">
        <v>0.9</v>
      </c>
      <c r="Z68" s="61">
        <v>1</v>
      </c>
      <c r="AA68" s="61">
        <v>1.8</v>
      </c>
      <c r="AB68" s="61" t="s">
        <v>146</v>
      </c>
      <c r="AC68" s="61">
        <v>0</v>
      </c>
      <c r="AD68" s="61" t="s">
        <v>141</v>
      </c>
      <c r="AE68" s="61"/>
      <c r="AF68" s="89">
        <f>IF(ISBLANK($AE68),VLOOKUP($I68,'Příloha_8_Ceník pravid_úklidu'!$A$9:$K$30,8,0)+VLOOKUP($I68,'Příloha_8_Ceník pravid_úklidu'!$A$9:$K$30,10,0),"neoceňuje se")</f>
        <v>0</v>
      </c>
      <c r="AG68" s="638">
        <f t="shared" si="3"/>
        <v>0</v>
      </c>
      <c r="AH68" s="638">
        <f t="shared" si="4"/>
        <v>0</v>
      </c>
      <c r="AI68" s="304"/>
    </row>
    <row r="69" spans="1:35" ht="10.5" customHeight="1" x14ac:dyDescent="0.15">
      <c r="A69" s="276">
        <v>64</v>
      </c>
      <c r="B69" s="276">
        <v>138100</v>
      </c>
      <c r="C69" s="276" t="s">
        <v>655</v>
      </c>
      <c r="D69" s="60" t="s">
        <v>159</v>
      </c>
      <c r="E69" s="61">
        <v>13.6</v>
      </c>
      <c r="F69" s="61">
        <v>0</v>
      </c>
      <c r="G69" s="61">
        <v>13.6</v>
      </c>
      <c r="H69" s="83" t="str">
        <f>IF(ISBLANK(I69)," ",VLOOKUP(I69,'Příloha_8_Ceník pravid_úklidu'!$A$9:$B$30,2,0))</f>
        <v>SKLA</v>
      </c>
      <c r="I69" s="83">
        <v>17</v>
      </c>
      <c r="J69" s="86" t="s">
        <v>656</v>
      </c>
      <c r="K69" s="86">
        <v>1</v>
      </c>
      <c r="L69" s="86">
        <v>0.2</v>
      </c>
      <c r="M69" s="86">
        <v>0</v>
      </c>
      <c r="N69" s="86">
        <v>0</v>
      </c>
      <c r="O69" s="277">
        <f>IF(ISBLANK($K69),"",'Pracovní dny'!$F$2)</f>
        <v>252</v>
      </c>
      <c r="P69" s="277">
        <f>IF(ISBLANK($M69),"",'Pracovní dny'!$F$3)</f>
        <v>114</v>
      </c>
      <c r="Q69" s="277">
        <f>IF(ISBLANK($K69),"",'Pracovní dny'!$F$4)</f>
        <v>365</v>
      </c>
      <c r="R69" s="88">
        <f t="shared" si="0"/>
        <v>50.400000000000006</v>
      </c>
      <c r="S69" s="61">
        <v>0</v>
      </c>
      <c r="T69" s="61">
        <v>0</v>
      </c>
      <c r="U69" s="61" t="s">
        <v>140</v>
      </c>
      <c r="V69" s="61">
        <v>3.2</v>
      </c>
      <c r="W69" s="61">
        <v>1</v>
      </c>
      <c r="X69" s="61">
        <v>0</v>
      </c>
      <c r="Y69" s="61">
        <v>0.9</v>
      </c>
      <c r="Z69" s="61">
        <v>1</v>
      </c>
      <c r="AA69" s="61">
        <v>1.8</v>
      </c>
      <c r="AB69" s="61" t="s">
        <v>146</v>
      </c>
      <c r="AC69" s="61">
        <v>0</v>
      </c>
      <c r="AD69" s="61" t="s">
        <v>141</v>
      </c>
      <c r="AE69" s="61"/>
      <c r="AF69" s="89">
        <f>IF(ISBLANK($AE69),VLOOKUP($I69,'Příloha_8_Ceník pravid_úklidu'!$A$9:$K$30,8,0)+VLOOKUP($I69,'Příloha_8_Ceník pravid_úklidu'!$A$9:$K$30,10,0),"neoceňuje se")</f>
        <v>0</v>
      </c>
      <c r="AG69" s="638">
        <f t="shared" si="3"/>
        <v>0</v>
      </c>
      <c r="AH69" s="638">
        <f t="shared" si="4"/>
        <v>0</v>
      </c>
      <c r="AI69" s="304"/>
    </row>
    <row r="70" spans="1:35" ht="10.5" customHeight="1" x14ac:dyDescent="0.15">
      <c r="A70" s="276">
        <v>66</v>
      </c>
      <c r="B70" s="60">
        <v>138100</v>
      </c>
      <c r="C70" s="276" t="s">
        <v>657</v>
      </c>
      <c r="D70" s="60" t="s">
        <v>159</v>
      </c>
      <c r="E70" s="61">
        <v>13.2</v>
      </c>
      <c r="F70" s="61">
        <v>0</v>
      </c>
      <c r="G70" s="61">
        <v>13.2</v>
      </c>
      <c r="H70" s="83" t="str">
        <f>IF(ISBLANK(I70)," ",VLOOKUP(I70,'Příloha_8_Ceník pravid_úklidu'!$A$9:$B$30,2,0))</f>
        <v>SKLA</v>
      </c>
      <c r="I70" s="83">
        <v>17</v>
      </c>
      <c r="J70" s="61" t="s">
        <v>593</v>
      </c>
      <c r="K70" s="61">
        <v>1</v>
      </c>
      <c r="L70" s="61">
        <v>0.4</v>
      </c>
      <c r="M70" s="61">
        <v>0</v>
      </c>
      <c r="N70" s="61">
        <v>0</v>
      </c>
      <c r="O70" s="277">
        <f>IF(ISBLANK($K70),"",'Pracovní dny'!$F$2)</f>
        <v>252</v>
      </c>
      <c r="P70" s="277">
        <f>IF(ISBLANK($M70),"",'Pracovní dny'!$F$3)</f>
        <v>114</v>
      </c>
      <c r="Q70" s="277">
        <f>IF(ISBLANK($K70),"",'Pracovní dny'!$F$4)</f>
        <v>365</v>
      </c>
      <c r="R70" s="88">
        <f t="shared" si="0"/>
        <v>100.80000000000001</v>
      </c>
      <c r="S70" s="61">
        <v>0</v>
      </c>
      <c r="T70" s="61">
        <v>0</v>
      </c>
      <c r="U70" s="61" t="s">
        <v>411</v>
      </c>
      <c r="V70" s="61">
        <v>4</v>
      </c>
      <c r="W70" s="61">
        <v>1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 t="s">
        <v>141</v>
      </c>
      <c r="AE70" s="61"/>
      <c r="AF70" s="89">
        <f>IF(ISBLANK($AE70),VLOOKUP($I70,'Příloha_8_Ceník pravid_úklidu'!$A$9:$K$30,8,0)+VLOOKUP($I70,'Příloha_8_Ceník pravid_úklidu'!$A$9:$K$30,10,0),"neoceňuje se")</f>
        <v>0</v>
      </c>
      <c r="AG70" s="638">
        <f t="shared" si="3"/>
        <v>0</v>
      </c>
      <c r="AH70" s="638">
        <f t="shared" si="4"/>
        <v>0</v>
      </c>
      <c r="AI70" s="304"/>
    </row>
    <row r="71" spans="1:35" ht="10.5" customHeight="1" x14ac:dyDescent="0.15">
      <c r="A71" s="276">
        <v>68</v>
      </c>
      <c r="B71" s="60">
        <v>138100</v>
      </c>
      <c r="C71" s="276" t="s">
        <v>658</v>
      </c>
      <c r="D71" s="60" t="s">
        <v>159</v>
      </c>
      <c r="E71" s="61">
        <v>14.7</v>
      </c>
      <c r="F71" s="61">
        <v>0</v>
      </c>
      <c r="G71" s="61">
        <v>14.7</v>
      </c>
      <c r="H71" s="83" t="str">
        <f>IF(ISBLANK(I71)," ",VLOOKUP(I71,'Příloha_8_Ceník pravid_úklidu'!$A$9:$B$30,2,0))</f>
        <v>SKLA</v>
      </c>
      <c r="I71" s="83">
        <v>17</v>
      </c>
      <c r="J71" s="61" t="s">
        <v>579</v>
      </c>
      <c r="K71" s="61">
        <v>1</v>
      </c>
      <c r="L71" s="61">
        <v>0.05</v>
      </c>
      <c r="M71" s="61">
        <v>0</v>
      </c>
      <c r="N71" s="61">
        <v>0</v>
      </c>
      <c r="O71" s="277">
        <f>IF(ISBLANK($K71),"",'Pracovní dny'!$F$2)</f>
        <v>252</v>
      </c>
      <c r="P71" s="277">
        <f>IF(ISBLANK($M71),"",'Pracovní dny'!$F$3)</f>
        <v>114</v>
      </c>
      <c r="Q71" s="277">
        <f>IF(ISBLANK($K71),"",'Pracovní dny'!$F$4)</f>
        <v>365</v>
      </c>
      <c r="R71" s="88">
        <f t="shared" si="0"/>
        <v>12.600000000000001</v>
      </c>
      <c r="S71" s="61">
        <v>0</v>
      </c>
      <c r="T71" s="61">
        <v>0</v>
      </c>
      <c r="U71" s="61" t="s">
        <v>411</v>
      </c>
      <c r="V71" s="61">
        <v>2.7</v>
      </c>
      <c r="W71" s="61">
        <v>1</v>
      </c>
      <c r="X71" s="61">
        <v>0</v>
      </c>
      <c r="Y71" s="61">
        <v>0</v>
      </c>
      <c r="Z71" s="61">
        <v>0</v>
      </c>
      <c r="AA71" s="61">
        <v>0</v>
      </c>
      <c r="AB71" s="61">
        <v>0</v>
      </c>
      <c r="AC71" s="61">
        <v>0</v>
      </c>
      <c r="AD71" s="61" t="s">
        <v>141</v>
      </c>
      <c r="AE71" s="61"/>
      <c r="AF71" s="89">
        <f>IF(ISBLANK($AE71),VLOOKUP($I71,'Příloha_8_Ceník pravid_úklidu'!$A$9:$K$30,8,0)+VLOOKUP($I71,'Příloha_8_Ceník pravid_úklidu'!$A$9:$K$30,10,0),"neoceňuje se")</f>
        <v>0</v>
      </c>
      <c r="AG71" s="638">
        <f t="shared" si="3"/>
        <v>0</v>
      </c>
      <c r="AH71" s="638">
        <f t="shared" si="4"/>
        <v>0</v>
      </c>
      <c r="AI71" s="304"/>
    </row>
    <row r="72" spans="1:35" ht="10.5" customHeight="1" x14ac:dyDescent="0.15">
      <c r="A72" s="276">
        <v>69</v>
      </c>
      <c r="B72" s="276">
        <v>138100</v>
      </c>
      <c r="C72" s="276" t="s">
        <v>659</v>
      </c>
      <c r="D72" s="60" t="s">
        <v>319</v>
      </c>
      <c r="E72" s="61">
        <v>17.100000000000001</v>
      </c>
      <c r="F72" s="61">
        <v>0</v>
      </c>
      <c r="G72" s="61">
        <v>17.100000000000001</v>
      </c>
      <c r="H72" s="83" t="str">
        <f>IF(ISBLANK(I72)," ",VLOOKUP(I72,'Příloha_8_Ceník pravid_úklidu'!$A$9:$B$30,2,0))</f>
        <v>SKLA</v>
      </c>
      <c r="I72" s="83">
        <v>17</v>
      </c>
      <c r="J72" s="86" t="s">
        <v>579</v>
      </c>
      <c r="K72" s="86">
        <v>1</v>
      </c>
      <c r="L72" s="86">
        <v>0.05</v>
      </c>
      <c r="M72" s="86">
        <v>0</v>
      </c>
      <c r="N72" s="86">
        <v>0</v>
      </c>
      <c r="O72" s="277">
        <f>IF(ISBLANK($K72),"",'Pracovní dny'!$F$2)</f>
        <v>252</v>
      </c>
      <c r="P72" s="277">
        <f>IF(ISBLANK($M72),"",'Pracovní dny'!$F$3)</f>
        <v>114</v>
      </c>
      <c r="Q72" s="277">
        <f>IF(ISBLANK($K72),"",'Pracovní dny'!$F$4)</f>
        <v>365</v>
      </c>
      <c r="R72" s="88">
        <f t="shared" ref="R72:R135" si="5">IF(AND(ISBLANK($K72),ISBLANK($M72)),"",$K72*$L72*$O72+$M72*$N72*$P72)</f>
        <v>12.600000000000001</v>
      </c>
      <c r="S72" s="61">
        <v>0</v>
      </c>
      <c r="T72" s="61">
        <v>0</v>
      </c>
      <c r="U72" s="61" t="s">
        <v>145</v>
      </c>
      <c r="V72" s="61">
        <v>3.6</v>
      </c>
      <c r="W72" s="61">
        <v>1</v>
      </c>
      <c r="X72" s="61">
        <v>0</v>
      </c>
      <c r="Y72" s="61">
        <v>0</v>
      </c>
      <c r="Z72" s="61">
        <v>0</v>
      </c>
      <c r="AA72" s="61">
        <v>0</v>
      </c>
      <c r="AB72" s="61">
        <v>0</v>
      </c>
      <c r="AC72" s="61">
        <v>0</v>
      </c>
      <c r="AD72" s="61" t="s">
        <v>141</v>
      </c>
      <c r="AE72" s="61"/>
      <c r="AF72" s="89">
        <f>IF(ISBLANK($AE72),VLOOKUP($I72,'Příloha_8_Ceník pravid_úklidu'!$A$9:$K$30,8,0)+VLOOKUP($I72,'Příloha_8_Ceník pravid_úklidu'!$A$9:$K$30,10,0),"neoceňuje se")</f>
        <v>0</v>
      </c>
      <c r="AG72" s="638">
        <f t="shared" ref="AG72:AG99" si="6">IF(AF72="neoceňuje se",0,$E72*$R72*$AF72)</f>
        <v>0</v>
      </c>
      <c r="AH72" s="638">
        <f t="shared" ref="AH72:AH99" si="7">$AG72*1.21</f>
        <v>0</v>
      </c>
      <c r="AI72" s="304"/>
    </row>
    <row r="73" spans="1:35" ht="10.5" customHeight="1" x14ac:dyDescent="0.15">
      <c r="A73" s="276">
        <v>70</v>
      </c>
      <c r="B73" s="276">
        <v>138100</v>
      </c>
      <c r="C73" s="276" t="s">
        <v>660</v>
      </c>
      <c r="D73" s="60" t="s">
        <v>661</v>
      </c>
      <c r="E73" s="61">
        <v>12.7</v>
      </c>
      <c r="F73" s="61">
        <v>0</v>
      </c>
      <c r="G73" s="61">
        <v>11</v>
      </c>
      <c r="H73" s="83" t="str">
        <f>IF(ISBLANK(I73)," ",VLOOKUP(I73,'Příloha_8_Ceník pravid_úklidu'!$A$9:$B$30,2,0))</f>
        <v>KANC</v>
      </c>
      <c r="I73" s="83">
        <v>4</v>
      </c>
      <c r="J73" s="86" t="s">
        <v>593</v>
      </c>
      <c r="K73" s="86">
        <v>1</v>
      </c>
      <c r="L73" s="86">
        <v>0.4</v>
      </c>
      <c r="M73" s="86">
        <v>0</v>
      </c>
      <c r="N73" s="86">
        <v>0</v>
      </c>
      <c r="O73" s="277">
        <f>IF(ISBLANK($K73),"",'Pracovní dny'!$F$2)</f>
        <v>252</v>
      </c>
      <c r="P73" s="277">
        <f>IF(ISBLANK($M73),"",'Pracovní dny'!$F$3)</f>
        <v>114</v>
      </c>
      <c r="Q73" s="277">
        <f>IF(ISBLANK($K73),"",'Pracovní dny'!$F$4)</f>
        <v>365</v>
      </c>
      <c r="R73" s="88">
        <f t="shared" si="5"/>
        <v>100.80000000000001</v>
      </c>
      <c r="S73" s="61">
        <v>1.1000000000000001</v>
      </c>
      <c r="T73" s="61">
        <v>0</v>
      </c>
      <c r="U73" s="61" t="s">
        <v>151</v>
      </c>
      <c r="V73" s="61">
        <v>3.2</v>
      </c>
      <c r="W73" s="61">
        <v>1</v>
      </c>
      <c r="X73" s="61">
        <v>1</v>
      </c>
      <c r="Y73" s="61">
        <v>2.7</v>
      </c>
      <c r="Z73" s="61">
        <v>1</v>
      </c>
      <c r="AA73" s="61">
        <v>5.4</v>
      </c>
      <c r="AB73" s="61" t="s">
        <v>146</v>
      </c>
      <c r="AC73" s="61">
        <v>0</v>
      </c>
      <c r="AD73" s="61" t="s">
        <v>141</v>
      </c>
      <c r="AE73" s="61"/>
      <c r="AF73" s="89">
        <f>IF(ISBLANK($AE73),VLOOKUP($I73,'Příloha_8_Ceník pravid_úklidu'!$A$9:$K$30,8,0)+VLOOKUP($I73,'Příloha_8_Ceník pravid_úklidu'!$A$9:$K$30,10,0),"neoceňuje se")</f>
        <v>0</v>
      </c>
      <c r="AG73" s="638">
        <f t="shared" si="6"/>
        <v>0</v>
      </c>
      <c r="AH73" s="638">
        <f t="shared" si="7"/>
        <v>0</v>
      </c>
      <c r="AI73" s="304"/>
    </row>
    <row r="74" spans="1:35" ht="10.5" customHeight="1" x14ac:dyDescent="0.15">
      <c r="A74" s="276">
        <v>71</v>
      </c>
      <c r="B74" s="276">
        <v>138100</v>
      </c>
      <c r="C74" s="276" t="s">
        <v>662</v>
      </c>
      <c r="D74" s="60" t="s">
        <v>169</v>
      </c>
      <c r="E74" s="61">
        <v>3.35</v>
      </c>
      <c r="F74" s="61">
        <v>0</v>
      </c>
      <c r="G74" s="61">
        <v>3.4</v>
      </c>
      <c r="H74" s="83" t="str">
        <f>IF(ISBLANK(I74)," ",VLOOKUP(I74,'Příloha_8_Ceník pravid_úklidu'!$A$9:$B$30,2,0))</f>
        <v>TOAL</v>
      </c>
      <c r="I74" s="83">
        <v>7</v>
      </c>
      <c r="J74" s="86" t="s">
        <v>593</v>
      </c>
      <c r="K74" s="86">
        <v>1</v>
      </c>
      <c r="L74" s="86">
        <v>0.4</v>
      </c>
      <c r="M74" s="86">
        <v>0</v>
      </c>
      <c r="N74" s="86">
        <v>0</v>
      </c>
      <c r="O74" s="277">
        <f>IF(ISBLANK($K74),"",'Pracovní dny'!$F$2)</f>
        <v>252</v>
      </c>
      <c r="P74" s="277">
        <f>IF(ISBLANK($M74),"",'Pracovní dny'!$F$3)</f>
        <v>114</v>
      </c>
      <c r="Q74" s="277">
        <f>IF(ISBLANK($K74),"",'Pracovní dny'!$F$4)</f>
        <v>365</v>
      </c>
      <c r="R74" s="88">
        <f t="shared" si="5"/>
        <v>100.80000000000001</v>
      </c>
      <c r="S74" s="61">
        <v>13.5</v>
      </c>
      <c r="T74" s="61">
        <v>0</v>
      </c>
      <c r="U74" s="61">
        <v>0</v>
      </c>
      <c r="V74" s="61">
        <v>2.4</v>
      </c>
      <c r="W74" s="61">
        <v>1</v>
      </c>
      <c r="X74" s="61">
        <v>3</v>
      </c>
      <c r="Y74" s="61">
        <v>0</v>
      </c>
      <c r="Z74" s="61">
        <v>0</v>
      </c>
      <c r="AA74" s="61">
        <v>0</v>
      </c>
      <c r="AB74" s="61">
        <v>0</v>
      </c>
      <c r="AC74" s="61">
        <v>0</v>
      </c>
      <c r="AD74" s="61" t="s">
        <v>141</v>
      </c>
      <c r="AE74" s="61"/>
      <c r="AF74" s="89">
        <f>IF(ISBLANK($AE74),VLOOKUP($I74,'Příloha_8_Ceník pravid_úklidu'!$A$9:$K$30,8,0)+VLOOKUP($I74,'Příloha_8_Ceník pravid_úklidu'!$A$9:$K$30,10,0),"neoceňuje se")</f>
        <v>0</v>
      </c>
      <c r="AG74" s="638">
        <f t="shared" si="6"/>
        <v>0</v>
      </c>
      <c r="AH74" s="638">
        <f t="shared" si="7"/>
        <v>0</v>
      </c>
      <c r="AI74" s="304"/>
    </row>
    <row r="75" spans="1:35" ht="10.5" customHeight="1" x14ac:dyDescent="0.15">
      <c r="A75" s="276">
        <v>72</v>
      </c>
      <c r="B75" s="276">
        <v>138100</v>
      </c>
      <c r="C75" s="276" t="s">
        <v>663</v>
      </c>
      <c r="D75" s="60" t="s">
        <v>333</v>
      </c>
      <c r="E75" s="61">
        <v>3.7</v>
      </c>
      <c r="F75" s="61">
        <v>0</v>
      </c>
      <c r="G75" s="61">
        <v>2.5</v>
      </c>
      <c r="H75" s="83" t="str">
        <f>IF(ISBLANK(I75)," ",VLOOKUP(I75,'Příloha_8_Ceník pravid_úklidu'!$A$9:$B$30,2,0))</f>
        <v>CHOD</v>
      </c>
      <c r="I75" s="83">
        <v>6</v>
      </c>
      <c r="J75" s="86" t="s">
        <v>593</v>
      </c>
      <c r="K75" s="86">
        <v>1</v>
      </c>
      <c r="L75" s="86">
        <v>0.4</v>
      </c>
      <c r="M75" s="86">
        <v>0</v>
      </c>
      <c r="N75" s="86">
        <v>0</v>
      </c>
      <c r="O75" s="277">
        <f>IF(ISBLANK($K75),"",'Pracovní dny'!$F$2)</f>
        <v>252</v>
      </c>
      <c r="P75" s="277">
        <f>IF(ISBLANK($M75),"",'Pracovní dny'!$F$3)</f>
        <v>114</v>
      </c>
      <c r="Q75" s="277">
        <f>IF(ISBLANK($K75),"",'Pracovní dny'!$F$4)</f>
        <v>365</v>
      </c>
      <c r="R75" s="88">
        <f t="shared" si="5"/>
        <v>100.80000000000001</v>
      </c>
      <c r="S75" s="61">
        <v>0</v>
      </c>
      <c r="T75" s="61">
        <v>0</v>
      </c>
      <c r="U75" s="61" t="s">
        <v>140</v>
      </c>
      <c r="V75" s="61">
        <v>3.2</v>
      </c>
      <c r="W75" s="61">
        <v>1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 t="s">
        <v>141</v>
      </c>
      <c r="AE75" s="61"/>
      <c r="AF75" s="89">
        <f>IF(ISBLANK($AE75),VLOOKUP($I75,'Příloha_8_Ceník pravid_úklidu'!$A$9:$K$30,8,0)+VLOOKUP($I75,'Příloha_8_Ceník pravid_úklidu'!$A$9:$K$30,10,0),"neoceňuje se")</f>
        <v>0</v>
      </c>
      <c r="AG75" s="638">
        <f t="shared" si="6"/>
        <v>0</v>
      </c>
      <c r="AH75" s="638">
        <f t="shared" si="7"/>
        <v>0</v>
      </c>
      <c r="AI75" s="304"/>
    </row>
    <row r="76" spans="1:35" ht="10.5" customHeight="1" x14ac:dyDescent="0.15">
      <c r="A76" s="276">
        <v>73</v>
      </c>
      <c r="B76" s="276">
        <v>138100</v>
      </c>
      <c r="C76" s="276" t="s">
        <v>664</v>
      </c>
      <c r="D76" s="60" t="s">
        <v>519</v>
      </c>
      <c r="E76" s="61">
        <v>12.7</v>
      </c>
      <c r="F76" s="61">
        <v>10</v>
      </c>
      <c r="G76" s="61">
        <v>0</v>
      </c>
      <c r="H76" s="83" t="str">
        <f>IF(ISBLANK(I76)," ",VLOOKUP(I76,'Příloha_8_Ceník pravid_úklidu'!$A$9:$B$30,2,0))</f>
        <v>KANC</v>
      </c>
      <c r="I76" s="83">
        <v>4</v>
      </c>
      <c r="J76" s="86" t="s">
        <v>593</v>
      </c>
      <c r="K76" s="86">
        <v>1</v>
      </c>
      <c r="L76" s="86">
        <v>0.4</v>
      </c>
      <c r="M76" s="86">
        <v>0</v>
      </c>
      <c r="N76" s="86">
        <v>0</v>
      </c>
      <c r="O76" s="277">
        <f>IF(ISBLANK($K76),"",'Pracovní dny'!$F$2)</f>
        <v>252</v>
      </c>
      <c r="P76" s="277">
        <f>IF(ISBLANK($M76),"",'Pracovní dny'!$F$3)</f>
        <v>114</v>
      </c>
      <c r="Q76" s="277">
        <f>IF(ISBLANK($K76),"",'Pracovní dny'!$F$4)</f>
        <v>365</v>
      </c>
      <c r="R76" s="88">
        <f t="shared" si="5"/>
        <v>100.80000000000001</v>
      </c>
      <c r="S76" s="61">
        <v>0</v>
      </c>
      <c r="T76" s="61">
        <v>0</v>
      </c>
      <c r="U76" s="61" t="s">
        <v>151</v>
      </c>
      <c r="V76" s="61">
        <v>3.2</v>
      </c>
      <c r="W76" s="61">
        <v>1</v>
      </c>
      <c r="X76" s="61">
        <v>0</v>
      </c>
      <c r="Y76" s="61">
        <v>2.7</v>
      </c>
      <c r="Z76" s="61">
        <v>1</v>
      </c>
      <c r="AA76" s="61">
        <v>5.4</v>
      </c>
      <c r="AB76" s="61" t="s">
        <v>146</v>
      </c>
      <c r="AC76" s="61">
        <v>0</v>
      </c>
      <c r="AD76" s="61" t="s">
        <v>141</v>
      </c>
      <c r="AE76" s="61"/>
      <c r="AF76" s="89">
        <f>IF(ISBLANK($AE76),VLOOKUP($I76,'Příloha_8_Ceník pravid_úklidu'!$A$9:$K$30,8,0)+VLOOKUP($I76,'Příloha_8_Ceník pravid_úklidu'!$A$9:$K$30,10,0),"neoceňuje se")</f>
        <v>0</v>
      </c>
      <c r="AG76" s="638">
        <f t="shared" si="6"/>
        <v>0</v>
      </c>
      <c r="AH76" s="638">
        <f t="shared" si="7"/>
        <v>0</v>
      </c>
      <c r="AI76" s="304"/>
    </row>
    <row r="77" spans="1:35" ht="10.5" customHeight="1" x14ac:dyDescent="0.15">
      <c r="A77" s="276">
        <v>74</v>
      </c>
      <c r="B77" s="276">
        <v>138100</v>
      </c>
      <c r="C77" s="276" t="s">
        <v>665</v>
      </c>
      <c r="D77" s="60" t="s">
        <v>169</v>
      </c>
      <c r="E77" s="61">
        <v>3.35</v>
      </c>
      <c r="F77" s="61">
        <v>0</v>
      </c>
      <c r="G77" s="61">
        <v>3.4</v>
      </c>
      <c r="H77" s="83" t="str">
        <f>IF(ISBLANK(I77)," ",VLOOKUP(I77,'Příloha_8_Ceník pravid_úklidu'!$A$9:$B$30,2,0))</f>
        <v>TOAL</v>
      </c>
      <c r="I77" s="83">
        <v>7</v>
      </c>
      <c r="J77" s="86" t="s">
        <v>593</v>
      </c>
      <c r="K77" s="86">
        <v>1</v>
      </c>
      <c r="L77" s="86">
        <v>0.4</v>
      </c>
      <c r="M77" s="86">
        <v>0</v>
      </c>
      <c r="N77" s="86">
        <v>0</v>
      </c>
      <c r="O77" s="277">
        <f>IF(ISBLANK($K77),"",'Pracovní dny'!$F$2)</f>
        <v>252</v>
      </c>
      <c r="P77" s="277">
        <f>IF(ISBLANK($M77),"",'Pracovní dny'!$F$3)</f>
        <v>114</v>
      </c>
      <c r="Q77" s="277">
        <f>IF(ISBLANK($K77),"",'Pracovní dny'!$F$4)</f>
        <v>365</v>
      </c>
      <c r="R77" s="88">
        <f t="shared" si="5"/>
        <v>100.80000000000001</v>
      </c>
      <c r="S77" s="61">
        <v>13.5</v>
      </c>
      <c r="T77" s="61">
        <v>0</v>
      </c>
      <c r="U77" s="61">
        <v>0</v>
      </c>
      <c r="V77" s="61">
        <v>2.4</v>
      </c>
      <c r="W77" s="61">
        <v>1</v>
      </c>
      <c r="X77" s="61">
        <v>3</v>
      </c>
      <c r="Y77" s="61">
        <v>0</v>
      </c>
      <c r="Z77" s="61">
        <v>0</v>
      </c>
      <c r="AA77" s="61">
        <v>0</v>
      </c>
      <c r="AB77" s="61">
        <v>0</v>
      </c>
      <c r="AC77" s="61">
        <v>0</v>
      </c>
      <c r="AD77" s="61" t="s">
        <v>141</v>
      </c>
      <c r="AE77" s="61"/>
      <c r="AF77" s="89">
        <f>IF(ISBLANK($AE77),VLOOKUP($I77,'Příloha_8_Ceník pravid_úklidu'!$A$9:$K$30,8,0)+VLOOKUP($I77,'Příloha_8_Ceník pravid_úklidu'!$A$9:$K$30,10,0),"neoceňuje se")</f>
        <v>0</v>
      </c>
      <c r="AG77" s="638">
        <f t="shared" si="6"/>
        <v>0</v>
      </c>
      <c r="AH77" s="638">
        <f t="shared" si="7"/>
        <v>0</v>
      </c>
      <c r="AI77" s="304"/>
    </row>
    <row r="78" spans="1:35" ht="10.5" customHeight="1" x14ac:dyDescent="0.15">
      <c r="A78" s="276">
        <v>75</v>
      </c>
      <c r="B78" s="276">
        <v>138100</v>
      </c>
      <c r="C78" s="276" t="s">
        <v>666</v>
      </c>
      <c r="D78" s="60" t="s">
        <v>333</v>
      </c>
      <c r="E78" s="61">
        <v>3.7</v>
      </c>
      <c r="F78" s="61">
        <v>0</v>
      </c>
      <c r="G78" s="61">
        <v>2.5</v>
      </c>
      <c r="H78" s="83" t="str">
        <f>IF(ISBLANK(I78)," ",VLOOKUP(I78,'Příloha_8_Ceník pravid_úklidu'!$A$9:$B$30,2,0))</f>
        <v>CHOD</v>
      </c>
      <c r="I78" s="83">
        <v>6</v>
      </c>
      <c r="J78" s="86" t="s">
        <v>593</v>
      </c>
      <c r="K78" s="86">
        <v>1</v>
      </c>
      <c r="L78" s="86">
        <v>0.4</v>
      </c>
      <c r="M78" s="86">
        <v>0</v>
      </c>
      <c r="N78" s="86">
        <v>0</v>
      </c>
      <c r="O78" s="277">
        <f>IF(ISBLANK($K78),"",'Pracovní dny'!$F$2)</f>
        <v>252</v>
      </c>
      <c r="P78" s="277">
        <f>IF(ISBLANK($M78),"",'Pracovní dny'!$F$3)</f>
        <v>114</v>
      </c>
      <c r="Q78" s="277">
        <f>IF(ISBLANK($K78),"",'Pracovní dny'!$F$4)</f>
        <v>365</v>
      </c>
      <c r="R78" s="88">
        <f t="shared" si="5"/>
        <v>100.80000000000001</v>
      </c>
      <c r="S78" s="61">
        <v>0</v>
      </c>
      <c r="T78" s="61">
        <v>0</v>
      </c>
      <c r="U78" s="61" t="s">
        <v>140</v>
      </c>
      <c r="V78" s="61">
        <v>3.2</v>
      </c>
      <c r="W78" s="61">
        <v>1</v>
      </c>
      <c r="X78" s="61">
        <v>0</v>
      </c>
      <c r="Y78" s="61">
        <v>0</v>
      </c>
      <c r="Z78" s="61">
        <v>0</v>
      </c>
      <c r="AA78" s="61">
        <v>0</v>
      </c>
      <c r="AB78" s="61">
        <v>0</v>
      </c>
      <c r="AC78" s="61">
        <v>0</v>
      </c>
      <c r="AD78" s="61" t="s">
        <v>141</v>
      </c>
      <c r="AE78" s="61"/>
      <c r="AF78" s="89">
        <f>IF(ISBLANK($AE78),VLOOKUP($I78,'Příloha_8_Ceník pravid_úklidu'!$A$9:$K$30,8,0)+VLOOKUP($I78,'Příloha_8_Ceník pravid_úklidu'!$A$9:$K$30,10,0),"neoceňuje se")</f>
        <v>0</v>
      </c>
      <c r="AG78" s="638">
        <f t="shared" si="6"/>
        <v>0</v>
      </c>
      <c r="AH78" s="638">
        <f t="shared" si="7"/>
        <v>0</v>
      </c>
      <c r="AI78" s="304"/>
    </row>
    <row r="79" spans="1:35" ht="10.5" customHeight="1" x14ac:dyDescent="0.15">
      <c r="A79" s="276">
        <v>76</v>
      </c>
      <c r="B79" s="276">
        <v>138100</v>
      </c>
      <c r="C79" s="276" t="s">
        <v>667</v>
      </c>
      <c r="D79" s="60" t="s">
        <v>519</v>
      </c>
      <c r="E79" s="61">
        <v>12.3</v>
      </c>
      <c r="F79" s="61">
        <v>10</v>
      </c>
      <c r="G79" s="61">
        <v>0</v>
      </c>
      <c r="H79" s="83" t="str">
        <f>IF(ISBLANK(I79)," ",VLOOKUP(I79,'Příloha_8_Ceník pravid_úklidu'!$A$9:$B$30,2,0))</f>
        <v>KANC</v>
      </c>
      <c r="I79" s="83">
        <v>4</v>
      </c>
      <c r="J79" s="86" t="s">
        <v>593</v>
      </c>
      <c r="K79" s="86">
        <v>1</v>
      </c>
      <c r="L79" s="86">
        <v>0.4</v>
      </c>
      <c r="M79" s="86">
        <v>0</v>
      </c>
      <c r="N79" s="86">
        <v>0</v>
      </c>
      <c r="O79" s="277">
        <f>IF(ISBLANK($K79),"",'Pracovní dny'!$F$2)</f>
        <v>252</v>
      </c>
      <c r="P79" s="277">
        <f>IF(ISBLANK($M79),"",'Pracovní dny'!$F$3)</f>
        <v>114</v>
      </c>
      <c r="Q79" s="277">
        <f>IF(ISBLANK($K79),"",'Pracovní dny'!$F$4)</f>
        <v>365</v>
      </c>
      <c r="R79" s="88">
        <f t="shared" si="5"/>
        <v>100.80000000000001</v>
      </c>
      <c r="S79" s="61">
        <v>0</v>
      </c>
      <c r="T79" s="61">
        <v>0</v>
      </c>
      <c r="U79" s="61" t="s">
        <v>151</v>
      </c>
      <c r="V79" s="61">
        <v>3.2</v>
      </c>
      <c r="W79" s="61">
        <v>1</v>
      </c>
      <c r="X79" s="61">
        <v>0</v>
      </c>
      <c r="Y79" s="61">
        <v>2.7</v>
      </c>
      <c r="Z79" s="61">
        <v>1</v>
      </c>
      <c r="AA79" s="61">
        <v>5.4</v>
      </c>
      <c r="AB79" s="61" t="s">
        <v>146</v>
      </c>
      <c r="AC79" s="61">
        <v>0</v>
      </c>
      <c r="AD79" s="61" t="s">
        <v>141</v>
      </c>
      <c r="AE79" s="61"/>
      <c r="AF79" s="89">
        <f>IF(ISBLANK($AE79),VLOOKUP($I79,'Příloha_8_Ceník pravid_úklidu'!$A$9:$K$30,8,0)+VLOOKUP($I79,'Příloha_8_Ceník pravid_úklidu'!$A$9:$K$30,10,0),"neoceňuje se")</f>
        <v>0</v>
      </c>
      <c r="AG79" s="638">
        <f t="shared" si="6"/>
        <v>0</v>
      </c>
      <c r="AH79" s="638">
        <f t="shared" si="7"/>
        <v>0</v>
      </c>
      <c r="AI79" s="304"/>
    </row>
    <row r="80" spans="1:35" ht="10.5" customHeight="1" x14ac:dyDescent="0.15">
      <c r="A80" s="276">
        <v>77</v>
      </c>
      <c r="B80" s="276">
        <v>138100</v>
      </c>
      <c r="C80" s="276" t="s">
        <v>668</v>
      </c>
      <c r="D80" s="60" t="s">
        <v>169</v>
      </c>
      <c r="E80" s="61">
        <v>3.35</v>
      </c>
      <c r="F80" s="61">
        <v>0</v>
      </c>
      <c r="G80" s="61">
        <v>3.4</v>
      </c>
      <c r="H80" s="83" t="str">
        <f>IF(ISBLANK(I80)," ",VLOOKUP(I80,'Příloha_8_Ceník pravid_úklidu'!$A$9:$B$30,2,0))</f>
        <v>TOAL</v>
      </c>
      <c r="I80" s="83">
        <v>7</v>
      </c>
      <c r="J80" s="86" t="s">
        <v>593</v>
      </c>
      <c r="K80" s="86">
        <v>1</v>
      </c>
      <c r="L80" s="86">
        <v>0.4</v>
      </c>
      <c r="M80" s="86">
        <v>0</v>
      </c>
      <c r="N80" s="86">
        <v>0</v>
      </c>
      <c r="O80" s="277">
        <f>IF(ISBLANK($K80),"",'Pracovní dny'!$F$2)</f>
        <v>252</v>
      </c>
      <c r="P80" s="277">
        <f>IF(ISBLANK($M80),"",'Pracovní dny'!$F$3)</f>
        <v>114</v>
      </c>
      <c r="Q80" s="277">
        <f>IF(ISBLANK($K80),"",'Pracovní dny'!$F$4)</f>
        <v>365</v>
      </c>
      <c r="R80" s="88">
        <f t="shared" si="5"/>
        <v>100.80000000000001</v>
      </c>
      <c r="S80" s="61">
        <v>13.5</v>
      </c>
      <c r="T80" s="61">
        <v>0</v>
      </c>
      <c r="U80" s="61">
        <v>0</v>
      </c>
      <c r="V80" s="61">
        <v>2.4</v>
      </c>
      <c r="W80" s="61">
        <v>1</v>
      </c>
      <c r="X80" s="61">
        <v>3</v>
      </c>
      <c r="Y80" s="61">
        <v>0</v>
      </c>
      <c r="Z80" s="61">
        <v>0</v>
      </c>
      <c r="AA80" s="61">
        <v>0</v>
      </c>
      <c r="AB80" s="61">
        <v>0</v>
      </c>
      <c r="AC80" s="61">
        <v>0</v>
      </c>
      <c r="AD80" s="61" t="s">
        <v>141</v>
      </c>
      <c r="AE80" s="61"/>
      <c r="AF80" s="89">
        <f>IF(ISBLANK($AE80),VLOOKUP($I80,'Příloha_8_Ceník pravid_úklidu'!$A$9:$K$30,8,0)+VLOOKUP($I80,'Příloha_8_Ceník pravid_úklidu'!$A$9:$K$30,10,0),"neoceňuje se")</f>
        <v>0</v>
      </c>
      <c r="AG80" s="638">
        <f t="shared" si="6"/>
        <v>0</v>
      </c>
      <c r="AH80" s="638">
        <f t="shared" si="7"/>
        <v>0</v>
      </c>
      <c r="AI80" s="304"/>
    </row>
    <row r="81" spans="1:35" ht="10.5" customHeight="1" x14ac:dyDescent="0.15">
      <c r="A81" s="276">
        <v>78</v>
      </c>
      <c r="B81" s="276">
        <v>138100</v>
      </c>
      <c r="C81" s="276" t="s">
        <v>669</v>
      </c>
      <c r="D81" s="60" t="s">
        <v>333</v>
      </c>
      <c r="E81" s="61">
        <v>3.5</v>
      </c>
      <c r="F81" s="61">
        <v>0</v>
      </c>
      <c r="G81" s="61">
        <v>2.5</v>
      </c>
      <c r="H81" s="83" t="str">
        <f>IF(ISBLANK(I81)," ",VLOOKUP(I81,'Příloha_8_Ceník pravid_úklidu'!$A$9:$B$30,2,0))</f>
        <v>CHOD</v>
      </c>
      <c r="I81" s="83">
        <v>6</v>
      </c>
      <c r="J81" s="86" t="s">
        <v>593</v>
      </c>
      <c r="K81" s="86">
        <v>1</v>
      </c>
      <c r="L81" s="86">
        <v>0.4</v>
      </c>
      <c r="M81" s="86">
        <v>0</v>
      </c>
      <c r="N81" s="86">
        <v>0</v>
      </c>
      <c r="O81" s="277">
        <f>IF(ISBLANK($K81),"",'Pracovní dny'!$F$2)</f>
        <v>252</v>
      </c>
      <c r="P81" s="277">
        <f>IF(ISBLANK($M81),"",'Pracovní dny'!$F$3)</f>
        <v>114</v>
      </c>
      <c r="Q81" s="277">
        <f>IF(ISBLANK($K81),"",'Pracovní dny'!$F$4)</f>
        <v>365</v>
      </c>
      <c r="R81" s="88">
        <f t="shared" si="5"/>
        <v>100.80000000000001</v>
      </c>
      <c r="S81" s="61">
        <v>0</v>
      </c>
      <c r="T81" s="61">
        <v>0</v>
      </c>
      <c r="U81" s="61" t="s">
        <v>140</v>
      </c>
      <c r="V81" s="61">
        <v>3.2</v>
      </c>
      <c r="W81" s="61">
        <v>1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 t="s">
        <v>141</v>
      </c>
      <c r="AE81" s="61"/>
      <c r="AF81" s="89">
        <f>IF(ISBLANK($AE81),VLOOKUP($I81,'Příloha_8_Ceník pravid_úklidu'!$A$9:$K$30,8,0)+VLOOKUP($I81,'Příloha_8_Ceník pravid_úklidu'!$A$9:$K$30,10,0),"neoceňuje se")</f>
        <v>0</v>
      </c>
      <c r="AG81" s="638">
        <f t="shared" si="6"/>
        <v>0</v>
      </c>
      <c r="AH81" s="638">
        <f t="shared" si="7"/>
        <v>0</v>
      </c>
      <c r="AI81" s="304"/>
    </row>
    <row r="82" spans="1:35" ht="10.5" customHeight="1" x14ac:dyDescent="0.15">
      <c r="A82" s="276">
        <v>79</v>
      </c>
      <c r="B82" s="276">
        <v>138100</v>
      </c>
      <c r="C82" s="276" t="s">
        <v>670</v>
      </c>
      <c r="D82" s="60" t="s">
        <v>671</v>
      </c>
      <c r="E82" s="61">
        <v>20.399999999999999</v>
      </c>
      <c r="F82" s="61">
        <v>0</v>
      </c>
      <c r="G82" s="61">
        <v>20.399999999999999</v>
      </c>
      <c r="H82" s="83" t="str">
        <f>IF(ISBLANK(I82)," ",VLOOKUP(I82,'Příloha_8_Ceník pravid_úklidu'!$A$9:$B$30,2,0))</f>
        <v>ZDR1</v>
      </c>
      <c r="I82" s="83">
        <v>2</v>
      </c>
      <c r="J82" s="86" t="s">
        <v>217</v>
      </c>
      <c r="K82" s="86">
        <v>1</v>
      </c>
      <c r="L82" s="86">
        <v>1</v>
      </c>
      <c r="M82" s="86">
        <v>0</v>
      </c>
      <c r="N82" s="86">
        <v>0</v>
      </c>
      <c r="O82" s="277">
        <f>IF(ISBLANK($K82),"",'Pracovní dny'!$F$2)</f>
        <v>252</v>
      </c>
      <c r="P82" s="277">
        <f>IF(ISBLANK($M82),"",'Pracovní dny'!$F$3)</f>
        <v>114</v>
      </c>
      <c r="Q82" s="277">
        <f>IF(ISBLANK($K82),"",'Pracovní dny'!$F$4)</f>
        <v>365</v>
      </c>
      <c r="R82" s="88">
        <f t="shared" si="5"/>
        <v>252</v>
      </c>
      <c r="S82" s="61">
        <v>6.6</v>
      </c>
      <c r="T82" s="61">
        <v>0</v>
      </c>
      <c r="U82" s="61">
        <v>0</v>
      </c>
      <c r="V82" s="61">
        <v>4.4000000000000004</v>
      </c>
      <c r="W82" s="61">
        <v>1</v>
      </c>
      <c r="X82" s="61">
        <v>2</v>
      </c>
      <c r="Y82" s="61">
        <v>2.7</v>
      </c>
      <c r="Z82" s="61">
        <v>1</v>
      </c>
      <c r="AA82" s="61">
        <v>5.4</v>
      </c>
      <c r="AB82" s="61" t="s">
        <v>146</v>
      </c>
      <c r="AC82" s="61">
        <v>0</v>
      </c>
      <c r="AD82" s="61" t="s">
        <v>141</v>
      </c>
      <c r="AE82" s="61"/>
      <c r="AF82" s="89">
        <f>IF(ISBLANK($AE82),VLOOKUP($I82,'Příloha_8_Ceník pravid_úklidu'!$A$9:$K$30,8,0)+VLOOKUP($I82,'Příloha_8_Ceník pravid_úklidu'!$A$9:$K$30,10,0),"neoceňuje se")</f>
        <v>0</v>
      </c>
      <c r="AG82" s="638">
        <f t="shared" si="6"/>
        <v>0</v>
      </c>
      <c r="AH82" s="638">
        <f t="shared" si="7"/>
        <v>0</v>
      </c>
      <c r="AI82" s="304"/>
    </row>
    <row r="83" spans="1:35" ht="10.5" customHeight="1" x14ac:dyDescent="0.15">
      <c r="A83" s="276">
        <v>81</v>
      </c>
      <c r="B83" s="276">
        <v>138100</v>
      </c>
      <c r="C83" s="276"/>
      <c r="D83" s="60" t="s">
        <v>228</v>
      </c>
      <c r="E83" s="61">
        <v>5.9</v>
      </c>
      <c r="F83" s="61">
        <v>0</v>
      </c>
      <c r="G83" s="61">
        <v>3.1</v>
      </c>
      <c r="H83" s="83" t="str">
        <f>IF(ISBLANK(I83)," ",VLOOKUP(I83,'Příloha_8_Ceník pravid_úklidu'!$A$9:$B$30,2,0))</f>
        <v>VYTA</v>
      </c>
      <c r="I83" s="83">
        <v>11</v>
      </c>
      <c r="J83" s="86" t="s">
        <v>487</v>
      </c>
      <c r="K83" s="86">
        <v>2</v>
      </c>
      <c r="L83" s="86">
        <v>1</v>
      </c>
      <c r="M83" s="86">
        <v>2</v>
      </c>
      <c r="N83" s="86">
        <v>1</v>
      </c>
      <c r="O83" s="277">
        <f>IF(ISBLANK($K83),"",'Pracovní dny'!$F$2)</f>
        <v>252</v>
      </c>
      <c r="P83" s="277">
        <f>IF(ISBLANK($M83),"",'Pracovní dny'!$F$3)</f>
        <v>114</v>
      </c>
      <c r="Q83" s="277">
        <f>IF(ISBLANK($K83),"",'Pracovní dny'!$F$4)</f>
        <v>365</v>
      </c>
      <c r="R83" s="88">
        <f t="shared" si="5"/>
        <v>732</v>
      </c>
      <c r="S83" s="61">
        <v>0</v>
      </c>
      <c r="T83" s="61">
        <v>0</v>
      </c>
      <c r="U83" s="61">
        <v>3.1</v>
      </c>
      <c r="V83" s="61">
        <v>5.2</v>
      </c>
      <c r="W83" s="61">
        <v>1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 t="s">
        <v>230</v>
      </c>
      <c r="AE83" s="61"/>
      <c r="AF83" s="89">
        <f>IF(ISBLANK($AE83),VLOOKUP($I83,'Příloha_8_Ceník pravid_úklidu'!$A$9:$K$30,8,0)+VLOOKUP($I83,'Příloha_8_Ceník pravid_úklidu'!$A$9:$K$30,10,0),"neoceňuje se")</f>
        <v>0</v>
      </c>
      <c r="AG83" s="638">
        <f t="shared" si="6"/>
        <v>0</v>
      </c>
      <c r="AH83" s="638">
        <f t="shared" si="7"/>
        <v>0</v>
      </c>
      <c r="AI83" s="304"/>
    </row>
    <row r="84" spans="1:35" ht="10.5" customHeight="1" x14ac:dyDescent="0.15">
      <c r="A84" s="278">
        <v>82</v>
      </c>
      <c r="B84" s="93"/>
      <c r="C84" s="276" t="s">
        <v>672</v>
      </c>
      <c r="D84" s="93" t="s">
        <v>159</v>
      </c>
      <c r="E84" s="130"/>
      <c r="F84" s="130">
        <v>0</v>
      </c>
      <c r="G84" s="130"/>
      <c r="H84" s="83" t="str">
        <f>IF(ISBLANK(I84)," ",VLOOKUP(I84,'Příloha_8_Ceník pravid_úklidu'!$A$9:$B$30,2,0))</f>
        <v>SKLA</v>
      </c>
      <c r="I84" s="83">
        <v>17</v>
      </c>
      <c r="J84" s="130" t="s">
        <v>184</v>
      </c>
      <c r="K84" s="130"/>
      <c r="L84" s="130"/>
      <c r="M84" s="130"/>
      <c r="N84" s="130"/>
      <c r="O84" s="279" t="str">
        <f>IF(ISBLANK($K84),"",'Pracovní dny'!$F$2)</f>
        <v/>
      </c>
      <c r="P84" s="279" t="str">
        <f>IF(ISBLANK($M84),"",'Pracovní dny'!$F$3)</f>
        <v/>
      </c>
      <c r="Q84" s="279" t="str">
        <f>IF(ISBLANK($K84),"",'Pracovní dny'!$F$4)</f>
        <v/>
      </c>
      <c r="R84" s="100" t="str">
        <f t="shared" si="5"/>
        <v/>
      </c>
      <c r="S84" s="130">
        <v>0</v>
      </c>
      <c r="T84" s="130">
        <v>0</v>
      </c>
      <c r="U84" s="130">
        <v>0</v>
      </c>
      <c r="V84" s="130">
        <v>0</v>
      </c>
      <c r="W84" s="130">
        <v>0</v>
      </c>
      <c r="X84" s="130">
        <v>0</v>
      </c>
      <c r="Y84" s="130">
        <v>0</v>
      </c>
      <c r="Z84" s="130">
        <v>0</v>
      </c>
      <c r="AA84" s="130">
        <v>0</v>
      </c>
      <c r="AB84" s="130">
        <v>0</v>
      </c>
      <c r="AC84" s="130">
        <v>0</v>
      </c>
      <c r="AD84" s="130">
        <v>0</v>
      </c>
      <c r="AE84" s="130" t="s">
        <v>140</v>
      </c>
      <c r="AF84" s="639" t="str">
        <f>IF(ISBLANK($AE84),VLOOKUP($I84,'Příloha_8_Ceník pravid_úklidu'!$A$9:$K$30,8,0)+VLOOKUP($I84,'Příloha_8_Ceník pravid_úklidu'!$A$9:$K$30,10,0),"neoceňuje se")</f>
        <v>neoceňuje se</v>
      </c>
      <c r="AG84" s="639">
        <f t="shared" si="6"/>
        <v>0</v>
      </c>
      <c r="AH84" s="639">
        <f t="shared" si="7"/>
        <v>0</v>
      </c>
      <c r="AI84" s="292"/>
    </row>
    <row r="85" spans="1:35" ht="10.5" customHeight="1" x14ac:dyDescent="0.15">
      <c r="A85" s="278">
        <v>83</v>
      </c>
      <c r="B85" s="93"/>
      <c r="C85" s="276" t="s">
        <v>673</v>
      </c>
      <c r="D85" s="93" t="s">
        <v>333</v>
      </c>
      <c r="E85" s="130"/>
      <c r="F85" s="130">
        <v>0</v>
      </c>
      <c r="G85" s="130"/>
      <c r="H85" s="83" t="str">
        <f>IF(ISBLANK(I85)," ",VLOOKUP(I85,'Příloha_8_Ceník pravid_úklidu'!$A$9:$B$30,2,0))</f>
        <v>CHOD</v>
      </c>
      <c r="I85" s="83">
        <v>6</v>
      </c>
      <c r="J85" s="130" t="s">
        <v>184</v>
      </c>
      <c r="K85" s="130"/>
      <c r="L85" s="130"/>
      <c r="M85" s="130"/>
      <c r="N85" s="130"/>
      <c r="O85" s="279" t="str">
        <f>IF(ISBLANK($K85),"",'Pracovní dny'!$F$2)</f>
        <v/>
      </c>
      <c r="P85" s="279" t="str">
        <f>IF(ISBLANK($M85),"",'Pracovní dny'!$F$3)</f>
        <v/>
      </c>
      <c r="Q85" s="279" t="str">
        <f>IF(ISBLANK($K85),"",'Pracovní dny'!$F$4)</f>
        <v/>
      </c>
      <c r="R85" s="100" t="str">
        <f t="shared" si="5"/>
        <v/>
      </c>
      <c r="S85" s="130">
        <v>0</v>
      </c>
      <c r="T85" s="130">
        <v>0</v>
      </c>
      <c r="U85" s="130">
        <v>0</v>
      </c>
      <c r="V85" s="130">
        <v>0</v>
      </c>
      <c r="W85" s="130">
        <v>0</v>
      </c>
      <c r="X85" s="130">
        <v>0</v>
      </c>
      <c r="Y85" s="130">
        <v>0</v>
      </c>
      <c r="Z85" s="130">
        <v>0</v>
      </c>
      <c r="AA85" s="130">
        <v>0</v>
      </c>
      <c r="AB85" s="130">
        <v>0</v>
      </c>
      <c r="AC85" s="130">
        <v>0</v>
      </c>
      <c r="AD85" s="130">
        <v>0</v>
      </c>
      <c r="AE85" s="130" t="s">
        <v>140</v>
      </c>
      <c r="AF85" s="639" t="str">
        <f>IF(ISBLANK($AE85),VLOOKUP($I85,'Příloha_8_Ceník pravid_úklidu'!$A$9:$K$30,8,0)+VLOOKUP($I85,'Příloha_8_Ceník pravid_úklidu'!$A$9:$K$30,10,0),"neoceňuje se")</f>
        <v>neoceňuje se</v>
      </c>
      <c r="AG85" s="639">
        <f t="shared" si="6"/>
        <v>0</v>
      </c>
      <c r="AH85" s="639">
        <f t="shared" si="7"/>
        <v>0</v>
      </c>
      <c r="AI85" s="292"/>
    </row>
    <row r="86" spans="1:35" ht="10.5" customHeight="1" x14ac:dyDescent="0.15">
      <c r="A86" s="276">
        <v>84</v>
      </c>
      <c r="B86" s="276">
        <v>138100</v>
      </c>
      <c r="C86" s="276" t="s">
        <v>674</v>
      </c>
      <c r="D86" s="60" t="s">
        <v>215</v>
      </c>
      <c r="E86" s="61">
        <v>19.399999999999999</v>
      </c>
      <c r="F86" s="61">
        <v>0</v>
      </c>
      <c r="G86" s="61">
        <v>19.399999999999999</v>
      </c>
      <c r="H86" s="83" t="str">
        <f>IF(ISBLANK(I86)," ",VLOOKUP(I86,'Příloha_8_Ceník pravid_úklidu'!$A$9:$B$30,2,0))</f>
        <v>SCHO</v>
      </c>
      <c r="I86" s="83">
        <v>8</v>
      </c>
      <c r="J86" s="86" t="s">
        <v>217</v>
      </c>
      <c r="K86" s="86">
        <v>1</v>
      </c>
      <c r="L86" s="86">
        <v>1</v>
      </c>
      <c r="M86" s="86">
        <v>0</v>
      </c>
      <c r="N86" s="86">
        <v>0</v>
      </c>
      <c r="O86" s="277">
        <f>IF(ISBLANK($K86),"",'Pracovní dny'!$F$2)</f>
        <v>252</v>
      </c>
      <c r="P86" s="277">
        <f>IF(ISBLANK($M86),"",'Pracovní dny'!$F$3)</f>
        <v>114</v>
      </c>
      <c r="Q86" s="277">
        <f>IF(ISBLANK($K86),"",'Pracovní dny'!$F$4)</f>
        <v>365</v>
      </c>
      <c r="R86" s="88">
        <f t="shared" si="5"/>
        <v>252</v>
      </c>
      <c r="S86" s="61">
        <v>0</v>
      </c>
      <c r="T86" s="61">
        <v>0</v>
      </c>
      <c r="U86" s="61">
        <v>0</v>
      </c>
      <c r="V86" s="61">
        <v>3.2</v>
      </c>
      <c r="W86" s="61">
        <v>1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 t="s">
        <v>141</v>
      </c>
      <c r="AE86" s="61"/>
      <c r="AF86" s="89">
        <f>IF(ISBLANK($AE86),VLOOKUP($I86,'Příloha_8_Ceník pravid_úklidu'!$A$9:$K$30,8,0)+VLOOKUP($I86,'Příloha_8_Ceník pravid_úklidu'!$A$9:$K$30,10,0),"neoceňuje se")</f>
        <v>0</v>
      </c>
      <c r="AG86" s="638">
        <f t="shared" si="6"/>
        <v>0</v>
      </c>
      <c r="AH86" s="638">
        <f t="shared" si="7"/>
        <v>0</v>
      </c>
      <c r="AI86" s="304"/>
    </row>
    <row r="87" spans="1:35" ht="10.5" customHeight="1" x14ac:dyDescent="0.15">
      <c r="A87" s="276">
        <v>85</v>
      </c>
      <c r="B87" s="276">
        <v>133100</v>
      </c>
      <c r="C87" s="276" t="s">
        <v>675</v>
      </c>
      <c r="D87" s="60" t="s">
        <v>242</v>
      </c>
      <c r="E87" s="61">
        <v>1.65</v>
      </c>
      <c r="F87" s="61">
        <v>0</v>
      </c>
      <c r="G87" s="61">
        <v>1.7000000000000002</v>
      </c>
      <c r="H87" s="83" t="str">
        <f>IF(ISBLANK(I87)," ",VLOOKUP(I87,'Příloha_8_Ceník pravid_úklidu'!$A$9:$B$30,2,0))</f>
        <v>TOAL</v>
      </c>
      <c r="I87" s="83">
        <v>7</v>
      </c>
      <c r="J87" s="86" t="s">
        <v>217</v>
      </c>
      <c r="K87" s="86">
        <v>1</v>
      </c>
      <c r="L87" s="86">
        <v>1</v>
      </c>
      <c r="M87" s="86">
        <v>0</v>
      </c>
      <c r="N87" s="86">
        <v>0</v>
      </c>
      <c r="O87" s="277">
        <f>IF(ISBLANK($K87),"",'Pracovní dny'!$F$2)</f>
        <v>252</v>
      </c>
      <c r="P87" s="277">
        <f>IF(ISBLANK($M87),"",'Pracovní dny'!$F$3)</f>
        <v>114</v>
      </c>
      <c r="Q87" s="277">
        <f>IF(ISBLANK($K87),"",'Pracovní dny'!$F$4)</f>
        <v>365</v>
      </c>
      <c r="R87" s="88">
        <f t="shared" si="5"/>
        <v>252</v>
      </c>
      <c r="S87" s="61">
        <v>9.6</v>
      </c>
      <c r="T87" s="61">
        <v>0</v>
      </c>
      <c r="U87" s="61">
        <v>0</v>
      </c>
      <c r="V87" s="61">
        <v>2.4</v>
      </c>
      <c r="W87" s="61">
        <v>1</v>
      </c>
      <c r="X87" s="61">
        <v>1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 t="s">
        <v>141</v>
      </c>
      <c r="AE87" s="61"/>
      <c r="AF87" s="89">
        <f>IF(ISBLANK($AE87),VLOOKUP($I87,'Příloha_8_Ceník pravid_úklidu'!$A$9:$K$30,8,0)+VLOOKUP($I87,'Příloha_8_Ceník pravid_úklidu'!$A$9:$K$30,10,0),"neoceňuje se")</f>
        <v>0</v>
      </c>
      <c r="AG87" s="638">
        <f t="shared" si="6"/>
        <v>0</v>
      </c>
      <c r="AH87" s="638">
        <f t="shared" si="7"/>
        <v>0</v>
      </c>
      <c r="AI87" s="304"/>
    </row>
    <row r="88" spans="1:35" ht="10.5" customHeight="1" x14ac:dyDescent="0.15">
      <c r="A88" s="276">
        <v>86</v>
      </c>
      <c r="B88" s="276">
        <v>133100</v>
      </c>
      <c r="C88" s="276" t="s">
        <v>676</v>
      </c>
      <c r="D88" s="60" t="s">
        <v>242</v>
      </c>
      <c r="E88" s="61">
        <v>1.65</v>
      </c>
      <c r="F88" s="61">
        <v>0</v>
      </c>
      <c r="G88" s="61">
        <v>1.7000000000000002</v>
      </c>
      <c r="H88" s="83" t="str">
        <f>IF(ISBLANK(I88)," ",VLOOKUP(I88,'Příloha_8_Ceník pravid_úklidu'!$A$9:$B$30,2,0))</f>
        <v>TOAL</v>
      </c>
      <c r="I88" s="83">
        <v>7</v>
      </c>
      <c r="J88" s="86" t="s">
        <v>217</v>
      </c>
      <c r="K88" s="86">
        <v>1</v>
      </c>
      <c r="L88" s="86">
        <v>1</v>
      </c>
      <c r="M88" s="86">
        <v>0</v>
      </c>
      <c r="N88" s="86">
        <v>0</v>
      </c>
      <c r="O88" s="277">
        <f>IF(ISBLANK($K88),"",'Pracovní dny'!$F$2)</f>
        <v>252</v>
      </c>
      <c r="P88" s="277">
        <f>IF(ISBLANK($M88),"",'Pracovní dny'!$F$3)</f>
        <v>114</v>
      </c>
      <c r="Q88" s="277">
        <f>IF(ISBLANK($K88),"",'Pracovní dny'!$F$4)</f>
        <v>365</v>
      </c>
      <c r="R88" s="88">
        <f t="shared" si="5"/>
        <v>252</v>
      </c>
      <c r="S88" s="61">
        <v>9.6</v>
      </c>
      <c r="T88" s="61">
        <v>0</v>
      </c>
      <c r="U88" s="61">
        <v>0</v>
      </c>
      <c r="V88" s="61">
        <v>2.4</v>
      </c>
      <c r="W88" s="61">
        <v>1</v>
      </c>
      <c r="X88" s="61">
        <v>1</v>
      </c>
      <c r="Y88" s="61">
        <v>0</v>
      </c>
      <c r="Z88" s="61">
        <v>0</v>
      </c>
      <c r="AA88" s="61">
        <v>0</v>
      </c>
      <c r="AB88" s="61">
        <v>0</v>
      </c>
      <c r="AC88" s="61">
        <v>0</v>
      </c>
      <c r="AD88" s="61" t="s">
        <v>141</v>
      </c>
      <c r="AE88" s="61"/>
      <c r="AF88" s="89">
        <f>IF(ISBLANK($AE88),VLOOKUP($I88,'Příloha_8_Ceník pravid_úklidu'!$A$9:$K$30,8,0)+VLOOKUP($I88,'Příloha_8_Ceník pravid_úklidu'!$A$9:$K$30,10,0),"neoceňuje se")</f>
        <v>0</v>
      </c>
      <c r="AG88" s="638">
        <f t="shared" si="6"/>
        <v>0</v>
      </c>
      <c r="AH88" s="638">
        <f t="shared" si="7"/>
        <v>0</v>
      </c>
      <c r="AI88" s="304"/>
    </row>
    <row r="89" spans="1:35" ht="10.5" customHeight="1" x14ac:dyDescent="0.15">
      <c r="A89" s="276">
        <v>87</v>
      </c>
      <c r="B89" s="276">
        <v>133100</v>
      </c>
      <c r="C89" s="276" t="s">
        <v>677</v>
      </c>
      <c r="D89" s="60" t="s">
        <v>333</v>
      </c>
      <c r="E89" s="61">
        <v>1.39</v>
      </c>
      <c r="F89" s="61">
        <v>0</v>
      </c>
      <c r="G89" s="61">
        <v>1.9</v>
      </c>
      <c r="H89" s="83" t="str">
        <f>IF(ISBLANK(I89)," ",VLOOKUP(I89,'Příloha_8_Ceník pravid_úklidu'!$A$9:$B$30,2,0))</f>
        <v>CHOD</v>
      </c>
      <c r="I89" s="83">
        <v>6</v>
      </c>
      <c r="J89" s="86" t="s">
        <v>217</v>
      </c>
      <c r="K89" s="86">
        <v>1</v>
      </c>
      <c r="L89" s="86">
        <v>1</v>
      </c>
      <c r="M89" s="86">
        <v>0</v>
      </c>
      <c r="N89" s="86">
        <v>0</v>
      </c>
      <c r="O89" s="277">
        <f>IF(ISBLANK($K89),"",'Pracovní dny'!$F$2)</f>
        <v>252</v>
      </c>
      <c r="P89" s="277">
        <f>IF(ISBLANK($M89),"",'Pracovní dny'!$F$3)</f>
        <v>114</v>
      </c>
      <c r="Q89" s="277">
        <f>IF(ISBLANK($K89),"",'Pracovní dny'!$F$4)</f>
        <v>365</v>
      </c>
      <c r="R89" s="88">
        <f t="shared" si="5"/>
        <v>252</v>
      </c>
      <c r="S89" s="61">
        <v>8</v>
      </c>
      <c r="T89" s="61">
        <v>0</v>
      </c>
      <c r="U89" s="61">
        <v>0</v>
      </c>
      <c r="V89" s="61">
        <v>2.4</v>
      </c>
      <c r="W89" s="61">
        <v>1</v>
      </c>
      <c r="X89" s="61">
        <v>0</v>
      </c>
      <c r="Y89" s="61">
        <v>0</v>
      </c>
      <c r="Z89" s="61">
        <v>0</v>
      </c>
      <c r="AA89" s="61">
        <v>0</v>
      </c>
      <c r="AB89" s="61">
        <v>0</v>
      </c>
      <c r="AC89" s="61">
        <v>0</v>
      </c>
      <c r="AD89" s="61" t="s">
        <v>141</v>
      </c>
      <c r="AE89" s="61"/>
      <c r="AF89" s="89">
        <f>IF(ISBLANK($AE89),VLOOKUP($I89,'Příloha_8_Ceník pravid_úklidu'!$A$9:$K$30,8,0)+VLOOKUP($I89,'Příloha_8_Ceník pravid_úklidu'!$A$9:$K$30,10,0),"neoceňuje se")</f>
        <v>0</v>
      </c>
      <c r="AG89" s="638">
        <f t="shared" si="6"/>
        <v>0</v>
      </c>
      <c r="AH89" s="638">
        <f t="shared" si="7"/>
        <v>0</v>
      </c>
      <c r="AI89" s="304"/>
    </row>
    <row r="90" spans="1:35" ht="10.5" customHeight="1" x14ac:dyDescent="0.15">
      <c r="A90" s="276">
        <v>88</v>
      </c>
      <c r="B90" s="276">
        <v>133100</v>
      </c>
      <c r="C90" s="276" t="s">
        <v>678</v>
      </c>
      <c r="D90" s="60" t="s">
        <v>333</v>
      </c>
      <c r="E90" s="61">
        <v>4.3499999999999996</v>
      </c>
      <c r="F90" s="61">
        <v>0</v>
      </c>
      <c r="G90" s="61">
        <v>4.4000000000000004</v>
      </c>
      <c r="H90" s="83" t="str">
        <f>IF(ISBLANK(I90)," ",VLOOKUP(I90,'Příloha_8_Ceník pravid_úklidu'!$A$9:$B$30,2,0))</f>
        <v>CHOD</v>
      </c>
      <c r="I90" s="83">
        <v>6</v>
      </c>
      <c r="J90" s="86" t="s">
        <v>217</v>
      </c>
      <c r="K90" s="86">
        <v>1</v>
      </c>
      <c r="L90" s="86">
        <v>1</v>
      </c>
      <c r="M90" s="86">
        <v>0</v>
      </c>
      <c r="N90" s="86">
        <v>0</v>
      </c>
      <c r="O90" s="277">
        <f>IF(ISBLANK($K90),"",'Pracovní dny'!$F$2)</f>
        <v>252</v>
      </c>
      <c r="P90" s="277">
        <f>IF(ISBLANK($M90),"",'Pracovní dny'!$F$3)</f>
        <v>114</v>
      </c>
      <c r="Q90" s="277">
        <f>IF(ISBLANK($K90),"",'Pracovní dny'!$F$4)</f>
        <v>365</v>
      </c>
      <c r="R90" s="88">
        <f t="shared" si="5"/>
        <v>252</v>
      </c>
      <c r="S90" s="61">
        <v>15.9</v>
      </c>
      <c r="T90" s="61">
        <v>0</v>
      </c>
      <c r="U90" s="61">
        <v>0</v>
      </c>
      <c r="V90" s="61">
        <v>2.4</v>
      </c>
      <c r="W90" s="61">
        <v>1</v>
      </c>
      <c r="X90" s="61">
        <v>2</v>
      </c>
      <c r="Y90" s="61">
        <v>0</v>
      </c>
      <c r="Z90" s="61">
        <v>0</v>
      </c>
      <c r="AA90" s="61">
        <v>0</v>
      </c>
      <c r="AB90" s="61">
        <v>0</v>
      </c>
      <c r="AC90" s="61">
        <v>0</v>
      </c>
      <c r="AD90" s="61" t="s">
        <v>141</v>
      </c>
      <c r="AE90" s="61"/>
      <c r="AF90" s="89">
        <f>IF(ISBLANK($AE90),VLOOKUP($I90,'Příloha_8_Ceník pravid_úklidu'!$A$9:$K$30,8,0)+VLOOKUP($I90,'Příloha_8_Ceník pravid_úklidu'!$A$9:$K$30,10,0),"neoceňuje se")</f>
        <v>0</v>
      </c>
      <c r="AG90" s="638">
        <f t="shared" si="6"/>
        <v>0</v>
      </c>
      <c r="AH90" s="638">
        <f t="shared" si="7"/>
        <v>0</v>
      </c>
      <c r="AI90" s="304"/>
    </row>
    <row r="91" spans="1:35" ht="10.5" customHeight="1" x14ac:dyDescent="0.15">
      <c r="A91" s="276">
        <v>89</v>
      </c>
      <c r="B91" s="276">
        <v>133100</v>
      </c>
      <c r="C91" s="276" t="s">
        <v>679</v>
      </c>
      <c r="D91" s="60" t="s">
        <v>296</v>
      </c>
      <c r="E91" s="61">
        <v>32.75</v>
      </c>
      <c r="F91" s="61">
        <v>0</v>
      </c>
      <c r="G91" s="61">
        <v>24</v>
      </c>
      <c r="H91" s="83" t="str">
        <f>IF(ISBLANK(I91)," ",VLOOKUP(I91,'Příloha_8_Ceník pravid_úklidu'!$A$9:$B$30,2,0))</f>
        <v>SATN</v>
      </c>
      <c r="I91" s="83">
        <v>10</v>
      </c>
      <c r="J91" s="86" t="s">
        <v>593</v>
      </c>
      <c r="K91" s="86">
        <v>1</v>
      </c>
      <c r="L91" s="86">
        <v>0.4</v>
      </c>
      <c r="M91" s="86">
        <v>0</v>
      </c>
      <c r="N91" s="86">
        <v>0</v>
      </c>
      <c r="O91" s="277">
        <f>IF(ISBLANK($K91),"",'Pracovní dny'!$F$2)</f>
        <v>252</v>
      </c>
      <c r="P91" s="277">
        <f>IF(ISBLANK($M91),"",'Pracovní dny'!$F$3)</f>
        <v>114</v>
      </c>
      <c r="Q91" s="277">
        <f>IF(ISBLANK($K91),"",'Pracovní dny'!$F$4)</f>
        <v>365</v>
      </c>
      <c r="R91" s="88">
        <f t="shared" si="5"/>
        <v>100.80000000000001</v>
      </c>
      <c r="S91" s="61">
        <v>0</v>
      </c>
      <c r="T91" s="61" t="s">
        <v>140</v>
      </c>
      <c r="U91" s="61" t="s">
        <v>151</v>
      </c>
      <c r="V91" s="61">
        <v>8.8000000000000007</v>
      </c>
      <c r="W91" s="61">
        <v>3</v>
      </c>
      <c r="X91" s="61">
        <v>0</v>
      </c>
      <c r="Y91" s="61">
        <v>0.9</v>
      </c>
      <c r="Z91" s="61">
        <v>2</v>
      </c>
      <c r="AA91" s="61">
        <v>3.6</v>
      </c>
      <c r="AB91" s="61" t="s">
        <v>146</v>
      </c>
      <c r="AC91" s="61">
        <v>0</v>
      </c>
      <c r="AD91" s="61" t="s">
        <v>141</v>
      </c>
      <c r="AE91" s="61"/>
      <c r="AF91" s="89">
        <f>IF(ISBLANK($AE91),VLOOKUP($I91,'Příloha_8_Ceník pravid_úklidu'!$A$9:$K$30,8,0)+VLOOKUP($I91,'Příloha_8_Ceník pravid_úklidu'!$A$9:$K$30,10,0),"neoceňuje se")</f>
        <v>0</v>
      </c>
      <c r="AG91" s="638">
        <f t="shared" si="6"/>
        <v>0</v>
      </c>
      <c r="AH91" s="638">
        <f t="shared" si="7"/>
        <v>0</v>
      </c>
      <c r="AI91" s="304"/>
    </row>
    <row r="92" spans="1:35" ht="10.5" customHeight="1" x14ac:dyDescent="0.15">
      <c r="A92" s="276">
        <v>90</v>
      </c>
      <c r="B92" s="276">
        <v>133100</v>
      </c>
      <c r="C92" s="276" t="s">
        <v>680</v>
      </c>
      <c r="D92" s="60" t="s">
        <v>681</v>
      </c>
      <c r="E92" s="61">
        <v>10.8</v>
      </c>
      <c r="F92" s="61">
        <v>0</v>
      </c>
      <c r="G92" s="61">
        <v>10.8</v>
      </c>
      <c r="H92" s="83" t="str">
        <f>IF(ISBLANK(I92)," ",VLOOKUP(I92,'Příloha_8_Ceník pravid_úklidu'!$A$9:$B$30,2,0))</f>
        <v>TOAL</v>
      </c>
      <c r="I92" s="83">
        <v>7</v>
      </c>
      <c r="J92" s="86" t="s">
        <v>217</v>
      </c>
      <c r="K92" s="86">
        <v>1</v>
      </c>
      <c r="L92" s="86">
        <v>1</v>
      </c>
      <c r="M92" s="86">
        <v>0</v>
      </c>
      <c r="N92" s="86">
        <v>0</v>
      </c>
      <c r="O92" s="277">
        <f>IF(ISBLANK($K92),"",'Pracovní dny'!$F$2)</f>
        <v>252</v>
      </c>
      <c r="P92" s="277">
        <f>IF(ISBLANK($M92),"",'Pracovní dny'!$F$3)</f>
        <v>114</v>
      </c>
      <c r="Q92" s="277">
        <f>IF(ISBLANK($K92),"",'Pracovní dny'!$F$4)</f>
        <v>365</v>
      </c>
      <c r="R92" s="88">
        <f t="shared" si="5"/>
        <v>252</v>
      </c>
      <c r="S92" s="61">
        <v>35.5</v>
      </c>
      <c r="T92" s="61">
        <v>0</v>
      </c>
      <c r="U92" s="61">
        <v>0</v>
      </c>
      <c r="V92" s="61">
        <v>2.8</v>
      </c>
      <c r="W92" s="61">
        <v>1</v>
      </c>
      <c r="X92" s="61">
        <v>6</v>
      </c>
      <c r="Y92" s="61">
        <v>1</v>
      </c>
      <c r="Z92" s="61">
        <v>1</v>
      </c>
      <c r="AA92" s="61">
        <v>2</v>
      </c>
      <c r="AB92" s="61" t="s">
        <v>146</v>
      </c>
      <c r="AC92" s="61">
        <v>0</v>
      </c>
      <c r="AD92" s="61" t="s">
        <v>141</v>
      </c>
      <c r="AE92" s="61"/>
      <c r="AF92" s="89">
        <f>IF(ISBLANK($AE92),VLOOKUP($I92,'Příloha_8_Ceník pravid_úklidu'!$A$9:$K$30,8,0)+VLOOKUP($I92,'Příloha_8_Ceník pravid_úklidu'!$A$9:$K$30,10,0),"neoceňuje se")</f>
        <v>0</v>
      </c>
      <c r="AG92" s="638">
        <f t="shared" si="6"/>
        <v>0</v>
      </c>
      <c r="AH92" s="638">
        <f t="shared" si="7"/>
        <v>0</v>
      </c>
      <c r="AI92" s="304"/>
    </row>
    <row r="93" spans="1:35" ht="10.5" customHeight="1" x14ac:dyDescent="0.15">
      <c r="A93" s="276">
        <v>92</v>
      </c>
      <c r="B93" s="276" t="s">
        <v>572</v>
      </c>
      <c r="C93" s="276" t="s">
        <v>682</v>
      </c>
      <c r="D93" s="60" t="s">
        <v>164</v>
      </c>
      <c r="E93" s="61">
        <v>176.05</v>
      </c>
      <c r="F93" s="61">
        <v>0</v>
      </c>
      <c r="G93" s="61">
        <v>180.4</v>
      </c>
      <c r="H93" s="83" t="str">
        <f>IF(ISBLANK(I93)," ",VLOOKUP(I93,'Příloha_8_Ceník pravid_úklidu'!$A$9:$B$30,2,0))</f>
        <v>CHOD</v>
      </c>
      <c r="I93" s="83">
        <v>6</v>
      </c>
      <c r="J93" s="86" t="s">
        <v>683</v>
      </c>
      <c r="K93" s="86">
        <v>1</v>
      </c>
      <c r="L93" s="86">
        <v>1</v>
      </c>
      <c r="M93" s="86">
        <v>0</v>
      </c>
      <c r="N93" s="86">
        <v>0</v>
      </c>
      <c r="O93" s="277">
        <f>IF(ISBLANK($K93),"",'Pracovní dny'!$F$2)</f>
        <v>252</v>
      </c>
      <c r="P93" s="277">
        <f>IF(ISBLANK($M93),"",'Pracovní dny'!$F$3)</f>
        <v>114</v>
      </c>
      <c r="Q93" s="277">
        <f>IF(ISBLANK($K93),"",'Pracovní dny'!$F$4)</f>
        <v>365</v>
      </c>
      <c r="R93" s="88">
        <f t="shared" si="5"/>
        <v>252</v>
      </c>
      <c r="S93" s="61">
        <v>0</v>
      </c>
      <c r="T93" s="61" t="s">
        <v>140</v>
      </c>
      <c r="U93" s="61">
        <v>7.6</v>
      </c>
      <c r="V93" s="61">
        <v>24.2</v>
      </c>
      <c r="W93" s="61">
        <v>4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 t="s">
        <v>575</v>
      </c>
      <c r="AE93" s="61"/>
      <c r="AF93" s="89">
        <f>IF(ISBLANK($AE93),VLOOKUP($I93,'Příloha_8_Ceník pravid_úklidu'!$A$9:$K$30,8,0)+VLOOKUP($I93,'Příloha_8_Ceník pravid_úklidu'!$A$9:$K$30,10,0),"neoceňuje se")</f>
        <v>0</v>
      </c>
      <c r="AG93" s="638">
        <f t="shared" si="6"/>
        <v>0</v>
      </c>
      <c r="AH93" s="638">
        <f t="shared" si="7"/>
        <v>0</v>
      </c>
      <c r="AI93" s="304"/>
    </row>
    <row r="94" spans="1:35" ht="10.5" customHeight="1" x14ac:dyDescent="0.15">
      <c r="A94" s="276">
        <v>93</v>
      </c>
      <c r="B94" s="276" t="s">
        <v>572</v>
      </c>
      <c r="C94" s="276" t="s">
        <v>684</v>
      </c>
      <c r="D94" s="60" t="s">
        <v>164</v>
      </c>
      <c r="E94" s="61">
        <v>40.700000000000003</v>
      </c>
      <c r="F94" s="61">
        <v>0</v>
      </c>
      <c r="G94" s="61">
        <v>40.700000000000003</v>
      </c>
      <c r="H94" s="83" t="str">
        <f>IF(ISBLANK(I94)," ",VLOOKUP(I94,'Příloha_8_Ceník pravid_úklidu'!$A$9:$B$30,2,0))</f>
        <v>CHOD</v>
      </c>
      <c r="I94" s="83">
        <v>6</v>
      </c>
      <c r="J94" s="86" t="s">
        <v>683</v>
      </c>
      <c r="K94" s="86">
        <v>1</v>
      </c>
      <c r="L94" s="86">
        <v>1</v>
      </c>
      <c r="M94" s="86">
        <v>0</v>
      </c>
      <c r="N94" s="86">
        <v>0</v>
      </c>
      <c r="O94" s="277">
        <f>IF(ISBLANK($K94),"",'Pracovní dny'!$F$2)</f>
        <v>252</v>
      </c>
      <c r="P94" s="277">
        <f>IF(ISBLANK($M94),"",'Pracovní dny'!$F$3)</f>
        <v>114</v>
      </c>
      <c r="Q94" s="277">
        <f>IF(ISBLANK($K94),"",'Pracovní dny'!$F$4)</f>
        <v>365</v>
      </c>
      <c r="R94" s="88">
        <f t="shared" si="5"/>
        <v>252</v>
      </c>
      <c r="S94" s="61">
        <v>0</v>
      </c>
      <c r="T94" s="61" t="s">
        <v>140</v>
      </c>
      <c r="U94" s="61">
        <v>6.5</v>
      </c>
      <c r="V94" s="61">
        <v>5.8</v>
      </c>
      <c r="W94" s="61">
        <v>1</v>
      </c>
      <c r="X94" s="61">
        <v>0</v>
      </c>
      <c r="Y94" s="61">
        <v>0</v>
      </c>
      <c r="Z94" s="61">
        <v>0</v>
      </c>
      <c r="AA94" s="61">
        <v>0</v>
      </c>
      <c r="AB94" s="61">
        <v>0</v>
      </c>
      <c r="AC94" s="61">
        <v>0</v>
      </c>
      <c r="AD94" s="61" t="s">
        <v>575</v>
      </c>
      <c r="AE94" s="61"/>
      <c r="AF94" s="89">
        <f>IF(ISBLANK($AE94),VLOOKUP($I94,'Příloha_8_Ceník pravid_úklidu'!$A$9:$K$30,8,0)+VLOOKUP($I94,'Příloha_8_Ceník pravid_úklidu'!$A$9:$K$30,10,0),"neoceňuje se")</f>
        <v>0</v>
      </c>
      <c r="AG94" s="638">
        <f t="shared" si="6"/>
        <v>0</v>
      </c>
      <c r="AH94" s="638">
        <f t="shared" si="7"/>
        <v>0</v>
      </c>
      <c r="AI94" s="304"/>
    </row>
    <row r="95" spans="1:35" ht="10.5" customHeight="1" x14ac:dyDescent="0.15">
      <c r="A95" s="276">
        <v>94</v>
      </c>
      <c r="B95" s="276" t="s">
        <v>572</v>
      </c>
      <c r="C95" s="276" t="s">
        <v>685</v>
      </c>
      <c r="D95" s="60" t="s">
        <v>164</v>
      </c>
      <c r="E95" s="61">
        <v>45.75</v>
      </c>
      <c r="F95" s="61">
        <v>0</v>
      </c>
      <c r="G95" s="61">
        <v>45.8</v>
      </c>
      <c r="H95" s="83" t="str">
        <f>IF(ISBLANK(I95)," ",VLOOKUP(I95,'Příloha_8_Ceník pravid_úklidu'!$A$9:$B$30,2,0))</f>
        <v>CHOD</v>
      </c>
      <c r="I95" s="83">
        <v>6</v>
      </c>
      <c r="J95" s="86" t="s">
        <v>683</v>
      </c>
      <c r="K95" s="86">
        <v>1</v>
      </c>
      <c r="L95" s="86">
        <v>1</v>
      </c>
      <c r="M95" s="86">
        <v>0</v>
      </c>
      <c r="N95" s="86">
        <v>0</v>
      </c>
      <c r="O95" s="277">
        <f>IF(ISBLANK($K95),"",'Pracovní dny'!$F$2)</f>
        <v>252</v>
      </c>
      <c r="P95" s="277">
        <f>IF(ISBLANK($M95),"",'Pracovní dny'!$F$3)</f>
        <v>114</v>
      </c>
      <c r="Q95" s="277">
        <f>IF(ISBLANK($K95),"",'Pracovní dny'!$F$4)</f>
        <v>365</v>
      </c>
      <c r="R95" s="88">
        <f t="shared" si="5"/>
        <v>252</v>
      </c>
      <c r="S95" s="61">
        <v>0</v>
      </c>
      <c r="T95" s="61" t="s">
        <v>140</v>
      </c>
      <c r="U95" s="61">
        <v>5.3</v>
      </c>
      <c r="V95" s="61">
        <v>5.8</v>
      </c>
      <c r="W95" s="61">
        <v>1</v>
      </c>
      <c r="X95" s="61">
        <v>0</v>
      </c>
      <c r="Y95" s="61">
        <v>0</v>
      </c>
      <c r="Z95" s="61">
        <v>0</v>
      </c>
      <c r="AA95" s="61">
        <v>0</v>
      </c>
      <c r="AB95" s="61">
        <v>0</v>
      </c>
      <c r="AC95" s="61">
        <v>0</v>
      </c>
      <c r="AD95" s="61" t="s">
        <v>575</v>
      </c>
      <c r="AE95" s="61"/>
      <c r="AF95" s="89">
        <f>IF(ISBLANK($AE95),VLOOKUP($I95,'Příloha_8_Ceník pravid_úklidu'!$A$9:$K$30,8,0)+VLOOKUP($I95,'Příloha_8_Ceník pravid_úklidu'!$A$9:$K$30,10,0),"neoceňuje se")</f>
        <v>0</v>
      </c>
      <c r="AG95" s="638">
        <f t="shared" si="6"/>
        <v>0</v>
      </c>
      <c r="AH95" s="638">
        <f t="shared" si="7"/>
        <v>0</v>
      </c>
      <c r="AI95" s="304"/>
    </row>
    <row r="96" spans="1:35" ht="10.5" customHeight="1" x14ac:dyDescent="0.15">
      <c r="A96" s="276">
        <v>95</v>
      </c>
      <c r="B96" s="276" t="s">
        <v>572</v>
      </c>
      <c r="C96" s="276" t="s">
        <v>686</v>
      </c>
      <c r="D96" s="60" t="s">
        <v>164</v>
      </c>
      <c r="E96" s="61">
        <v>10.1</v>
      </c>
      <c r="F96" s="61">
        <v>0</v>
      </c>
      <c r="G96" s="61">
        <v>10.1</v>
      </c>
      <c r="H96" s="83" t="str">
        <f>IF(ISBLANK(I96)," ",VLOOKUP(I96,'Příloha_8_Ceník pravid_úklidu'!$A$9:$B$30,2,0))</f>
        <v>CHOD</v>
      </c>
      <c r="I96" s="83">
        <v>6</v>
      </c>
      <c r="J96" s="86" t="s">
        <v>687</v>
      </c>
      <c r="K96" s="86">
        <v>1</v>
      </c>
      <c r="L96" s="86">
        <v>0.05</v>
      </c>
      <c r="M96" s="86">
        <v>0</v>
      </c>
      <c r="N96" s="86">
        <v>0</v>
      </c>
      <c r="O96" s="277">
        <f>IF(ISBLANK($K96),"",'Pracovní dny'!$F$2)</f>
        <v>252</v>
      </c>
      <c r="P96" s="277">
        <f>IF(ISBLANK($M96),"",'Pracovní dny'!$F$3)</f>
        <v>114</v>
      </c>
      <c r="Q96" s="277">
        <f>IF(ISBLANK($K96),"",'Pracovní dny'!$F$4)</f>
        <v>365</v>
      </c>
      <c r="R96" s="88">
        <f t="shared" si="5"/>
        <v>12.600000000000001</v>
      </c>
      <c r="S96" s="61">
        <v>0</v>
      </c>
      <c r="T96" s="61">
        <v>0</v>
      </c>
      <c r="U96" s="61">
        <v>0</v>
      </c>
      <c r="V96" s="61">
        <v>4.4000000000000004</v>
      </c>
      <c r="W96" s="61">
        <v>1</v>
      </c>
      <c r="X96" s="61">
        <v>0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61" t="s">
        <v>141</v>
      </c>
      <c r="AE96" s="61"/>
      <c r="AF96" s="89">
        <f>IF(ISBLANK($AE96),VLOOKUP($I96,'Příloha_8_Ceník pravid_úklidu'!$A$9:$K$30,8,0)+VLOOKUP($I96,'Příloha_8_Ceník pravid_úklidu'!$A$9:$K$30,10,0),"neoceňuje se")</f>
        <v>0</v>
      </c>
      <c r="AG96" s="638">
        <f t="shared" si="6"/>
        <v>0</v>
      </c>
      <c r="AH96" s="638">
        <f t="shared" si="7"/>
        <v>0</v>
      </c>
      <c r="AI96" s="304"/>
    </row>
    <row r="97" spans="1:35" ht="10.5" customHeight="1" x14ac:dyDescent="0.15">
      <c r="A97" s="276">
        <v>97</v>
      </c>
      <c r="B97" s="276">
        <v>138600</v>
      </c>
      <c r="C97" s="276" t="s">
        <v>688</v>
      </c>
      <c r="D97" s="60" t="s">
        <v>689</v>
      </c>
      <c r="E97" s="61">
        <v>8.8000000000000007</v>
      </c>
      <c r="F97" s="61">
        <v>0</v>
      </c>
      <c r="G97" s="61">
        <v>8.8000000000000007</v>
      </c>
      <c r="H97" s="83" t="str">
        <f>IF(ISBLANK(I97)," ",VLOOKUP(I97,'Příloha_8_Ceník pravid_úklidu'!$A$9:$B$30,2,0))</f>
        <v>SKLA</v>
      </c>
      <c r="I97" s="83">
        <v>17</v>
      </c>
      <c r="J97" s="86" t="s">
        <v>582</v>
      </c>
      <c r="K97" s="86">
        <v>1</v>
      </c>
      <c r="L97" s="86">
        <v>0.2</v>
      </c>
      <c r="M97" s="86">
        <v>0</v>
      </c>
      <c r="N97" s="86">
        <v>0</v>
      </c>
      <c r="O97" s="277">
        <f>IF(ISBLANK($K97),"",'Pracovní dny'!$F$2)</f>
        <v>252</v>
      </c>
      <c r="P97" s="277">
        <f>IF(ISBLANK($M97),"",'Pracovní dny'!$F$3)</f>
        <v>114</v>
      </c>
      <c r="Q97" s="277">
        <f>IF(ISBLANK($K97),"",'Pracovní dny'!$F$4)</f>
        <v>365</v>
      </c>
      <c r="R97" s="88">
        <f t="shared" si="5"/>
        <v>50.400000000000006</v>
      </c>
      <c r="S97" s="61">
        <v>32.5</v>
      </c>
      <c r="T97" s="61">
        <v>0</v>
      </c>
      <c r="U97" s="61" t="s">
        <v>140</v>
      </c>
      <c r="V97" s="61">
        <v>4.4000000000000004</v>
      </c>
      <c r="W97" s="61">
        <v>1</v>
      </c>
      <c r="X97" s="61">
        <v>0</v>
      </c>
      <c r="Y97" s="61">
        <v>0</v>
      </c>
      <c r="Z97" s="61">
        <v>0</v>
      </c>
      <c r="AA97" s="61">
        <v>0</v>
      </c>
      <c r="AB97" s="61">
        <v>0</v>
      </c>
      <c r="AC97" s="61">
        <v>0</v>
      </c>
      <c r="AD97" s="61" t="s">
        <v>141</v>
      </c>
      <c r="AE97" s="61"/>
      <c r="AF97" s="89">
        <f>IF(ISBLANK($AE97),VLOOKUP($I97,'Příloha_8_Ceník pravid_úklidu'!$A$9:$K$30,8,0)+VLOOKUP($I97,'Příloha_8_Ceník pravid_úklidu'!$A$9:$K$30,10,0),"neoceňuje se")</f>
        <v>0</v>
      </c>
      <c r="AG97" s="638">
        <f t="shared" si="6"/>
        <v>0</v>
      </c>
      <c r="AH97" s="638">
        <f t="shared" si="7"/>
        <v>0</v>
      </c>
      <c r="AI97" s="304"/>
    </row>
    <row r="98" spans="1:35" ht="10.5" customHeight="1" x14ac:dyDescent="0.15">
      <c r="A98" s="276">
        <v>100</v>
      </c>
      <c r="B98" s="276">
        <v>133100</v>
      </c>
      <c r="C98" s="276" t="s">
        <v>690</v>
      </c>
      <c r="D98" s="60" t="s">
        <v>333</v>
      </c>
      <c r="E98" s="61">
        <v>1.4</v>
      </c>
      <c r="F98" s="61">
        <v>0</v>
      </c>
      <c r="G98" s="61">
        <v>1.4</v>
      </c>
      <c r="H98" s="83" t="str">
        <f>IF(ISBLANK(I98)," ",VLOOKUP(I98,'Příloha_8_Ceník pravid_úklidu'!$A$9:$B$30,2,0))</f>
        <v>CHOD</v>
      </c>
      <c r="I98" s="83">
        <v>6</v>
      </c>
      <c r="J98" s="86" t="s">
        <v>217</v>
      </c>
      <c r="K98" s="86">
        <v>1</v>
      </c>
      <c r="L98" s="86">
        <v>1</v>
      </c>
      <c r="M98" s="86">
        <v>0</v>
      </c>
      <c r="N98" s="86">
        <v>0</v>
      </c>
      <c r="O98" s="277">
        <f>IF(ISBLANK($K98),"",'Pracovní dny'!$F$2)</f>
        <v>252</v>
      </c>
      <c r="P98" s="277">
        <f>IF(ISBLANK($M98),"",'Pracovní dny'!$F$3)</f>
        <v>114</v>
      </c>
      <c r="Q98" s="277">
        <f>IF(ISBLANK($K98),"",'Pracovní dny'!$F$4)</f>
        <v>365</v>
      </c>
      <c r="R98" s="88">
        <f t="shared" si="5"/>
        <v>252</v>
      </c>
      <c r="S98" s="61">
        <v>5.2</v>
      </c>
      <c r="T98" s="61">
        <v>0</v>
      </c>
      <c r="U98" s="61">
        <v>0</v>
      </c>
      <c r="V98" s="61">
        <v>3.2</v>
      </c>
      <c r="W98" s="61">
        <v>1</v>
      </c>
      <c r="X98" s="61">
        <v>0</v>
      </c>
      <c r="Y98" s="61">
        <v>0</v>
      </c>
      <c r="Z98" s="61">
        <v>0</v>
      </c>
      <c r="AA98" s="61">
        <v>0</v>
      </c>
      <c r="AB98" s="61">
        <v>0</v>
      </c>
      <c r="AC98" s="61">
        <v>0</v>
      </c>
      <c r="AD98" s="61" t="s">
        <v>141</v>
      </c>
      <c r="AE98" s="61"/>
      <c r="AF98" s="89">
        <f>IF(ISBLANK($AE98),VLOOKUP($I98,'Příloha_8_Ceník pravid_úklidu'!$A$9:$K$30,8,0)+VLOOKUP($I98,'Příloha_8_Ceník pravid_úklidu'!$A$9:$K$30,10,0),"neoceňuje se")</f>
        <v>0</v>
      </c>
      <c r="AG98" s="638">
        <f t="shared" si="6"/>
        <v>0</v>
      </c>
      <c r="AH98" s="638">
        <f t="shared" si="7"/>
        <v>0</v>
      </c>
      <c r="AI98" s="304"/>
    </row>
    <row r="99" spans="1:35" ht="10.5" customHeight="1" thickBot="1" x14ac:dyDescent="0.2">
      <c r="A99" s="276">
        <v>101</v>
      </c>
      <c r="B99" s="276">
        <v>133100</v>
      </c>
      <c r="C99" s="276" t="s">
        <v>691</v>
      </c>
      <c r="D99" s="60" t="s">
        <v>692</v>
      </c>
      <c r="E99" s="61">
        <v>2.35</v>
      </c>
      <c r="F99" s="61">
        <v>0</v>
      </c>
      <c r="G99" s="61">
        <v>2.4</v>
      </c>
      <c r="H99" s="83" t="str">
        <f>IF(ISBLANK(I99)," ",VLOOKUP(I99,'Příloha_8_Ceník pravid_úklidu'!$A$9:$B$30,2,0))</f>
        <v>TOAL</v>
      </c>
      <c r="I99" s="83">
        <v>7</v>
      </c>
      <c r="J99" s="86" t="s">
        <v>217</v>
      </c>
      <c r="K99" s="86">
        <v>1</v>
      </c>
      <c r="L99" s="86">
        <v>1</v>
      </c>
      <c r="M99" s="86">
        <v>0</v>
      </c>
      <c r="N99" s="86">
        <v>0</v>
      </c>
      <c r="O99" s="277">
        <f>IF(ISBLANK($K99),"",'Pracovní dny'!$F$2)</f>
        <v>252</v>
      </c>
      <c r="P99" s="277">
        <f>IF(ISBLANK($M99),"",'Pracovní dny'!$F$3)</f>
        <v>114</v>
      </c>
      <c r="Q99" s="277">
        <f>IF(ISBLANK($K99),"",'Pracovní dny'!$F$4)</f>
        <v>365</v>
      </c>
      <c r="R99" s="88">
        <f t="shared" si="5"/>
        <v>252</v>
      </c>
      <c r="S99" s="61">
        <v>11.2</v>
      </c>
      <c r="T99" s="61">
        <v>0</v>
      </c>
      <c r="U99" s="61">
        <v>0</v>
      </c>
      <c r="V99" s="61">
        <v>2.4</v>
      </c>
      <c r="W99" s="61">
        <v>1</v>
      </c>
      <c r="X99" s="61">
        <v>2</v>
      </c>
      <c r="Y99" s="61">
        <v>0</v>
      </c>
      <c r="Z99" s="61">
        <v>0</v>
      </c>
      <c r="AA99" s="61">
        <v>0</v>
      </c>
      <c r="AB99" s="61">
        <v>0</v>
      </c>
      <c r="AC99" s="61">
        <v>0</v>
      </c>
      <c r="AD99" s="61" t="s">
        <v>141</v>
      </c>
      <c r="AE99" s="61"/>
      <c r="AF99" s="89">
        <f>IF(ISBLANK($AE99),VLOOKUP($I99,'Příloha_8_Ceník pravid_úklidu'!$A$9:$K$30,8,0)+VLOOKUP($I99,'Příloha_8_Ceník pravid_úklidu'!$A$9:$K$30,10,0),"neoceňuje se")</f>
        <v>0</v>
      </c>
      <c r="AG99" s="638">
        <f t="shared" si="6"/>
        <v>0</v>
      </c>
      <c r="AH99" s="638">
        <f t="shared" si="7"/>
        <v>0</v>
      </c>
      <c r="AI99" s="304"/>
    </row>
    <row r="100" spans="1:35" ht="11.25" thickBot="1" x14ac:dyDescent="0.3">
      <c r="A100" s="443" t="s">
        <v>693</v>
      </c>
      <c r="B100" s="170"/>
      <c r="C100" s="170"/>
      <c r="D100" s="171"/>
      <c r="E100" s="173"/>
      <c r="F100" s="171"/>
      <c r="G100" s="174"/>
      <c r="H100" s="174" t="str">
        <f>IF(ISBLANK(I100)," ",VLOOKUP(I100,'Příloha_8_Ceník pravid_úklidu'!$A$9:$B$30,2,0))</f>
        <v xml:space="preserve"> </v>
      </c>
      <c r="I100" s="175"/>
      <c r="J100" s="176"/>
      <c r="K100" s="176"/>
      <c r="L100" s="176"/>
      <c r="M100" s="176"/>
      <c r="N100" s="176"/>
      <c r="O100" s="176" t="str">
        <f>IF(ISBLANK($K100),"",'Pracovní dny'!$F$2)</f>
        <v/>
      </c>
      <c r="P100" s="176" t="str">
        <f>IF(ISBLANK($M100),"",'Pracovní dny'!$F$3)</f>
        <v/>
      </c>
      <c r="Q100" s="176" t="str">
        <f>IF(ISBLANK($K100),"",'Pracovní dny'!$F$4)</f>
        <v/>
      </c>
      <c r="R100" s="176" t="str">
        <f t="shared" si="5"/>
        <v/>
      </c>
      <c r="S100" s="171"/>
      <c r="T100" s="171"/>
      <c r="U100" s="171"/>
      <c r="V100" s="171"/>
      <c r="W100" s="171"/>
      <c r="X100" s="171"/>
      <c r="Y100" s="171"/>
      <c r="Z100" s="171"/>
      <c r="AA100" s="171"/>
      <c r="AB100" s="171"/>
      <c r="AC100" s="171"/>
      <c r="AD100" s="171"/>
      <c r="AE100" s="171"/>
      <c r="AF100" s="636"/>
      <c r="AG100" s="636"/>
      <c r="AH100" s="637"/>
      <c r="AI100" s="581"/>
    </row>
    <row r="101" spans="1:35" ht="10.5" customHeight="1" x14ac:dyDescent="0.15">
      <c r="A101" s="60">
        <v>101</v>
      </c>
      <c r="B101" s="60">
        <v>138100</v>
      </c>
      <c r="C101" s="276" t="s">
        <v>694</v>
      </c>
      <c r="D101" s="60" t="s">
        <v>695</v>
      </c>
      <c r="E101" s="61">
        <v>47.3</v>
      </c>
      <c r="F101" s="61">
        <v>0</v>
      </c>
      <c r="G101" s="61">
        <v>47.3</v>
      </c>
      <c r="H101" s="83" t="str">
        <f>IF(ISBLANK(I101)," ",VLOOKUP(I101,'Příloha_8_Ceník pravid_úklidu'!$A$9:$B$30,2,0))</f>
        <v>SCHO</v>
      </c>
      <c r="I101" s="83">
        <v>8</v>
      </c>
      <c r="J101" s="86" t="s">
        <v>212</v>
      </c>
      <c r="K101" s="86">
        <v>1</v>
      </c>
      <c r="L101" s="86">
        <v>1</v>
      </c>
      <c r="M101" s="86">
        <v>1</v>
      </c>
      <c r="N101" s="86">
        <v>1</v>
      </c>
      <c r="O101" s="277">
        <f>IF(ISBLANK($K101),"",'Pracovní dny'!$F$2)</f>
        <v>252</v>
      </c>
      <c r="P101" s="277">
        <f>IF(ISBLANK($M101),"",'Pracovní dny'!$F$3)</f>
        <v>114</v>
      </c>
      <c r="Q101" s="277">
        <f>IF(ISBLANK($K101),"",'Pracovní dny'!$F$4)</f>
        <v>365</v>
      </c>
      <c r="R101" s="88">
        <f t="shared" si="5"/>
        <v>366</v>
      </c>
      <c r="S101" s="61">
        <v>0</v>
      </c>
      <c r="T101" s="61">
        <v>0</v>
      </c>
      <c r="U101" s="61">
        <v>0</v>
      </c>
      <c r="V101" s="61">
        <v>8.1999999999999993</v>
      </c>
      <c r="W101" s="61">
        <v>1</v>
      </c>
      <c r="X101" s="61">
        <v>0</v>
      </c>
      <c r="Y101" s="61">
        <v>3.8</v>
      </c>
      <c r="Z101" s="61">
        <v>2</v>
      </c>
      <c r="AA101" s="61">
        <v>15.2</v>
      </c>
      <c r="AB101" s="61" t="s">
        <v>696</v>
      </c>
      <c r="AC101" s="61">
        <v>0</v>
      </c>
      <c r="AD101" s="61" t="s">
        <v>141</v>
      </c>
      <c r="AE101" s="61"/>
      <c r="AF101" s="89">
        <f>IF(ISBLANK($AE101),VLOOKUP($I101,'Příloha_8_Ceník pravid_úklidu'!$A$9:$K$30,8,0)+VLOOKUP($I101,'Příloha_8_Ceník pravid_úklidu'!$A$9:$K$30,10,0),"neoceňuje se")</f>
        <v>0</v>
      </c>
      <c r="AG101" s="638">
        <f t="shared" ref="AG101:AG132" si="8">IF(AF101="neoceňuje se",0,$E101*$R101*$AF101)</f>
        <v>0</v>
      </c>
      <c r="AH101" s="638">
        <f t="shared" ref="AH101:AH132" si="9">$AG101*1.21</f>
        <v>0</v>
      </c>
      <c r="AI101" s="304"/>
    </row>
    <row r="102" spans="1:35" ht="10.5" customHeight="1" x14ac:dyDescent="0.15">
      <c r="A102" s="93">
        <v>102</v>
      </c>
      <c r="B102" s="93"/>
      <c r="C102" s="276"/>
      <c r="D102" s="93" t="s">
        <v>228</v>
      </c>
      <c r="E102" s="130"/>
      <c r="F102" s="130">
        <v>0</v>
      </c>
      <c r="G102" s="130">
        <v>3.1</v>
      </c>
      <c r="H102" s="95" t="str">
        <f>IF(ISBLANK(I102)," ",VLOOKUP(I102,'Příloha_8_Ceník pravid_úklidu'!$A$9:$B$30,2,0))</f>
        <v>VYTA</v>
      </c>
      <c r="I102" s="95">
        <v>11</v>
      </c>
      <c r="J102" s="98" t="s">
        <v>697</v>
      </c>
      <c r="K102" s="98"/>
      <c r="L102" s="98"/>
      <c r="M102" s="98"/>
      <c r="N102" s="98"/>
      <c r="O102" s="279" t="str">
        <f>IF(ISBLANK($K102),"",'Pracovní dny'!$F$2)</f>
        <v/>
      </c>
      <c r="P102" s="279" t="str">
        <f>IF(ISBLANK($M102),"",'Pracovní dny'!$F$3)</f>
        <v/>
      </c>
      <c r="Q102" s="279" t="str">
        <f>IF(ISBLANK($K102),"",'Pracovní dny'!$F$4)</f>
        <v/>
      </c>
      <c r="R102" s="100" t="str">
        <f t="shared" si="5"/>
        <v/>
      </c>
      <c r="S102" s="130">
        <v>0</v>
      </c>
      <c r="T102" s="130">
        <v>0</v>
      </c>
      <c r="U102" s="130">
        <v>16</v>
      </c>
      <c r="V102" s="130">
        <v>2.7</v>
      </c>
      <c r="W102" s="130">
        <v>1</v>
      </c>
      <c r="X102" s="130">
        <v>0</v>
      </c>
      <c r="Y102" s="130">
        <v>0</v>
      </c>
      <c r="Z102" s="130">
        <v>0</v>
      </c>
      <c r="AA102" s="130">
        <v>0</v>
      </c>
      <c r="AB102" s="130">
        <v>0</v>
      </c>
      <c r="AC102" s="130">
        <v>0</v>
      </c>
      <c r="AD102" s="130" t="s">
        <v>230</v>
      </c>
      <c r="AE102" s="130" t="s">
        <v>140</v>
      </c>
      <c r="AF102" s="639" t="str">
        <f>IF(ISBLANK($AE102),VLOOKUP($I102,'Příloha_8_Ceník pravid_úklidu'!$A$9:$K$30,8,0)+VLOOKUP($I102,'Příloha_8_Ceník pravid_úklidu'!$A$9:$K$30,10,0),"neoceňuje se")</f>
        <v>neoceňuje se</v>
      </c>
      <c r="AG102" s="639">
        <f t="shared" si="8"/>
        <v>0</v>
      </c>
      <c r="AH102" s="639">
        <f t="shared" si="9"/>
        <v>0</v>
      </c>
      <c r="AI102" s="292"/>
    </row>
    <row r="103" spans="1:35" ht="10.5" customHeight="1" x14ac:dyDescent="0.15">
      <c r="A103" s="60">
        <v>103</v>
      </c>
      <c r="B103" s="60">
        <v>138100</v>
      </c>
      <c r="C103" s="276" t="s">
        <v>698</v>
      </c>
      <c r="D103" s="60" t="s">
        <v>699</v>
      </c>
      <c r="E103" s="61">
        <v>63.5</v>
      </c>
      <c r="F103" s="61">
        <v>0</v>
      </c>
      <c r="G103" s="61">
        <v>63.5</v>
      </c>
      <c r="H103" s="83" t="str">
        <f>IF(ISBLANK(I103)," ",VLOOKUP(I103,'Příloha_8_Ceník pravid_úklidu'!$A$9:$B$30,2,0))</f>
        <v>CHOD</v>
      </c>
      <c r="I103" s="83">
        <v>6</v>
      </c>
      <c r="J103" s="86" t="s">
        <v>212</v>
      </c>
      <c r="K103" s="86">
        <v>1</v>
      </c>
      <c r="L103" s="86">
        <v>1</v>
      </c>
      <c r="M103" s="86">
        <v>1</v>
      </c>
      <c r="N103" s="86">
        <v>1</v>
      </c>
      <c r="O103" s="277">
        <f>IF(ISBLANK($K103),"",'Pracovní dny'!$F$2)</f>
        <v>252</v>
      </c>
      <c r="P103" s="277">
        <f>IF(ISBLANK($M103),"",'Pracovní dny'!$F$3)</f>
        <v>114</v>
      </c>
      <c r="Q103" s="277">
        <f>IF(ISBLANK($K103),"",'Pracovní dny'!$F$4)</f>
        <v>365</v>
      </c>
      <c r="R103" s="88">
        <f t="shared" si="5"/>
        <v>366</v>
      </c>
      <c r="S103" s="61">
        <v>0</v>
      </c>
      <c r="T103" s="61" t="s">
        <v>140</v>
      </c>
      <c r="U103" s="61">
        <v>23.5</v>
      </c>
      <c r="V103" s="61">
        <v>6.4</v>
      </c>
      <c r="W103" s="61">
        <v>1</v>
      </c>
      <c r="X103" s="61">
        <v>0</v>
      </c>
      <c r="Y103" s="61">
        <v>5.3</v>
      </c>
      <c r="Z103" s="61">
        <v>2</v>
      </c>
      <c r="AA103" s="61">
        <v>21.2</v>
      </c>
      <c r="AB103" s="61" t="s">
        <v>696</v>
      </c>
      <c r="AC103" s="61">
        <v>0</v>
      </c>
      <c r="AD103" s="61" t="s">
        <v>575</v>
      </c>
      <c r="AE103" s="61"/>
      <c r="AF103" s="89">
        <f>IF(ISBLANK($AE103),VLOOKUP($I103,'Příloha_8_Ceník pravid_úklidu'!$A$9:$K$30,8,0)+VLOOKUP($I103,'Příloha_8_Ceník pravid_úklidu'!$A$9:$K$30,10,0),"neoceňuje se")</f>
        <v>0</v>
      </c>
      <c r="AG103" s="638">
        <f t="shared" si="8"/>
        <v>0</v>
      </c>
      <c r="AH103" s="638">
        <f t="shared" si="9"/>
        <v>0</v>
      </c>
      <c r="AI103" s="304"/>
    </row>
    <row r="104" spans="1:35" ht="10.5" customHeight="1" x14ac:dyDescent="0.15">
      <c r="A104" s="93">
        <v>104</v>
      </c>
      <c r="B104" s="93"/>
      <c r="C104" s="276"/>
      <c r="D104" s="93" t="s">
        <v>228</v>
      </c>
      <c r="E104" s="130"/>
      <c r="F104" s="130">
        <v>0</v>
      </c>
      <c r="G104" s="130">
        <v>4.2</v>
      </c>
      <c r="H104" s="95" t="str">
        <f>IF(ISBLANK(I104)," ",VLOOKUP(I104,'Příloha_8_Ceník pravid_úklidu'!$A$9:$B$30,2,0))</f>
        <v>VYTA</v>
      </c>
      <c r="I104" s="95">
        <v>11</v>
      </c>
      <c r="J104" s="98" t="s">
        <v>697</v>
      </c>
      <c r="K104" s="98"/>
      <c r="L104" s="98"/>
      <c r="M104" s="98"/>
      <c r="N104" s="98"/>
      <c r="O104" s="279" t="str">
        <f>IF(ISBLANK($K104),"",'Pracovní dny'!$F$2)</f>
        <v/>
      </c>
      <c r="P104" s="279" t="str">
        <f>IF(ISBLANK($M104),"",'Pracovní dny'!$F$3)</f>
        <v/>
      </c>
      <c r="Q104" s="279" t="str">
        <f>IF(ISBLANK($K104),"",'Pracovní dny'!$F$4)</f>
        <v/>
      </c>
      <c r="R104" s="100" t="str">
        <f t="shared" si="5"/>
        <v/>
      </c>
      <c r="S104" s="130">
        <v>0</v>
      </c>
      <c r="T104" s="130">
        <v>0</v>
      </c>
      <c r="U104" s="130">
        <v>18</v>
      </c>
      <c r="V104" s="130">
        <v>3</v>
      </c>
      <c r="W104" s="130">
        <v>1</v>
      </c>
      <c r="X104" s="130">
        <v>0</v>
      </c>
      <c r="Y104" s="130">
        <v>0</v>
      </c>
      <c r="Z104" s="130">
        <v>0</v>
      </c>
      <c r="AA104" s="130">
        <v>0</v>
      </c>
      <c r="AB104" s="130">
        <v>0</v>
      </c>
      <c r="AC104" s="130">
        <v>0</v>
      </c>
      <c r="AD104" s="130" t="s">
        <v>230</v>
      </c>
      <c r="AE104" s="130" t="s">
        <v>140</v>
      </c>
      <c r="AF104" s="639" t="str">
        <f>IF(ISBLANK($AE104),VLOOKUP($I104,'Příloha_8_Ceník pravid_úklidu'!$A$9:$K$30,8,0)+VLOOKUP($I104,'Příloha_8_Ceník pravid_úklidu'!$A$9:$K$30,10,0),"neoceňuje se")</f>
        <v>neoceňuje se</v>
      </c>
      <c r="AG104" s="639">
        <f t="shared" si="8"/>
        <v>0</v>
      </c>
      <c r="AH104" s="639">
        <f t="shared" si="9"/>
        <v>0</v>
      </c>
      <c r="AI104" s="292"/>
    </row>
    <row r="105" spans="1:35" ht="10.5" customHeight="1" x14ac:dyDescent="0.15">
      <c r="A105" s="60">
        <v>105</v>
      </c>
      <c r="B105" s="60">
        <v>138100</v>
      </c>
      <c r="C105" s="276" t="s">
        <v>700</v>
      </c>
      <c r="D105" s="60" t="s">
        <v>169</v>
      </c>
      <c r="E105" s="61">
        <v>1.2</v>
      </c>
      <c r="F105" s="61">
        <v>0</v>
      </c>
      <c r="G105" s="61">
        <v>1.2</v>
      </c>
      <c r="H105" s="83" t="str">
        <f>IF(ISBLANK(I105)," ",VLOOKUP(I105,'Příloha_8_Ceník pravid_úklidu'!$A$9:$B$30,2,0))</f>
        <v>TOAL</v>
      </c>
      <c r="I105" s="83">
        <v>7</v>
      </c>
      <c r="J105" s="86" t="s">
        <v>593</v>
      </c>
      <c r="K105" s="86">
        <v>1</v>
      </c>
      <c r="L105" s="86">
        <v>0.4</v>
      </c>
      <c r="M105" s="86">
        <v>0</v>
      </c>
      <c r="N105" s="86">
        <v>0</v>
      </c>
      <c r="O105" s="277">
        <f>IF(ISBLANK($K105),"",'Pracovní dny'!$F$2)</f>
        <v>252</v>
      </c>
      <c r="P105" s="277">
        <f>IF(ISBLANK($M105),"",'Pracovní dny'!$F$3)</f>
        <v>114</v>
      </c>
      <c r="Q105" s="277">
        <f>IF(ISBLANK($K105),"",'Pracovní dny'!$F$4)</f>
        <v>365</v>
      </c>
      <c r="R105" s="88">
        <f t="shared" si="5"/>
        <v>100.80000000000001</v>
      </c>
      <c r="S105" s="61">
        <v>6.2</v>
      </c>
      <c r="T105" s="61">
        <v>0</v>
      </c>
      <c r="U105" s="61">
        <v>0</v>
      </c>
      <c r="V105" s="61">
        <v>2.4</v>
      </c>
      <c r="W105" s="61">
        <v>1</v>
      </c>
      <c r="X105" s="61">
        <v>1</v>
      </c>
      <c r="Y105" s="61">
        <v>0</v>
      </c>
      <c r="Z105" s="61">
        <v>0</v>
      </c>
      <c r="AA105" s="61">
        <v>0</v>
      </c>
      <c r="AB105" s="61">
        <v>0</v>
      </c>
      <c r="AC105" s="61">
        <v>0</v>
      </c>
      <c r="AD105" s="61" t="s">
        <v>141</v>
      </c>
      <c r="AE105" s="61"/>
      <c r="AF105" s="89">
        <f>IF(ISBLANK($AE105),VLOOKUP($I105,'Příloha_8_Ceník pravid_úklidu'!$A$9:$K$30,8,0)+VLOOKUP($I105,'Příloha_8_Ceník pravid_úklidu'!$A$9:$K$30,10,0),"neoceňuje se")</f>
        <v>0</v>
      </c>
      <c r="AG105" s="638">
        <f t="shared" si="8"/>
        <v>0</v>
      </c>
      <c r="AH105" s="638">
        <f t="shared" si="9"/>
        <v>0</v>
      </c>
      <c r="AI105" s="304"/>
    </row>
    <row r="106" spans="1:35" ht="10.5" customHeight="1" x14ac:dyDescent="0.15">
      <c r="A106" s="60">
        <v>106</v>
      </c>
      <c r="B106" s="60">
        <v>138100</v>
      </c>
      <c r="C106" s="276" t="s">
        <v>701</v>
      </c>
      <c r="D106" s="60" t="s">
        <v>164</v>
      </c>
      <c r="E106" s="61">
        <v>140.80000000000001</v>
      </c>
      <c r="F106" s="61">
        <v>0</v>
      </c>
      <c r="G106" s="61">
        <v>140.80000000000001</v>
      </c>
      <c r="H106" s="83" t="str">
        <f>IF(ISBLANK(I106)," ",VLOOKUP(I106,'Příloha_8_Ceník pravid_úklidu'!$A$9:$B$30,2,0))</f>
        <v>CHOD</v>
      </c>
      <c r="I106" s="83">
        <v>6</v>
      </c>
      <c r="J106" s="86" t="s">
        <v>702</v>
      </c>
      <c r="K106" s="86">
        <v>2</v>
      </c>
      <c r="L106" s="86">
        <v>1</v>
      </c>
      <c r="M106" s="86">
        <v>0</v>
      </c>
      <c r="N106" s="86">
        <v>0</v>
      </c>
      <c r="O106" s="277">
        <f>IF(ISBLANK($K106),"",'Pracovní dny'!$F$2)</f>
        <v>252</v>
      </c>
      <c r="P106" s="277">
        <f>IF(ISBLANK($M106),"",'Pracovní dny'!$F$3)</f>
        <v>114</v>
      </c>
      <c r="Q106" s="277">
        <f>IF(ISBLANK($K106),"",'Pracovní dny'!$F$4)</f>
        <v>365</v>
      </c>
      <c r="R106" s="88">
        <f t="shared" si="5"/>
        <v>504</v>
      </c>
      <c r="S106" s="61">
        <v>12</v>
      </c>
      <c r="T106" s="61" t="s">
        <v>140</v>
      </c>
      <c r="U106" s="61">
        <v>4.8</v>
      </c>
      <c r="V106" s="61">
        <v>14.8</v>
      </c>
      <c r="W106" s="61">
        <v>3</v>
      </c>
      <c r="X106" s="61">
        <v>0</v>
      </c>
      <c r="Y106" s="61">
        <v>3.4</v>
      </c>
      <c r="Z106" s="61">
        <v>2</v>
      </c>
      <c r="AA106" s="61">
        <v>13.6</v>
      </c>
      <c r="AB106" s="61" t="s">
        <v>696</v>
      </c>
      <c r="AC106" s="61">
        <v>0</v>
      </c>
      <c r="AD106" s="61" t="s">
        <v>575</v>
      </c>
      <c r="AE106" s="61"/>
      <c r="AF106" s="89">
        <f>IF(ISBLANK($AE106),VLOOKUP($I106,'Příloha_8_Ceník pravid_úklidu'!$A$9:$K$30,8,0)+VLOOKUP($I106,'Příloha_8_Ceník pravid_úklidu'!$A$9:$K$30,10,0),"neoceňuje se")</f>
        <v>0</v>
      </c>
      <c r="AG106" s="638">
        <f t="shared" si="8"/>
        <v>0</v>
      </c>
      <c r="AH106" s="638">
        <f t="shared" si="9"/>
        <v>0</v>
      </c>
      <c r="AI106" s="304"/>
    </row>
    <row r="107" spans="1:35" ht="10.5" customHeight="1" x14ac:dyDescent="0.15">
      <c r="A107" s="60">
        <v>107</v>
      </c>
      <c r="B107" s="60">
        <v>138100</v>
      </c>
      <c r="C107" s="276" t="s">
        <v>703</v>
      </c>
      <c r="D107" s="60" t="s">
        <v>704</v>
      </c>
      <c r="E107" s="61">
        <v>15.6</v>
      </c>
      <c r="F107" s="61">
        <v>14</v>
      </c>
      <c r="G107" s="61">
        <v>0</v>
      </c>
      <c r="H107" s="83" t="str">
        <f>IF(ISBLANK(I107)," ",VLOOKUP(I107,'Příloha_8_Ceník pravid_úklidu'!$A$9:$B$30,2,0))</f>
        <v>KANC</v>
      </c>
      <c r="I107" s="83">
        <v>4</v>
      </c>
      <c r="J107" s="86" t="s">
        <v>593</v>
      </c>
      <c r="K107" s="86">
        <v>1</v>
      </c>
      <c r="L107" s="86">
        <v>0.4</v>
      </c>
      <c r="M107" s="86">
        <v>0</v>
      </c>
      <c r="N107" s="86">
        <v>0</v>
      </c>
      <c r="O107" s="277">
        <f>IF(ISBLANK($K107),"",'Pracovní dny'!$F$2)</f>
        <v>252</v>
      </c>
      <c r="P107" s="277">
        <f>IF(ISBLANK($M107),"",'Pracovní dny'!$F$3)</f>
        <v>114</v>
      </c>
      <c r="Q107" s="277">
        <f>IF(ISBLANK($K107),"",'Pracovní dny'!$F$4)</f>
        <v>365</v>
      </c>
      <c r="R107" s="88">
        <f t="shared" si="5"/>
        <v>100.80000000000001</v>
      </c>
      <c r="S107" s="61">
        <v>2.4</v>
      </c>
      <c r="T107" s="61">
        <v>0</v>
      </c>
      <c r="U107" s="61" t="s">
        <v>151</v>
      </c>
      <c r="V107" s="61">
        <v>3.2</v>
      </c>
      <c r="W107" s="61">
        <v>1</v>
      </c>
      <c r="X107" s="61">
        <v>1</v>
      </c>
      <c r="Y107" s="61">
        <v>2.8</v>
      </c>
      <c r="Z107" s="61">
        <v>1</v>
      </c>
      <c r="AA107" s="61">
        <v>5.6</v>
      </c>
      <c r="AB107" s="61" t="s">
        <v>146</v>
      </c>
      <c r="AC107" s="61" t="s">
        <v>290</v>
      </c>
      <c r="AD107" s="61" t="s">
        <v>141</v>
      </c>
      <c r="AE107" s="61"/>
      <c r="AF107" s="89">
        <f>IF(ISBLANK($AE107),VLOOKUP($I107,'Příloha_8_Ceník pravid_úklidu'!$A$9:$K$30,8,0)+VLOOKUP($I107,'Příloha_8_Ceník pravid_úklidu'!$A$9:$K$30,10,0),"neoceňuje se")</f>
        <v>0</v>
      </c>
      <c r="AG107" s="638">
        <f t="shared" si="8"/>
        <v>0</v>
      </c>
      <c r="AH107" s="638">
        <f t="shared" si="9"/>
        <v>0</v>
      </c>
      <c r="AI107" s="304"/>
    </row>
    <row r="108" spans="1:35" ht="10.5" customHeight="1" x14ac:dyDescent="0.15">
      <c r="A108" s="60">
        <v>1116</v>
      </c>
      <c r="B108" s="60">
        <v>138100</v>
      </c>
      <c r="C108" s="276" t="s">
        <v>705</v>
      </c>
      <c r="D108" s="60" t="s">
        <v>706</v>
      </c>
      <c r="E108" s="61">
        <v>21.6</v>
      </c>
      <c r="F108" s="61">
        <v>19</v>
      </c>
      <c r="G108" s="61">
        <v>0</v>
      </c>
      <c r="H108" s="83" t="str">
        <f>IF(ISBLANK(I108)," ",VLOOKUP(I108,'Příloha_8_Ceník pravid_úklidu'!$A$9:$B$30,2,0))</f>
        <v>KANC</v>
      </c>
      <c r="I108" s="83">
        <v>4</v>
      </c>
      <c r="J108" s="86" t="s">
        <v>593</v>
      </c>
      <c r="K108" s="86">
        <v>1</v>
      </c>
      <c r="L108" s="86">
        <v>0.4</v>
      </c>
      <c r="M108" s="86">
        <v>0</v>
      </c>
      <c r="N108" s="86">
        <v>0</v>
      </c>
      <c r="O108" s="277">
        <f>IF(ISBLANK($K108),"",'Pracovní dny'!$F$2)</f>
        <v>252</v>
      </c>
      <c r="P108" s="277">
        <f>IF(ISBLANK($M108),"",'Pracovní dny'!$F$3)</f>
        <v>114</v>
      </c>
      <c r="Q108" s="277">
        <f>IF(ISBLANK($K108),"",'Pracovní dny'!$F$4)</f>
        <v>365</v>
      </c>
      <c r="R108" s="88">
        <f t="shared" si="5"/>
        <v>100.80000000000001</v>
      </c>
      <c r="S108" s="61">
        <v>0</v>
      </c>
      <c r="T108" s="61">
        <v>0</v>
      </c>
      <c r="U108" s="61" t="s">
        <v>151</v>
      </c>
      <c r="V108" s="61">
        <v>3.2</v>
      </c>
      <c r="W108" s="61">
        <v>1</v>
      </c>
      <c r="X108" s="61">
        <v>0</v>
      </c>
      <c r="Y108" s="61">
        <v>3.6</v>
      </c>
      <c r="Z108" s="61">
        <v>2</v>
      </c>
      <c r="AA108" s="61">
        <v>14.4</v>
      </c>
      <c r="AB108" s="61" t="s">
        <v>146</v>
      </c>
      <c r="AC108" s="61" t="s">
        <v>290</v>
      </c>
      <c r="AD108" s="61" t="s">
        <v>141</v>
      </c>
      <c r="AE108" s="61"/>
      <c r="AF108" s="89">
        <f>IF(ISBLANK($AE108),VLOOKUP($I108,'Příloha_8_Ceník pravid_úklidu'!$A$9:$K$30,8,0)+VLOOKUP($I108,'Příloha_8_Ceník pravid_úklidu'!$A$9:$K$30,10,0),"neoceňuje se")</f>
        <v>0</v>
      </c>
      <c r="AG108" s="638">
        <f t="shared" si="8"/>
        <v>0</v>
      </c>
      <c r="AH108" s="638">
        <f t="shared" si="9"/>
        <v>0</v>
      </c>
      <c r="AI108" s="304"/>
    </row>
    <row r="109" spans="1:35" ht="10.5" customHeight="1" x14ac:dyDescent="0.15">
      <c r="A109" s="60">
        <v>109</v>
      </c>
      <c r="B109" s="60">
        <v>138100</v>
      </c>
      <c r="C109" s="276" t="s">
        <v>707</v>
      </c>
      <c r="D109" s="60" t="s">
        <v>169</v>
      </c>
      <c r="E109" s="61">
        <v>3.3</v>
      </c>
      <c r="F109" s="61">
        <v>0</v>
      </c>
      <c r="G109" s="61">
        <v>3.3</v>
      </c>
      <c r="H109" s="83" t="str">
        <f>IF(ISBLANK(I109)," ",VLOOKUP(I109,'Příloha_8_Ceník pravid_úklidu'!$A$9:$B$30,2,0))</f>
        <v>TOAL</v>
      </c>
      <c r="I109" s="83">
        <v>7</v>
      </c>
      <c r="J109" s="86" t="s">
        <v>593</v>
      </c>
      <c r="K109" s="86">
        <v>1</v>
      </c>
      <c r="L109" s="86">
        <v>0.4</v>
      </c>
      <c r="M109" s="86">
        <v>0</v>
      </c>
      <c r="N109" s="86">
        <v>0</v>
      </c>
      <c r="O109" s="277">
        <f>IF(ISBLANK($K109),"",'Pracovní dny'!$F$2)</f>
        <v>252</v>
      </c>
      <c r="P109" s="277">
        <f>IF(ISBLANK($M109),"",'Pracovní dny'!$F$3)</f>
        <v>114</v>
      </c>
      <c r="Q109" s="277">
        <f>IF(ISBLANK($K109),"",'Pracovní dny'!$F$4)</f>
        <v>365</v>
      </c>
      <c r="R109" s="88">
        <f t="shared" si="5"/>
        <v>100.80000000000001</v>
      </c>
      <c r="S109" s="61">
        <v>13.2</v>
      </c>
      <c r="T109" s="61">
        <v>0</v>
      </c>
      <c r="U109" s="61">
        <v>0</v>
      </c>
      <c r="V109" s="61">
        <v>2.4</v>
      </c>
      <c r="W109" s="61">
        <v>1</v>
      </c>
      <c r="X109" s="61">
        <v>3</v>
      </c>
      <c r="Y109" s="61">
        <v>0</v>
      </c>
      <c r="Z109" s="61">
        <v>0</v>
      </c>
      <c r="AA109" s="61">
        <v>0</v>
      </c>
      <c r="AB109" s="61">
        <v>0</v>
      </c>
      <c r="AC109" s="61">
        <v>0</v>
      </c>
      <c r="AD109" s="61" t="s">
        <v>141</v>
      </c>
      <c r="AE109" s="61"/>
      <c r="AF109" s="638">
        <f>IF(ISBLANK($AE109),VLOOKUP($I109,'Příloha_8_Ceník pravid_úklidu'!$A$9:$K$30,8,0)+VLOOKUP($I109,'Příloha_8_Ceník pravid_úklidu'!$A$9:$K$30,10,0),"neoceňuje se")</f>
        <v>0</v>
      </c>
      <c r="AG109" s="638">
        <f t="shared" si="8"/>
        <v>0</v>
      </c>
      <c r="AH109" s="638">
        <f t="shared" si="9"/>
        <v>0</v>
      </c>
      <c r="AI109" s="304"/>
    </row>
    <row r="110" spans="1:35" ht="10.5" customHeight="1" x14ac:dyDescent="0.15">
      <c r="A110" s="60">
        <v>110</v>
      </c>
      <c r="B110" s="60">
        <v>138100</v>
      </c>
      <c r="C110" s="276" t="s">
        <v>708</v>
      </c>
      <c r="D110" s="60" t="s">
        <v>709</v>
      </c>
      <c r="E110" s="61">
        <v>26.9</v>
      </c>
      <c r="F110" s="61">
        <v>24</v>
      </c>
      <c r="G110" s="61">
        <v>0</v>
      </c>
      <c r="H110" s="83" t="str">
        <f>IF(ISBLANK(I110)," ",VLOOKUP(I110,'Příloha_8_Ceník pravid_úklidu'!$A$9:$B$30,2,0))</f>
        <v>KANC</v>
      </c>
      <c r="I110" s="83">
        <v>4</v>
      </c>
      <c r="J110" s="86" t="s">
        <v>593</v>
      </c>
      <c r="K110" s="86">
        <v>1</v>
      </c>
      <c r="L110" s="86">
        <v>0.4</v>
      </c>
      <c r="M110" s="86">
        <v>0</v>
      </c>
      <c r="N110" s="86">
        <v>0</v>
      </c>
      <c r="O110" s="277">
        <f>IF(ISBLANK($K110),"",'Pracovní dny'!$F$2)</f>
        <v>252</v>
      </c>
      <c r="P110" s="277">
        <f>IF(ISBLANK($M110),"",'Pracovní dny'!$F$3)</f>
        <v>114</v>
      </c>
      <c r="Q110" s="277">
        <f>IF(ISBLANK($K110),"",'Pracovní dny'!$F$4)</f>
        <v>365</v>
      </c>
      <c r="R110" s="88">
        <f t="shared" si="5"/>
        <v>100.80000000000001</v>
      </c>
      <c r="S110" s="61">
        <v>2.8</v>
      </c>
      <c r="T110" s="61">
        <v>0</v>
      </c>
      <c r="U110" s="61" t="s">
        <v>151</v>
      </c>
      <c r="V110" s="61">
        <v>3.2</v>
      </c>
      <c r="W110" s="61">
        <v>1</v>
      </c>
      <c r="X110" s="61">
        <v>1</v>
      </c>
      <c r="Y110" s="61">
        <v>3.6</v>
      </c>
      <c r="Z110" s="61">
        <v>1</v>
      </c>
      <c r="AA110" s="61">
        <v>7.2</v>
      </c>
      <c r="AB110" s="61" t="s">
        <v>146</v>
      </c>
      <c r="AC110" s="61" t="s">
        <v>290</v>
      </c>
      <c r="AD110" s="61" t="s">
        <v>141</v>
      </c>
      <c r="AE110" s="61"/>
      <c r="AF110" s="638">
        <f>IF(ISBLANK($AE110),VLOOKUP($I110,'Příloha_8_Ceník pravid_úklidu'!$A$9:$K$30,8,0)+VLOOKUP($I110,'Příloha_8_Ceník pravid_úklidu'!$A$9:$K$30,10,0),"neoceňuje se")</f>
        <v>0</v>
      </c>
      <c r="AG110" s="638">
        <f t="shared" si="8"/>
        <v>0</v>
      </c>
      <c r="AH110" s="638">
        <f t="shared" si="9"/>
        <v>0</v>
      </c>
      <c r="AI110" s="304"/>
    </row>
    <row r="111" spans="1:35" ht="10.5" customHeight="1" x14ac:dyDescent="0.15">
      <c r="A111" s="60">
        <v>111</v>
      </c>
      <c r="B111" s="60">
        <v>138100</v>
      </c>
      <c r="C111" s="276" t="s">
        <v>710</v>
      </c>
      <c r="D111" s="60" t="s">
        <v>169</v>
      </c>
      <c r="E111" s="61">
        <v>3.3</v>
      </c>
      <c r="F111" s="61">
        <v>0</v>
      </c>
      <c r="G111" s="61">
        <v>3.3</v>
      </c>
      <c r="H111" s="83" t="str">
        <f>IF(ISBLANK(I111)," ",VLOOKUP(I111,'Příloha_8_Ceník pravid_úklidu'!$A$9:$B$30,2,0))</f>
        <v>TOAL</v>
      </c>
      <c r="I111" s="83">
        <v>7</v>
      </c>
      <c r="J111" s="86" t="s">
        <v>593</v>
      </c>
      <c r="K111" s="86">
        <v>1</v>
      </c>
      <c r="L111" s="86">
        <v>0.4</v>
      </c>
      <c r="M111" s="86">
        <v>0</v>
      </c>
      <c r="N111" s="86">
        <v>0</v>
      </c>
      <c r="O111" s="277">
        <f>IF(ISBLANK($K111),"",'Pracovní dny'!$F$2)</f>
        <v>252</v>
      </c>
      <c r="P111" s="277">
        <f>IF(ISBLANK($M111),"",'Pracovní dny'!$F$3)</f>
        <v>114</v>
      </c>
      <c r="Q111" s="277">
        <f>IF(ISBLANK($K111),"",'Pracovní dny'!$F$4)</f>
        <v>365</v>
      </c>
      <c r="R111" s="88">
        <f t="shared" si="5"/>
        <v>100.80000000000001</v>
      </c>
      <c r="S111" s="61">
        <v>13.2</v>
      </c>
      <c r="T111" s="61">
        <v>0</v>
      </c>
      <c r="U111" s="61">
        <v>0</v>
      </c>
      <c r="V111" s="61">
        <v>2.4</v>
      </c>
      <c r="W111" s="61">
        <v>1</v>
      </c>
      <c r="X111" s="61">
        <v>3</v>
      </c>
      <c r="Y111" s="61">
        <v>0</v>
      </c>
      <c r="Z111" s="61">
        <v>0</v>
      </c>
      <c r="AA111" s="61">
        <v>0</v>
      </c>
      <c r="AB111" s="61">
        <v>0</v>
      </c>
      <c r="AC111" s="61">
        <v>0</v>
      </c>
      <c r="AD111" s="61" t="s">
        <v>141</v>
      </c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si="8"/>
        <v>0</v>
      </c>
      <c r="AH111" s="638">
        <f t="shared" si="9"/>
        <v>0</v>
      </c>
      <c r="AI111" s="304"/>
    </row>
    <row r="112" spans="1:35" ht="10.5" customHeight="1" x14ac:dyDescent="0.15">
      <c r="A112" s="60">
        <v>112</v>
      </c>
      <c r="B112" s="60">
        <v>138100</v>
      </c>
      <c r="C112" s="276" t="s">
        <v>711</v>
      </c>
      <c r="D112" s="60" t="s">
        <v>169</v>
      </c>
      <c r="E112" s="61">
        <v>3.3</v>
      </c>
      <c r="F112" s="61">
        <v>0</v>
      </c>
      <c r="G112" s="61">
        <v>3.3</v>
      </c>
      <c r="H112" s="83" t="str">
        <f>IF(ISBLANK(I112)," ",VLOOKUP(I112,'Příloha_8_Ceník pravid_úklidu'!$A$9:$B$30,2,0))</f>
        <v>TOAL</v>
      </c>
      <c r="I112" s="83">
        <v>7</v>
      </c>
      <c r="J112" s="86" t="s">
        <v>593</v>
      </c>
      <c r="K112" s="86">
        <v>1</v>
      </c>
      <c r="L112" s="86">
        <v>0.4</v>
      </c>
      <c r="M112" s="86">
        <v>0</v>
      </c>
      <c r="N112" s="86">
        <v>0</v>
      </c>
      <c r="O112" s="277">
        <f>IF(ISBLANK($K112),"",'Pracovní dny'!$F$2)</f>
        <v>252</v>
      </c>
      <c r="P112" s="277">
        <f>IF(ISBLANK($M112),"",'Pracovní dny'!$F$3)</f>
        <v>114</v>
      </c>
      <c r="Q112" s="277">
        <f>IF(ISBLANK($K112),"",'Pracovní dny'!$F$4)</f>
        <v>365</v>
      </c>
      <c r="R112" s="88">
        <f t="shared" si="5"/>
        <v>100.80000000000001</v>
      </c>
      <c r="S112" s="61">
        <v>13.2</v>
      </c>
      <c r="T112" s="61">
        <v>0</v>
      </c>
      <c r="U112" s="61">
        <v>0</v>
      </c>
      <c r="V112" s="61">
        <v>2.4</v>
      </c>
      <c r="W112" s="61">
        <v>1</v>
      </c>
      <c r="X112" s="61">
        <v>3</v>
      </c>
      <c r="Y112" s="61">
        <v>0</v>
      </c>
      <c r="Z112" s="61">
        <v>0</v>
      </c>
      <c r="AA112" s="61">
        <v>0</v>
      </c>
      <c r="AB112" s="61">
        <v>0</v>
      </c>
      <c r="AC112" s="61">
        <v>0</v>
      </c>
      <c r="AD112" s="61" t="s">
        <v>141</v>
      </c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8"/>
        <v>0</v>
      </c>
      <c r="AH112" s="638">
        <f t="shared" si="9"/>
        <v>0</v>
      </c>
      <c r="AI112" s="304"/>
    </row>
    <row r="113" spans="1:35" ht="10.5" customHeight="1" x14ac:dyDescent="0.15">
      <c r="A113" s="60">
        <v>113</v>
      </c>
      <c r="B113" s="60">
        <v>138100</v>
      </c>
      <c r="C113" s="276" t="s">
        <v>712</v>
      </c>
      <c r="D113" s="60" t="s">
        <v>159</v>
      </c>
      <c r="E113" s="61">
        <v>3.4</v>
      </c>
      <c r="F113" s="61">
        <v>0</v>
      </c>
      <c r="G113" s="61">
        <v>3.4</v>
      </c>
      <c r="H113" s="83" t="str">
        <f>IF(ISBLANK(I113)," ",VLOOKUP(I113,'Příloha_8_Ceník pravid_úklidu'!$A$9:$B$30,2,0))</f>
        <v>SKLA</v>
      </c>
      <c r="I113" s="83">
        <v>17</v>
      </c>
      <c r="J113" s="86" t="s">
        <v>593</v>
      </c>
      <c r="K113" s="86">
        <v>1</v>
      </c>
      <c r="L113" s="86">
        <v>0.4</v>
      </c>
      <c r="M113" s="86">
        <v>0</v>
      </c>
      <c r="N113" s="86">
        <v>0</v>
      </c>
      <c r="O113" s="277">
        <f>IF(ISBLANK($K113),"",'Pracovní dny'!$F$2)</f>
        <v>252</v>
      </c>
      <c r="P113" s="277">
        <f>IF(ISBLANK($M113),"",'Pracovní dny'!$F$3)</f>
        <v>114</v>
      </c>
      <c r="Q113" s="277">
        <f>IF(ISBLANK($K113),"",'Pracovní dny'!$F$4)</f>
        <v>365</v>
      </c>
      <c r="R113" s="88">
        <f t="shared" si="5"/>
        <v>100.80000000000001</v>
      </c>
      <c r="S113" s="61">
        <v>0</v>
      </c>
      <c r="T113" s="61">
        <v>0</v>
      </c>
      <c r="U113" s="61" t="s">
        <v>140</v>
      </c>
      <c r="V113" s="61">
        <v>2.4</v>
      </c>
      <c r="W113" s="61">
        <v>1</v>
      </c>
      <c r="X113" s="61">
        <v>0</v>
      </c>
      <c r="Y113" s="61">
        <v>3.6</v>
      </c>
      <c r="Z113" s="61">
        <v>1</v>
      </c>
      <c r="AA113" s="61">
        <v>7.2</v>
      </c>
      <c r="AB113" s="61" t="s">
        <v>146</v>
      </c>
      <c r="AC113" s="61" t="s">
        <v>290</v>
      </c>
      <c r="AD113" s="61" t="s">
        <v>141</v>
      </c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si="8"/>
        <v>0</v>
      </c>
      <c r="AH113" s="638">
        <f t="shared" si="9"/>
        <v>0</v>
      </c>
      <c r="AI113" s="304"/>
    </row>
    <row r="114" spans="1:35" ht="10.5" customHeight="1" x14ac:dyDescent="0.15">
      <c r="A114" s="60">
        <v>114</v>
      </c>
      <c r="B114" s="60">
        <v>138100</v>
      </c>
      <c r="C114" s="276" t="s">
        <v>713</v>
      </c>
      <c r="D114" s="60" t="s">
        <v>380</v>
      </c>
      <c r="E114" s="61">
        <v>22.5</v>
      </c>
      <c r="F114" s="61">
        <v>0</v>
      </c>
      <c r="G114" s="61">
        <v>20</v>
      </c>
      <c r="H114" s="83" t="str">
        <f>IF(ISBLANK(I114)," ",VLOOKUP(I114,'Příloha_8_Ceník pravid_úklidu'!$A$9:$B$30,2,0))</f>
        <v>KANC</v>
      </c>
      <c r="I114" s="83">
        <v>4</v>
      </c>
      <c r="J114" s="86" t="s">
        <v>593</v>
      </c>
      <c r="K114" s="86">
        <v>1</v>
      </c>
      <c r="L114" s="86">
        <v>0.4</v>
      </c>
      <c r="M114" s="86">
        <v>0</v>
      </c>
      <c r="N114" s="86">
        <v>0</v>
      </c>
      <c r="O114" s="277">
        <f>IF(ISBLANK($K114),"",'Pracovní dny'!$F$2)</f>
        <v>252</v>
      </c>
      <c r="P114" s="277">
        <f>IF(ISBLANK($M114),"",'Pracovní dny'!$F$3)</f>
        <v>114</v>
      </c>
      <c r="Q114" s="277">
        <f>IF(ISBLANK($K114),"",'Pracovní dny'!$F$4)</f>
        <v>365</v>
      </c>
      <c r="R114" s="88">
        <f t="shared" si="5"/>
        <v>100.80000000000001</v>
      </c>
      <c r="S114" s="61">
        <v>1.5</v>
      </c>
      <c r="T114" s="61">
        <v>0</v>
      </c>
      <c r="U114" s="61" t="s">
        <v>151</v>
      </c>
      <c r="V114" s="61">
        <v>3.2</v>
      </c>
      <c r="W114" s="61">
        <v>1</v>
      </c>
      <c r="X114" s="61">
        <v>1</v>
      </c>
      <c r="Y114" s="61">
        <v>3.6</v>
      </c>
      <c r="Z114" s="61">
        <v>1</v>
      </c>
      <c r="AA114" s="61">
        <v>7.2</v>
      </c>
      <c r="AB114" s="61" t="s">
        <v>146</v>
      </c>
      <c r="AC114" s="61" t="s">
        <v>290</v>
      </c>
      <c r="AD114" s="61" t="s">
        <v>141</v>
      </c>
      <c r="AE114" s="61"/>
      <c r="AF114" s="638">
        <f>IF(ISBLANK($AE114),VLOOKUP($I114,'Příloha_8_Ceník pravid_úklidu'!$A$9:$K$30,8,0)+VLOOKUP($I114,'Příloha_8_Ceník pravid_úklidu'!$A$9:$K$30,10,0),"neoceňuje se")</f>
        <v>0</v>
      </c>
      <c r="AG114" s="638">
        <f t="shared" si="8"/>
        <v>0</v>
      </c>
      <c r="AH114" s="638">
        <f t="shared" si="9"/>
        <v>0</v>
      </c>
      <c r="AI114" s="304"/>
    </row>
    <row r="115" spans="1:35" ht="10.5" customHeight="1" x14ac:dyDescent="0.15">
      <c r="A115" s="60">
        <v>115</v>
      </c>
      <c r="B115" s="60">
        <v>138100</v>
      </c>
      <c r="C115" s="276" t="s">
        <v>714</v>
      </c>
      <c r="D115" s="60" t="s">
        <v>715</v>
      </c>
      <c r="E115" s="61">
        <v>23.3</v>
      </c>
      <c r="F115" s="61">
        <v>0</v>
      </c>
      <c r="G115" s="61">
        <v>21</v>
      </c>
      <c r="H115" s="83" t="str">
        <f>IF(ISBLANK(I115)," ",VLOOKUP(I115,'Příloha_8_Ceník pravid_úklidu'!$A$9:$B$30,2,0))</f>
        <v>ZDR0</v>
      </c>
      <c r="I115" s="83">
        <v>1</v>
      </c>
      <c r="J115" s="86" t="s">
        <v>702</v>
      </c>
      <c r="K115" s="86">
        <v>2</v>
      </c>
      <c r="L115" s="86">
        <v>1</v>
      </c>
      <c r="M115" s="86">
        <v>2</v>
      </c>
      <c r="N115" s="86">
        <v>1</v>
      </c>
      <c r="O115" s="277">
        <f>IF(ISBLANK($K115),"",'Pracovní dny'!$F$2)</f>
        <v>252</v>
      </c>
      <c r="P115" s="277">
        <f>IF(ISBLANK($M115),"",'Pracovní dny'!$F$3)</f>
        <v>114</v>
      </c>
      <c r="Q115" s="277">
        <f>IF(ISBLANK($K115),"",'Pracovní dny'!$F$4)</f>
        <v>365</v>
      </c>
      <c r="R115" s="88">
        <f t="shared" si="5"/>
        <v>732</v>
      </c>
      <c r="S115" s="61">
        <v>0</v>
      </c>
      <c r="T115" s="61" t="s">
        <v>140</v>
      </c>
      <c r="U115" s="61" t="s">
        <v>192</v>
      </c>
      <c r="V115" s="61">
        <v>4.4000000000000004</v>
      </c>
      <c r="W115" s="61">
        <v>1</v>
      </c>
      <c r="X115" s="61">
        <v>0</v>
      </c>
      <c r="Y115" s="61">
        <v>3.6</v>
      </c>
      <c r="Z115" s="61">
        <v>1</v>
      </c>
      <c r="AA115" s="61">
        <v>7.2</v>
      </c>
      <c r="AB115" s="61" t="s">
        <v>146</v>
      </c>
      <c r="AC115" s="61" t="s">
        <v>290</v>
      </c>
      <c r="AD115" s="61" t="s">
        <v>141</v>
      </c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8"/>
        <v>0</v>
      </c>
      <c r="AH115" s="638">
        <f t="shared" si="9"/>
        <v>0</v>
      </c>
      <c r="AI115" s="304"/>
    </row>
    <row r="116" spans="1:35" ht="10.5" customHeight="1" x14ac:dyDescent="0.15">
      <c r="A116" s="93">
        <v>116</v>
      </c>
      <c r="B116" s="93"/>
      <c r="C116" s="276"/>
      <c r="D116" s="93" t="s">
        <v>716</v>
      </c>
      <c r="E116" s="130"/>
      <c r="F116" s="130"/>
      <c r="G116" s="130"/>
      <c r="H116" s="95" t="str">
        <f>IF(ISBLANK(I116)," ",VLOOKUP(I116,'Příloha_8_Ceník pravid_úklidu'!$A$9:$B$30,2,0))</f>
        <v xml:space="preserve"> </v>
      </c>
      <c r="I116" s="95"/>
      <c r="J116" s="130" t="s">
        <v>184</v>
      </c>
      <c r="K116" s="130"/>
      <c r="L116" s="130"/>
      <c r="M116" s="130"/>
      <c r="N116" s="130"/>
      <c r="O116" s="279" t="str">
        <f>IF(ISBLANK($K116),"",'Pracovní dny'!$F$2)</f>
        <v/>
      </c>
      <c r="P116" s="279" t="str">
        <f>IF(ISBLANK($M116),"",'Pracovní dny'!$F$3)</f>
        <v/>
      </c>
      <c r="Q116" s="279" t="str">
        <f>IF(ISBLANK($K116),"",'Pracovní dny'!$F$4)</f>
        <v/>
      </c>
      <c r="R116" s="100" t="str">
        <f t="shared" si="5"/>
        <v/>
      </c>
      <c r="S116" s="130"/>
      <c r="T116" s="130"/>
      <c r="U116" s="130"/>
      <c r="V116" s="130">
        <v>0</v>
      </c>
      <c r="W116" s="130">
        <v>0</v>
      </c>
      <c r="X116" s="130">
        <v>0</v>
      </c>
      <c r="Y116" s="130">
        <v>0</v>
      </c>
      <c r="Z116" s="130">
        <v>0</v>
      </c>
      <c r="AA116" s="130">
        <v>0</v>
      </c>
      <c r="AB116" s="130">
        <v>0</v>
      </c>
      <c r="AC116" s="130">
        <v>0</v>
      </c>
      <c r="AD116" s="130" t="s">
        <v>141</v>
      </c>
      <c r="AE116" s="130" t="s">
        <v>140</v>
      </c>
      <c r="AF116" s="639" t="str">
        <f>IF(ISBLANK($AE116),VLOOKUP($I116,'Příloha_8_Ceník pravid_úklidu'!$A$9:$K$30,8,0)+VLOOKUP($I116,'Příloha_8_Ceník pravid_úklidu'!$A$9:$K$30,10,0),"neoceňuje se")</f>
        <v>neoceňuje se</v>
      </c>
      <c r="AG116" s="639">
        <f t="shared" si="8"/>
        <v>0</v>
      </c>
      <c r="AH116" s="639">
        <f t="shared" si="9"/>
        <v>0</v>
      </c>
      <c r="AI116" s="292"/>
    </row>
    <row r="117" spans="1:35" ht="10.5" customHeight="1" x14ac:dyDescent="0.15">
      <c r="A117" s="60">
        <v>117</v>
      </c>
      <c r="B117" s="60">
        <v>138100</v>
      </c>
      <c r="C117" s="276" t="s">
        <v>717</v>
      </c>
      <c r="D117" s="60" t="s">
        <v>169</v>
      </c>
      <c r="E117" s="61">
        <v>4.8</v>
      </c>
      <c r="F117" s="61">
        <v>0</v>
      </c>
      <c r="G117" s="61">
        <v>4.8</v>
      </c>
      <c r="H117" s="83" t="str">
        <f>IF(ISBLANK(I117)," ",VLOOKUP(I117,'Příloha_8_Ceník pravid_úklidu'!$A$9:$B$30,2,0))</f>
        <v>TOAL</v>
      </c>
      <c r="I117" s="83">
        <v>7</v>
      </c>
      <c r="J117" s="86" t="s">
        <v>702</v>
      </c>
      <c r="K117" s="86">
        <v>2</v>
      </c>
      <c r="L117" s="86">
        <v>1</v>
      </c>
      <c r="M117" s="86">
        <v>2</v>
      </c>
      <c r="N117" s="86">
        <v>1</v>
      </c>
      <c r="O117" s="277">
        <f>IF(ISBLANK($K117),"",'Pracovní dny'!$F$2)</f>
        <v>252</v>
      </c>
      <c r="P117" s="277">
        <f>IF(ISBLANK($M117),"",'Pracovní dny'!$F$3)</f>
        <v>114</v>
      </c>
      <c r="Q117" s="277">
        <f>IF(ISBLANK($K117),"",'Pracovní dny'!$F$4)</f>
        <v>365</v>
      </c>
      <c r="R117" s="88">
        <f t="shared" si="5"/>
        <v>732</v>
      </c>
      <c r="S117" s="61">
        <v>16.8</v>
      </c>
      <c r="T117" s="61">
        <v>0</v>
      </c>
      <c r="U117" s="61">
        <v>0</v>
      </c>
      <c r="V117" s="61">
        <v>3.2</v>
      </c>
      <c r="W117" s="61">
        <v>1</v>
      </c>
      <c r="X117" s="61">
        <v>3</v>
      </c>
      <c r="Y117" s="61">
        <v>0</v>
      </c>
      <c r="Z117" s="61">
        <v>0</v>
      </c>
      <c r="AA117" s="61">
        <v>0</v>
      </c>
      <c r="AB117" s="61">
        <v>0</v>
      </c>
      <c r="AC117" s="61">
        <v>0</v>
      </c>
      <c r="AD117" s="61" t="s">
        <v>141</v>
      </c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si="8"/>
        <v>0</v>
      </c>
      <c r="AH117" s="638">
        <f t="shared" si="9"/>
        <v>0</v>
      </c>
      <c r="AI117" s="304"/>
    </row>
    <row r="118" spans="1:35" ht="10.5" customHeight="1" x14ac:dyDescent="0.15">
      <c r="A118" s="60">
        <v>118</v>
      </c>
      <c r="B118" s="60">
        <v>138100</v>
      </c>
      <c r="C118" s="276" t="s">
        <v>718</v>
      </c>
      <c r="D118" s="60" t="s">
        <v>169</v>
      </c>
      <c r="E118" s="61">
        <v>4.8</v>
      </c>
      <c r="F118" s="61">
        <v>0</v>
      </c>
      <c r="G118" s="61">
        <v>4.8</v>
      </c>
      <c r="H118" s="83" t="str">
        <f>IF(ISBLANK(I118)," ",VLOOKUP(I118,'Příloha_8_Ceník pravid_úklidu'!$A$9:$B$30,2,0))</f>
        <v>TOAL</v>
      </c>
      <c r="I118" s="83">
        <v>7</v>
      </c>
      <c r="J118" s="86" t="s">
        <v>702</v>
      </c>
      <c r="K118" s="86">
        <v>2</v>
      </c>
      <c r="L118" s="86">
        <v>1</v>
      </c>
      <c r="M118" s="86">
        <v>2</v>
      </c>
      <c r="N118" s="86">
        <v>1</v>
      </c>
      <c r="O118" s="277">
        <f>IF(ISBLANK($K118),"",'Pracovní dny'!$F$2)</f>
        <v>252</v>
      </c>
      <c r="P118" s="277">
        <f>IF(ISBLANK($M118),"",'Pracovní dny'!$F$3)</f>
        <v>114</v>
      </c>
      <c r="Q118" s="277">
        <f>IF(ISBLANK($K118),"",'Pracovní dny'!$F$4)</f>
        <v>365</v>
      </c>
      <c r="R118" s="88">
        <f t="shared" si="5"/>
        <v>732</v>
      </c>
      <c r="S118" s="61">
        <v>16.399999999999999</v>
      </c>
      <c r="T118" s="61">
        <v>0</v>
      </c>
      <c r="U118" s="61">
        <v>0</v>
      </c>
      <c r="V118" s="61">
        <v>3.2</v>
      </c>
      <c r="W118" s="61">
        <v>1</v>
      </c>
      <c r="X118" s="61">
        <v>3</v>
      </c>
      <c r="Y118" s="61">
        <v>3.6</v>
      </c>
      <c r="Z118" s="61">
        <v>1</v>
      </c>
      <c r="AA118" s="61">
        <v>7.2</v>
      </c>
      <c r="AB118" s="61" t="s">
        <v>146</v>
      </c>
      <c r="AC118" s="61" t="s">
        <v>290</v>
      </c>
      <c r="AD118" s="61" t="s">
        <v>141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si="8"/>
        <v>0</v>
      </c>
      <c r="AH118" s="638">
        <f t="shared" si="9"/>
        <v>0</v>
      </c>
      <c r="AI118" s="304"/>
    </row>
    <row r="119" spans="1:35" ht="10.5" customHeight="1" x14ac:dyDescent="0.15">
      <c r="A119" s="60">
        <v>119</v>
      </c>
      <c r="B119" s="60">
        <v>138100</v>
      </c>
      <c r="C119" s="276" t="s">
        <v>719</v>
      </c>
      <c r="D119" s="60" t="s">
        <v>715</v>
      </c>
      <c r="E119" s="61">
        <v>22.5</v>
      </c>
      <c r="F119" s="61">
        <v>0</v>
      </c>
      <c r="G119" s="61">
        <v>21</v>
      </c>
      <c r="H119" s="83" t="str">
        <f>IF(ISBLANK(I119)," ",VLOOKUP(I119,'Příloha_8_Ceník pravid_úklidu'!$A$9:$B$30,2,0))</f>
        <v>ZDR0</v>
      </c>
      <c r="I119" s="83">
        <v>1</v>
      </c>
      <c r="J119" s="86" t="s">
        <v>702</v>
      </c>
      <c r="K119" s="86">
        <v>2</v>
      </c>
      <c r="L119" s="86">
        <v>1</v>
      </c>
      <c r="M119" s="86">
        <v>2</v>
      </c>
      <c r="N119" s="86">
        <v>1</v>
      </c>
      <c r="O119" s="277">
        <f>IF(ISBLANK($K119),"",'Pracovní dny'!$F$2)</f>
        <v>252</v>
      </c>
      <c r="P119" s="277">
        <f>IF(ISBLANK($M119),"",'Pracovní dny'!$F$3)</f>
        <v>114</v>
      </c>
      <c r="Q119" s="277">
        <f>IF(ISBLANK($K119),"",'Pracovní dny'!$F$4)</f>
        <v>365</v>
      </c>
      <c r="R119" s="88">
        <f t="shared" si="5"/>
        <v>732</v>
      </c>
      <c r="S119" s="61">
        <v>0</v>
      </c>
      <c r="T119" s="61" t="s">
        <v>140</v>
      </c>
      <c r="U119" s="61" t="s">
        <v>192</v>
      </c>
      <c r="V119" s="61">
        <v>4.4000000000000004</v>
      </c>
      <c r="W119" s="61">
        <v>1</v>
      </c>
      <c r="X119" s="61">
        <v>0</v>
      </c>
      <c r="Y119" s="61">
        <v>3.6</v>
      </c>
      <c r="Z119" s="61">
        <v>1</v>
      </c>
      <c r="AA119" s="61">
        <v>7.2</v>
      </c>
      <c r="AB119" s="61" t="s">
        <v>146</v>
      </c>
      <c r="AC119" s="61" t="s">
        <v>290</v>
      </c>
      <c r="AD119" s="61" t="s">
        <v>141</v>
      </c>
      <c r="AE119" s="61"/>
      <c r="AF119" s="638">
        <f>IF(ISBLANK($AE119),VLOOKUP($I119,'Příloha_8_Ceník pravid_úklidu'!$A$9:$K$30,8,0)+VLOOKUP($I119,'Příloha_8_Ceník pravid_úklidu'!$A$9:$K$30,10,0),"neoceňuje se")</f>
        <v>0</v>
      </c>
      <c r="AG119" s="638">
        <f t="shared" si="8"/>
        <v>0</v>
      </c>
      <c r="AH119" s="638">
        <f t="shared" si="9"/>
        <v>0</v>
      </c>
      <c r="AI119" s="304"/>
    </row>
    <row r="120" spans="1:35" ht="10.5" customHeight="1" x14ac:dyDescent="0.15">
      <c r="A120" s="60">
        <v>120</v>
      </c>
      <c r="B120" s="60">
        <v>138100</v>
      </c>
      <c r="C120" s="276" t="s">
        <v>720</v>
      </c>
      <c r="D120" s="60" t="s">
        <v>715</v>
      </c>
      <c r="E120" s="61">
        <v>23.3</v>
      </c>
      <c r="F120" s="61">
        <v>0</v>
      </c>
      <c r="G120" s="61">
        <v>22</v>
      </c>
      <c r="H120" s="83" t="str">
        <f>IF(ISBLANK(I120)," ",VLOOKUP(I120,'Příloha_8_Ceník pravid_úklidu'!$A$9:$B$30,2,0))</f>
        <v>ZDR0</v>
      </c>
      <c r="I120" s="83">
        <v>1</v>
      </c>
      <c r="J120" s="86" t="s">
        <v>702</v>
      </c>
      <c r="K120" s="86">
        <v>2</v>
      </c>
      <c r="L120" s="86">
        <v>1</v>
      </c>
      <c r="M120" s="86">
        <v>2</v>
      </c>
      <c r="N120" s="86">
        <v>1</v>
      </c>
      <c r="O120" s="277">
        <f>IF(ISBLANK($K120),"",'Pracovní dny'!$F$2)</f>
        <v>252</v>
      </c>
      <c r="P120" s="277">
        <f>IF(ISBLANK($M120),"",'Pracovní dny'!$F$3)</f>
        <v>114</v>
      </c>
      <c r="Q120" s="277">
        <f>IF(ISBLANK($K120),"",'Pracovní dny'!$F$4)</f>
        <v>365</v>
      </c>
      <c r="R120" s="88">
        <f t="shared" si="5"/>
        <v>732</v>
      </c>
      <c r="S120" s="61">
        <v>0</v>
      </c>
      <c r="T120" s="61" t="s">
        <v>140</v>
      </c>
      <c r="U120" s="61" t="s">
        <v>192</v>
      </c>
      <c r="V120" s="61">
        <v>4.4000000000000004</v>
      </c>
      <c r="W120" s="61">
        <v>1</v>
      </c>
      <c r="X120" s="61">
        <v>0</v>
      </c>
      <c r="Y120" s="61">
        <v>3.6</v>
      </c>
      <c r="Z120" s="61">
        <v>1</v>
      </c>
      <c r="AA120" s="61">
        <v>7.2</v>
      </c>
      <c r="AB120" s="61" t="s">
        <v>146</v>
      </c>
      <c r="AC120" s="61" t="s">
        <v>290</v>
      </c>
      <c r="AD120" s="61" t="s">
        <v>141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8"/>
        <v>0</v>
      </c>
      <c r="AH120" s="638">
        <f t="shared" si="9"/>
        <v>0</v>
      </c>
      <c r="AI120" s="304"/>
    </row>
    <row r="121" spans="1:35" ht="10.5" customHeight="1" x14ac:dyDescent="0.15">
      <c r="A121" s="60">
        <v>121</v>
      </c>
      <c r="B121" s="60">
        <v>138100</v>
      </c>
      <c r="C121" s="276" t="s">
        <v>721</v>
      </c>
      <c r="D121" s="60" t="s">
        <v>159</v>
      </c>
      <c r="E121" s="61">
        <v>6.5</v>
      </c>
      <c r="F121" s="61">
        <v>0</v>
      </c>
      <c r="G121" s="61">
        <v>6.5</v>
      </c>
      <c r="H121" s="83" t="str">
        <f>IF(ISBLANK(I121)," ",VLOOKUP(I121,'Příloha_8_Ceník pravid_úklidu'!$A$9:$B$30,2,0))</f>
        <v>SKLA</v>
      </c>
      <c r="I121" s="83">
        <v>17</v>
      </c>
      <c r="J121" s="61" t="s">
        <v>582</v>
      </c>
      <c r="K121" s="61">
        <v>1</v>
      </c>
      <c r="L121" s="61">
        <v>0.2</v>
      </c>
      <c r="M121" s="61">
        <v>0</v>
      </c>
      <c r="N121" s="61">
        <v>0</v>
      </c>
      <c r="O121" s="277">
        <f>IF(ISBLANK($K121),"",'Pracovní dny'!$F$2)</f>
        <v>252</v>
      </c>
      <c r="P121" s="277">
        <f>IF(ISBLANK($M121),"",'Pracovní dny'!$F$3)</f>
        <v>114</v>
      </c>
      <c r="Q121" s="277">
        <f>IF(ISBLANK($K121),"",'Pracovní dny'!$F$4)</f>
        <v>365</v>
      </c>
      <c r="R121" s="88">
        <f t="shared" si="5"/>
        <v>50.400000000000006</v>
      </c>
      <c r="S121" s="61">
        <v>6</v>
      </c>
      <c r="T121" s="61">
        <v>0</v>
      </c>
      <c r="U121" s="61">
        <v>0</v>
      </c>
      <c r="V121" s="61">
        <v>3.2</v>
      </c>
      <c r="W121" s="61">
        <v>1</v>
      </c>
      <c r="X121" s="61">
        <v>0</v>
      </c>
      <c r="Y121" s="61">
        <v>3.6</v>
      </c>
      <c r="Z121" s="61">
        <v>1</v>
      </c>
      <c r="AA121" s="61">
        <v>7.2</v>
      </c>
      <c r="AB121" s="61" t="s">
        <v>146</v>
      </c>
      <c r="AC121" s="61">
        <v>0</v>
      </c>
      <c r="AD121" s="61" t="s">
        <v>141</v>
      </c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8"/>
        <v>0</v>
      </c>
      <c r="AH121" s="638">
        <f t="shared" si="9"/>
        <v>0</v>
      </c>
      <c r="AI121" s="304"/>
    </row>
    <row r="122" spans="1:35" ht="10.5" customHeight="1" x14ac:dyDescent="0.15">
      <c r="A122" s="60">
        <v>122</v>
      </c>
      <c r="B122" s="60">
        <v>138100</v>
      </c>
      <c r="C122" s="276" t="s">
        <v>722</v>
      </c>
      <c r="D122" s="60" t="s">
        <v>169</v>
      </c>
      <c r="E122" s="61">
        <v>6.9</v>
      </c>
      <c r="F122" s="61">
        <v>0</v>
      </c>
      <c r="G122" s="61">
        <v>6.9</v>
      </c>
      <c r="H122" s="83" t="str">
        <f>IF(ISBLANK(I122)," ",VLOOKUP(I122,'Příloha_8_Ceník pravid_úklidu'!$A$9:$B$30,2,0))</f>
        <v>TOAL</v>
      </c>
      <c r="I122" s="83">
        <v>7</v>
      </c>
      <c r="J122" s="86" t="s">
        <v>702</v>
      </c>
      <c r="K122" s="86">
        <v>2</v>
      </c>
      <c r="L122" s="86">
        <v>1</v>
      </c>
      <c r="M122" s="86">
        <v>2</v>
      </c>
      <c r="N122" s="86">
        <v>1</v>
      </c>
      <c r="O122" s="277">
        <f>IF(ISBLANK($K122),"",'Pracovní dny'!$F$2)</f>
        <v>252</v>
      </c>
      <c r="P122" s="277">
        <f>IF(ISBLANK($M122),"",'Pracovní dny'!$F$3)</f>
        <v>114</v>
      </c>
      <c r="Q122" s="277">
        <f>IF(ISBLANK($K122),"",'Pracovní dny'!$F$4)</f>
        <v>365</v>
      </c>
      <c r="R122" s="88">
        <f t="shared" si="5"/>
        <v>732</v>
      </c>
      <c r="S122" s="61">
        <v>19.5</v>
      </c>
      <c r="T122" s="61">
        <v>0</v>
      </c>
      <c r="U122" s="61">
        <v>0</v>
      </c>
      <c r="V122" s="61">
        <v>3.2</v>
      </c>
      <c r="W122" s="61">
        <v>1</v>
      </c>
      <c r="X122" s="61">
        <v>3</v>
      </c>
      <c r="Y122" s="61">
        <v>0</v>
      </c>
      <c r="Z122" s="61">
        <v>0</v>
      </c>
      <c r="AA122" s="61">
        <v>0</v>
      </c>
      <c r="AB122" s="61">
        <v>0</v>
      </c>
      <c r="AC122" s="61">
        <v>0</v>
      </c>
      <c r="AD122" s="61" t="s">
        <v>141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8"/>
        <v>0</v>
      </c>
      <c r="AH122" s="638">
        <f t="shared" si="9"/>
        <v>0</v>
      </c>
      <c r="AI122" s="304"/>
    </row>
    <row r="123" spans="1:35" ht="10.5" customHeight="1" x14ac:dyDescent="0.15">
      <c r="A123" s="60">
        <v>123</v>
      </c>
      <c r="B123" s="60">
        <v>138100</v>
      </c>
      <c r="C123" s="276" t="s">
        <v>723</v>
      </c>
      <c r="D123" s="60" t="s">
        <v>169</v>
      </c>
      <c r="E123" s="61">
        <v>6.9</v>
      </c>
      <c r="F123" s="61">
        <v>0</v>
      </c>
      <c r="G123" s="61">
        <v>6.9</v>
      </c>
      <c r="H123" s="83" t="str">
        <f>IF(ISBLANK(I123)," ",VLOOKUP(I123,'Příloha_8_Ceník pravid_úklidu'!$A$9:$B$30,2,0))</f>
        <v>TOAL</v>
      </c>
      <c r="I123" s="83">
        <v>7</v>
      </c>
      <c r="J123" s="86" t="s">
        <v>702</v>
      </c>
      <c r="K123" s="86">
        <v>2</v>
      </c>
      <c r="L123" s="86">
        <v>1</v>
      </c>
      <c r="M123" s="86">
        <v>2</v>
      </c>
      <c r="N123" s="86">
        <v>1</v>
      </c>
      <c r="O123" s="277">
        <f>IF(ISBLANK($K123),"",'Pracovní dny'!$F$2)</f>
        <v>252</v>
      </c>
      <c r="P123" s="277">
        <f>IF(ISBLANK($M123),"",'Pracovní dny'!$F$3)</f>
        <v>114</v>
      </c>
      <c r="Q123" s="277">
        <f>IF(ISBLANK($K123),"",'Pracovní dny'!$F$4)</f>
        <v>365</v>
      </c>
      <c r="R123" s="88">
        <f t="shared" si="5"/>
        <v>732</v>
      </c>
      <c r="S123" s="61">
        <v>18.5</v>
      </c>
      <c r="T123" s="61">
        <v>0</v>
      </c>
      <c r="U123" s="61">
        <v>0</v>
      </c>
      <c r="V123" s="61">
        <v>3.2</v>
      </c>
      <c r="W123" s="61">
        <v>1</v>
      </c>
      <c r="X123" s="61">
        <v>3</v>
      </c>
      <c r="Y123" s="61">
        <v>3.6</v>
      </c>
      <c r="Z123" s="61">
        <v>1</v>
      </c>
      <c r="AA123" s="61">
        <v>7.2</v>
      </c>
      <c r="AB123" s="61" t="s">
        <v>146</v>
      </c>
      <c r="AC123" s="61" t="s">
        <v>290</v>
      </c>
      <c r="AD123" s="61" t="s">
        <v>141</v>
      </c>
      <c r="AE123" s="61"/>
      <c r="AF123" s="638">
        <f>IF(ISBLANK($AE123),VLOOKUP($I123,'Příloha_8_Ceník pravid_úklidu'!$A$9:$K$30,8,0)+VLOOKUP($I123,'Příloha_8_Ceník pravid_úklidu'!$A$9:$K$30,10,0),"neoceňuje se")</f>
        <v>0</v>
      </c>
      <c r="AG123" s="638">
        <f t="shared" si="8"/>
        <v>0</v>
      </c>
      <c r="AH123" s="638">
        <f t="shared" si="9"/>
        <v>0</v>
      </c>
      <c r="AI123" s="304"/>
    </row>
    <row r="124" spans="1:35" ht="10.5" customHeight="1" x14ac:dyDescent="0.15">
      <c r="A124" s="60">
        <v>124</v>
      </c>
      <c r="B124" s="60">
        <v>138100</v>
      </c>
      <c r="C124" s="276" t="s">
        <v>724</v>
      </c>
      <c r="D124" s="60" t="s">
        <v>715</v>
      </c>
      <c r="E124" s="61">
        <v>21.1</v>
      </c>
      <c r="F124" s="61">
        <v>0</v>
      </c>
      <c r="G124" s="61">
        <v>20</v>
      </c>
      <c r="H124" s="83" t="str">
        <f>IF(ISBLANK(I124)," ",VLOOKUP(I124,'Příloha_8_Ceník pravid_úklidu'!$A$9:$B$30,2,0))</f>
        <v>ZDR0</v>
      </c>
      <c r="I124" s="83">
        <v>1</v>
      </c>
      <c r="J124" s="86" t="s">
        <v>702</v>
      </c>
      <c r="K124" s="86">
        <v>2</v>
      </c>
      <c r="L124" s="86">
        <v>1</v>
      </c>
      <c r="M124" s="86">
        <v>2</v>
      </c>
      <c r="N124" s="86">
        <v>1</v>
      </c>
      <c r="O124" s="277">
        <f>IF(ISBLANK($K124),"",'Pracovní dny'!$F$2)</f>
        <v>252</v>
      </c>
      <c r="P124" s="277">
        <f>IF(ISBLANK($M124),"",'Pracovní dny'!$F$3)</f>
        <v>114</v>
      </c>
      <c r="Q124" s="277">
        <f>IF(ISBLANK($K124),"",'Pracovní dny'!$F$4)</f>
        <v>365</v>
      </c>
      <c r="R124" s="88">
        <f t="shared" si="5"/>
        <v>732</v>
      </c>
      <c r="S124" s="61">
        <v>0</v>
      </c>
      <c r="T124" s="61" t="s">
        <v>140</v>
      </c>
      <c r="U124" s="61" t="s">
        <v>192</v>
      </c>
      <c r="V124" s="61">
        <v>4.4000000000000004</v>
      </c>
      <c r="W124" s="61">
        <v>1</v>
      </c>
      <c r="X124" s="61">
        <v>0</v>
      </c>
      <c r="Y124" s="61">
        <v>3.6</v>
      </c>
      <c r="Z124" s="61">
        <v>1</v>
      </c>
      <c r="AA124" s="61">
        <v>7.2</v>
      </c>
      <c r="AB124" s="61" t="s">
        <v>146</v>
      </c>
      <c r="AC124" s="61" t="s">
        <v>290</v>
      </c>
      <c r="AD124" s="61" t="s">
        <v>141</v>
      </c>
      <c r="AE124" s="61"/>
      <c r="AF124" s="638">
        <f>IF(ISBLANK($AE124),VLOOKUP($I124,'Příloha_8_Ceník pravid_úklidu'!$A$9:$K$30,8,0)+VLOOKUP($I124,'Příloha_8_Ceník pravid_úklidu'!$A$9:$K$30,10,0),"neoceňuje se")</f>
        <v>0</v>
      </c>
      <c r="AG124" s="638">
        <f t="shared" si="8"/>
        <v>0</v>
      </c>
      <c r="AH124" s="638">
        <f t="shared" si="9"/>
        <v>0</v>
      </c>
      <c r="AI124" s="304"/>
    </row>
    <row r="125" spans="1:35" ht="10.5" customHeight="1" x14ac:dyDescent="0.15">
      <c r="A125" s="60">
        <v>125</v>
      </c>
      <c r="B125" s="60">
        <v>138100</v>
      </c>
      <c r="C125" s="276" t="s">
        <v>725</v>
      </c>
      <c r="D125" s="60" t="s">
        <v>715</v>
      </c>
      <c r="E125" s="61">
        <v>12.1</v>
      </c>
      <c r="F125" s="61">
        <v>0</v>
      </c>
      <c r="G125" s="61">
        <v>12.1</v>
      </c>
      <c r="H125" s="83" t="str">
        <f>IF(ISBLANK(I125)," ",VLOOKUP(I125,'Příloha_8_Ceník pravid_úklidu'!$A$9:$B$30,2,0))</f>
        <v>ZDR0</v>
      </c>
      <c r="I125" s="83">
        <v>1</v>
      </c>
      <c r="J125" s="86" t="s">
        <v>702</v>
      </c>
      <c r="K125" s="86">
        <v>2</v>
      </c>
      <c r="L125" s="86">
        <v>1</v>
      </c>
      <c r="M125" s="86">
        <v>2</v>
      </c>
      <c r="N125" s="86">
        <v>1</v>
      </c>
      <c r="O125" s="277">
        <f>IF(ISBLANK($K125),"",'Pracovní dny'!$F$2)</f>
        <v>252</v>
      </c>
      <c r="P125" s="277">
        <f>IF(ISBLANK($M125),"",'Pracovní dny'!$F$3)</f>
        <v>114</v>
      </c>
      <c r="Q125" s="277">
        <f>IF(ISBLANK($K125),"",'Pracovní dny'!$F$4)</f>
        <v>365</v>
      </c>
      <c r="R125" s="88">
        <f t="shared" si="5"/>
        <v>732</v>
      </c>
      <c r="S125" s="61">
        <v>0</v>
      </c>
      <c r="T125" s="61" t="s">
        <v>140</v>
      </c>
      <c r="U125" s="61" t="s">
        <v>192</v>
      </c>
      <c r="V125" s="61">
        <v>4.4000000000000004</v>
      </c>
      <c r="W125" s="61">
        <v>1</v>
      </c>
      <c r="X125" s="61">
        <v>0</v>
      </c>
      <c r="Y125" s="61">
        <v>3.6</v>
      </c>
      <c r="Z125" s="61">
        <v>1</v>
      </c>
      <c r="AA125" s="61">
        <v>7.2</v>
      </c>
      <c r="AB125" s="61" t="s">
        <v>146</v>
      </c>
      <c r="AC125" s="61" t="s">
        <v>290</v>
      </c>
      <c r="AD125" s="61" t="s">
        <v>141</v>
      </c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8"/>
        <v>0</v>
      </c>
      <c r="AH125" s="638">
        <f t="shared" si="9"/>
        <v>0</v>
      </c>
      <c r="AI125" s="304"/>
    </row>
    <row r="126" spans="1:35" ht="10.5" customHeight="1" x14ac:dyDescent="0.15">
      <c r="A126" s="60">
        <v>126</v>
      </c>
      <c r="B126" s="60">
        <v>138100</v>
      </c>
      <c r="C126" s="276" t="s">
        <v>726</v>
      </c>
      <c r="D126" s="60" t="s">
        <v>169</v>
      </c>
      <c r="E126" s="61">
        <v>3.9</v>
      </c>
      <c r="F126" s="61">
        <v>0</v>
      </c>
      <c r="G126" s="61">
        <v>3.9</v>
      </c>
      <c r="H126" s="83" t="str">
        <f>IF(ISBLANK(I126)," ",VLOOKUP(I126,'Příloha_8_Ceník pravid_úklidu'!$A$9:$B$30,2,0))</f>
        <v>TOAL</v>
      </c>
      <c r="I126" s="83">
        <v>7</v>
      </c>
      <c r="J126" s="86" t="s">
        <v>702</v>
      </c>
      <c r="K126" s="86">
        <v>2</v>
      </c>
      <c r="L126" s="86">
        <v>1</v>
      </c>
      <c r="M126" s="86">
        <v>2</v>
      </c>
      <c r="N126" s="86">
        <v>1</v>
      </c>
      <c r="O126" s="277">
        <f>IF(ISBLANK($K126),"",'Pracovní dny'!$F$2)</f>
        <v>252</v>
      </c>
      <c r="P126" s="277">
        <f>IF(ISBLANK($M126),"",'Pracovní dny'!$F$3)</f>
        <v>114</v>
      </c>
      <c r="Q126" s="277">
        <f>IF(ISBLANK($K126),"",'Pracovní dny'!$F$4)</f>
        <v>365</v>
      </c>
      <c r="R126" s="88">
        <f t="shared" si="5"/>
        <v>732</v>
      </c>
      <c r="S126" s="61">
        <v>15.8</v>
      </c>
      <c r="T126" s="61">
        <v>0</v>
      </c>
      <c r="U126" s="61">
        <v>0</v>
      </c>
      <c r="V126" s="61">
        <v>2.8</v>
      </c>
      <c r="W126" s="61">
        <v>1</v>
      </c>
      <c r="X126" s="61">
        <v>3</v>
      </c>
      <c r="Y126" s="61">
        <v>0</v>
      </c>
      <c r="Z126" s="61">
        <v>0</v>
      </c>
      <c r="AA126" s="61">
        <v>0</v>
      </c>
      <c r="AB126" s="61">
        <v>0</v>
      </c>
      <c r="AC126" s="61">
        <v>0</v>
      </c>
      <c r="AD126" s="61" t="s">
        <v>141</v>
      </c>
      <c r="AE126" s="61"/>
      <c r="AF126" s="638">
        <f>IF(ISBLANK($AE126),VLOOKUP($I126,'Příloha_8_Ceník pravid_úklidu'!$A$9:$K$30,8,0)+VLOOKUP($I126,'Příloha_8_Ceník pravid_úklidu'!$A$9:$K$30,10,0),"neoceňuje se")</f>
        <v>0</v>
      </c>
      <c r="AG126" s="638">
        <f t="shared" si="8"/>
        <v>0</v>
      </c>
      <c r="AH126" s="638">
        <f t="shared" si="9"/>
        <v>0</v>
      </c>
      <c r="AI126" s="304"/>
    </row>
    <row r="127" spans="1:35" ht="10.5" customHeight="1" x14ac:dyDescent="0.15">
      <c r="A127" s="60">
        <v>127</v>
      </c>
      <c r="B127" s="60">
        <v>138100</v>
      </c>
      <c r="C127" s="276" t="s">
        <v>727</v>
      </c>
      <c r="D127" s="60" t="s">
        <v>715</v>
      </c>
      <c r="E127" s="61">
        <v>19.2</v>
      </c>
      <c r="F127" s="61">
        <v>0</v>
      </c>
      <c r="G127" s="61">
        <v>18</v>
      </c>
      <c r="H127" s="83" t="str">
        <f>IF(ISBLANK(I127)," ",VLOOKUP(I127,'Příloha_8_Ceník pravid_úklidu'!$A$9:$B$30,2,0))</f>
        <v>ZDR0</v>
      </c>
      <c r="I127" s="83">
        <v>1</v>
      </c>
      <c r="J127" s="86" t="s">
        <v>702</v>
      </c>
      <c r="K127" s="86">
        <v>2</v>
      </c>
      <c r="L127" s="86">
        <v>1</v>
      </c>
      <c r="M127" s="86">
        <v>2</v>
      </c>
      <c r="N127" s="86">
        <v>1</v>
      </c>
      <c r="O127" s="277">
        <f>IF(ISBLANK($K127),"",'Pracovní dny'!$F$2)</f>
        <v>252</v>
      </c>
      <c r="P127" s="277">
        <f>IF(ISBLANK($M127),"",'Pracovní dny'!$F$3)</f>
        <v>114</v>
      </c>
      <c r="Q127" s="277">
        <f>IF(ISBLANK($K127),"",'Pracovní dny'!$F$4)</f>
        <v>365</v>
      </c>
      <c r="R127" s="88">
        <f t="shared" si="5"/>
        <v>732</v>
      </c>
      <c r="S127" s="61">
        <v>0</v>
      </c>
      <c r="T127" s="61" t="s">
        <v>140</v>
      </c>
      <c r="U127" s="61" t="s">
        <v>192</v>
      </c>
      <c r="V127" s="61">
        <v>4.4000000000000004</v>
      </c>
      <c r="W127" s="61">
        <v>1</v>
      </c>
      <c r="X127" s="61">
        <v>0</v>
      </c>
      <c r="Y127" s="61">
        <v>3.6</v>
      </c>
      <c r="Z127" s="61">
        <v>1</v>
      </c>
      <c r="AA127" s="61">
        <v>7.2</v>
      </c>
      <c r="AB127" s="61" t="s">
        <v>146</v>
      </c>
      <c r="AC127" s="61" t="s">
        <v>290</v>
      </c>
      <c r="AD127" s="61" t="s">
        <v>141</v>
      </c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si="8"/>
        <v>0</v>
      </c>
      <c r="AH127" s="638">
        <f t="shared" si="9"/>
        <v>0</v>
      </c>
      <c r="AI127" s="304"/>
    </row>
    <row r="128" spans="1:35" ht="10.5" customHeight="1" x14ac:dyDescent="0.15">
      <c r="A128" s="60">
        <v>128</v>
      </c>
      <c r="B128" s="60">
        <v>138100</v>
      </c>
      <c r="C128" s="276" t="s">
        <v>728</v>
      </c>
      <c r="D128" s="60" t="s">
        <v>169</v>
      </c>
      <c r="E128" s="61">
        <v>5.0999999999999996</v>
      </c>
      <c r="F128" s="61">
        <v>0</v>
      </c>
      <c r="G128" s="61">
        <v>5.0999999999999996</v>
      </c>
      <c r="H128" s="83" t="str">
        <f>IF(ISBLANK(I128)," ",VLOOKUP(I128,'Příloha_8_Ceník pravid_úklidu'!$A$9:$B$30,2,0))</f>
        <v>TOAL</v>
      </c>
      <c r="I128" s="83">
        <v>7</v>
      </c>
      <c r="J128" s="86" t="s">
        <v>702</v>
      </c>
      <c r="K128" s="86">
        <v>2</v>
      </c>
      <c r="L128" s="86">
        <v>1</v>
      </c>
      <c r="M128" s="86">
        <v>2</v>
      </c>
      <c r="N128" s="86">
        <v>1</v>
      </c>
      <c r="O128" s="277">
        <f>IF(ISBLANK($K128),"",'Pracovní dny'!$F$2)</f>
        <v>252</v>
      </c>
      <c r="P128" s="277">
        <f>IF(ISBLANK($M128),"",'Pracovní dny'!$F$3)</f>
        <v>114</v>
      </c>
      <c r="Q128" s="277">
        <f>IF(ISBLANK($K128),"",'Pracovní dny'!$F$4)</f>
        <v>365</v>
      </c>
      <c r="R128" s="88">
        <f t="shared" si="5"/>
        <v>732</v>
      </c>
      <c r="S128" s="61">
        <v>15.6</v>
      </c>
      <c r="T128" s="61">
        <v>0</v>
      </c>
      <c r="U128" s="61">
        <v>0</v>
      </c>
      <c r="V128" s="61">
        <v>6.4</v>
      </c>
      <c r="W128" s="61">
        <v>2</v>
      </c>
      <c r="X128" s="61">
        <v>2</v>
      </c>
      <c r="Y128" s="61">
        <v>0</v>
      </c>
      <c r="Z128" s="61">
        <v>0</v>
      </c>
      <c r="AA128" s="61">
        <v>0</v>
      </c>
      <c r="AB128" s="61">
        <v>0</v>
      </c>
      <c r="AC128" s="61">
        <v>0</v>
      </c>
      <c r="AD128" s="61" t="s">
        <v>141</v>
      </c>
      <c r="AE128" s="61"/>
      <c r="AF128" s="638">
        <f>IF(ISBLANK($AE128),VLOOKUP($I128,'Příloha_8_Ceník pravid_úklidu'!$A$9:$K$30,8,0)+VLOOKUP($I128,'Příloha_8_Ceník pravid_úklidu'!$A$9:$K$30,10,0),"neoceňuje se")</f>
        <v>0</v>
      </c>
      <c r="AG128" s="638">
        <f t="shared" si="8"/>
        <v>0</v>
      </c>
      <c r="AH128" s="638">
        <f t="shared" si="9"/>
        <v>0</v>
      </c>
      <c r="AI128" s="304"/>
    </row>
    <row r="129" spans="1:35" ht="10.5" customHeight="1" x14ac:dyDescent="0.15">
      <c r="A129" s="60">
        <v>129</v>
      </c>
      <c r="B129" s="60">
        <v>138100</v>
      </c>
      <c r="C129" s="276" t="s">
        <v>729</v>
      </c>
      <c r="D129" s="60" t="s">
        <v>692</v>
      </c>
      <c r="E129" s="61">
        <v>1.2</v>
      </c>
      <c r="F129" s="61">
        <v>0</v>
      </c>
      <c r="G129" s="61">
        <v>1.2</v>
      </c>
      <c r="H129" s="83" t="str">
        <f>IF(ISBLANK(I129)," ",VLOOKUP(I129,'Příloha_8_Ceník pravid_úklidu'!$A$9:$B$30,2,0))</f>
        <v>TOAL</v>
      </c>
      <c r="I129" s="83">
        <v>7</v>
      </c>
      <c r="J129" s="86" t="s">
        <v>702</v>
      </c>
      <c r="K129" s="86">
        <v>2</v>
      </c>
      <c r="L129" s="86">
        <v>1</v>
      </c>
      <c r="M129" s="86">
        <v>2</v>
      </c>
      <c r="N129" s="86">
        <v>1</v>
      </c>
      <c r="O129" s="277">
        <f>IF(ISBLANK($K129),"",'Pracovní dny'!$F$2)</f>
        <v>252</v>
      </c>
      <c r="P129" s="277">
        <f>IF(ISBLANK($M129),"",'Pracovní dny'!$F$3)</f>
        <v>114</v>
      </c>
      <c r="Q129" s="277">
        <f>IF(ISBLANK($K129),"",'Pracovní dny'!$F$4)</f>
        <v>365</v>
      </c>
      <c r="R129" s="88">
        <f t="shared" si="5"/>
        <v>732</v>
      </c>
      <c r="S129" s="61">
        <v>6.4</v>
      </c>
      <c r="T129" s="61">
        <v>0</v>
      </c>
      <c r="U129" s="61">
        <v>0</v>
      </c>
      <c r="V129" s="61">
        <v>3.2</v>
      </c>
      <c r="W129" s="61">
        <v>1</v>
      </c>
      <c r="X129" s="61">
        <v>1</v>
      </c>
      <c r="Y129" s="61">
        <v>0</v>
      </c>
      <c r="Z129" s="61">
        <v>0</v>
      </c>
      <c r="AA129" s="61">
        <v>0</v>
      </c>
      <c r="AB129" s="61">
        <v>0</v>
      </c>
      <c r="AC129" s="61">
        <v>0</v>
      </c>
      <c r="AD129" s="61" t="s">
        <v>141</v>
      </c>
      <c r="AE129" s="61"/>
      <c r="AF129" s="638">
        <f>IF(ISBLANK($AE129),VLOOKUP($I129,'Příloha_8_Ceník pravid_úklidu'!$A$9:$K$30,8,0)+VLOOKUP($I129,'Příloha_8_Ceník pravid_úklidu'!$A$9:$K$30,10,0),"neoceňuje se")</f>
        <v>0</v>
      </c>
      <c r="AG129" s="638">
        <f t="shared" si="8"/>
        <v>0</v>
      </c>
      <c r="AH129" s="638">
        <f t="shared" si="9"/>
        <v>0</v>
      </c>
      <c r="AI129" s="304"/>
    </row>
    <row r="130" spans="1:35" ht="10.5" customHeight="1" x14ac:dyDescent="0.15">
      <c r="A130" s="60">
        <v>130</v>
      </c>
      <c r="B130" s="60">
        <v>138100</v>
      </c>
      <c r="C130" s="276" t="s">
        <v>730</v>
      </c>
      <c r="D130" s="60" t="s">
        <v>715</v>
      </c>
      <c r="E130" s="61">
        <v>19.2</v>
      </c>
      <c r="F130" s="61">
        <v>0</v>
      </c>
      <c r="G130" s="61">
        <v>18</v>
      </c>
      <c r="H130" s="83" t="str">
        <f>IF(ISBLANK(I130)," ",VLOOKUP(I130,'Příloha_8_Ceník pravid_úklidu'!$A$9:$B$30,2,0))</f>
        <v>ZDR0</v>
      </c>
      <c r="I130" s="83">
        <v>1</v>
      </c>
      <c r="J130" s="86" t="s">
        <v>702</v>
      </c>
      <c r="K130" s="86">
        <v>2</v>
      </c>
      <c r="L130" s="86">
        <v>1</v>
      </c>
      <c r="M130" s="86">
        <v>2</v>
      </c>
      <c r="N130" s="86">
        <v>1</v>
      </c>
      <c r="O130" s="277">
        <f>IF(ISBLANK($K130),"",'Pracovní dny'!$F$2)</f>
        <v>252</v>
      </c>
      <c r="P130" s="277">
        <f>IF(ISBLANK($M130),"",'Pracovní dny'!$F$3)</f>
        <v>114</v>
      </c>
      <c r="Q130" s="277">
        <f>IF(ISBLANK($K130),"",'Pracovní dny'!$F$4)</f>
        <v>365</v>
      </c>
      <c r="R130" s="88">
        <f t="shared" si="5"/>
        <v>732</v>
      </c>
      <c r="S130" s="61">
        <v>0</v>
      </c>
      <c r="T130" s="61" t="s">
        <v>140</v>
      </c>
      <c r="U130" s="61" t="s">
        <v>192</v>
      </c>
      <c r="V130" s="61">
        <v>4.4000000000000004</v>
      </c>
      <c r="W130" s="61">
        <v>1</v>
      </c>
      <c r="X130" s="61">
        <v>0</v>
      </c>
      <c r="Y130" s="61">
        <v>3.6</v>
      </c>
      <c r="Z130" s="61">
        <v>1</v>
      </c>
      <c r="AA130" s="61">
        <v>7.2</v>
      </c>
      <c r="AB130" s="61" t="s">
        <v>146</v>
      </c>
      <c r="AC130" s="61" t="s">
        <v>290</v>
      </c>
      <c r="AD130" s="61" t="s">
        <v>141</v>
      </c>
      <c r="AE130" s="61"/>
      <c r="AF130" s="638">
        <f>IF(ISBLANK($AE130),VLOOKUP($I130,'Příloha_8_Ceník pravid_úklidu'!$A$9:$K$30,8,0)+VLOOKUP($I130,'Příloha_8_Ceník pravid_úklidu'!$A$9:$K$30,10,0),"neoceňuje se")</f>
        <v>0</v>
      </c>
      <c r="AG130" s="638">
        <f t="shared" si="8"/>
        <v>0</v>
      </c>
      <c r="AH130" s="638">
        <f t="shared" si="9"/>
        <v>0</v>
      </c>
      <c r="AI130" s="304"/>
    </row>
    <row r="131" spans="1:35" ht="10.5" customHeight="1" x14ac:dyDescent="0.15">
      <c r="A131" s="60">
        <v>131</v>
      </c>
      <c r="B131" s="60">
        <v>138100</v>
      </c>
      <c r="C131" s="276" t="s">
        <v>731</v>
      </c>
      <c r="D131" s="60" t="s">
        <v>715</v>
      </c>
      <c r="E131" s="61">
        <v>15.9</v>
      </c>
      <c r="F131" s="61">
        <v>0</v>
      </c>
      <c r="G131" s="61">
        <v>15</v>
      </c>
      <c r="H131" s="83" t="str">
        <f>IF(ISBLANK(I131)," ",VLOOKUP(I131,'Příloha_8_Ceník pravid_úklidu'!$A$9:$B$30,2,0))</f>
        <v>ZDR0</v>
      </c>
      <c r="I131" s="83">
        <v>1</v>
      </c>
      <c r="J131" s="86" t="s">
        <v>702</v>
      </c>
      <c r="K131" s="86">
        <v>2</v>
      </c>
      <c r="L131" s="86">
        <v>1</v>
      </c>
      <c r="M131" s="86">
        <v>2</v>
      </c>
      <c r="N131" s="86">
        <v>1</v>
      </c>
      <c r="O131" s="277">
        <f>IF(ISBLANK($K131),"",'Pracovní dny'!$F$2)</f>
        <v>252</v>
      </c>
      <c r="P131" s="277">
        <f>IF(ISBLANK($M131),"",'Pracovní dny'!$F$3)</f>
        <v>114</v>
      </c>
      <c r="Q131" s="277">
        <f>IF(ISBLANK($K131),"",'Pracovní dny'!$F$4)</f>
        <v>365</v>
      </c>
      <c r="R131" s="88">
        <f t="shared" si="5"/>
        <v>732</v>
      </c>
      <c r="S131" s="61">
        <v>0</v>
      </c>
      <c r="T131" s="61" t="s">
        <v>140</v>
      </c>
      <c r="U131" s="61" t="s">
        <v>192</v>
      </c>
      <c r="V131" s="61">
        <v>4.4000000000000004</v>
      </c>
      <c r="W131" s="61">
        <v>1</v>
      </c>
      <c r="X131" s="61">
        <v>0</v>
      </c>
      <c r="Y131" s="61">
        <v>3.6</v>
      </c>
      <c r="Z131" s="61">
        <v>1</v>
      </c>
      <c r="AA131" s="61">
        <v>7.2</v>
      </c>
      <c r="AB131" s="61" t="s">
        <v>146</v>
      </c>
      <c r="AC131" s="61" t="s">
        <v>290</v>
      </c>
      <c r="AD131" s="61" t="s">
        <v>141</v>
      </c>
      <c r="AE131" s="61"/>
      <c r="AF131" s="638">
        <f>IF(ISBLANK($AE131),VLOOKUP($I131,'Příloha_8_Ceník pravid_úklidu'!$A$9:$K$30,8,0)+VLOOKUP($I131,'Příloha_8_Ceník pravid_úklidu'!$A$9:$K$30,10,0),"neoceňuje se")</f>
        <v>0</v>
      </c>
      <c r="AG131" s="638">
        <f t="shared" si="8"/>
        <v>0</v>
      </c>
      <c r="AH131" s="638">
        <f t="shared" si="9"/>
        <v>0</v>
      </c>
      <c r="AI131" s="304"/>
    </row>
    <row r="132" spans="1:35" ht="10.5" customHeight="1" x14ac:dyDescent="0.15">
      <c r="A132" s="60">
        <v>132</v>
      </c>
      <c r="B132" s="60">
        <v>138100</v>
      </c>
      <c r="C132" s="276" t="s">
        <v>732</v>
      </c>
      <c r="D132" s="60" t="s">
        <v>169</v>
      </c>
      <c r="E132" s="61">
        <v>3.3</v>
      </c>
      <c r="F132" s="61">
        <v>0</v>
      </c>
      <c r="G132" s="61">
        <v>3.3</v>
      </c>
      <c r="H132" s="83" t="str">
        <f>IF(ISBLANK(I132)," ",VLOOKUP(I132,'Příloha_8_Ceník pravid_úklidu'!$A$9:$B$30,2,0))</f>
        <v>TOAL</v>
      </c>
      <c r="I132" s="83">
        <v>7</v>
      </c>
      <c r="J132" s="86" t="s">
        <v>702</v>
      </c>
      <c r="K132" s="86">
        <v>2</v>
      </c>
      <c r="L132" s="86">
        <v>1</v>
      </c>
      <c r="M132" s="86">
        <v>2</v>
      </c>
      <c r="N132" s="86">
        <v>1</v>
      </c>
      <c r="O132" s="277">
        <f>IF(ISBLANK($K132),"",'Pracovní dny'!$F$2)</f>
        <v>252</v>
      </c>
      <c r="P132" s="277">
        <f>IF(ISBLANK($M132),"",'Pracovní dny'!$F$3)</f>
        <v>114</v>
      </c>
      <c r="Q132" s="277">
        <f>IF(ISBLANK($K132),"",'Pracovní dny'!$F$4)</f>
        <v>365</v>
      </c>
      <c r="R132" s="88">
        <f t="shared" si="5"/>
        <v>732</v>
      </c>
      <c r="S132" s="61">
        <v>12.8</v>
      </c>
      <c r="T132" s="61">
        <v>0</v>
      </c>
      <c r="U132" s="61">
        <v>0</v>
      </c>
      <c r="V132" s="61">
        <v>3.2</v>
      </c>
      <c r="W132" s="61">
        <v>1</v>
      </c>
      <c r="X132" s="61">
        <v>3</v>
      </c>
      <c r="Y132" s="61">
        <v>0</v>
      </c>
      <c r="Z132" s="61">
        <v>0</v>
      </c>
      <c r="AA132" s="61">
        <v>0</v>
      </c>
      <c r="AB132" s="61">
        <v>0</v>
      </c>
      <c r="AC132" s="61">
        <v>0</v>
      </c>
      <c r="AD132" s="61" t="s">
        <v>141</v>
      </c>
      <c r="AE132" s="61"/>
      <c r="AF132" s="638">
        <f>IF(ISBLANK($AE132),VLOOKUP($I132,'Příloha_8_Ceník pravid_úklidu'!$A$9:$K$30,8,0)+VLOOKUP($I132,'Příloha_8_Ceník pravid_úklidu'!$A$9:$K$30,10,0),"neoceňuje se")</f>
        <v>0</v>
      </c>
      <c r="AG132" s="638">
        <f t="shared" si="8"/>
        <v>0</v>
      </c>
      <c r="AH132" s="638">
        <f t="shared" si="9"/>
        <v>0</v>
      </c>
      <c r="AI132" s="304"/>
    </row>
    <row r="133" spans="1:35" ht="10.5" customHeight="1" x14ac:dyDescent="0.15">
      <c r="A133" s="60">
        <v>133</v>
      </c>
      <c r="B133" s="60">
        <v>138100</v>
      </c>
      <c r="C133" s="276" t="s">
        <v>733</v>
      </c>
      <c r="D133" s="60" t="s">
        <v>169</v>
      </c>
      <c r="E133" s="61">
        <v>3.3</v>
      </c>
      <c r="F133" s="61">
        <v>0</v>
      </c>
      <c r="G133" s="61">
        <v>3.3</v>
      </c>
      <c r="H133" s="83" t="str">
        <f>IF(ISBLANK(I133)," ",VLOOKUP(I133,'Příloha_8_Ceník pravid_úklidu'!$A$9:$B$30,2,0))</f>
        <v>TOAL</v>
      </c>
      <c r="I133" s="83">
        <v>7</v>
      </c>
      <c r="J133" s="86" t="s">
        <v>702</v>
      </c>
      <c r="K133" s="86">
        <v>2</v>
      </c>
      <c r="L133" s="86">
        <v>1</v>
      </c>
      <c r="M133" s="86">
        <v>2</v>
      </c>
      <c r="N133" s="86">
        <v>1</v>
      </c>
      <c r="O133" s="277">
        <f>IF(ISBLANK($K133),"",'Pracovní dny'!$F$2)</f>
        <v>252</v>
      </c>
      <c r="P133" s="277">
        <f>IF(ISBLANK($M133),"",'Pracovní dny'!$F$3)</f>
        <v>114</v>
      </c>
      <c r="Q133" s="277">
        <f>IF(ISBLANK($K133),"",'Pracovní dny'!$F$4)</f>
        <v>365</v>
      </c>
      <c r="R133" s="88">
        <f t="shared" si="5"/>
        <v>732</v>
      </c>
      <c r="S133" s="61">
        <v>12.8</v>
      </c>
      <c r="T133" s="61">
        <v>0</v>
      </c>
      <c r="U133" s="61">
        <v>0</v>
      </c>
      <c r="V133" s="61">
        <v>3.2</v>
      </c>
      <c r="W133" s="61">
        <v>1</v>
      </c>
      <c r="X133" s="61">
        <v>3</v>
      </c>
      <c r="Y133" s="61">
        <v>0</v>
      </c>
      <c r="Z133" s="61">
        <v>0</v>
      </c>
      <c r="AA133" s="61">
        <v>0</v>
      </c>
      <c r="AB133" s="61">
        <v>0</v>
      </c>
      <c r="AC133" s="61">
        <v>0</v>
      </c>
      <c r="AD133" s="61" t="s">
        <v>141</v>
      </c>
      <c r="AE133" s="61"/>
      <c r="AF133" s="638">
        <f>IF(ISBLANK($AE133),VLOOKUP($I133,'Příloha_8_Ceník pravid_úklidu'!$A$9:$K$30,8,0)+VLOOKUP($I133,'Příloha_8_Ceník pravid_úklidu'!$A$9:$K$30,10,0),"neoceňuje se")</f>
        <v>0</v>
      </c>
      <c r="AG133" s="638">
        <f t="shared" ref="AG133:AG164" si="10">IF(AF133="neoceňuje se",0,$E133*$R133*$AF133)</f>
        <v>0</v>
      </c>
      <c r="AH133" s="638">
        <f t="shared" ref="AH133:AH164" si="11">$AG133*1.21</f>
        <v>0</v>
      </c>
      <c r="AI133" s="304"/>
    </row>
    <row r="134" spans="1:35" ht="10.5" customHeight="1" x14ac:dyDescent="0.15">
      <c r="A134" s="60">
        <v>134</v>
      </c>
      <c r="B134" s="60">
        <v>138100</v>
      </c>
      <c r="C134" s="276" t="s">
        <v>734</v>
      </c>
      <c r="D134" s="60" t="s">
        <v>715</v>
      </c>
      <c r="E134" s="61">
        <v>15.6</v>
      </c>
      <c r="F134" s="61">
        <v>0</v>
      </c>
      <c r="G134" s="61">
        <v>15</v>
      </c>
      <c r="H134" s="83" t="str">
        <f>IF(ISBLANK(I134)," ",VLOOKUP(I134,'Příloha_8_Ceník pravid_úklidu'!$A$9:$B$30,2,0))</f>
        <v>ZDR0</v>
      </c>
      <c r="I134" s="83">
        <v>1</v>
      </c>
      <c r="J134" s="86" t="s">
        <v>702</v>
      </c>
      <c r="K134" s="86">
        <v>2</v>
      </c>
      <c r="L134" s="86">
        <v>1</v>
      </c>
      <c r="M134" s="86">
        <v>2</v>
      </c>
      <c r="N134" s="86">
        <v>1</v>
      </c>
      <c r="O134" s="277">
        <f>IF(ISBLANK($K134),"",'Pracovní dny'!$F$2)</f>
        <v>252</v>
      </c>
      <c r="P134" s="277">
        <f>IF(ISBLANK($M134),"",'Pracovní dny'!$F$3)</f>
        <v>114</v>
      </c>
      <c r="Q134" s="277">
        <f>IF(ISBLANK($K134),"",'Pracovní dny'!$F$4)</f>
        <v>365</v>
      </c>
      <c r="R134" s="88">
        <f t="shared" si="5"/>
        <v>732</v>
      </c>
      <c r="S134" s="61">
        <v>0</v>
      </c>
      <c r="T134" s="61" t="s">
        <v>140</v>
      </c>
      <c r="U134" s="61" t="s">
        <v>192</v>
      </c>
      <c r="V134" s="61">
        <v>4.4000000000000004</v>
      </c>
      <c r="W134" s="61">
        <v>1</v>
      </c>
      <c r="X134" s="61">
        <v>0</v>
      </c>
      <c r="Y134" s="61">
        <v>3.6</v>
      </c>
      <c r="Z134" s="61">
        <v>2</v>
      </c>
      <c r="AA134" s="61">
        <v>14.4</v>
      </c>
      <c r="AB134" s="61" t="s">
        <v>146</v>
      </c>
      <c r="AC134" s="61" t="s">
        <v>290</v>
      </c>
      <c r="AD134" s="61" t="s">
        <v>141</v>
      </c>
      <c r="AE134" s="61"/>
      <c r="AF134" s="638">
        <f>IF(ISBLANK($AE134),VLOOKUP($I134,'Příloha_8_Ceník pravid_úklidu'!$A$9:$K$30,8,0)+VLOOKUP($I134,'Příloha_8_Ceník pravid_úklidu'!$A$9:$K$30,10,0),"neoceňuje se")</f>
        <v>0</v>
      </c>
      <c r="AG134" s="638">
        <f t="shared" si="10"/>
        <v>0</v>
      </c>
      <c r="AH134" s="638">
        <f t="shared" si="11"/>
        <v>0</v>
      </c>
      <c r="AI134" s="304"/>
    </row>
    <row r="135" spans="1:35" ht="10.5" customHeight="1" x14ac:dyDescent="0.15">
      <c r="A135" s="60">
        <v>135</v>
      </c>
      <c r="B135" s="60">
        <v>138100</v>
      </c>
      <c r="C135" s="276" t="s">
        <v>735</v>
      </c>
      <c r="D135" s="60" t="s">
        <v>736</v>
      </c>
      <c r="E135" s="61">
        <v>18.8</v>
      </c>
      <c r="F135" s="61">
        <v>0</v>
      </c>
      <c r="G135" s="61">
        <v>17</v>
      </c>
      <c r="H135" s="83" t="str">
        <f>IF(ISBLANK(I135)," ",VLOOKUP(I135,'Příloha_8_Ceník pravid_úklidu'!$A$9:$B$30,2,0))</f>
        <v>ZDR1</v>
      </c>
      <c r="I135" s="83">
        <v>2</v>
      </c>
      <c r="J135" s="86" t="s">
        <v>702</v>
      </c>
      <c r="K135" s="86">
        <v>2</v>
      </c>
      <c r="L135" s="86">
        <v>1</v>
      </c>
      <c r="M135" s="86">
        <v>2</v>
      </c>
      <c r="N135" s="86">
        <v>1</v>
      </c>
      <c r="O135" s="277">
        <f>IF(ISBLANK($K135),"",'Pracovní dny'!$F$2)</f>
        <v>252</v>
      </c>
      <c r="P135" s="277">
        <f>IF(ISBLANK($M135),"",'Pracovní dny'!$F$3)</f>
        <v>114</v>
      </c>
      <c r="Q135" s="277">
        <f>IF(ISBLANK($K135),"",'Pracovní dny'!$F$4)</f>
        <v>365</v>
      </c>
      <c r="R135" s="88">
        <f t="shared" si="5"/>
        <v>732</v>
      </c>
      <c r="S135" s="61">
        <v>1.8</v>
      </c>
      <c r="T135" s="61" t="s">
        <v>140</v>
      </c>
      <c r="U135" s="61" t="s">
        <v>192</v>
      </c>
      <c r="V135" s="61">
        <v>4.4000000000000004</v>
      </c>
      <c r="W135" s="61">
        <v>1</v>
      </c>
      <c r="X135" s="61">
        <v>2</v>
      </c>
      <c r="Y135" s="61">
        <v>3.2</v>
      </c>
      <c r="Z135" s="61">
        <v>1</v>
      </c>
      <c r="AA135" s="61">
        <v>7.2</v>
      </c>
      <c r="AB135" s="61" t="s">
        <v>696</v>
      </c>
      <c r="AC135" s="61">
        <v>0</v>
      </c>
      <c r="AD135" s="61" t="s">
        <v>141</v>
      </c>
      <c r="AE135" s="61"/>
      <c r="AF135" s="638">
        <f>IF(ISBLANK($AE135),VLOOKUP($I135,'Příloha_8_Ceník pravid_úklidu'!$A$9:$K$30,8,0)+VLOOKUP($I135,'Příloha_8_Ceník pravid_úklidu'!$A$9:$K$30,10,0),"neoceňuje se")</f>
        <v>0</v>
      </c>
      <c r="AG135" s="638">
        <f t="shared" si="10"/>
        <v>0</v>
      </c>
      <c r="AH135" s="638">
        <f t="shared" si="11"/>
        <v>0</v>
      </c>
      <c r="AI135" s="304"/>
    </row>
    <row r="136" spans="1:35" ht="10.5" customHeight="1" x14ac:dyDescent="0.15">
      <c r="A136" s="60">
        <v>136</v>
      </c>
      <c r="B136" s="60">
        <v>138100</v>
      </c>
      <c r="C136" s="276" t="s">
        <v>737</v>
      </c>
      <c r="D136" s="60" t="s">
        <v>617</v>
      </c>
      <c r="E136" s="61">
        <v>26.7</v>
      </c>
      <c r="F136" s="61">
        <v>0</v>
      </c>
      <c r="G136" s="61">
        <v>26.7</v>
      </c>
      <c r="H136" s="83" t="str">
        <f>IF(ISBLANK(I136)," ",VLOOKUP(I136,'Příloha_8_Ceník pravid_úklidu'!$A$9:$B$30,2,0))</f>
        <v>SCHO</v>
      </c>
      <c r="I136" s="83">
        <v>8</v>
      </c>
      <c r="J136" s="86" t="s">
        <v>582</v>
      </c>
      <c r="K136" s="86">
        <v>1</v>
      </c>
      <c r="L136" s="86">
        <v>0.2</v>
      </c>
      <c r="M136" s="86">
        <v>0</v>
      </c>
      <c r="N136" s="86">
        <v>0</v>
      </c>
      <c r="O136" s="277">
        <f>IF(ISBLANK($K136),"",'Pracovní dny'!$F$2)</f>
        <v>252</v>
      </c>
      <c r="P136" s="277">
        <f>IF(ISBLANK($M136),"",'Pracovní dny'!$F$3)</f>
        <v>114</v>
      </c>
      <c r="Q136" s="277">
        <f>IF(ISBLANK($K136),"",'Pracovní dny'!$F$4)</f>
        <v>365</v>
      </c>
      <c r="R136" s="88">
        <f t="shared" ref="R136:R199" si="12">IF(AND(ISBLANK($K136),ISBLANK($M136)),"",$K136*$L136*$O136+$M136*$N136*$P136)</f>
        <v>50.400000000000006</v>
      </c>
      <c r="S136" s="61">
        <v>0</v>
      </c>
      <c r="T136" s="61">
        <v>0</v>
      </c>
      <c r="U136" s="61" t="s">
        <v>151</v>
      </c>
      <c r="V136" s="61">
        <v>5.8</v>
      </c>
      <c r="W136" s="61">
        <v>1</v>
      </c>
      <c r="X136" s="61">
        <v>0</v>
      </c>
      <c r="Y136" s="61" t="s">
        <v>738</v>
      </c>
      <c r="Z136" s="61">
        <v>2</v>
      </c>
      <c r="AA136" s="61">
        <v>27</v>
      </c>
      <c r="AB136" s="61" t="s">
        <v>696</v>
      </c>
      <c r="AC136" s="61">
        <v>0</v>
      </c>
      <c r="AD136" s="61" t="s">
        <v>141</v>
      </c>
      <c r="AE136" s="61"/>
      <c r="AF136" s="638">
        <f>IF(ISBLANK($AE136),VLOOKUP($I136,'Příloha_8_Ceník pravid_úklidu'!$A$9:$K$30,8,0)+VLOOKUP($I136,'Příloha_8_Ceník pravid_úklidu'!$A$9:$K$30,10,0),"neoceňuje se")</f>
        <v>0</v>
      </c>
      <c r="AG136" s="638">
        <f t="shared" si="10"/>
        <v>0</v>
      </c>
      <c r="AH136" s="638">
        <f t="shared" si="11"/>
        <v>0</v>
      </c>
      <c r="AI136" s="304"/>
    </row>
    <row r="137" spans="1:35" ht="10.5" customHeight="1" x14ac:dyDescent="0.15">
      <c r="A137" s="60">
        <v>137</v>
      </c>
      <c r="B137" s="60">
        <v>138100</v>
      </c>
      <c r="C137" s="276" t="s">
        <v>739</v>
      </c>
      <c r="D137" s="60" t="s">
        <v>159</v>
      </c>
      <c r="E137" s="61">
        <v>4.5</v>
      </c>
      <c r="F137" s="61">
        <v>0</v>
      </c>
      <c r="G137" s="61">
        <v>4.5</v>
      </c>
      <c r="H137" s="83" t="str">
        <f>IF(ISBLANK(I137)," ",VLOOKUP(I137,'Příloha_8_Ceník pravid_úklidu'!$A$9:$B$30,2,0))</f>
        <v>SKLA</v>
      </c>
      <c r="I137" s="83">
        <v>17</v>
      </c>
      <c r="J137" s="86" t="s">
        <v>212</v>
      </c>
      <c r="K137" s="86">
        <v>1</v>
      </c>
      <c r="L137" s="86">
        <v>1</v>
      </c>
      <c r="M137" s="86">
        <v>1</v>
      </c>
      <c r="N137" s="86">
        <v>1</v>
      </c>
      <c r="O137" s="277">
        <f>IF(ISBLANK($K137),"",'Pracovní dny'!$F$2)</f>
        <v>252</v>
      </c>
      <c r="P137" s="277">
        <f>IF(ISBLANK($M137),"",'Pracovní dny'!$F$3)</f>
        <v>114</v>
      </c>
      <c r="Q137" s="277">
        <f>IF(ISBLANK($K137),"",'Pracovní dny'!$F$4)</f>
        <v>365</v>
      </c>
      <c r="R137" s="88">
        <f t="shared" si="12"/>
        <v>366</v>
      </c>
      <c r="S137" s="61">
        <v>15.4</v>
      </c>
      <c r="T137" s="61">
        <v>0</v>
      </c>
      <c r="U137" s="61" t="s">
        <v>140</v>
      </c>
      <c r="V137" s="61">
        <v>3.2</v>
      </c>
      <c r="W137" s="61">
        <v>0</v>
      </c>
      <c r="X137" s="61">
        <v>0</v>
      </c>
      <c r="Y137" s="61">
        <v>0</v>
      </c>
      <c r="Z137" s="61">
        <v>0</v>
      </c>
      <c r="AA137" s="61">
        <v>0</v>
      </c>
      <c r="AB137" s="61">
        <v>0</v>
      </c>
      <c r="AC137" s="61">
        <v>0</v>
      </c>
      <c r="AD137" s="61" t="s">
        <v>141</v>
      </c>
      <c r="AE137" s="61"/>
      <c r="AF137" s="638">
        <f>IF(ISBLANK($AE137),VLOOKUP($I137,'Příloha_8_Ceník pravid_úklidu'!$A$9:$K$30,8,0)+VLOOKUP($I137,'Příloha_8_Ceník pravid_úklidu'!$A$9:$K$30,10,0),"neoceňuje se")</f>
        <v>0</v>
      </c>
      <c r="AG137" s="638">
        <f t="shared" si="10"/>
        <v>0</v>
      </c>
      <c r="AH137" s="638">
        <f t="shared" si="11"/>
        <v>0</v>
      </c>
      <c r="AI137" s="304"/>
    </row>
    <row r="138" spans="1:35" ht="10.5" customHeight="1" x14ac:dyDescent="0.15">
      <c r="A138" s="93">
        <v>138</v>
      </c>
      <c r="B138" s="93"/>
      <c r="C138" s="276"/>
      <c r="D138" s="93" t="s">
        <v>228</v>
      </c>
      <c r="E138" s="130"/>
      <c r="F138" s="130">
        <v>0</v>
      </c>
      <c r="G138" s="130">
        <v>1.8</v>
      </c>
      <c r="H138" s="95" t="str">
        <f>IF(ISBLANK(I138)," ",VLOOKUP(I138,'Příloha_8_Ceník pravid_úklidu'!$A$9:$B$30,2,0))</f>
        <v>VYTA</v>
      </c>
      <c r="I138" s="95">
        <v>11</v>
      </c>
      <c r="J138" s="98" t="s">
        <v>697</v>
      </c>
      <c r="K138" s="98"/>
      <c r="L138" s="98"/>
      <c r="M138" s="98"/>
      <c r="N138" s="98"/>
      <c r="O138" s="279" t="str">
        <f>IF(ISBLANK($K138),"",'Pracovní dny'!$F$2)</f>
        <v/>
      </c>
      <c r="P138" s="279" t="str">
        <f>IF(ISBLANK($M138),"",'Pracovní dny'!$F$3)</f>
        <v/>
      </c>
      <c r="Q138" s="279" t="str">
        <f>IF(ISBLANK($K138),"",'Pracovní dny'!$F$4)</f>
        <v/>
      </c>
      <c r="R138" s="100" t="str">
        <f t="shared" si="12"/>
        <v/>
      </c>
      <c r="S138" s="130">
        <v>0</v>
      </c>
      <c r="T138" s="130">
        <v>0</v>
      </c>
      <c r="U138" s="130">
        <v>12</v>
      </c>
      <c r="V138" s="130">
        <v>2.2000000000000002</v>
      </c>
      <c r="W138" s="130">
        <v>1</v>
      </c>
      <c r="X138" s="130">
        <v>0</v>
      </c>
      <c r="Y138" s="130">
        <v>0</v>
      </c>
      <c r="Z138" s="130">
        <v>0</v>
      </c>
      <c r="AA138" s="130">
        <v>0</v>
      </c>
      <c r="AB138" s="130">
        <v>0</v>
      </c>
      <c r="AC138" s="130">
        <v>0</v>
      </c>
      <c r="AD138" s="130" t="s">
        <v>230</v>
      </c>
      <c r="AE138" s="130" t="s">
        <v>140</v>
      </c>
      <c r="AF138" s="639" t="str">
        <f>IF(ISBLANK($AE138),VLOOKUP($I138,'Příloha_8_Ceník pravid_úklidu'!$A$9:$K$30,8,0)+VLOOKUP($I138,'Příloha_8_Ceník pravid_úklidu'!$A$9:$K$30,10,0),"neoceňuje se")</f>
        <v>neoceňuje se</v>
      </c>
      <c r="AG138" s="639">
        <f t="shared" si="10"/>
        <v>0</v>
      </c>
      <c r="AH138" s="639">
        <f t="shared" si="11"/>
        <v>0</v>
      </c>
      <c r="AI138" s="292"/>
    </row>
    <row r="139" spans="1:35" ht="10.5" customHeight="1" x14ac:dyDescent="0.15">
      <c r="A139" s="93">
        <v>139</v>
      </c>
      <c r="B139" s="93"/>
      <c r="C139" s="276"/>
      <c r="D139" s="93" t="s">
        <v>228</v>
      </c>
      <c r="E139" s="130"/>
      <c r="F139" s="130">
        <v>0</v>
      </c>
      <c r="G139" s="130">
        <v>4.7</v>
      </c>
      <c r="H139" s="95" t="str">
        <f>IF(ISBLANK(I139)," ",VLOOKUP(I139,'Příloha_8_Ceník pravid_úklidu'!$A$9:$B$30,2,0))</f>
        <v>VYTA</v>
      </c>
      <c r="I139" s="95">
        <v>11</v>
      </c>
      <c r="J139" s="98" t="s">
        <v>697</v>
      </c>
      <c r="K139" s="98"/>
      <c r="L139" s="98"/>
      <c r="M139" s="98"/>
      <c r="N139" s="98"/>
      <c r="O139" s="279" t="str">
        <f>IF(ISBLANK($K139),"",'Pracovní dny'!$F$2)</f>
        <v/>
      </c>
      <c r="P139" s="279" t="str">
        <f>IF(ISBLANK($M139),"",'Pracovní dny'!$F$3)</f>
        <v/>
      </c>
      <c r="Q139" s="279" t="str">
        <f>IF(ISBLANK($K139),"",'Pracovní dny'!$F$4)</f>
        <v/>
      </c>
      <c r="R139" s="100" t="str">
        <f t="shared" si="12"/>
        <v/>
      </c>
      <c r="S139" s="130">
        <v>0</v>
      </c>
      <c r="T139" s="130">
        <v>0</v>
      </c>
      <c r="U139" s="130">
        <v>19.5</v>
      </c>
      <c r="V139" s="130">
        <v>3.1</v>
      </c>
      <c r="W139" s="130">
        <v>1</v>
      </c>
      <c r="X139" s="130">
        <v>0</v>
      </c>
      <c r="Y139" s="130">
        <v>0</v>
      </c>
      <c r="Z139" s="130">
        <v>0</v>
      </c>
      <c r="AA139" s="130">
        <v>0</v>
      </c>
      <c r="AB139" s="130">
        <v>0</v>
      </c>
      <c r="AC139" s="130">
        <v>0</v>
      </c>
      <c r="AD139" s="130" t="s">
        <v>230</v>
      </c>
      <c r="AE139" s="130" t="s">
        <v>140</v>
      </c>
      <c r="AF139" s="639" t="str">
        <f>IF(ISBLANK($AE139),VLOOKUP($I139,'Příloha_8_Ceník pravid_úklidu'!$A$9:$K$30,8,0)+VLOOKUP($I139,'Příloha_8_Ceník pravid_úklidu'!$A$9:$K$30,10,0),"neoceňuje se")</f>
        <v>neoceňuje se</v>
      </c>
      <c r="AG139" s="639">
        <f t="shared" si="10"/>
        <v>0</v>
      </c>
      <c r="AH139" s="639">
        <f t="shared" si="11"/>
        <v>0</v>
      </c>
      <c r="AI139" s="292"/>
    </row>
    <row r="140" spans="1:35" ht="10.5" customHeight="1" x14ac:dyDescent="0.15">
      <c r="A140" s="60">
        <v>140</v>
      </c>
      <c r="B140" s="60">
        <v>138100</v>
      </c>
      <c r="C140" s="276" t="s">
        <v>740</v>
      </c>
      <c r="D140" s="60" t="s">
        <v>420</v>
      </c>
      <c r="E140" s="61">
        <v>9.6</v>
      </c>
      <c r="F140" s="61">
        <v>0</v>
      </c>
      <c r="G140" s="61">
        <v>9.6</v>
      </c>
      <c r="H140" s="83" t="str">
        <f>IF(ISBLANK(I140)," ",VLOOKUP(I140,'Příloha_8_Ceník pravid_úklidu'!$A$9:$B$30,2,0))</f>
        <v>TOAL</v>
      </c>
      <c r="I140" s="83">
        <v>7</v>
      </c>
      <c r="J140" s="86" t="s">
        <v>212</v>
      </c>
      <c r="K140" s="86">
        <v>1</v>
      </c>
      <c r="L140" s="86">
        <v>1</v>
      </c>
      <c r="M140" s="86">
        <v>1</v>
      </c>
      <c r="N140" s="86">
        <v>1</v>
      </c>
      <c r="O140" s="277">
        <f>IF(ISBLANK($K140),"",'Pracovní dny'!$F$2)</f>
        <v>252</v>
      </c>
      <c r="P140" s="277">
        <f>IF(ISBLANK($M140),"",'Pracovní dny'!$F$3)</f>
        <v>114</v>
      </c>
      <c r="Q140" s="277">
        <f>IF(ISBLANK($K140),"",'Pracovní dny'!$F$4)</f>
        <v>365</v>
      </c>
      <c r="R140" s="88">
        <f t="shared" si="12"/>
        <v>366</v>
      </c>
      <c r="S140" s="61">
        <v>24</v>
      </c>
      <c r="T140" s="61">
        <v>0</v>
      </c>
      <c r="U140" s="61" t="s">
        <v>140</v>
      </c>
      <c r="V140" s="61">
        <v>3.2</v>
      </c>
      <c r="W140" s="61">
        <v>2</v>
      </c>
      <c r="X140" s="61">
        <v>2</v>
      </c>
      <c r="Y140" s="61">
        <v>2.8</v>
      </c>
      <c r="Z140" s="61">
        <v>1</v>
      </c>
      <c r="AA140" s="61">
        <v>5.6</v>
      </c>
      <c r="AB140" s="61" t="s">
        <v>146</v>
      </c>
      <c r="AC140" s="61">
        <v>0</v>
      </c>
      <c r="AD140" s="61" t="s">
        <v>141</v>
      </c>
      <c r="AE140" s="61"/>
      <c r="AF140" s="638">
        <f>IF(ISBLANK($AE140),VLOOKUP($I140,'Příloha_8_Ceník pravid_úklidu'!$A$9:$K$30,8,0)+VLOOKUP($I140,'Příloha_8_Ceník pravid_úklidu'!$A$9:$K$30,10,0),"neoceňuje se")</f>
        <v>0</v>
      </c>
      <c r="AG140" s="638">
        <f t="shared" si="10"/>
        <v>0</v>
      </c>
      <c r="AH140" s="638">
        <f t="shared" si="11"/>
        <v>0</v>
      </c>
      <c r="AI140" s="304"/>
    </row>
    <row r="141" spans="1:35" ht="10.5" customHeight="1" x14ac:dyDescent="0.15">
      <c r="A141" s="60">
        <v>141</v>
      </c>
      <c r="B141" s="60">
        <v>138100</v>
      </c>
      <c r="C141" s="276" t="s">
        <v>741</v>
      </c>
      <c r="D141" s="60" t="s">
        <v>242</v>
      </c>
      <c r="E141" s="61">
        <v>3.3</v>
      </c>
      <c r="F141" s="61">
        <v>0</v>
      </c>
      <c r="G141" s="61">
        <v>3.3</v>
      </c>
      <c r="H141" s="83" t="str">
        <f>IF(ISBLANK(I141)," ",VLOOKUP(I141,'Příloha_8_Ceník pravid_úklidu'!$A$9:$B$30,2,0))</f>
        <v>TOAL</v>
      </c>
      <c r="I141" s="83">
        <v>7</v>
      </c>
      <c r="J141" s="86" t="s">
        <v>487</v>
      </c>
      <c r="K141" s="86">
        <v>2</v>
      </c>
      <c r="L141" s="86">
        <v>1</v>
      </c>
      <c r="M141" s="86">
        <v>2</v>
      </c>
      <c r="N141" s="86">
        <v>1</v>
      </c>
      <c r="O141" s="277">
        <f>IF(ISBLANK($K141),"",'Pracovní dny'!$F$2)</f>
        <v>252</v>
      </c>
      <c r="P141" s="277">
        <f>IF(ISBLANK($M141),"",'Pracovní dny'!$F$3)</f>
        <v>114</v>
      </c>
      <c r="Q141" s="277">
        <f>IF(ISBLANK($K141),"",'Pracovní dny'!$F$4)</f>
        <v>365</v>
      </c>
      <c r="R141" s="88">
        <f t="shared" si="12"/>
        <v>732</v>
      </c>
      <c r="S141" s="61">
        <v>12.6</v>
      </c>
      <c r="T141" s="61">
        <v>0</v>
      </c>
      <c r="U141" s="61">
        <v>0</v>
      </c>
      <c r="V141" s="61">
        <v>3.6</v>
      </c>
      <c r="W141" s="61">
        <v>1</v>
      </c>
      <c r="X141" s="61">
        <v>2</v>
      </c>
      <c r="Y141" s="61">
        <v>0</v>
      </c>
      <c r="Z141" s="61">
        <v>0</v>
      </c>
      <c r="AA141" s="61">
        <v>0</v>
      </c>
      <c r="AB141" s="61">
        <v>0</v>
      </c>
      <c r="AC141" s="61">
        <v>0</v>
      </c>
      <c r="AD141" s="61" t="s">
        <v>141</v>
      </c>
      <c r="AE141" s="61"/>
      <c r="AF141" s="638">
        <f>IF(ISBLANK($AE141),VLOOKUP($I141,'Příloha_8_Ceník pravid_úklidu'!$A$9:$K$30,8,0)+VLOOKUP($I141,'Příloha_8_Ceník pravid_úklidu'!$A$9:$K$30,10,0),"neoceňuje se")</f>
        <v>0</v>
      </c>
      <c r="AG141" s="638">
        <f t="shared" si="10"/>
        <v>0</v>
      </c>
      <c r="AH141" s="638">
        <f t="shared" si="11"/>
        <v>0</v>
      </c>
      <c r="AI141" s="304"/>
    </row>
    <row r="142" spans="1:35" ht="10.5" customHeight="1" x14ac:dyDescent="0.15">
      <c r="A142" s="60">
        <v>142</v>
      </c>
      <c r="B142" s="60">
        <v>138100</v>
      </c>
      <c r="C142" s="276" t="s">
        <v>742</v>
      </c>
      <c r="D142" s="60" t="s">
        <v>284</v>
      </c>
      <c r="E142" s="61">
        <v>9.6</v>
      </c>
      <c r="F142" s="61">
        <v>0</v>
      </c>
      <c r="G142" s="61">
        <v>9.6</v>
      </c>
      <c r="H142" s="83" t="str">
        <f>IF(ISBLANK(I142)," ",VLOOKUP(I142,'Příloha_8_Ceník pravid_úklidu'!$A$9:$B$30,2,0))</f>
        <v>TOAL</v>
      </c>
      <c r="I142" s="83">
        <v>7</v>
      </c>
      <c r="J142" s="86" t="s">
        <v>212</v>
      </c>
      <c r="K142" s="86">
        <v>1</v>
      </c>
      <c r="L142" s="86">
        <v>1</v>
      </c>
      <c r="M142" s="86">
        <v>1</v>
      </c>
      <c r="N142" s="86">
        <v>1</v>
      </c>
      <c r="O142" s="277">
        <f>IF(ISBLANK($K142),"",'Pracovní dny'!$F$2)</f>
        <v>252</v>
      </c>
      <c r="P142" s="277">
        <f>IF(ISBLANK($M142),"",'Pracovní dny'!$F$3)</f>
        <v>114</v>
      </c>
      <c r="Q142" s="277">
        <f>IF(ISBLANK($K142),"",'Pracovní dny'!$F$4)</f>
        <v>365</v>
      </c>
      <c r="R142" s="88">
        <f t="shared" si="12"/>
        <v>366</v>
      </c>
      <c r="S142" s="61">
        <v>25</v>
      </c>
      <c r="T142" s="61">
        <v>0</v>
      </c>
      <c r="U142" s="61">
        <v>0</v>
      </c>
      <c r="V142" s="61">
        <v>4.4000000000000004</v>
      </c>
      <c r="W142" s="61">
        <v>1</v>
      </c>
      <c r="X142" s="61">
        <v>3</v>
      </c>
      <c r="Y142" s="61">
        <v>2.8</v>
      </c>
      <c r="Z142" s="61">
        <v>1</v>
      </c>
      <c r="AA142" s="61">
        <v>5.6</v>
      </c>
      <c r="AB142" s="61" t="s">
        <v>146</v>
      </c>
      <c r="AC142" s="61">
        <v>0</v>
      </c>
      <c r="AD142" s="61" t="s">
        <v>141</v>
      </c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10"/>
        <v>0</v>
      </c>
      <c r="AH142" s="638">
        <f t="shared" si="11"/>
        <v>0</v>
      </c>
      <c r="AI142" s="304"/>
    </row>
    <row r="143" spans="1:35" s="592" customFormat="1" ht="10.5" customHeight="1" x14ac:dyDescent="0.15">
      <c r="A143" s="60">
        <v>143</v>
      </c>
      <c r="B143" s="60">
        <v>138100</v>
      </c>
      <c r="C143" s="276" t="s">
        <v>743</v>
      </c>
      <c r="D143" s="60" t="s">
        <v>422</v>
      </c>
      <c r="E143" s="61">
        <v>12.5</v>
      </c>
      <c r="F143" s="61">
        <v>0</v>
      </c>
      <c r="G143" s="61">
        <v>9</v>
      </c>
      <c r="H143" s="83" t="str">
        <f>IF(ISBLANK(I143)," ",VLOOKUP(I143,'Příloha_8_Ceník pravid_úklidu'!$A$9:$B$30,2,0))</f>
        <v>KUCH</v>
      </c>
      <c r="I143" s="83">
        <v>16</v>
      </c>
      <c r="J143" s="86" t="s">
        <v>487</v>
      </c>
      <c r="K143" s="86">
        <v>2</v>
      </c>
      <c r="L143" s="86">
        <v>1</v>
      </c>
      <c r="M143" s="86">
        <v>2</v>
      </c>
      <c r="N143" s="86">
        <v>1</v>
      </c>
      <c r="O143" s="277">
        <f>IF(ISBLANK($K143),"",'Pracovní dny'!$F$2)</f>
        <v>252</v>
      </c>
      <c r="P143" s="277">
        <f>IF(ISBLANK($M143),"",'Pracovní dny'!$F$3)</f>
        <v>114</v>
      </c>
      <c r="Q143" s="277">
        <f>IF(ISBLANK($K143),"",'Pracovní dny'!$F$4)</f>
        <v>365</v>
      </c>
      <c r="R143" s="88">
        <f t="shared" si="12"/>
        <v>732</v>
      </c>
      <c r="S143" s="61">
        <v>25.6</v>
      </c>
      <c r="T143" s="61">
        <v>0</v>
      </c>
      <c r="U143" s="61" t="s">
        <v>151</v>
      </c>
      <c r="V143" s="61">
        <v>3.2</v>
      </c>
      <c r="W143" s="61">
        <v>1</v>
      </c>
      <c r="X143" s="61">
        <v>2</v>
      </c>
      <c r="Y143" s="61">
        <v>2.8</v>
      </c>
      <c r="Z143" s="61">
        <v>1</v>
      </c>
      <c r="AA143" s="61">
        <v>5.6</v>
      </c>
      <c r="AB143" s="61" t="s">
        <v>146</v>
      </c>
      <c r="AC143" s="61">
        <v>0</v>
      </c>
      <c r="AD143" s="61" t="s">
        <v>141</v>
      </c>
      <c r="AE143" s="61"/>
      <c r="AF143" s="638">
        <f>IF(ISBLANK($AE143),VLOOKUP($I143,'Příloha_8_Ceník pravid_úklidu'!$A$9:$K$30,8,0)+VLOOKUP($I143,'Příloha_8_Ceník pravid_úklidu'!$A$9:$K$30,10,0),"neoceňuje se")</f>
        <v>0</v>
      </c>
      <c r="AG143" s="638">
        <f t="shared" si="10"/>
        <v>0</v>
      </c>
      <c r="AH143" s="638">
        <f t="shared" si="11"/>
        <v>0</v>
      </c>
      <c r="AI143" s="304"/>
    </row>
    <row r="144" spans="1:35" ht="10.5" customHeight="1" x14ac:dyDescent="0.15">
      <c r="A144" s="60">
        <v>144</v>
      </c>
      <c r="B144" s="60">
        <v>138100</v>
      </c>
      <c r="C144" s="276" t="s">
        <v>744</v>
      </c>
      <c r="D144" s="60" t="s">
        <v>745</v>
      </c>
      <c r="E144" s="61">
        <v>20.7</v>
      </c>
      <c r="F144" s="61">
        <v>0</v>
      </c>
      <c r="G144" s="61">
        <v>20.7</v>
      </c>
      <c r="H144" s="83" t="str">
        <f>IF(ISBLANK(I144)," ",VLOOKUP(I144,'Příloha_8_Ceník pravid_úklidu'!$A$9:$B$30,2,0))</f>
        <v>KUCH</v>
      </c>
      <c r="I144" s="83">
        <v>16</v>
      </c>
      <c r="J144" s="86" t="s">
        <v>487</v>
      </c>
      <c r="K144" s="86">
        <v>2</v>
      </c>
      <c r="L144" s="86">
        <v>1</v>
      </c>
      <c r="M144" s="86">
        <v>2</v>
      </c>
      <c r="N144" s="86">
        <v>1</v>
      </c>
      <c r="O144" s="277">
        <f>IF(ISBLANK($K144),"",'Pracovní dny'!$F$2)</f>
        <v>252</v>
      </c>
      <c r="P144" s="277">
        <f>IF(ISBLANK($M144),"",'Pracovní dny'!$F$3)</f>
        <v>114</v>
      </c>
      <c r="Q144" s="277">
        <f>IF(ISBLANK($K144),"",'Pracovní dny'!$F$4)</f>
        <v>365</v>
      </c>
      <c r="R144" s="88">
        <f t="shared" si="12"/>
        <v>732</v>
      </c>
      <c r="S144" s="61">
        <v>18</v>
      </c>
      <c r="T144" s="61">
        <v>0</v>
      </c>
      <c r="U144" s="61" t="s">
        <v>151</v>
      </c>
      <c r="V144" s="61">
        <v>0</v>
      </c>
      <c r="W144" s="61">
        <v>0</v>
      </c>
      <c r="X144" s="61">
        <v>0</v>
      </c>
      <c r="Y144" s="61">
        <v>2.8</v>
      </c>
      <c r="Z144" s="61">
        <v>2</v>
      </c>
      <c r="AA144" s="61">
        <v>11.2</v>
      </c>
      <c r="AB144" s="61" t="s">
        <v>146</v>
      </c>
      <c r="AC144" s="61">
        <v>0</v>
      </c>
      <c r="AD144" s="61" t="s">
        <v>575</v>
      </c>
      <c r="AE144" s="61"/>
      <c r="AF144" s="638">
        <f>IF(ISBLANK($AE144),VLOOKUP($I144,'Příloha_8_Ceník pravid_úklidu'!$A$9:$K$30,8,0)+VLOOKUP($I144,'Příloha_8_Ceník pravid_úklidu'!$A$9:$K$30,10,0),"neoceňuje se")</f>
        <v>0</v>
      </c>
      <c r="AG144" s="638">
        <f t="shared" si="10"/>
        <v>0</v>
      </c>
      <c r="AH144" s="638">
        <f t="shared" si="11"/>
        <v>0</v>
      </c>
      <c r="AI144" s="304"/>
    </row>
    <row r="145" spans="1:35" ht="10.5" customHeight="1" x14ac:dyDescent="0.15">
      <c r="A145" s="60">
        <v>145</v>
      </c>
      <c r="B145" s="60">
        <v>138100</v>
      </c>
      <c r="C145" s="276" t="s">
        <v>746</v>
      </c>
      <c r="D145" s="60" t="s">
        <v>159</v>
      </c>
      <c r="E145" s="61">
        <v>8.6</v>
      </c>
      <c r="F145" s="61">
        <v>0</v>
      </c>
      <c r="G145" s="61">
        <v>8.6</v>
      </c>
      <c r="H145" s="83" t="str">
        <f>IF(ISBLANK(I145)," ",VLOOKUP(I145,'Příloha_8_Ceník pravid_úklidu'!$A$9:$B$30,2,0))</f>
        <v>SKLA</v>
      </c>
      <c r="I145" s="83">
        <v>17</v>
      </c>
      <c r="J145" s="86" t="s">
        <v>593</v>
      </c>
      <c r="K145" s="86">
        <v>1</v>
      </c>
      <c r="L145" s="86">
        <v>0.4</v>
      </c>
      <c r="M145" s="86">
        <v>0</v>
      </c>
      <c r="N145" s="86">
        <v>0</v>
      </c>
      <c r="O145" s="277">
        <f>IF(ISBLANK($K145),"",'Pracovní dny'!$F$2)</f>
        <v>252</v>
      </c>
      <c r="P145" s="277">
        <f>IF(ISBLANK($M145),"",'Pracovní dny'!$F$3)</f>
        <v>114</v>
      </c>
      <c r="Q145" s="277">
        <f>IF(ISBLANK($K145),"",'Pracovní dny'!$F$4)</f>
        <v>365</v>
      </c>
      <c r="R145" s="88">
        <f t="shared" si="12"/>
        <v>100.80000000000001</v>
      </c>
      <c r="S145" s="61">
        <v>0</v>
      </c>
      <c r="T145" s="61">
        <v>0</v>
      </c>
      <c r="U145" s="61" t="s">
        <v>140</v>
      </c>
      <c r="V145" s="61">
        <v>3.2</v>
      </c>
      <c r="W145" s="61">
        <v>1</v>
      </c>
      <c r="X145" s="61">
        <v>0</v>
      </c>
      <c r="Y145" s="61">
        <v>2.8</v>
      </c>
      <c r="Z145" s="61">
        <v>1</v>
      </c>
      <c r="AA145" s="61">
        <v>5.6</v>
      </c>
      <c r="AB145" s="61" t="s">
        <v>146</v>
      </c>
      <c r="AC145" s="61">
        <v>0</v>
      </c>
      <c r="AD145" s="61" t="s">
        <v>141</v>
      </c>
      <c r="AE145" s="61"/>
      <c r="AF145" s="638">
        <f>IF(ISBLANK($AE145),VLOOKUP($I145,'Příloha_8_Ceník pravid_úklidu'!$A$9:$K$30,8,0)+VLOOKUP($I145,'Příloha_8_Ceník pravid_úklidu'!$A$9:$K$30,10,0),"neoceňuje se")</f>
        <v>0</v>
      </c>
      <c r="AG145" s="638">
        <f t="shared" si="10"/>
        <v>0</v>
      </c>
      <c r="AH145" s="638">
        <f t="shared" si="11"/>
        <v>0</v>
      </c>
      <c r="AI145" s="304"/>
    </row>
    <row r="146" spans="1:35" ht="10.5" customHeight="1" x14ac:dyDescent="0.15">
      <c r="A146" s="60">
        <v>146</v>
      </c>
      <c r="B146" s="60">
        <v>138100</v>
      </c>
      <c r="C146" s="276" t="s">
        <v>747</v>
      </c>
      <c r="D146" s="60" t="s">
        <v>748</v>
      </c>
      <c r="E146" s="61">
        <v>11.9</v>
      </c>
      <c r="F146" s="61">
        <v>0</v>
      </c>
      <c r="G146" s="61">
        <v>11</v>
      </c>
      <c r="H146" s="83" t="str">
        <f>IF(ISBLANK(I146)," ",VLOOKUP(I146,'Příloha_8_Ceník pravid_úklidu'!$A$9:$B$30,2,0))</f>
        <v>ZDR1</v>
      </c>
      <c r="I146" s="83">
        <v>2</v>
      </c>
      <c r="J146" s="86" t="s">
        <v>487</v>
      </c>
      <c r="K146" s="86">
        <v>2</v>
      </c>
      <c r="L146" s="86">
        <v>1</v>
      </c>
      <c r="M146" s="86">
        <v>2</v>
      </c>
      <c r="N146" s="86">
        <v>1</v>
      </c>
      <c r="O146" s="277">
        <f>IF(ISBLANK($K146),"",'Pracovní dny'!$F$2)</f>
        <v>252</v>
      </c>
      <c r="P146" s="277">
        <f>IF(ISBLANK($M146),"",'Pracovní dny'!$F$3)</f>
        <v>114</v>
      </c>
      <c r="Q146" s="277">
        <f>IF(ISBLANK($K146),"",'Pracovní dny'!$F$4)</f>
        <v>365</v>
      </c>
      <c r="R146" s="88">
        <f t="shared" si="12"/>
        <v>732</v>
      </c>
      <c r="S146" s="61">
        <v>1.5</v>
      </c>
      <c r="T146" s="61">
        <v>0</v>
      </c>
      <c r="U146" s="61" t="s">
        <v>151</v>
      </c>
      <c r="V146" s="61">
        <v>0</v>
      </c>
      <c r="W146" s="61">
        <v>0</v>
      </c>
      <c r="X146" s="61">
        <v>2</v>
      </c>
      <c r="Y146" s="61">
        <v>3.6</v>
      </c>
      <c r="Z146" s="61">
        <v>1</v>
      </c>
      <c r="AA146" s="61">
        <v>7.2</v>
      </c>
      <c r="AB146" s="61" t="s">
        <v>146</v>
      </c>
      <c r="AC146" s="61">
        <v>0</v>
      </c>
      <c r="AD146" s="61" t="s">
        <v>575</v>
      </c>
      <c r="AE146" s="61"/>
      <c r="AF146" s="638">
        <f>IF(ISBLANK($AE146),VLOOKUP($I146,'Příloha_8_Ceník pravid_úklidu'!$A$9:$K$30,8,0)+VLOOKUP($I146,'Příloha_8_Ceník pravid_úklidu'!$A$9:$K$30,10,0),"neoceňuje se")</f>
        <v>0</v>
      </c>
      <c r="AG146" s="638">
        <f t="shared" si="10"/>
        <v>0</v>
      </c>
      <c r="AH146" s="638">
        <f t="shared" si="11"/>
        <v>0</v>
      </c>
      <c r="AI146" s="304"/>
    </row>
    <row r="147" spans="1:35" ht="10.5" customHeight="1" x14ac:dyDescent="0.15">
      <c r="A147" s="60">
        <v>147</v>
      </c>
      <c r="B147" s="60">
        <v>138100</v>
      </c>
      <c r="C147" s="276" t="s">
        <v>749</v>
      </c>
      <c r="D147" s="60" t="s">
        <v>287</v>
      </c>
      <c r="E147" s="61">
        <v>10.3</v>
      </c>
      <c r="F147" s="61">
        <v>0</v>
      </c>
      <c r="G147" s="61">
        <v>9.5</v>
      </c>
      <c r="H147" s="83" t="str">
        <f>IF(ISBLANK(I147)," ",VLOOKUP(I147,'Příloha_8_Ceník pravid_úklidu'!$A$9:$B$30,2,0))</f>
        <v>KANC</v>
      </c>
      <c r="I147" s="83">
        <v>4</v>
      </c>
      <c r="J147" s="86" t="s">
        <v>593</v>
      </c>
      <c r="K147" s="86">
        <v>1</v>
      </c>
      <c r="L147" s="86">
        <v>0.4</v>
      </c>
      <c r="M147" s="86">
        <v>0</v>
      </c>
      <c r="N147" s="86">
        <v>0</v>
      </c>
      <c r="O147" s="277">
        <f>IF(ISBLANK($K147),"",'Pracovní dny'!$F$2)</f>
        <v>252</v>
      </c>
      <c r="P147" s="277">
        <f>IF(ISBLANK($M147),"",'Pracovní dny'!$F$3)</f>
        <v>114</v>
      </c>
      <c r="Q147" s="277">
        <f>IF(ISBLANK($K147),"",'Pracovní dny'!$F$4)</f>
        <v>365</v>
      </c>
      <c r="R147" s="88">
        <f t="shared" si="12"/>
        <v>100.80000000000001</v>
      </c>
      <c r="S147" s="61">
        <v>1</v>
      </c>
      <c r="T147" s="61">
        <v>0</v>
      </c>
      <c r="U147" s="61" t="s">
        <v>151</v>
      </c>
      <c r="V147" s="61">
        <v>6.4</v>
      </c>
      <c r="W147" s="61">
        <v>2</v>
      </c>
      <c r="X147" s="61">
        <v>0</v>
      </c>
      <c r="Y147" s="61">
        <v>3.6</v>
      </c>
      <c r="Z147" s="61">
        <v>1</v>
      </c>
      <c r="AA147" s="61">
        <v>7.2</v>
      </c>
      <c r="AB147" s="61" t="s">
        <v>146</v>
      </c>
      <c r="AC147" s="61">
        <v>0</v>
      </c>
      <c r="AD147" s="61" t="s">
        <v>141</v>
      </c>
      <c r="AE147" s="61"/>
      <c r="AF147" s="638">
        <f>IF(ISBLANK($AE147),VLOOKUP($I147,'Příloha_8_Ceník pravid_úklidu'!$A$9:$K$30,8,0)+VLOOKUP($I147,'Příloha_8_Ceník pravid_úklidu'!$A$9:$K$30,10,0),"neoceňuje se")</f>
        <v>0</v>
      </c>
      <c r="AG147" s="638">
        <f t="shared" si="10"/>
        <v>0</v>
      </c>
      <c r="AH147" s="638">
        <f t="shared" si="11"/>
        <v>0</v>
      </c>
      <c r="AI147" s="304"/>
    </row>
    <row r="148" spans="1:35" ht="10.5" customHeight="1" x14ac:dyDescent="0.15">
      <c r="A148" s="60">
        <v>148</v>
      </c>
      <c r="B148" s="60">
        <v>138100</v>
      </c>
      <c r="C148" s="276" t="s">
        <v>750</v>
      </c>
      <c r="D148" s="60" t="s">
        <v>4213</v>
      </c>
      <c r="E148" s="61">
        <v>3.4</v>
      </c>
      <c r="F148" s="61">
        <v>0</v>
      </c>
      <c r="G148" s="61">
        <v>3.4</v>
      </c>
      <c r="H148" s="83" t="str">
        <f>IF(ISBLANK(I148)," ",VLOOKUP(I148,'Příloha_8_Ceník pravid_úklidu'!$A$9:$B$30,2,0))</f>
        <v>TOAL</v>
      </c>
      <c r="I148" s="83">
        <v>7</v>
      </c>
      <c r="J148" s="86" t="s">
        <v>212</v>
      </c>
      <c r="K148" s="86">
        <v>1</v>
      </c>
      <c r="L148" s="86">
        <v>1</v>
      </c>
      <c r="M148" s="86">
        <v>1</v>
      </c>
      <c r="N148" s="86">
        <v>1</v>
      </c>
      <c r="O148" s="277">
        <f>IF(ISBLANK($K148),"",'Pracovní dny'!$F$2)</f>
        <v>252</v>
      </c>
      <c r="P148" s="277">
        <f>IF(ISBLANK($M148),"",'Pracovní dny'!$F$3)</f>
        <v>114</v>
      </c>
      <c r="Q148" s="277">
        <f>IF(ISBLANK($K148),"",'Pracovní dny'!$F$4)</f>
        <v>365</v>
      </c>
      <c r="R148" s="88">
        <f t="shared" si="12"/>
        <v>366</v>
      </c>
      <c r="S148" s="61">
        <v>12</v>
      </c>
      <c r="T148" s="61">
        <v>0</v>
      </c>
      <c r="U148" s="61">
        <v>0</v>
      </c>
      <c r="V148" s="61">
        <v>2.4</v>
      </c>
      <c r="W148" s="61">
        <v>1</v>
      </c>
      <c r="X148" s="61">
        <v>3</v>
      </c>
      <c r="Y148" s="61">
        <v>2.8</v>
      </c>
      <c r="Z148" s="61">
        <v>1</v>
      </c>
      <c r="AA148" s="61">
        <v>5.6</v>
      </c>
      <c r="AB148" s="61" t="s">
        <v>146</v>
      </c>
      <c r="AC148" s="61">
        <v>0</v>
      </c>
      <c r="AD148" s="61" t="s">
        <v>141</v>
      </c>
      <c r="AE148" s="61"/>
      <c r="AF148" s="638">
        <f>IF(ISBLANK($AE148),VLOOKUP($I148,'Příloha_8_Ceník pravid_úklidu'!$A$9:$K$30,8,0)+VLOOKUP($I148,'Příloha_8_Ceník pravid_úklidu'!$A$9:$K$30,10,0),"neoceňuje se")</f>
        <v>0</v>
      </c>
      <c r="AG148" s="638">
        <f t="shared" si="10"/>
        <v>0</v>
      </c>
      <c r="AH148" s="638">
        <f t="shared" si="11"/>
        <v>0</v>
      </c>
      <c r="AI148" s="304"/>
    </row>
    <row r="149" spans="1:35" ht="10.5" customHeight="1" x14ac:dyDescent="0.15">
      <c r="A149" s="93">
        <v>149</v>
      </c>
      <c r="B149" s="93"/>
      <c r="C149" s="276" t="s">
        <v>751</v>
      </c>
      <c r="D149" s="93" t="s">
        <v>166</v>
      </c>
      <c r="E149" s="130"/>
      <c r="F149" s="130">
        <v>0</v>
      </c>
      <c r="G149" s="130">
        <v>2.8</v>
      </c>
      <c r="H149" s="95" t="str">
        <f>IF(ISBLANK(I149)," ",VLOOKUP(I149,'Příloha_8_Ceník pravid_úklidu'!$A$9:$B$30,2,0))</f>
        <v>TOAL</v>
      </c>
      <c r="I149" s="95">
        <v>7</v>
      </c>
      <c r="J149" s="98" t="s">
        <v>167</v>
      </c>
      <c r="K149" s="98"/>
      <c r="L149" s="98"/>
      <c r="M149" s="98"/>
      <c r="N149" s="98"/>
      <c r="O149" s="279" t="str">
        <f>IF(ISBLANK($K149),"",'Pracovní dny'!$F$2)</f>
        <v/>
      </c>
      <c r="P149" s="279" t="str">
        <f>IF(ISBLANK($M149),"",'Pracovní dny'!$F$3)</f>
        <v/>
      </c>
      <c r="Q149" s="279" t="str">
        <f>IF(ISBLANK($K149),"",'Pracovní dny'!$F$4)</f>
        <v/>
      </c>
      <c r="R149" s="100" t="str">
        <f t="shared" si="12"/>
        <v/>
      </c>
      <c r="S149" s="130">
        <v>13.2</v>
      </c>
      <c r="T149" s="130">
        <v>0</v>
      </c>
      <c r="U149" s="130">
        <v>0</v>
      </c>
      <c r="V149" s="130">
        <v>2.4</v>
      </c>
      <c r="W149" s="130">
        <v>1</v>
      </c>
      <c r="X149" s="130">
        <v>1</v>
      </c>
      <c r="Y149" s="130">
        <v>0</v>
      </c>
      <c r="Z149" s="130">
        <v>0</v>
      </c>
      <c r="AA149" s="130">
        <v>0</v>
      </c>
      <c r="AB149" s="130">
        <v>0</v>
      </c>
      <c r="AC149" s="130">
        <v>0</v>
      </c>
      <c r="AD149" s="130" t="s">
        <v>141</v>
      </c>
      <c r="AE149" s="130" t="s">
        <v>140</v>
      </c>
      <c r="AF149" s="639" t="str">
        <f>IF(ISBLANK($AE149),VLOOKUP($I149,'Příloha_8_Ceník pravid_úklidu'!$A$9:$K$30,8,0)+VLOOKUP($I149,'Příloha_8_Ceník pravid_úklidu'!$A$9:$K$30,10,0),"neoceňuje se")</f>
        <v>neoceňuje se</v>
      </c>
      <c r="AG149" s="639">
        <f t="shared" si="10"/>
        <v>0</v>
      </c>
      <c r="AH149" s="639">
        <f t="shared" si="11"/>
        <v>0</v>
      </c>
      <c r="AI149" s="292"/>
    </row>
    <row r="150" spans="1:35" s="592" customFormat="1" ht="10.5" customHeight="1" x14ac:dyDescent="0.15">
      <c r="A150" s="60">
        <v>150</v>
      </c>
      <c r="B150" s="60">
        <v>138100</v>
      </c>
      <c r="C150" s="276" t="s">
        <v>752</v>
      </c>
      <c r="D150" s="60" t="s">
        <v>333</v>
      </c>
      <c r="E150" s="61">
        <v>2.2000000000000002</v>
      </c>
      <c r="F150" s="61">
        <v>0</v>
      </c>
      <c r="G150" s="61">
        <v>2.2000000000000002</v>
      </c>
      <c r="H150" s="83" t="str">
        <f>IF(ISBLANK(I150)," ",VLOOKUP(I150,'Příloha_8_Ceník pravid_úklidu'!$A$9:$B$30,2,0))</f>
        <v>CHOD</v>
      </c>
      <c r="I150" s="83">
        <v>6</v>
      </c>
      <c r="J150" s="86" t="s">
        <v>582</v>
      </c>
      <c r="K150" s="86">
        <v>1</v>
      </c>
      <c r="L150" s="86">
        <v>0.2</v>
      </c>
      <c r="M150" s="86">
        <v>0</v>
      </c>
      <c r="N150" s="86">
        <v>0</v>
      </c>
      <c r="O150" s="277">
        <f>IF(ISBLANK($K150),"",'Pracovní dny'!$F$2)</f>
        <v>252</v>
      </c>
      <c r="P150" s="277">
        <f>IF(ISBLANK($M150),"",'Pracovní dny'!$F$3)</f>
        <v>114</v>
      </c>
      <c r="Q150" s="277">
        <f>IF(ISBLANK($K150),"",'Pracovní dny'!$F$4)</f>
        <v>365</v>
      </c>
      <c r="R150" s="88">
        <f t="shared" si="12"/>
        <v>50.400000000000006</v>
      </c>
      <c r="S150" s="61">
        <v>10.5</v>
      </c>
      <c r="T150" s="61">
        <v>0</v>
      </c>
      <c r="U150" s="61">
        <v>0</v>
      </c>
      <c r="V150" s="61">
        <v>2.4</v>
      </c>
      <c r="W150" s="61">
        <v>1</v>
      </c>
      <c r="X150" s="61">
        <v>1</v>
      </c>
      <c r="Y150" s="61">
        <v>0</v>
      </c>
      <c r="Z150" s="61">
        <v>0</v>
      </c>
      <c r="AA150" s="61">
        <v>0</v>
      </c>
      <c r="AB150" s="61">
        <v>0</v>
      </c>
      <c r="AC150" s="61">
        <v>0</v>
      </c>
      <c r="AD150" s="61" t="s">
        <v>141</v>
      </c>
      <c r="AE150" s="61"/>
      <c r="AF150" s="638">
        <f>IF(ISBLANK($AE150),VLOOKUP($I150,'Příloha_8_Ceník pravid_úklidu'!$A$9:$K$30,8,0)+VLOOKUP($I150,'Příloha_8_Ceník pravid_úklidu'!$A$9:$K$30,10,0),"neoceňuje se")</f>
        <v>0</v>
      </c>
      <c r="AG150" s="638">
        <f t="shared" si="10"/>
        <v>0</v>
      </c>
      <c r="AH150" s="638">
        <f t="shared" si="11"/>
        <v>0</v>
      </c>
      <c r="AI150" s="304"/>
    </row>
    <row r="151" spans="1:35" ht="10.5" customHeight="1" x14ac:dyDescent="0.15">
      <c r="A151" s="60">
        <v>151</v>
      </c>
      <c r="B151" s="60">
        <v>138100</v>
      </c>
      <c r="C151" s="276" t="s">
        <v>753</v>
      </c>
      <c r="D151" s="60" t="s">
        <v>242</v>
      </c>
      <c r="E151" s="61">
        <v>1.7000000000000002</v>
      </c>
      <c r="F151" s="61">
        <v>0</v>
      </c>
      <c r="G151" s="61">
        <v>1.7000000000000002</v>
      </c>
      <c r="H151" s="83" t="str">
        <f>IF(ISBLANK(I151)," ",VLOOKUP(I151,'Příloha_8_Ceník pravid_úklidu'!$A$9:$B$30,2,0))</f>
        <v>TOAL</v>
      </c>
      <c r="I151" s="83">
        <v>7</v>
      </c>
      <c r="J151" s="86" t="s">
        <v>582</v>
      </c>
      <c r="K151" s="86">
        <v>1</v>
      </c>
      <c r="L151" s="86">
        <v>0.2</v>
      </c>
      <c r="M151" s="86">
        <v>0</v>
      </c>
      <c r="N151" s="86">
        <v>0</v>
      </c>
      <c r="O151" s="277">
        <f>IF(ISBLANK($K151),"",'Pracovní dny'!$F$2)</f>
        <v>252</v>
      </c>
      <c r="P151" s="277">
        <f>IF(ISBLANK($M151),"",'Pracovní dny'!$F$3)</f>
        <v>114</v>
      </c>
      <c r="Q151" s="277">
        <f>IF(ISBLANK($K151),"",'Pracovní dny'!$F$4)</f>
        <v>365</v>
      </c>
      <c r="R151" s="88">
        <f t="shared" si="12"/>
        <v>50.400000000000006</v>
      </c>
      <c r="S151" s="61">
        <v>9.6</v>
      </c>
      <c r="T151" s="61">
        <v>0</v>
      </c>
      <c r="U151" s="61">
        <v>0</v>
      </c>
      <c r="V151" s="61">
        <v>2.4</v>
      </c>
      <c r="W151" s="61">
        <v>1</v>
      </c>
      <c r="X151" s="61">
        <v>1</v>
      </c>
      <c r="Y151" s="61">
        <v>0</v>
      </c>
      <c r="Z151" s="61">
        <v>0</v>
      </c>
      <c r="AA151" s="61">
        <v>0</v>
      </c>
      <c r="AB151" s="61">
        <v>0</v>
      </c>
      <c r="AC151" s="61">
        <v>0</v>
      </c>
      <c r="AD151" s="61" t="s">
        <v>141</v>
      </c>
      <c r="AE151" s="61"/>
      <c r="AF151" s="638">
        <f>IF(ISBLANK($AE151),VLOOKUP($I151,'Příloha_8_Ceník pravid_úklidu'!$A$9:$K$30,8,0)+VLOOKUP($I151,'Příloha_8_Ceník pravid_úklidu'!$A$9:$K$30,10,0),"neoceňuje se")</f>
        <v>0</v>
      </c>
      <c r="AG151" s="638">
        <f t="shared" si="10"/>
        <v>0</v>
      </c>
      <c r="AH151" s="638">
        <f t="shared" si="11"/>
        <v>0</v>
      </c>
      <c r="AI151" s="304"/>
    </row>
    <row r="152" spans="1:35" ht="10.5" customHeight="1" x14ac:dyDescent="0.15">
      <c r="A152" s="60">
        <v>152</v>
      </c>
      <c r="B152" s="60">
        <v>138100</v>
      </c>
      <c r="C152" s="276" t="s">
        <v>754</v>
      </c>
      <c r="D152" s="60" t="s">
        <v>164</v>
      </c>
      <c r="E152" s="61">
        <v>13.1</v>
      </c>
      <c r="F152" s="61">
        <v>0</v>
      </c>
      <c r="G152" s="61">
        <v>13.1</v>
      </c>
      <c r="H152" s="83" t="str">
        <f>IF(ISBLANK(I152)," ",VLOOKUP(I152,'Příloha_8_Ceník pravid_úklidu'!$A$9:$B$30,2,0))</f>
        <v>CHOD</v>
      </c>
      <c r="I152" s="83">
        <v>6</v>
      </c>
      <c r="J152" s="86" t="s">
        <v>487</v>
      </c>
      <c r="K152" s="86">
        <v>2</v>
      </c>
      <c r="L152" s="86">
        <v>1</v>
      </c>
      <c r="M152" s="86">
        <v>2</v>
      </c>
      <c r="N152" s="86">
        <v>1</v>
      </c>
      <c r="O152" s="277">
        <f>IF(ISBLANK($K152),"",'Pracovní dny'!$F$2)</f>
        <v>252</v>
      </c>
      <c r="P152" s="277">
        <f>IF(ISBLANK($M152),"",'Pracovní dny'!$F$3)</f>
        <v>114</v>
      </c>
      <c r="Q152" s="277">
        <f>IF(ISBLANK($K152),"",'Pracovní dny'!$F$4)</f>
        <v>365</v>
      </c>
      <c r="R152" s="88">
        <f t="shared" si="12"/>
        <v>732</v>
      </c>
      <c r="S152" s="61">
        <v>0</v>
      </c>
      <c r="T152" s="61" t="s">
        <v>140</v>
      </c>
      <c r="U152" s="61">
        <v>0</v>
      </c>
      <c r="V152" s="61">
        <v>10.6</v>
      </c>
      <c r="W152" s="61">
        <v>2</v>
      </c>
      <c r="X152" s="61">
        <v>0</v>
      </c>
      <c r="Y152" s="61">
        <v>0</v>
      </c>
      <c r="Z152" s="61">
        <v>0</v>
      </c>
      <c r="AA152" s="61">
        <v>0</v>
      </c>
      <c r="AB152" s="61">
        <v>0</v>
      </c>
      <c r="AC152" s="61">
        <v>0</v>
      </c>
      <c r="AD152" s="61" t="s">
        <v>141</v>
      </c>
      <c r="AE152" s="61"/>
      <c r="AF152" s="638">
        <f>IF(ISBLANK($AE152),VLOOKUP($I152,'Příloha_8_Ceník pravid_úklidu'!$A$9:$K$30,8,0)+VLOOKUP($I152,'Příloha_8_Ceník pravid_úklidu'!$A$9:$K$30,10,0),"neoceňuje se")</f>
        <v>0</v>
      </c>
      <c r="AG152" s="638">
        <f t="shared" si="10"/>
        <v>0</v>
      </c>
      <c r="AH152" s="638">
        <f t="shared" si="11"/>
        <v>0</v>
      </c>
      <c r="AI152" s="304"/>
    </row>
    <row r="153" spans="1:35" ht="10.5" customHeight="1" x14ac:dyDescent="0.15">
      <c r="A153" s="93">
        <v>153</v>
      </c>
      <c r="B153" s="93"/>
      <c r="C153" s="276"/>
      <c r="D153" s="93" t="s">
        <v>228</v>
      </c>
      <c r="E153" s="130"/>
      <c r="F153" s="130">
        <v>0</v>
      </c>
      <c r="G153" s="130">
        <v>3.6</v>
      </c>
      <c r="H153" s="95" t="str">
        <f>IF(ISBLANK(I153)," ",VLOOKUP(I153,'Příloha_8_Ceník pravid_úklidu'!$A$9:$B$30,2,0))</f>
        <v>VYTA</v>
      </c>
      <c r="I153" s="95">
        <v>11</v>
      </c>
      <c r="J153" s="98" t="s">
        <v>697</v>
      </c>
      <c r="K153" s="98"/>
      <c r="L153" s="98"/>
      <c r="M153" s="98"/>
      <c r="N153" s="98"/>
      <c r="O153" s="279" t="str">
        <f>IF(ISBLANK($K153),"",'Pracovní dny'!$F$2)</f>
        <v/>
      </c>
      <c r="P153" s="279" t="str">
        <f>IF(ISBLANK($M153),"",'Pracovní dny'!$F$3)</f>
        <v/>
      </c>
      <c r="Q153" s="279" t="str">
        <f>IF(ISBLANK($K153),"",'Pracovní dny'!$F$4)</f>
        <v/>
      </c>
      <c r="R153" s="100" t="str">
        <f t="shared" si="12"/>
        <v/>
      </c>
      <c r="S153" s="130">
        <v>0</v>
      </c>
      <c r="T153" s="130">
        <v>0</v>
      </c>
      <c r="U153" s="130">
        <v>16</v>
      </c>
      <c r="V153" s="130">
        <v>2.6</v>
      </c>
      <c r="W153" s="130">
        <v>1</v>
      </c>
      <c r="X153" s="130">
        <v>0</v>
      </c>
      <c r="Y153" s="130">
        <v>0</v>
      </c>
      <c r="Z153" s="130">
        <v>0</v>
      </c>
      <c r="AA153" s="130">
        <v>0</v>
      </c>
      <c r="AB153" s="130">
        <v>0</v>
      </c>
      <c r="AC153" s="130">
        <v>0</v>
      </c>
      <c r="AD153" s="130" t="s">
        <v>230</v>
      </c>
      <c r="AE153" s="130" t="s">
        <v>140</v>
      </c>
      <c r="AF153" s="639" t="str">
        <f>IF(ISBLANK($AE153),VLOOKUP($I153,'Příloha_8_Ceník pravid_úklidu'!$A$9:$K$30,8,0)+VLOOKUP($I153,'Příloha_8_Ceník pravid_úklidu'!$A$9:$K$30,10,0),"neoceňuje se")</f>
        <v>neoceňuje se</v>
      </c>
      <c r="AG153" s="639">
        <f t="shared" si="10"/>
        <v>0</v>
      </c>
      <c r="AH153" s="639">
        <f t="shared" si="11"/>
        <v>0</v>
      </c>
      <c r="AI153" s="292"/>
    </row>
    <row r="154" spans="1:35" s="600" customFormat="1" ht="10.5" customHeight="1" x14ac:dyDescent="0.15">
      <c r="A154" s="60">
        <v>154</v>
      </c>
      <c r="B154" s="60">
        <v>138100</v>
      </c>
      <c r="C154" s="276" t="s">
        <v>755</v>
      </c>
      <c r="D154" s="60" t="s">
        <v>159</v>
      </c>
      <c r="E154" s="61">
        <v>4.8</v>
      </c>
      <c r="F154" s="61">
        <v>0</v>
      </c>
      <c r="G154" s="61">
        <v>4.8</v>
      </c>
      <c r="H154" s="83" t="str">
        <f>IF(ISBLANK(I154)," ",VLOOKUP(I154,'Příloha_8_Ceník pravid_úklidu'!$A$9:$B$30,2,0))</f>
        <v>SKLA</v>
      </c>
      <c r="I154" s="83">
        <v>17</v>
      </c>
      <c r="J154" s="136" t="s">
        <v>191</v>
      </c>
      <c r="K154" s="136">
        <v>1</v>
      </c>
      <c r="L154" s="136">
        <v>0.4</v>
      </c>
      <c r="M154" s="136">
        <v>0</v>
      </c>
      <c r="N154" s="86">
        <v>0</v>
      </c>
      <c r="O154" s="277">
        <f>IF(ISBLANK($K154),"",'Pracovní dny'!$F$2)</f>
        <v>252</v>
      </c>
      <c r="P154" s="277">
        <f>IF(ISBLANK($M154),"",'Pracovní dny'!$F$3)</f>
        <v>114</v>
      </c>
      <c r="Q154" s="277">
        <f>IF(ISBLANK($K154),"",'Pracovní dny'!$F$4)</f>
        <v>365</v>
      </c>
      <c r="R154" s="88">
        <f t="shared" si="12"/>
        <v>100.80000000000001</v>
      </c>
      <c r="S154" s="61">
        <v>0</v>
      </c>
      <c r="T154" s="61">
        <v>0</v>
      </c>
      <c r="U154" s="61" t="s">
        <v>140</v>
      </c>
      <c r="V154" s="61">
        <v>3.2</v>
      </c>
      <c r="W154" s="61">
        <v>1</v>
      </c>
      <c r="X154" s="61">
        <v>0</v>
      </c>
      <c r="Y154" s="61">
        <v>3</v>
      </c>
      <c r="Z154" s="61">
        <v>1</v>
      </c>
      <c r="AA154" s="61">
        <v>6</v>
      </c>
      <c r="AB154" s="61" t="s">
        <v>146</v>
      </c>
      <c r="AC154" s="61">
        <v>0</v>
      </c>
      <c r="AD154" s="61" t="s">
        <v>141</v>
      </c>
      <c r="AE154" s="61"/>
      <c r="AF154" s="89">
        <f>IF(ISBLANK($AE154),VLOOKUP($I154,'Příloha_8_Ceník pravid_úklidu'!$A$9:$K$30,8,0)+VLOOKUP($I154,'Příloha_8_Ceník pravid_úklidu'!$A$9:$K$30,10,0),"neoceňuje se")</f>
        <v>0</v>
      </c>
      <c r="AG154" s="638">
        <f t="shared" si="10"/>
        <v>0</v>
      </c>
      <c r="AH154" s="638">
        <f t="shared" si="11"/>
        <v>0</v>
      </c>
      <c r="AI154" s="304"/>
    </row>
    <row r="155" spans="1:35" s="600" customFormat="1" ht="10.5" customHeight="1" x14ac:dyDescent="0.15">
      <c r="A155" s="60">
        <v>155</v>
      </c>
      <c r="B155" s="60">
        <v>138100</v>
      </c>
      <c r="C155" s="276" t="s">
        <v>756</v>
      </c>
      <c r="D155" s="60" t="s">
        <v>164</v>
      </c>
      <c r="E155" s="61">
        <v>112</v>
      </c>
      <c r="F155" s="61">
        <v>0</v>
      </c>
      <c r="G155" s="61">
        <v>112</v>
      </c>
      <c r="H155" s="83" t="str">
        <f>IF(ISBLANK(I155)," ",VLOOKUP(I155,'Příloha_8_Ceník pravid_úklidu'!$A$9:$B$30,2,0))</f>
        <v>CHOD</v>
      </c>
      <c r="I155" s="83">
        <v>6</v>
      </c>
      <c r="J155" s="136" t="s">
        <v>487</v>
      </c>
      <c r="K155" s="136">
        <v>2</v>
      </c>
      <c r="L155" s="136">
        <v>1</v>
      </c>
      <c r="M155" s="136">
        <v>2</v>
      </c>
      <c r="N155" s="86">
        <v>1</v>
      </c>
      <c r="O155" s="277">
        <f>IF(ISBLANK($K155),"",'Pracovní dny'!$F$2)</f>
        <v>252</v>
      </c>
      <c r="P155" s="277">
        <f>IF(ISBLANK($M155),"",'Pracovní dny'!$F$3)</f>
        <v>114</v>
      </c>
      <c r="Q155" s="277">
        <f>IF(ISBLANK($K155),"",'Pracovní dny'!$F$4)</f>
        <v>365</v>
      </c>
      <c r="R155" s="88">
        <f t="shared" si="12"/>
        <v>732</v>
      </c>
      <c r="S155" s="61">
        <v>0</v>
      </c>
      <c r="T155" s="61" t="s">
        <v>140</v>
      </c>
      <c r="U155" s="61" t="s">
        <v>151</v>
      </c>
      <c r="V155" s="61">
        <v>19.600000000000001</v>
      </c>
      <c r="W155" s="61">
        <v>3</v>
      </c>
      <c r="X155" s="61">
        <v>0</v>
      </c>
      <c r="Y155" s="61" t="s">
        <v>757</v>
      </c>
      <c r="Z155" s="61">
        <v>3</v>
      </c>
      <c r="AA155" s="61">
        <v>20.8</v>
      </c>
      <c r="AB155" s="61" t="s">
        <v>696</v>
      </c>
      <c r="AC155" s="61">
        <v>0</v>
      </c>
      <c r="AD155" s="61" t="s">
        <v>575</v>
      </c>
      <c r="AE155" s="61"/>
      <c r="AF155" s="89">
        <f>IF(ISBLANK($AE155),VLOOKUP($I155,'Příloha_8_Ceník pravid_úklidu'!$A$9:$K$30,8,0)+VLOOKUP($I155,'Příloha_8_Ceník pravid_úklidu'!$A$9:$K$30,10,0),"neoceňuje se")</f>
        <v>0</v>
      </c>
      <c r="AG155" s="638">
        <f t="shared" si="10"/>
        <v>0</v>
      </c>
      <c r="AH155" s="638">
        <f t="shared" si="11"/>
        <v>0</v>
      </c>
      <c r="AI155" s="304"/>
    </row>
    <row r="156" spans="1:35" s="600" customFormat="1" ht="10.5" customHeight="1" x14ac:dyDescent="0.15">
      <c r="A156" s="60">
        <v>156</v>
      </c>
      <c r="B156" s="60">
        <v>138100</v>
      </c>
      <c r="C156" s="276" t="s">
        <v>758</v>
      </c>
      <c r="D156" s="60" t="s">
        <v>242</v>
      </c>
      <c r="E156" s="61">
        <v>3.4</v>
      </c>
      <c r="F156" s="61">
        <v>0</v>
      </c>
      <c r="G156" s="61">
        <v>3.4</v>
      </c>
      <c r="H156" s="83" t="str">
        <f>IF(ISBLANK(I156)," ",VLOOKUP(I156,'Příloha_8_Ceník pravid_úklidu'!$A$9:$B$30,2,0))</f>
        <v>TOAL</v>
      </c>
      <c r="I156" s="83">
        <v>7</v>
      </c>
      <c r="J156" s="136" t="s">
        <v>212</v>
      </c>
      <c r="K156" s="136">
        <v>1</v>
      </c>
      <c r="L156" s="136">
        <v>1</v>
      </c>
      <c r="M156" s="136">
        <v>1</v>
      </c>
      <c r="N156" s="86">
        <v>1</v>
      </c>
      <c r="O156" s="277">
        <f>IF(ISBLANK($K156),"",'Pracovní dny'!$F$2)</f>
        <v>252</v>
      </c>
      <c r="P156" s="277">
        <f>IF(ISBLANK($M156),"",'Pracovní dny'!$F$3)</f>
        <v>114</v>
      </c>
      <c r="Q156" s="277">
        <f>IF(ISBLANK($K156),"",'Pracovní dny'!$F$4)</f>
        <v>365</v>
      </c>
      <c r="R156" s="88">
        <f t="shared" si="12"/>
        <v>366</v>
      </c>
      <c r="S156" s="61">
        <v>12.8</v>
      </c>
      <c r="T156" s="61">
        <v>0</v>
      </c>
      <c r="U156" s="61">
        <v>0</v>
      </c>
      <c r="V156" s="61">
        <v>3.6</v>
      </c>
      <c r="W156" s="61">
        <v>1</v>
      </c>
      <c r="X156" s="61">
        <v>2</v>
      </c>
      <c r="Y156" s="61">
        <v>0</v>
      </c>
      <c r="Z156" s="61">
        <v>0</v>
      </c>
      <c r="AA156" s="61">
        <v>0</v>
      </c>
      <c r="AB156" s="61">
        <v>0</v>
      </c>
      <c r="AC156" s="61">
        <v>0</v>
      </c>
      <c r="AD156" s="61" t="s">
        <v>141</v>
      </c>
      <c r="AE156" s="61"/>
      <c r="AF156" s="638">
        <f>IF(ISBLANK($AE156),VLOOKUP($I156,'Příloha_8_Ceník pravid_úklidu'!$A$9:$K$30,8,0)+VLOOKUP($I156,'Příloha_8_Ceník pravid_úklidu'!$A$9:$K$30,10,0),"neoceňuje se")</f>
        <v>0</v>
      </c>
      <c r="AG156" s="638">
        <f t="shared" si="10"/>
        <v>0</v>
      </c>
      <c r="AH156" s="638">
        <f t="shared" si="11"/>
        <v>0</v>
      </c>
      <c r="AI156" s="304"/>
    </row>
    <row r="157" spans="1:35" s="600" customFormat="1" ht="10.5" customHeight="1" x14ac:dyDescent="0.15">
      <c r="A157" s="60">
        <v>157</v>
      </c>
      <c r="B157" s="60">
        <v>138100</v>
      </c>
      <c r="C157" s="276" t="s">
        <v>759</v>
      </c>
      <c r="D157" s="60" t="s">
        <v>333</v>
      </c>
      <c r="E157" s="61">
        <v>3</v>
      </c>
      <c r="F157" s="61">
        <v>0</v>
      </c>
      <c r="G157" s="61">
        <v>3</v>
      </c>
      <c r="H157" s="83" t="str">
        <f>IF(ISBLANK(I157)," ",VLOOKUP(I157,'Příloha_8_Ceník pravid_úklidu'!$A$9:$B$30,2,0))</f>
        <v>CHOD</v>
      </c>
      <c r="I157" s="83">
        <v>6</v>
      </c>
      <c r="J157" s="136" t="s">
        <v>212</v>
      </c>
      <c r="K157" s="136">
        <v>1</v>
      </c>
      <c r="L157" s="136">
        <v>1</v>
      </c>
      <c r="M157" s="136">
        <v>1</v>
      </c>
      <c r="N157" s="86">
        <v>1</v>
      </c>
      <c r="O157" s="277">
        <f>IF(ISBLANK($K157),"",'Pracovní dny'!$F$2)</f>
        <v>252</v>
      </c>
      <c r="P157" s="277">
        <f>IF(ISBLANK($M157),"",'Pracovní dny'!$F$3)</f>
        <v>114</v>
      </c>
      <c r="Q157" s="277">
        <f>IF(ISBLANK($K157),"",'Pracovní dny'!$F$4)</f>
        <v>365</v>
      </c>
      <c r="R157" s="88">
        <f t="shared" si="12"/>
        <v>366</v>
      </c>
      <c r="S157" s="61">
        <v>11.5</v>
      </c>
      <c r="T157" s="61">
        <v>0</v>
      </c>
      <c r="U157" s="61">
        <v>0</v>
      </c>
      <c r="V157" s="61">
        <v>2.4</v>
      </c>
      <c r="W157" s="61">
        <v>1</v>
      </c>
      <c r="X157" s="61">
        <v>1</v>
      </c>
      <c r="Y157" s="61">
        <v>1.1000000000000001</v>
      </c>
      <c r="Z157" s="61">
        <v>1</v>
      </c>
      <c r="AA157" s="61">
        <v>2.2000000000000002</v>
      </c>
      <c r="AB157" s="61" t="s">
        <v>146</v>
      </c>
      <c r="AC157" s="61">
        <v>0</v>
      </c>
      <c r="AD157" s="61" t="s">
        <v>141</v>
      </c>
      <c r="AE157" s="61"/>
      <c r="AF157" s="638">
        <f>IF(ISBLANK($AE157),VLOOKUP($I157,'Příloha_8_Ceník pravid_úklidu'!$A$9:$K$30,8,0)+VLOOKUP($I157,'Příloha_8_Ceník pravid_úklidu'!$A$9:$K$30,10,0),"neoceňuje se")</f>
        <v>0</v>
      </c>
      <c r="AG157" s="638">
        <f t="shared" si="10"/>
        <v>0</v>
      </c>
      <c r="AH157" s="638">
        <f t="shared" si="11"/>
        <v>0</v>
      </c>
      <c r="AI157" s="304"/>
    </row>
    <row r="158" spans="1:35" s="600" customFormat="1" ht="10.5" customHeight="1" x14ac:dyDescent="0.15">
      <c r="A158" s="60">
        <v>158</v>
      </c>
      <c r="B158" s="60">
        <v>138100</v>
      </c>
      <c r="C158" s="276" t="s">
        <v>760</v>
      </c>
      <c r="D158" s="60" t="s">
        <v>242</v>
      </c>
      <c r="E158" s="61">
        <v>1.7000000000000002</v>
      </c>
      <c r="F158" s="61">
        <v>0</v>
      </c>
      <c r="G158" s="61">
        <v>1.7000000000000002</v>
      </c>
      <c r="H158" s="83" t="str">
        <f>IF(ISBLANK(I158)," ",VLOOKUP(I158,'Příloha_8_Ceník pravid_úklidu'!$A$9:$B$30,2,0))</f>
        <v>TOAL</v>
      </c>
      <c r="I158" s="83">
        <v>7</v>
      </c>
      <c r="J158" s="136" t="s">
        <v>212</v>
      </c>
      <c r="K158" s="136">
        <v>1</v>
      </c>
      <c r="L158" s="136">
        <v>1</v>
      </c>
      <c r="M158" s="136">
        <v>1</v>
      </c>
      <c r="N158" s="86">
        <v>1</v>
      </c>
      <c r="O158" s="277">
        <f>IF(ISBLANK($K158),"",'Pracovní dny'!$F$2)</f>
        <v>252</v>
      </c>
      <c r="P158" s="277">
        <f>IF(ISBLANK($M158),"",'Pracovní dny'!$F$3)</f>
        <v>114</v>
      </c>
      <c r="Q158" s="277">
        <f>IF(ISBLANK($K158),"",'Pracovní dny'!$F$4)</f>
        <v>365</v>
      </c>
      <c r="R158" s="88">
        <f t="shared" si="12"/>
        <v>366</v>
      </c>
      <c r="S158" s="61">
        <v>9.1999999999999993</v>
      </c>
      <c r="T158" s="61">
        <v>0</v>
      </c>
      <c r="U158" s="61">
        <v>0</v>
      </c>
      <c r="V158" s="61">
        <v>2.4</v>
      </c>
      <c r="W158" s="61">
        <v>1</v>
      </c>
      <c r="X158" s="61">
        <v>2</v>
      </c>
      <c r="Y158" s="61">
        <v>1.1000000000000001</v>
      </c>
      <c r="Z158" s="61">
        <v>1</v>
      </c>
      <c r="AA158" s="61">
        <v>2.2000000000000002</v>
      </c>
      <c r="AB158" s="61" t="s">
        <v>146</v>
      </c>
      <c r="AC158" s="61">
        <v>0</v>
      </c>
      <c r="AD158" s="61" t="s">
        <v>141</v>
      </c>
      <c r="AE158" s="61"/>
      <c r="AF158" s="638">
        <f>IF(ISBLANK($AE158),VLOOKUP($I158,'Příloha_8_Ceník pravid_úklidu'!$A$9:$K$30,8,0)+VLOOKUP($I158,'Příloha_8_Ceník pravid_úklidu'!$A$9:$K$30,10,0),"neoceňuje se")</f>
        <v>0</v>
      </c>
      <c r="AG158" s="638">
        <f t="shared" si="10"/>
        <v>0</v>
      </c>
      <c r="AH158" s="638">
        <f t="shared" si="11"/>
        <v>0</v>
      </c>
      <c r="AI158" s="304"/>
    </row>
    <row r="159" spans="1:35" s="600" customFormat="1" ht="10.5" customHeight="1" x14ac:dyDescent="0.15">
      <c r="A159" s="93">
        <v>159</v>
      </c>
      <c r="B159" s="93"/>
      <c r="C159" s="278" t="s">
        <v>761</v>
      </c>
      <c r="D159" s="93" t="s">
        <v>166</v>
      </c>
      <c r="E159" s="130"/>
      <c r="F159" s="130">
        <v>0</v>
      </c>
      <c r="G159" s="130">
        <v>2.2000000000000002</v>
      </c>
      <c r="H159" s="95" t="str">
        <f>IF(ISBLANK(I159)," ",VLOOKUP(I159,'Příloha_8_Ceník pravid_úklidu'!$A$9:$B$30,2,0))</f>
        <v>TOAL</v>
      </c>
      <c r="I159" s="95">
        <v>7</v>
      </c>
      <c r="J159" s="78" t="s">
        <v>184</v>
      </c>
      <c r="K159" s="78"/>
      <c r="L159" s="78"/>
      <c r="M159" s="78"/>
      <c r="N159" s="98"/>
      <c r="O159" s="279" t="str">
        <f>IF(ISBLANK($K159),"",'Pracovní dny'!$F$2)</f>
        <v/>
      </c>
      <c r="P159" s="279" t="str">
        <f>IF(ISBLANK($M159),"",'Pracovní dny'!$F$3)</f>
        <v/>
      </c>
      <c r="Q159" s="279" t="str">
        <f>IF(ISBLANK($K159),"",'Pracovní dny'!$F$4)</f>
        <v/>
      </c>
      <c r="R159" s="100" t="str">
        <f t="shared" si="12"/>
        <v/>
      </c>
      <c r="S159" s="130">
        <v>9.6</v>
      </c>
      <c r="T159" s="130">
        <v>0</v>
      </c>
      <c r="U159" s="130">
        <v>0</v>
      </c>
      <c r="V159" s="130">
        <v>2.4</v>
      </c>
      <c r="W159" s="130">
        <v>1</v>
      </c>
      <c r="X159" s="130">
        <v>1</v>
      </c>
      <c r="Y159" s="130">
        <v>1.1000000000000001</v>
      </c>
      <c r="Z159" s="130">
        <v>1</v>
      </c>
      <c r="AA159" s="130">
        <v>0</v>
      </c>
      <c r="AB159" s="130" t="s">
        <v>146</v>
      </c>
      <c r="AC159" s="130">
        <v>0</v>
      </c>
      <c r="AD159" s="130" t="s">
        <v>141</v>
      </c>
      <c r="AE159" s="130" t="s">
        <v>140</v>
      </c>
      <c r="AF159" s="639" t="str">
        <f>IF(ISBLANK($AE159),VLOOKUP($I159,'Příloha_8_Ceník pravid_úklidu'!$A$9:$K$30,8,0)+VLOOKUP($I159,'Příloha_8_Ceník pravid_úklidu'!$A$9:$K$30,10,0),"neoceňuje se")</f>
        <v>neoceňuje se</v>
      </c>
      <c r="AG159" s="639">
        <f t="shared" si="10"/>
        <v>0</v>
      </c>
      <c r="AH159" s="639">
        <f t="shared" si="11"/>
        <v>0</v>
      </c>
      <c r="AI159" s="292"/>
    </row>
    <row r="160" spans="1:35" s="600" customFormat="1" ht="10.5" customHeight="1" x14ac:dyDescent="0.15">
      <c r="A160" s="60">
        <v>160</v>
      </c>
      <c r="B160" s="60">
        <v>138100</v>
      </c>
      <c r="C160" s="276" t="s">
        <v>762</v>
      </c>
      <c r="D160" s="60" t="s">
        <v>333</v>
      </c>
      <c r="E160" s="61">
        <v>3.4</v>
      </c>
      <c r="F160" s="61">
        <v>0</v>
      </c>
      <c r="G160" s="61">
        <v>3.4</v>
      </c>
      <c r="H160" s="83" t="str">
        <f>IF(ISBLANK(I160)," ",VLOOKUP(I160,'Příloha_8_Ceník pravid_úklidu'!$A$9:$B$30,2,0))</f>
        <v>CHOD</v>
      </c>
      <c r="I160" s="83">
        <v>6</v>
      </c>
      <c r="J160" s="136" t="s">
        <v>212</v>
      </c>
      <c r="K160" s="136">
        <v>1</v>
      </c>
      <c r="L160" s="136">
        <v>1</v>
      </c>
      <c r="M160" s="136">
        <v>1</v>
      </c>
      <c r="N160" s="86">
        <v>1</v>
      </c>
      <c r="O160" s="277">
        <f>IF(ISBLANK($K160),"",'Pracovní dny'!$F$2)</f>
        <v>252</v>
      </c>
      <c r="P160" s="277">
        <f>IF(ISBLANK($M160),"",'Pracovní dny'!$F$3)</f>
        <v>114</v>
      </c>
      <c r="Q160" s="277">
        <f>IF(ISBLANK($K160),"",'Pracovní dny'!$F$4)</f>
        <v>365</v>
      </c>
      <c r="R160" s="88">
        <f t="shared" si="12"/>
        <v>366</v>
      </c>
      <c r="S160" s="61">
        <v>10.199999999999999</v>
      </c>
      <c r="T160" s="61">
        <v>0</v>
      </c>
      <c r="U160" s="61">
        <v>0</v>
      </c>
      <c r="V160" s="61">
        <v>2.4</v>
      </c>
      <c r="W160" s="61">
        <v>1</v>
      </c>
      <c r="X160" s="61">
        <v>1</v>
      </c>
      <c r="Y160" s="61">
        <v>0</v>
      </c>
      <c r="Z160" s="61">
        <v>0</v>
      </c>
      <c r="AA160" s="61">
        <v>0</v>
      </c>
      <c r="AB160" s="61">
        <v>0</v>
      </c>
      <c r="AC160" s="61">
        <v>0</v>
      </c>
      <c r="AD160" s="61" t="s">
        <v>141</v>
      </c>
      <c r="AE160" s="61"/>
      <c r="AF160" s="638">
        <f>IF(ISBLANK($AE160),VLOOKUP($I160,'Příloha_8_Ceník pravid_úklidu'!$A$9:$K$30,8,0)+VLOOKUP($I160,'Příloha_8_Ceník pravid_úklidu'!$A$9:$K$30,10,0),"neoceňuje se")</f>
        <v>0</v>
      </c>
      <c r="AG160" s="638">
        <f t="shared" si="10"/>
        <v>0</v>
      </c>
      <c r="AH160" s="638">
        <f t="shared" si="11"/>
        <v>0</v>
      </c>
      <c r="AI160" s="304"/>
    </row>
    <row r="161" spans="1:35" s="600" customFormat="1" ht="10.5" customHeight="1" x14ac:dyDescent="0.15">
      <c r="A161" s="60">
        <v>161</v>
      </c>
      <c r="B161" s="60">
        <v>138100</v>
      </c>
      <c r="C161" s="276" t="s">
        <v>763</v>
      </c>
      <c r="D161" s="60" t="s">
        <v>242</v>
      </c>
      <c r="E161" s="61">
        <v>1.7000000000000002</v>
      </c>
      <c r="F161" s="61">
        <v>0</v>
      </c>
      <c r="G161" s="61">
        <v>1.7000000000000002</v>
      </c>
      <c r="H161" s="83" t="str">
        <f>IF(ISBLANK(I161)," ",VLOOKUP(I161,'Příloha_8_Ceník pravid_úklidu'!$A$9:$B$30,2,0))</f>
        <v>TOAL</v>
      </c>
      <c r="I161" s="83">
        <v>7</v>
      </c>
      <c r="J161" s="136" t="s">
        <v>212</v>
      </c>
      <c r="K161" s="136">
        <v>1</v>
      </c>
      <c r="L161" s="136">
        <v>1</v>
      </c>
      <c r="M161" s="136">
        <v>1</v>
      </c>
      <c r="N161" s="86">
        <v>1</v>
      </c>
      <c r="O161" s="277">
        <f>IF(ISBLANK($K161),"",'Pracovní dny'!$F$2)</f>
        <v>252</v>
      </c>
      <c r="P161" s="277">
        <f>IF(ISBLANK($M161),"",'Pracovní dny'!$F$3)</f>
        <v>114</v>
      </c>
      <c r="Q161" s="277">
        <f>IF(ISBLANK($K161),"",'Pracovní dny'!$F$4)</f>
        <v>365</v>
      </c>
      <c r="R161" s="88">
        <f t="shared" si="12"/>
        <v>366</v>
      </c>
      <c r="S161" s="61">
        <v>10</v>
      </c>
      <c r="T161" s="61">
        <v>0</v>
      </c>
      <c r="U161" s="61">
        <v>0</v>
      </c>
      <c r="V161" s="61">
        <v>2.4</v>
      </c>
      <c r="W161" s="61">
        <v>1</v>
      </c>
      <c r="X161" s="61">
        <v>1</v>
      </c>
      <c r="Y161" s="61">
        <v>1.1000000000000001</v>
      </c>
      <c r="Z161" s="61">
        <v>1</v>
      </c>
      <c r="AA161" s="61">
        <v>2.2000000000000002</v>
      </c>
      <c r="AB161" s="61" t="s">
        <v>146</v>
      </c>
      <c r="AC161" s="61">
        <v>0</v>
      </c>
      <c r="AD161" s="61" t="s">
        <v>141</v>
      </c>
      <c r="AE161" s="61"/>
      <c r="AF161" s="638">
        <f>IF(ISBLANK($AE161),VLOOKUP($I161,'Příloha_8_Ceník pravid_úklidu'!$A$9:$K$30,8,0)+VLOOKUP($I161,'Příloha_8_Ceník pravid_úklidu'!$A$9:$K$30,10,0),"neoceňuje se")</f>
        <v>0</v>
      </c>
      <c r="AG161" s="638">
        <f t="shared" si="10"/>
        <v>0</v>
      </c>
      <c r="AH161" s="638">
        <f t="shared" si="11"/>
        <v>0</v>
      </c>
      <c r="AI161" s="304"/>
    </row>
    <row r="162" spans="1:35" s="600" customFormat="1" ht="10.5" customHeight="1" x14ac:dyDescent="0.15">
      <c r="A162" s="60">
        <v>162</v>
      </c>
      <c r="B162" s="60">
        <v>138100</v>
      </c>
      <c r="C162" s="276" t="s">
        <v>764</v>
      </c>
      <c r="D162" s="60" t="s">
        <v>242</v>
      </c>
      <c r="E162" s="61">
        <v>1.7000000000000002</v>
      </c>
      <c r="F162" s="61">
        <v>0</v>
      </c>
      <c r="G162" s="61">
        <v>1.7000000000000002</v>
      </c>
      <c r="H162" s="83" t="str">
        <f>IF(ISBLANK(I162)," ",VLOOKUP(I162,'Příloha_8_Ceník pravid_úklidu'!$A$9:$B$30,2,0))</f>
        <v>TOAL</v>
      </c>
      <c r="I162" s="83">
        <v>7</v>
      </c>
      <c r="J162" s="136" t="s">
        <v>487</v>
      </c>
      <c r="K162" s="136">
        <v>2</v>
      </c>
      <c r="L162" s="136">
        <v>1</v>
      </c>
      <c r="M162" s="136">
        <v>2</v>
      </c>
      <c r="N162" s="86">
        <v>1</v>
      </c>
      <c r="O162" s="277">
        <f>IF(ISBLANK($K162),"",'Pracovní dny'!$F$2)</f>
        <v>252</v>
      </c>
      <c r="P162" s="277">
        <f>IF(ISBLANK($M162),"",'Pracovní dny'!$F$3)</f>
        <v>114</v>
      </c>
      <c r="Q162" s="277">
        <f>IF(ISBLANK($K162),"",'Pracovní dny'!$F$4)</f>
        <v>365</v>
      </c>
      <c r="R162" s="88">
        <f t="shared" si="12"/>
        <v>732</v>
      </c>
      <c r="S162" s="61">
        <v>10</v>
      </c>
      <c r="T162" s="61">
        <v>0</v>
      </c>
      <c r="U162" s="61">
        <v>0</v>
      </c>
      <c r="V162" s="61">
        <v>2.4</v>
      </c>
      <c r="W162" s="61">
        <v>1</v>
      </c>
      <c r="X162" s="61">
        <v>1</v>
      </c>
      <c r="Y162" s="61">
        <v>1.1000000000000001</v>
      </c>
      <c r="Z162" s="61">
        <v>1</v>
      </c>
      <c r="AA162" s="61">
        <v>2.2000000000000002</v>
      </c>
      <c r="AB162" s="61" t="s">
        <v>146</v>
      </c>
      <c r="AC162" s="61">
        <v>0</v>
      </c>
      <c r="AD162" s="61" t="s">
        <v>141</v>
      </c>
      <c r="AE162" s="61"/>
      <c r="AF162" s="638">
        <f>IF(ISBLANK($AE162),VLOOKUP($I162,'Příloha_8_Ceník pravid_úklidu'!$A$9:$K$30,8,0)+VLOOKUP($I162,'Příloha_8_Ceník pravid_úklidu'!$A$9:$K$30,10,0),"neoceňuje se")</f>
        <v>0</v>
      </c>
      <c r="AG162" s="638">
        <f t="shared" si="10"/>
        <v>0</v>
      </c>
      <c r="AH162" s="638">
        <f t="shared" si="11"/>
        <v>0</v>
      </c>
      <c r="AI162" s="304"/>
    </row>
    <row r="163" spans="1:35" s="600" customFormat="1" ht="10.5" customHeight="1" x14ac:dyDescent="0.15">
      <c r="A163" s="60">
        <v>163</v>
      </c>
      <c r="B163" s="60">
        <v>138100</v>
      </c>
      <c r="C163" s="276" t="s">
        <v>765</v>
      </c>
      <c r="D163" s="60" t="s">
        <v>333</v>
      </c>
      <c r="E163" s="61">
        <v>4.3</v>
      </c>
      <c r="F163" s="61">
        <v>0</v>
      </c>
      <c r="G163" s="61">
        <v>4.3</v>
      </c>
      <c r="H163" s="83" t="str">
        <f>IF(ISBLANK(I163)," ",VLOOKUP(I163,'Příloha_8_Ceník pravid_úklidu'!$A$9:$B$30,2,0))</f>
        <v>CHOD</v>
      </c>
      <c r="I163" s="83">
        <v>6</v>
      </c>
      <c r="J163" s="136" t="s">
        <v>212</v>
      </c>
      <c r="K163" s="136">
        <v>1</v>
      </c>
      <c r="L163" s="136">
        <v>1</v>
      </c>
      <c r="M163" s="136">
        <v>1</v>
      </c>
      <c r="N163" s="86">
        <v>1</v>
      </c>
      <c r="O163" s="277">
        <f>IF(ISBLANK($K163),"",'Pracovní dny'!$F$2)</f>
        <v>252</v>
      </c>
      <c r="P163" s="277">
        <f>IF(ISBLANK($M163),"",'Pracovní dny'!$F$3)</f>
        <v>114</v>
      </c>
      <c r="Q163" s="277">
        <f>IF(ISBLANK($K163),"",'Pracovní dny'!$F$4)</f>
        <v>365</v>
      </c>
      <c r="R163" s="88">
        <f t="shared" si="12"/>
        <v>366</v>
      </c>
      <c r="S163" s="61">
        <v>15.3</v>
      </c>
      <c r="T163" s="61">
        <v>0</v>
      </c>
      <c r="U163" s="61">
        <v>0</v>
      </c>
      <c r="V163" s="61">
        <v>2.4</v>
      </c>
      <c r="W163" s="61">
        <v>1</v>
      </c>
      <c r="X163" s="61">
        <v>1</v>
      </c>
      <c r="Y163" s="61">
        <v>0</v>
      </c>
      <c r="Z163" s="61">
        <v>0</v>
      </c>
      <c r="AA163" s="61">
        <v>0</v>
      </c>
      <c r="AB163" s="61">
        <v>0</v>
      </c>
      <c r="AC163" s="61">
        <v>0</v>
      </c>
      <c r="AD163" s="61" t="s">
        <v>141</v>
      </c>
      <c r="AE163" s="61"/>
      <c r="AF163" s="638">
        <f>IF(ISBLANK($AE163),VLOOKUP($I163,'Příloha_8_Ceník pravid_úklidu'!$A$9:$K$30,8,0)+VLOOKUP($I163,'Příloha_8_Ceník pravid_úklidu'!$A$9:$K$30,10,0),"neoceňuje se")</f>
        <v>0</v>
      </c>
      <c r="AG163" s="638">
        <f t="shared" si="10"/>
        <v>0</v>
      </c>
      <c r="AH163" s="638">
        <f t="shared" si="11"/>
        <v>0</v>
      </c>
      <c r="AI163" s="304"/>
    </row>
    <row r="164" spans="1:35" s="600" customFormat="1" ht="10.5" customHeight="1" x14ac:dyDescent="0.15">
      <c r="A164" s="60">
        <v>164</v>
      </c>
      <c r="B164" s="60">
        <v>138100</v>
      </c>
      <c r="C164" s="276" t="s">
        <v>766</v>
      </c>
      <c r="D164" s="60" t="s">
        <v>242</v>
      </c>
      <c r="E164" s="61">
        <v>1.7000000000000002</v>
      </c>
      <c r="F164" s="61">
        <v>0</v>
      </c>
      <c r="G164" s="61">
        <v>1.7000000000000002</v>
      </c>
      <c r="H164" s="83" t="str">
        <f>IF(ISBLANK(I164)," ",VLOOKUP(I164,'Příloha_8_Ceník pravid_úklidu'!$A$9:$B$30,2,0))</f>
        <v>TOAL</v>
      </c>
      <c r="I164" s="83">
        <v>7</v>
      </c>
      <c r="J164" s="136" t="s">
        <v>212</v>
      </c>
      <c r="K164" s="136">
        <v>1</v>
      </c>
      <c r="L164" s="136">
        <v>1</v>
      </c>
      <c r="M164" s="136">
        <v>1</v>
      </c>
      <c r="N164" s="86">
        <v>1</v>
      </c>
      <c r="O164" s="277">
        <f>IF(ISBLANK($K164),"",'Pracovní dny'!$F$2)</f>
        <v>252</v>
      </c>
      <c r="P164" s="277">
        <f>IF(ISBLANK($M164),"",'Pracovní dny'!$F$3)</f>
        <v>114</v>
      </c>
      <c r="Q164" s="277">
        <f>IF(ISBLANK($K164),"",'Pracovní dny'!$F$4)</f>
        <v>365</v>
      </c>
      <c r="R164" s="88">
        <f t="shared" si="12"/>
        <v>366</v>
      </c>
      <c r="S164" s="61">
        <v>9.8000000000000007</v>
      </c>
      <c r="T164" s="61">
        <v>0</v>
      </c>
      <c r="U164" s="61">
        <v>0</v>
      </c>
      <c r="V164" s="61">
        <v>2.4</v>
      </c>
      <c r="W164" s="61">
        <v>1</v>
      </c>
      <c r="X164" s="61">
        <v>1</v>
      </c>
      <c r="Y164" s="61">
        <v>1.1000000000000001</v>
      </c>
      <c r="Z164" s="61">
        <v>1</v>
      </c>
      <c r="AA164" s="61">
        <v>2.2000000000000002</v>
      </c>
      <c r="AB164" s="61">
        <v>0</v>
      </c>
      <c r="AC164" s="61">
        <v>0</v>
      </c>
      <c r="AD164" s="61" t="s">
        <v>141</v>
      </c>
      <c r="AE164" s="61"/>
      <c r="AF164" s="638">
        <f>IF(ISBLANK($AE164),VLOOKUP($I164,'Příloha_8_Ceník pravid_úklidu'!$A$9:$K$30,8,0)+VLOOKUP($I164,'Příloha_8_Ceník pravid_úklidu'!$A$9:$K$30,10,0),"neoceňuje se")</f>
        <v>0</v>
      </c>
      <c r="AG164" s="638">
        <f t="shared" si="10"/>
        <v>0</v>
      </c>
      <c r="AH164" s="638">
        <f t="shared" si="11"/>
        <v>0</v>
      </c>
      <c r="AI164" s="304"/>
    </row>
    <row r="165" spans="1:35" s="600" customFormat="1" ht="10.5" customHeight="1" x14ac:dyDescent="0.15">
      <c r="A165" s="60">
        <v>165</v>
      </c>
      <c r="B165" s="60">
        <v>138100</v>
      </c>
      <c r="C165" s="276" t="s">
        <v>767</v>
      </c>
      <c r="D165" s="60" t="s">
        <v>620</v>
      </c>
      <c r="E165" s="61">
        <v>2.2999999999999998</v>
      </c>
      <c r="F165" s="61">
        <v>0</v>
      </c>
      <c r="G165" s="61">
        <v>2.2999999999999998</v>
      </c>
      <c r="H165" s="83" t="str">
        <f>IF(ISBLANK(I165)," ",VLOOKUP(I165,'Příloha_8_Ceník pravid_úklidu'!$A$9:$B$30,2,0))</f>
        <v>TOAL</v>
      </c>
      <c r="I165" s="83">
        <v>7</v>
      </c>
      <c r="J165" s="136" t="s">
        <v>212</v>
      </c>
      <c r="K165" s="136">
        <v>1</v>
      </c>
      <c r="L165" s="136">
        <v>1</v>
      </c>
      <c r="M165" s="136">
        <v>1</v>
      </c>
      <c r="N165" s="86">
        <v>1</v>
      </c>
      <c r="O165" s="277">
        <f>IF(ISBLANK($K165),"",'Pracovní dny'!$F$2)</f>
        <v>252</v>
      </c>
      <c r="P165" s="277">
        <f>IF(ISBLANK($M165),"",'Pracovní dny'!$F$3)</f>
        <v>114</v>
      </c>
      <c r="Q165" s="277">
        <f>IF(ISBLANK($K165),"",'Pracovní dny'!$F$4)</f>
        <v>365</v>
      </c>
      <c r="R165" s="88">
        <f t="shared" si="12"/>
        <v>366</v>
      </c>
      <c r="S165" s="61">
        <v>11.2</v>
      </c>
      <c r="T165" s="61">
        <v>0</v>
      </c>
      <c r="U165" s="61">
        <v>0</v>
      </c>
      <c r="V165" s="61">
        <v>2.4</v>
      </c>
      <c r="W165" s="61">
        <v>1</v>
      </c>
      <c r="X165" s="61">
        <v>2</v>
      </c>
      <c r="Y165" s="61">
        <v>0</v>
      </c>
      <c r="Z165" s="61">
        <v>0</v>
      </c>
      <c r="AA165" s="61">
        <v>0</v>
      </c>
      <c r="AB165" s="61">
        <v>0</v>
      </c>
      <c r="AC165" s="61">
        <v>0</v>
      </c>
      <c r="AD165" s="61" t="s">
        <v>141</v>
      </c>
      <c r="AE165" s="61"/>
      <c r="AF165" s="638">
        <f>IF(ISBLANK($AE165),VLOOKUP($I165,'Příloha_8_Ceník pravid_úklidu'!$A$9:$K$30,8,0)+VLOOKUP($I165,'Příloha_8_Ceník pravid_úklidu'!$A$9:$K$30,10,0),"neoceňuje se")</f>
        <v>0</v>
      </c>
      <c r="AG165" s="638">
        <f t="shared" ref="AG165:AG196" si="13">IF(AF165="neoceňuje se",0,$E165*$R165*$AF165)</f>
        <v>0</v>
      </c>
      <c r="AH165" s="638">
        <f t="shared" ref="AH165:AH196" si="14">$AG165*1.21</f>
        <v>0</v>
      </c>
      <c r="AI165" s="304"/>
    </row>
    <row r="166" spans="1:35" s="600" customFormat="1" ht="10.5" customHeight="1" x14ac:dyDescent="0.15">
      <c r="A166" s="60">
        <v>166</v>
      </c>
      <c r="B166" s="60">
        <v>138100</v>
      </c>
      <c r="C166" s="276" t="s">
        <v>768</v>
      </c>
      <c r="D166" s="60" t="s">
        <v>169</v>
      </c>
      <c r="E166" s="61">
        <v>3.3</v>
      </c>
      <c r="F166" s="61">
        <v>0</v>
      </c>
      <c r="G166" s="61">
        <v>3.3</v>
      </c>
      <c r="H166" s="83" t="str">
        <f>IF(ISBLANK(I166)," ",VLOOKUP(I166,'Příloha_8_Ceník pravid_úklidu'!$A$9:$B$30,2,0))</f>
        <v>TOAL</v>
      </c>
      <c r="I166" s="83">
        <v>7</v>
      </c>
      <c r="J166" s="136" t="s">
        <v>217</v>
      </c>
      <c r="K166" s="136">
        <v>1</v>
      </c>
      <c r="L166" s="136">
        <v>1</v>
      </c>
      <c r="M166" s="136">
        <v>0</v>
      </c>
      <c r="N166" s="86">
        <v>0</v>
      </c>
      <c r="O166" s="277">
        <f>IF(ISBLANK($K166),"",'Pracovní dny'!$F$2)</f>
        <v>252</v>
      </c>
      <c r="P166" s="277">
        <f>IF(ISBLANK($M166),"",'Pracovní dny'!$F$3)</f>
        <v>114</v>
      </c>
      <c r="Q166" s="277">
        <f>IF(ISBLANK($K166),"",'Pracovní dny'!$F$4)</f>
        <v>365</v>
      </c>
      <c r="R166" s="88">
        <f t="shared" si="12"/>
        <v>252</v>
      </c>
      <c r="S166" s="61">
        <v>13.2</v>
      </c>
      <c r="T166" s="61">
        <v>0</v>
      </c>
      <c r="U166" s="61">
        <v>0</v>
      </c>
      <c r="V166" s="61">
        <v>2.4</v>
      </c>
      <c r="W166" s="61">
        <v>1</v>
      </c>
      <c r="X166" s="61">
        <v>3</v>
      </c>
      <c r="Y166" s="61">
        <v>0</v>
      </c>
      <c r="Z166" s="61">
        <v>0</v>
      </c>
      <c r="AA166" s="61">
        <v>0</v>
      </c>
      <c r="AB166" s="61">
        <v>0</v>
      </c>
      <c r="AC166" s="61">
        <v>0</v>
      </c>
      <c r="AD166" s="61" t="s">
        <v>141</v>
      </c>
      <c r="AE166" s="61"/>
      <c r="AF166" s="638">
        <f>IF(ISBLANK($AE166),VLOOKUP($I166,'Příloha_8_Ceník pravid_úklidu'!$A$9:$K$30,8,0)+VLOOKUP($I166,'Příloha_8_Ceník pravid_úklidu'!$A$9:$K$30,10,0),"neoceňuje se")</f>
        <v>0</v>
      </c>
      <c r="AG166" s="638">
        <f t="shared" si="13"/>
        <v>0</v>
      </c>
      <c r="AH166" s="638">
        <f t="shared" si="14"/>
        <v>0</v>
      </c>
      <c r="AI166" s="304"/>
    </row>
    <row r="167" spans="1:35" s="600" customFormat="1" ht="10.5" customHeight="1" x14ac:dyDescent="0.15">
      <c r="A167" s="60">
        <v>167</v>
      </c>
      <c r="B167" s="60">
        <v>138100</v>
      </c>
      <c r="C167" s="276" t="s">
        <v>769</v>
      </c>
      <c r="D167" s="60" t="s">
        <v>287</v>
      </c>
      <c r="E167" s="61">
        <v>10.3</v>
      </c>
      <c r="F167" s="61">
        <v>0</v>
      </c>
      <c r="G167" s="61">
        <v>9</v>
      </c>
      <c r="H167" s="83" t="str">
        <f>IF(ISBLANK(I167)," ",VLOOKUP(I167,'Příloha_8_Ceník pravid_úklidu'!$A$9:$B$30,2,0))</f>
        <v>KANC</v>
      </c>
      <c r="I167" s="83">
        <v>4</v>
      </c>
      <c r="J167" s="86" t="s">
        <v>191</v>
      </c>
      <c r="K167" s="86">
        <v>1</v>
      </c>
      <c r="L167" s="86">
        <v>0.4</v>
      </c>
      <c r="M167" s="86">
        <v>0</v>
      </c>
      <c r="N167" s="86">
        <v>0</v>
      </c>
      <c r="O167" s="277">
        <f>IF(ISBLANK($K167),"",'Pracovní dny'!$F$2)</f>
        <v>252</v>
      </c>
      <c r="P167" s="277">
        <f>IF(ISBLANK($M167),"",'Pracovní dny'!$F$3)</f>
        <v>114</v>
      </c>
      <c r="Q167" s="277">
        <f>IF(ISBLANK($K167),"",'Pracovní dny'!$F$4)</f>
        <v>365</v>
      </c>
      <c r="R167" s="88">
        <f t="shared" si="12"/>
        <v>100.80000000000001</v>
      </c>
      <c r="S167" s="61">
        <v>1.6</v>
      </c>
      <c r="T167" s="61">
        <v>0</v>
      </c>
      <c r="U167" s="61" t="s">
        <v>151</v>
      </c>
      <c r="V167" s="61">
        <v>3.2</v>
      </c>
      <c r="W167" s="61">
        <v>1</v>
      </c>
      <c r="X167" s="61">
        <v>1</v>
      </c>
      <c r="Y167" s="61">
        <v>3.6</v>
      </c>
      <c r="Z167" s="61">
        <v>1</v>
      </c>
      <c r="AA167" s="61">
        <v>7.2</v>
      </c>
      <c r="AB167" s="61" t="s">
        <v>146</v>
      </c>
      <c r="AC167" s="61">
        <v>0</v>
      </c>
      <c r="AD167" s="61" t="s">
        <v>141</v>
      </c>
      <c r="AE167" s="61"/>
      <c r="AF167" s="638">
        <f>IF(ISBLANK($AE167),VLOOKUP($I167,'Příloha_8_Ceník pravid_úklidu'!$A$9:$K$30,8,0)+VLOOKUP($I167,'Příloha_8_Ceník pravid_úklidu'!$A$9:$K$30,10,0),"neoceňuje se")</f>
        <v>0</v>
      </c>
      <c r="AG167" s="638">
        <f t="shared" si="13"/>
        <v>0</v>
      </c>
      <c r="AH167" s="638">
        <f t="shared" si="14"/>
        <v>0</v>
      </c>
      <c r="AI167" s="304"/>
    </row>
    <row r="168" spans="1:35" s="600" customFormat="1" ht="10.5" customHeight="1" x14ac:dyDescent="0.15">
      <c r="A168" s="60">
        <v>168</v>
      </c>
      <c r="B168" s="60">
        <v>138100</v>
      </c>
      <c r="C168" s="276" t="s">
        <v>770</v>
      </c>
      <c r="D168" s="60" t="s">
        <v>736</v>
      </c>
      <c r="E168" s="61">
        <v>33.6</v>
      </c>
      <c r="F168" s="61"/>
      <c r="G168" s="61">
        <v>31</v>
      </c>
      <c r="H168" s="83" t="str">
        <f>IF(ISBLANK(I168)," ",VLOOKUP(I168,'Příloha_8_Ceník pravid_úklidu'!$A$9:$B$30,2,0))</f>
        <v>ZDR1</v>
      </c>
      <c r="I168" s="83">
        <v>2</v>
      </c>
      <c r="J168" s="86" t="s">
        <v>217</v>
      </c>
      <c r="K168" s="86">
        <v>1</v>
      </c>
      <c r="L168" s="86">
        <v>1</v>
      </c>
      <c r="M168" s="86">
        <v>0</v>
      </c>
      <c r="N168" s="86">
        <v>0</v>
      </c>
      <c r="O168" s="277">
        <f>IF(ISBLANK($K168),"",'Pracovní dny'!$F$2)</f>
        <v>252</v>
      </c>
      <c r="P168" s="277">
        <f>IF(ISBLANK($M168),"",'Pracovní dny'!$F$3)</f>
        <v>114</v>
      </c>
      <c r="Q168" s="277">
        <f>IF(ISBLANK($K168),"",'Pracovní dny'!$F$4)</f>
        <v>365</v>
      </c>
      <c r="R168" s="88">
        <f t="shared" si="12"/>
        <v>252</v>
      </c>
      <c r="S168" s="61">
        <v>7.4</v>
      </c>
      <c r="T168" s="61">
        <v>0</v>
      </c>
      <c r="U168" s="61" t="s">
        <v>192</v>
      </c>
      <c r="V168" s="61">
        <v>7.6</v>
      </c>
      <c r="W168" s="61">
        <v>2</v>
      </c>
      <c r="X168" s="61">
        <v>1</v>
      </c>
      <c r="Y168" s="61">
        <v>3.6</v>
      </c>
      <c r="Z168" s="61">
        <v>2</v>
      </c>
      <c r="AA168" s="61">
        <v>7.2</v>
      </c>
      <c r="AB168" s="61" t="s">
        <v>146</v>
      </c>
      <c r="AC168" s="61">
        <v>0</v>
      </c>
      <c r="AD168" s="61" t="s">
        <v>141</v>
      </c>
      <c r="AE168" s="61"/>
      <c r="AF168" s="638">
        <f>IF(ISBLANK($AE168),VLOOKUP($I168,'Příloha_8_Ceník pravid_úklidu'!$A$9:$K$30,8,0)+VLOOKUP($I168,'Příloha_8_Ceník pravid_úklidu'!$A$9:$K$30,10,0),"neoceňuje se")</f>
        <v>0</v>
      </c>
      <c r="AG168" s="638">
        <f t="shared" si="13"/>
        <v>0</v>
      </c>
      <c r="AH168" s="638">
        <f t="shared" si="14"/>
        <v>0</v>
      </c>
      <c r="AI168" s="304"/>
    </row>
    <row r="169" spans="1:35" s="600" customFormat="1" ht="10.5" customHeight="1" x14ac:dyDescent="0.15">
      <c r="A169" s="60">
        <v>169</v>
      </c>
      <c r="B169" s="60">
        <v>138100</v>
      </c>
      <c r="C169" s="276" t="s">
        <v>771</v>
      </c>
      <c r="D169" s="60" t="s">
        <v>333</v>
      </c>
      <c r="E169" s="61">
        <v>1.5</v>
      </c>
      <c r="F169" s="61">
        <v>0</v>
      </c>
      <c r="G169" s="61">
        <v>1.5</v>
      </c>
      <c r="H169" s="83" t="str">
        <f>IF(ISBLANK(I169)," ",VLOOKUP(I169,'Příloha_8_Ceník pravid_úklidu'!$A$9:$B$30,2,0))</f>
        <v>CHOD</v>
      </c>
      <c r="I169" s="83">
        <v>6</v>
      </c>
      <c r="J169" s="86" t="s">
        <v>217</v>
      </c>
      <c r="K169" s="86">
        <v>1</v>
      </c>
      <c r="L169" s="86">
        <v>1</v>
      </c>
      <c r="M169" s="86">
        <v>0</v>
      </c>
      <c r="N169" s="86">
        <v>0</v>
      </c>
      <c r="O169" s="277">
        <f>IF(ISBLANK($K169),"",'Pracovní dny'!$F$2)</f>
        <v>252</v>
      </c>
      <c r="P169" s="277">
        <f>IF(ISBLANK($M169),"",'Pracovní dny'!$F$3)</f>
        <v>114</v>
      </c>
      <c r="Q169" s="277">
        <f>IF(ISBLANK($K169),"",'Pracovní dny'!$F$4)</f>
        <v>365</v>
      </c>
      <c r="R169" s="88">
        <f t="shared" si="12"/>
        <v>252</v>
      </c>
      <c r="S169" s="61">
        <v>8.6</v>
      </c>
      <c r="T169" s="61">
        <v>0</v>
      </c>
      <c r="U169" s="61">
        <v>0</v>
      </c>
      <c r="V169" s="61">
        <v>2.8</v>
      </c>
      <c r="W169" s="61">
        <v>1</v>
      </c>
      <c r="X169" s="61">
        <v>1</v>
      </c>
      <c r="Y169" s="61">
        <v>0</v>
      </c>
      <c r="Z169" s="61">
        <v>0</v>
      </c>
      <c r="AA169" s="61">
        <v>0</v>
      </c>
      <c r="AB169" s="61">
        <v>0</v>
      </c>
      <c r="AC169" s="61">
        <v>0</v>
      </c>
      <c r="AD169" s="61" t="s">
        <v>141</v>
      </c>
      <c r="AE169" s="61"/>
      <c r="AF169" s="638">
        <f>IF(ISBLANK($AE169),VLOOKUP($I169,'Příloha_8_Ceník pravid_úklidu'!$A$9:$K$30,8,0)+VLOOKUP($I169,'Příloha_8_Ceník pravid_úklidu'!$A$9:$K$30,10,0),"neoceňuje se")</f>
        <v>0</v>
      </c>
      <c r="AG169" s="638">
        <f t="shared" si="13"/>
        <v>0</v>
      </c>
      <c r="AH169" s="638">
        <f t="shared" si="14"/>
        <v>0</v>
      </c>
      <c r="AI169" s="304"/>
    </row>
    <row r="170" spans="1:35" s="600" customFormat="1" ht="10.5" customHeight="1" x14ac:dyDescent="0.15">
      <c r="A170" s="60">
        <v>170</v>
      </c>
      <c r="B170" s="60">
        <v>138100</v>
      </c>
      <c r="C170" s="276" t="s">
        <v>772</v>
      </c>
      <c r="D170" s="60" t="s">
        <v>620</v>
      </c>
      <c r="E170" s="61">
        <v>3</v>
      </c>
      <c r="F170" s="61">
        <v>0</v>
      </c>
      <c r="G170" s="61">
        <v>3</v>
      </c>
      <c r="H170" s="83" t="str">
        <f>IF(ISBLANK(I170)," ",VLOOKUP(I170,'Příloha_8_Ceník pravid_úklidu'!$A$9:$B$30,2,0))</f>
        <v>TOAL</v>
      </c>
      <c r="I170" s="83">
        <v>7</v>
      </c>
      <c r="J170" s="86" t="s">
        <v>217</v>
      </c>
      <c r="K170" s="86">
        <v>1</v>
      </c>
      <c r="L170" s="86">
        <v>1</v>
      </c>
      <c r="M170" s="86">
        <v>0</v>
      </c>
      <c r="N170" s="86">
        <v>0</v>
      </c>
      <c r="O170" s="277">
        <f>IF(ISBLANK($K170),"",'Pracovní dny'!$F$2)</f>
        <v>252</v>
      </c>
      <c r="P170" s="277">
        <f>IF(ISBLANK($M170),"",'Pracovní dny'!$F$3)</f>
        <v>114</v>
      </c>
      <c r="Q170" s="277">
        <f>IF(ISBLANK($K170),"",'Pracovní dny'!$F$4)</f>
        <v>365</v>
      </c>
      <c r="R170" s="88">
        <f t="shared" si="12"/>
        <v>252</v>
      </c>
      <c r="S170" s="61">
        <v>12.4</v>
      </c>
      <c r="T170" s="61">
        <v>0</v>
      </c>
      <c r="U170" s="61">
        <v>0</v>
      </c>
      <c r="V170" s="61">
        <v>2.8</v>
      </c>
      <c r="W170" s="61">
        <v>1</v>
      </c>
      <c r="X170" s="61">
        <v>2</v>
      </c>
      <c r="Y170" s="61">
        <v>0</v>
      </c>
      <c r="Z170" s="61">
        <v>0</v>
      </c>
      <c r="AA170" s="61">
        <v>0</v>
      </c>
      <c r="AB170" s="61">
        <v>0</v>
      </c>
      <c r="AC170" s="61">
        <v>0</v>
      </c>
      <c r="AD170" s="61" t="s">
        <v>141</v>
      </c>
      <c r="AE170" s="61"/>
      <c r="AF170" s="638">
        <f>IF(ISBLANK($AE170),VLOOKUP($I170,'Příloha_8_Ceník pravid_úklidu'!$A$9:$K$30,8,0)+VLOOKUP($I170,'Příloha_8_Ceník pravid_úklidu'!$A$9:$K$30,10,0),"neoceňuje se")</f>
        <v>0</v>
      </c>
      <c r="AG170" s="638">
        <f t="shared" si="13"/>
        <v>0</v>
      </c>
      <c r="AH170" s="638">
        <f t="shared" si="14"/>
        <v>0</v>
      </c>
      <c r="AI170" s="304"/>
    </row>
    <row r="171" spans="1:35" s="600" customFormat="1" ht="10.5" customHeight="1" x14ac:dyDescent="0.15">
      <c r="A171" s="60">
        <v>171</v>
      </c>
      <c r="B171" s="60">
        <v>138100</v>
      </c>
      <c r="C171" s="276" t="s">
        <v>773</v>
      </c>
      <c r="D171" s="60" t="s">
        <v>774</v>
      </c>
      <c r="E171" s="61">
        <v>2.4</v>
      </c>
      <c r="F171" s="61">
        <v>0</v>
      </c>
      <c r="G171" s="61">
        <v>2.4</v>
      </c>
      <c r="H171" s="83" t="str">
        <f>IF(ISBLANK(I171)," ",VLOOKUP(I171,'Příloha_8_Ceník pravid_úklidu'!$A$9:$B$30,2,0))</f>
        <v>CHOD</v>
      </c>
      <c r="I171" s="83">
        <v>6</v>
      </c>
      <c r="J171" s="86" t="s">
        <v>217</v>
      </c>
      <c r="K171" s="86">
        <v>1</v>
      </c>
      <c r="L171" s="86">
        <v>1</v>
      </c>
      <c r="M171" s="86">
        <v>0</v>
      </c>
      <c r="N171" s="86">
        <v>0</v>
      </c>
      <c r="O171" s="277">
        <f>IF(ISBLANK($K171),"",'Pracovní dny'!$F$2)</f>
        <v>252</v>
      </c>
      <c r="P171" s="277">
        <f>IF(ISBLANK($M171),"",'Pracovní dny'!$F$3)</f>
        <v>114</v>
      </c>
      <c r="Q171" s="277">
        <f>IF(ISBLANK($K171),"",'Pracovní dny'!$F$4)</f>
        <v>365</v>
      </c>
      <c r="R171" s="88">
        <f t="shared" si="12"/>
        <v>252</v>
      </c>
      <c r="S171" s="61">
        <v>0</v>
      </c>
      <c r="T171" s="61">
        <v>0</v>
      </c>
      <c r="U171" s="61">
        <v>0</v>
      </c>
      <c r="V171" s="61">
        <v>6</v>
      </c>
      <c r="W171" s="61">
        <v>2</v>
      </c>
      <c r="X171" s="61">
        <v>0</v>
      </c>
      <c r="Y171" s="61">
        <v>0</v>
      </c>
      <c r="Z171" s="61">
        <v>0</v>
      </c>
      <c r="AA171" s="61">
        <v>0</v>
      </c>
      <c r="AB171" s="61">
        <v>0</v>
      </c>
      <c r="AC171" s="61">
        <v>0</v>
      </c>
      <c r="AD171" s="61" t="s">
        <v>141</v>
      </c>
      <c r="AE171" s="61"/>
      <c r="AF171" s="638">
        <f>IF(ISBLANK($AE171),VLOOKUP($I171,'Příloha_8_Ceník pravid_úklidu'!$A$9:$K$30,8,0)+VLOOKUP($I171,'Příloha_8_Ceník pravid_úklidu'!$A$9:$K$30,10,0),"neoceňuje se")</f>
        <v>0</v>
      </c>
      <c r="AG171" s="638">
        <f t="shared" si="13"/>
        <v>0</v>
      </c>
      <c r="AH171" s="638">
        <f t="shared" si="14"/>
        <v>0</v>
      </c>
      <c r="AI171" s="304"/>
    </row>
    <row r="172" spans="1:35" s="600" customFormat="1" ht="10.5" customHeight="1" x14ac:dyDescent="0.15">
      <c r="A172" s="60">
        <v>172</v>
      </c>
      <c r="B172" s="60">
        <v>138100</v>
      </c>
      <c r="C172" s="276" t="s">
        <v>775</v>
      </c>
      <c r="D172" s="60" t="s">
        <v>774</v>
      </c>
      <c r="E172" s="61">
        <v>1.9</v>
      </c>
      <c r="F172" s="61">
        <v>0</v>
      </c>
      <c r="G172" s="61">
        <v>1.9</v>
      </c>
      <c r="H172" s="83" t="str">
        <f>IF(ISBLANK(I172)," ",VLOOKUP(I172,'Příloha_8_Ceník pravid_úklidu'!$A$9:$B$30,2,0))</f>
        <v>CHOD</v>
      </c>
      <c r="I172" s="83">
        <v>6</v>
      </c>
      <c r="J172" s="86" t="s">
        <v>217</v>
      </c>
      <c r="K172" s="86">
        <v>1</v>
      </c>
      <c r="L172" s="86">
        <v>1</v>
      </c>
      <c r="M172" s="86">
        <v>0</v>
      </c>
      <c r="N172" s="86">
        <v>0</v>
      </c>
      <c r="O172" s="277">
        <f>IF(ISBLANK($K172),"",'Pracovní dny'!$F$2)</f>
        <v>252</v>
      </c>
      <c r="P172" s="277">
        <f>IF(ISBLANK($M172),"",'Pracovní dny'!$F$3)</f>
        <v>114</v>
      </c>
      <c r="Q172" s="277">
        <f>IF(ISBLANK($K172),"",'Pracovní dny'!$F$4)</f>
        <v>365</v>
      </c>
      <c r="R172" s="88">
        <f t="shared" si="12"/>
        <v>252</v>
      </c>
      <c r="S172" s="61">
        <v>0</v>
      </c>
      <c r="T172" s="61">
        <v>0</v>
      </c>
      <c r="U172" s="61">
        <v>0</v>
      </c>
      <c r="V172" s="61">
        <v>6</v>
      </c>
      <c r="W172" s="61">
        <v>2</v>
      </c>
      <c r="X172" s="61">
        <v>0</v>
      </c>
      <c r="Y172" s="61">
        <v>0</v>
      </c>
      <c r="Z172" s="61">
        <v>0</v>
      </c>
      <c r="AA172" s="61">
        <v>0</v>
      </c>
      <c r="AB172" s="61">
        <v>0</v>
      </c>
      <c r="AC172" s="61">
        <v>0</v>
      </c>
      <c r="AD172" s="61" t="s">
        <v>141</v>
      </c>
      <c r="AE172" s="61"/>
      <c r="AF172" s="638">
        <f>IF(ISBLANK($AE172),VLOOKUP($I172,'Příloha_8_Ceník pravid_úklidu'!$A$9:$K$30,8,0)+VLOOKUP($I172,'Příloha_8_Ceník pravid_úklidu'!$A$9:$K$30,10,0),"neoceňuje se")</f>
        <v>0</v>
      </c>
      <c r="AG172" s="638">
        <f t="shared" si="13"/>
        <v>0</v>
      </c>
      <c r="AH172" s="638">
        <f t="shared" si="14"/>
        <v>0</v>
      </c>
      <c r="AI172" s="304"/>
    </row>
    <row r="173" spans="1:35" s="600" customFormat="1" ht="10.5" customHeight="1" x14ac:dyDescent="0.15">
      <c r="A173" s="60">
        <v>173</v>
      </c>
      <c r="B173" s="60">
        <v>138100</v>
      </c>
      <c r="C173" s="276" t="s">
        <v>776</v>
      </c>
      <c r="D173" s="60" t="s">
        <v>328</v>
      </c>
      <c r="E173" s="61">
        <v>18</v>
      </c>
      <c r="F173" s="61">
        <v>0</v>
      </c>
      <c r="G173" s="61">
        <v>16</v>
      </c>
      <c r="H173" s="83" t="str">
        <f>IF(ISBLANK(I173)," ",VLOOKUP(I173,'Příloha_8_Ceník pravid_úklidu'!$A$9:$B$30,2,0))</f>
        <v>ZDR1</v>
      </c>
      <c r="I173" s="83">
        <v>2</v>
      </c>
      <c r="J173" s="86" t="s">
        <v>217</v>
      </c>
      <c r="K173" s="86">
        <v>1</v>
      </c>
      <c r="L173" s="86">
        <v>1</v>
      </c>
      <c r="M173" s="86">
        <v>0</v>
      </c>
      <c r="N173" s="86">
        <v>0</v>
      </c>
      <c r="O173" s="277">
        <f>IF(ISBLANK($K173),"",'Pracovní dny'!$F$2)</f>
        <v>252</v>
      </c>
      <c r="P173" s="277">
        <f>IF(ISBLANK($M173),"",'Pracovní dny'!$F$3)</f>
        <v>114</v>
      </c>
      <c r="Q173" s="277">
        <f>IF(ISBLANK($K173),"",'Pracovní dny'!$F$4)</f>
        <v>365</v>
      </c>
      <c r="R173" s="88">
        <f t="shared" si="12"/>
        <v>252</v>
      </c>
      <c r="S173" s="61">
        <v>2.6</v>
      </c>
      <c r="T173" s="61" t="s">
        <v>140</v>
      </c>
      <c r="U173" s="61" t="s">
        <v>192</v>
      </c>
      <c r="V173" s="61">
        <v>7.6</v>
      </c>
      <c r="W173" s="61">
        <v>2</v>
      </c>
      <c r="X173" s="61">
        <v>2</v>
      </c>
      <c r="Y173" s="61">
        <v>3.6</v>
      </c>
      <c r="Z173" s="61">
        <v>1</v>
      </c>
      <c r="AA173" s="61">
        <v>7.2</v>
      </c>
      <c r="AB173" s="61" t="s">
        <v>146</v>
      </c>
      <c r="AC173" s="61">
        <v>0</v>
      </c>
      <c r="AD173" s="61" t="s">
        <v>141</v>
      </c>
      <c r="AE173" s="61"/>
      <c r="AF173" s="638">
        <f>IF(ISBLANK($AE173),VLOOKUP($I173,'Příloha_8_Ceník pravid_úklidu'!$A$9:$K$30,8,0)+VLOOKUP($I173,'Příloha_8_Ceník pravid_úklidu'!$A$9:$K$30,10,0),"neoceňuje se")</f>
        <v>0</v>
      </c>
      <c r="AG173" s="638">
        <f t="shared" si="13"/>
        <v>0</v>
      </c>
      <c r="AH173" s="638">
        <f t="shared" si="14"/>
        <v>0</v>
      </c>
      <c r="AI173" s="304"/>
    </row>
    <row r="174" spans="1:35" s="600" customFormat="1" ht="10.5" customHeight="1" x14ac:dyDescent="0.15">
      <c r="A174" s="60">
        <v>174</v>
      </c>
      <c r="B174" s="60">
        <v>138100</v>
      </c>
      <c r="C174" s="276" t="s">
        <v>777</v>
      </c>
      <c r="D174" s="60" t="s">
        <v>149</v>
      </c>
      <c r="E174" s="61">
        <v>19</v>
      </c>
      <c r="F174" s="61">
        <v>0</v>
      </c>
      <c r="G174" s="61">
        <v>19</v>
      </c>
      <c r="H174" s="83" t="str">
        <f>IF(ISBLANK(I174)," ",VLOOKUP(I174,'Příloha_8_Ceník pravid_úklidu'!$A$9:$B$30,2,0))</f>
        <v>ZDR1</v>
      </c>
      <c r="I174" s="83">
        <v>2</v>
      </c>
      <c r="J174" s="86" t="s">
        <v>217</v>
      </c>
      <c r="K174" s="86">
        <v>1</v>
      </c>
      <c r="L174" s="86">
        <v>1</v>
      </c>
      <c r="M174" s="86">
        <v>0</v>
      </c>
      <c r="N174" s="86">
        <v>0</v>
      </c>
      <c r="O174" s="277">
        <f>IF(ISBLANK($K174),"",'Pracovní dny'!$F$2)</f>
        <v>252</v>
      </c>
      <c r="P174" s="277">
        <f>IF(ISBLANK($M174),"",'Pracovní dny'!$F$3)</f>
        <v>114</v>
      </c>
      <c r="Q174" s="277">
        <f>IF(ISBLANK($K174),"",'Pracovní dny'!$F$4)</f>
        <v>365</v>
      </c>
      <c r="R174" s="88">
        <f t="shared" si="12"/>
        <v>252</v>
      </c>
      <c r="S174" s="61">
        <v>0</v>
      </c>
      <c r="T174" s="61" t="s">
        <v>140</v>
      </c>
      <c r="U174" s="61" t="s">
        <v>151</v>
      </c>
      <c r="V174" s="61">
        <v>0</v>
      </c>
      <c r="W174" s="61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 t="s">
        <v>141</v>
      </c>
      <c r="AE174" s="61"/>
      <c r="AF174" s="638">
        <f>IF(ISBLANK($AE174),VLOOKUP($I174,'Příloha_8_Ceník pravid_úklidu'!$A$9:$K$30,8,0)+VLOOKUP($I174,'Příloha_8_Ceník pravid_úklidu'!$A$9:$K$30,10,0),"neoceňuje se")</f>
        <v>0</v>
      </c>
      <c r="AG174" s="638">
        <f t="shared" si="13"/>
        <v>0</v>
      </c>
      <c r="AH174" s="638">
        <f t="shared" si="14"/>
        <v>0</v>
      </c>
      <c r="AI174" s="304"/>
    </row>
    <row r="175" spans="1:35" s="600" customFormat="1" ht="10.5" customHeight="1" x14ac:dyDescent="0.15">
      <c r="A175" s="60">
        <v>175</v>
      </c>
      <c r="B175" s="60">
        <v>138100</v>
      </c>
      <c r="C175" s="276" t="s">
        <v>778</v>
      </c>
      <c r="D175" s="60" t="s">
        <v>328</v>
      </c>
      <c r="E175" s="61">
        <v>20.2</v>
      </c>
      <c r="F175" s="61">
        <v>0</v>
      </c>
      <c r="G175" s="61">
        <v>18</v>
      </c>
      <c r="H175" s="83" t="str">
        <f>IF(ISBLANK(I175)," ",VLOOKUP(I175,'Příloha_8_Ceník pravid_úklidu'!$A$9:$B$30,2,0))</f>
        <v>ZDR1</v>
      </c>
      <c r="I175" s="83">
        <v>2</v>
      </c>
      <c r="J175" s="86" t="s">
        <v>487</v>
      </c>
      <c r="K175" s="86">
        <v>2</v>
      </c>
      <c r="L175" s="86">
        <v>1</v>
      </c>
      <c r="M175" s="86">
        <v>2</v>
      </c>
      <c r="N175" s="86">
        <v>1</v>
      </c>
      <c r="O175" s="277">
        <f>IF(ISBLANK($K175),"",'Pracovní dny'!$F$2)</f>
        <v>252</v>
      </c>
      <c r="P175" s="277">
        <f>IF(ISBLANK($M175),"",'Pracovní dny'!$F$3)</f>
        <v>114</v>
      </c>
      <c r="Q175" s="277">
        <f>IF(ISBLANK($K175),"",'Pracovní dny'!$F$4)</f>
        <v>365</v>
      </c>
      <c r="R175" s="88">
        <f t="shared" si="12"/>
        <v>732</v>
      </c>
      <c r="S175" s="61">
        <v>1.8</v>
      </c>
      <c r="T175" s="61" t="s">
        <v>140</v>
      </c>
      <c r="U175" s="61" t="s">
        <v>192</v>
      </c>
      <c r="V175" s="61">
        <v>7.6</v>
      </c>
      <c r="W175" s="61">
        <v>2</v>
      </c>
      <c r="X175" s="61">
        <v>2</v>
      </c>
      <c r="Y175" s="61">
        <v>3.6</v>
      </c>
      <c r="Z175" s="61">
        <v>1</v>
      </c>
      <c r="AA175" s="61">
        <v>7.2</v>
      </c>
      <c r="AB175" s="61" t="s">
        <v>146</v>
      </c>
      <c r="AC175" s="61">
        <v>0</v>
      </c>
      <c r="AD175" s="61" t="s">
        <v>141</v>
      </c>
      <c r="AE175" s="61"/>
      <c r="AF175" s="638">
        <f>IF(ISBLANK($AE175),VLOOKUP($I175,'Příloha_8_Ceník pravid_úklidu'!$A$9:$K$30,8,0)+VLOOKUP($I175,'Příloha_8_Ceník pravid_úklidu'!$A$9:$K$30,10,0),"neoceňuje se")</f>
        <v>0</v>
      </c>
      <c r="AG175" s="638">
        <f t="shared" si="13"/>
        <v>0</v>
      </c>
      <c r="AH175" s="638">
        <f t="shared" si="14"/>
        <v>0</v>
      </c>
      <c r="AI175" s="304"/>
    </row>
    <row r="176" spans="1:35" s="600" customFormat="1" ht="10.5" customHeight="1" x14ac:dyDescent="0.15">
      <c r="A176" s="60">
        <v>176</v>
      </c>
      <c r="B176" s="60">
        <v>138100</v>
      </c>
      <c r="C176" s="276" t="s">
        <v>779</v>
      </c>
      <c r="D176" s="60" t="s">
        <v>333</v>
      </c>
      <c r="E176" s="61">
        <v>1.6</v>
      </c>
      <c r="F176" s="61">
        <v>0</v>
      </c>
      <c r="G176" s="61">
        <v>1.6</v>
      </c>
      <c r="H176" s="83" t="str">
        <f>IF(ISBLANK(I176)," ",VLOOKUP(I176,'Příloha_8_Ceník pravid_úklidu'!$A$9:$B$30,2,0))</f>
        <v>CHOD</v>
      </c>
      <c r="I176" s="83">
        <v>6</v>
      </c>
      <c r="J176" s="86" t="s">
        <v>487</v>
      </c>
      <c r="K176" s="86">
        <v>2</v>
      </c>
      <c r="L176" s="86">
        <v>1</v>
      </c>
      <c r="M176" s="86">
        <v>2</v>
      </c>
      <c r="N176" s="86">
        <v>1</v>
      </c>
      <c r="O176" s="277">
        <f>IF(ISBLANK($K176),"",'Pracovní dny'!$F$2)</f>
        <v>252</v>
      </c>
      <c r="P176" s="277">
        <f>IF(ISBLANK($M176),"",'Pracovní dny'!$F$3)</f>
        <v>114</v>
      </c>
      <c r="Q176" s="277">
        <f>IF(ISBLANK($K176),"",'Pracovní dny'!$F$4)</f>
        <v>365</v>
      </c>
      <c r="R176" s="88">
        <f t="shared" si="12"/>
        <v>732</v>
      </c>
      <c r="S176" s="61">
        <v>8</v>
      </c>
      <c r="T176" s="61">
        <v>0</v>
      </c>
      <c r="U176" s="61">
        <v>0</v>
      </c>
      <c r="V176" s="61">
        <v>2.8</v>
      </c>
      <c r="W176" s="61">
        <v>1</v>
      </c>
      <c r="X176" s="61">
        <v>1</v>
      </c>
      <c r="Y176" s="61">
        <v>0</v>
      </c>
      <c r="Z176" s="61">
        <v>0</v>
      </c>
      <c r="AA176" s="61">
        <v>0</v>
      </c>
      <c r="AB176" s="61">
        <v>0</v>
      </c>
      <c r="AC176" s="61">
        <v>0</v>
      </c>
      <c r="AD176" s="61" t="s">
        <v>141</v>
      </c>
      <c r="AE176" s="61"/>
      <c r="AF176" s="638">
        <f>IF(ISBLANK($AE176),VLOOKUP($I176,'Příloha_8_Ceník pravid_úklidu'!$A$9:$K$30,8,0)+VLOOKUP($I176,'Příloha_8_Ceník pravid_úklidu'!$A$9:$K$30,10,0),"neoceňuje se")</f>
        <v>0</v>
      </c>
      <c r="AG176" s="638">
        <f t="shared" si="13"/>
        <v>0</v>
      </c>
      <c r="AH176" s="638">
        <f t="shared" si="14"/>
        <v>0</v>
      </c>
      <c r="AI176" s="304"/>
    </row>
    <row r="177" spans="1:35" s="600" customFormat="1" ht="10.5" customHeight="1" x14ac:dyDescent="0.15">
      <c r="A177" s="60">
        <v>177</v>
      </c>
      <c r="B177" s="60">
        <v>138100</v>
      </c>
      <c r="C177" s="276" t="s">
        <v>780</v>
      </c>
      <c r="D177" s="60" t="s">
        <v>620</v>
      </c>
      <c r="E177" s="61">
        <v>2.9</v>
      </c>
      <c r="F177" s="61">
        <v>0</v>
      </c>
      <c r="G177" s="61">
        <v>2.9</v>
      </c>
      <c r="H177" s="83" t="str">
        <f>IF(ISBLANK(I177)," ",VLOOKUP(I177,'Příloha_8_Ceník pravid_úklidu'!$A$9:$B$30,2,0))</f>
        <v>ZDR1</v>
      </c>
      <c r="I177" s="83">
        <v>2</v>
      </c>
      <c r="J177" s="86" t="s">
        <v>487</v>
      </c>
      <c r="K177" s="86">
        <v>2</v>
      </c>
      <c r="L177" s="86">
        <v>1</v>
      </c>
      <c r="M177" s="86">
        <v>2</v>
      </c>
      <c r="N177" s="86">
        <v>1</v>
      </c>
      <c r="O177" s="277">
        <f>IF(ISBLANK($K177),"",'Pracovní dny'!$F$2)</f>
        <v>252</v>
      </c>
      <c r="P177" s="277">
        <f>IF(ISBLANK($M177),"",'Pracovní dny'!$F$3)</f>
        <v>114</v>
      </c>
      <c r="Q177" s="277">
        <f>IF(ISBLANK($K177),"",'Pracovní dny'!$F$4)</f>
        <v>365</v>
      </c>
      <c r="R177" s="88">
        <f t="shared" si="12"/>
        <v>732</v>
      </c>
      <c r="S177" s="61">
        <v>12.2</v>
      </c>
      <c r="T177" s="61">
        <v>0</v>
      </c>
      <c r="U177" s="61">
        <v>0</v>
      </c>
      <c r="V177" s="61">
        <v>2.8</v>
      </c>
      <c r="W177" s="61">
        <v>1</v>
      </c>
      <c r="X177" s="61">
        <v>2</v>
      </c>
      <c r="Y177" s="61">
        <v>0</v>
      </c>
      <c r="Z177" s="61">
        <v>0</v>
      </c>
      <c r="AA177" s="61">
        <v>0</v>
      </c>
      <c r="AB177" s="61">
        <v>0</v>
      </c>
      <c r="AC177" s="61">
        <v>0</v>
      </c>
      <c r="AD177" s="61" t="s">
        <v>141</v>
      </c>
      <c r="AE177" s="61"/>
      <c r="AF177" s="638">
        <f>IF(ISBLANK($AE177),VLOOKUP($I177,'Příloha_8_Ceník pravid_úklidu'!$A$9:$K$30,8,0)+VLOOKUP($I177,'Příloha_8_Ceník pravid_úklidu'!$A$9:$K$30,10,0),"neoceňuje se")</f>
        <v>0</v>
      </c>
      <c r="AG177" s="638">
        <f t="shared" si="13"/>
        <v>0</v>
      </c>
      <c r="AH177" s="638">
        <f t="shared" si="14"/>
        <v>0</v>
      </c>
      <c r="AI177" s="304"/>
    </row>
    <row r="178" spans="1:35" s="600" customFormat="1" ht="10.5" customHeight="1" x14ac:dyDescent="0.15">
      <c r="A178" s="60">
        <v>178</v>
      </c>
      <c r="B178" s="60">
        <v>138100</v>
      </c>
      <c r="C178" s="276" t="s">
        <v>781</v>
      </c>
      <c r="D178" s="60" t="s">
        <v>774</v>
      </c>
      <c r="E178" s="61">
        <v>1.9</v>
      </c>
      <c r="F178" s="61">
        <v>0</v>
      </c>
      <c r="G178" s="61">
        <v>1.9</v>
      </c>
      <c r="H178" s="83" t="str">
        <f>IF(ISBLANK(I178)," ",VLOOKUP(I178,'Příloha_8_Ceník pravid_úklidu'!$A$9:$B$30,2,0))</f>
        <v>ZDR1</v>
      </c>
      <c r="I178" s="83">
        <v>2</v>
      </c>
      <c r="J178" s="86" t="s">
        <v>487</v>
      </c>
      <c r="K178" s="86">
        <v>2</v>
      </c>
      <c r="L178" s="86">
        <v>1</v>
      </c>
      <c r="M178" s="86">
        <v>2</v>
      </c>
      <c r="N178" s="86">
        <v>1</v>
      </c>
      <c r="O178" s="277">
        <f>IF(ISBLANK($K178),"",'Pracovní dny'!$F$2)</f>
        <v>252</v>
      </c>
      <c r="P178" s="277">
        <f>IF(ISBLANK($M178),"",'Pracovní dny'!$F$3)</f>
        <v>114</v>
      </c>
      <c r="Q178" s="277">
        <f>IF(ISBLANK($K178),"",'Pracovní dny'!$F$4)</f>
        <v>365</v>
      </c>
      <c r="R178" s="88">
        <f t="shared" si="12"/>
        <v>732</v>
      </c>
      <c r="S178" s="61">
        <v>0</v>
      </c>
      <c r="T178" s="61">
        <v>0</v>
      </c>
      <c r="U178" s="61">
        <v>0</v>
      </c>
      <c r="V178" s="61">
        <v>6</v>
      </c>
      <c r="W178" s="61">
        <v>2</v>
      </c>
      <c r="X178" s="61">
        <v>0</v>
      </c>
      <c r="Y178" s="61">
        <v>0</v>
      </c>
      <c r="Z178" s="61">
        <v>0</v>
      </c>
      <c r="AA178" s="61">
        <v>0</v>
      </c>
      <c r="AB178" s="61">
        <v>0</v>
      </c>
      <c r="AC178" s="61">
        <v>0</v>
      </c>
      <c r="AD178" s="61" t="s">
        <v>141</v>
      </c>
      <c r="AE178" s="61"/>
      <c r="AF178" s="638">
        <f>IF(ISBLANK($AE178),VLOOKUP($I178,'Příloha_8_Ceník pravid_úklidu'!$A$9:$K$30,8,0)+VLOOKUP($I178,'Příloha_8_Ceník pravid_úklidu'!$A$9:$K$30,10,0),"neoceňuje se")</f>
        <v>0</v>
      </c>
      <c r="AG178" s="638">
        <f t="shared" si="13"/>
        <v>0</v>
      </c>
      <c r="AH178" s="638">
        <f t="shared" si="14"/>
        <v>0</v>
      </c>
      <c r="AI178" s="304"/>
    </row>
    <row r="179" spans="1:35" s="600" customFormat="1" ht="10.5" customHeight="1" x14ac:dyDescent="0.15">
      <c r="A179" s="60">
        <v>179</v>
      </c>
      <c r="B179" s="60">
        <v>138100</v>
      </c>
      <c r="C179" s="276" t="s">
        <v>782</v>
      </c>
      <c r="D179" s="60" t="s">
        <v>774</v>
      </c>
      <c r="E179" s="61">
        <v>1.9</v>
      </c>
      <c r="F179" s="61">
        <v>0</v>
      </c>
      <c r="G179" s="61">
        <v>1.9</v>
      </c>
      <c r="H179" s="83" t="str">
        <f>IF(ISBLANK(I179)," ",VLOOKUP(I179,'Příloha_8_Ceník pravid_úklidu'!$A$9:$B$30,2,0))</f>
        <v>ZDR1</v>
      </c>
      <c r="I179" s="83">
        <v>2</v>
      </c>
      <c r="J179" s="86" t="s">
        <v>487</v>
      </c>
      <c r="K179" s="86">
        <v>2</v>
      </c>
      <c r="L179" s="86">
        <v>1</v>
      </c>
      <c r="M179" s="86">
        <v>2</v>
      </c>
      <c r="N179" s="86">
        <v>1</v>
      </c>
      <c r="O179" s="277">
        <f>IF(ISBLANK($K179),"",'Pracovní dny'!$F$2)</f>
        <v>252</v>
      </c>
      <c r="P179" s="277">
        <f>IF(ISBLANK($M179),"",'Pracovní dny'!$F$3)</f>
        <v>114</v>
      </c>
      <c r="Q179" s="277">
        <f>IF(ISBLANK($K179),"",'Pracovní dny'!$F$4)</f>
        <v>365</v>
      </c>
      <c r="R179" s="88">
        <f t="shared" si="12"/>
        <v>732</v>
      </c>
      <c r="S179" s="61">
        <v>0</v>
      </c>
      <c r="T179" s="61">
        <v>0</v>
      </c>
      <c r="U179" s="61">
        <v>0</v>
      </c>
      <c r="V179" s="61">
        <v>6</v>
      </c>
      <c r="W179" s="61">
        <v>2</v>
      </c>
      <c r="X179" s="61">
        <v>0</v>
      </c>
      <c r="Y179" s="61">
        <v>0</v>
      </c>
      <c r="Z179" s="61">
        <v>0</v>
      </c>
      <c r="AA179" s="61">
        <v>0</v>
      </c>
      <c r="AB179" s="61">
        <v>0</v>
      </c>
      <c r="AC179" s="61">
        <v>0</v>
      </c>
      <c r="AD179" s="61" t="s">
        <v>141</v>
      </c>
      <c r="AE179" s="61"/>
      <c r="AF179" s="638">
        <f>IF(ISBLANK($AE179),VLOOKUP($I179,'Příloha_8_Ceník pravid_úklidu'!$A$9:$K$30,8,0)+VLOOKUP($I179,'Příloha_8_Ceník pravid_úklidu'!$A$9:$K$30,10,0),"neoceňuje se")</f>
        <v>0</v>
      </c>
      <c r="AG179" s="638">
        <f t="shared" si="13"/>
        <v>0</v>
      </c>
      <c r="AH179" s="638">
        <f t="shared" si="14"/>
        <v>0</v>
      </c>
      <c r="AI179" s="304"/>
    </row>
    <row r="180" spans="1:35" s="600" customFormat="1" ht="10.5" customHeight="1" x14ac:dyDescent="0.15">
      <c r="A180" s="60">
        <v>180</v>
      </c>
      <c r="B180" s="60">
        <v>138100</v>
      </c>
      <c r="C180" s="276" t="s">
        <v>783</v>
      </c>
      <c r="D180" s="60" t="s">
        <v>736</v>
      </c>
      <c r="E180" s="61">
        <v>38.799999999999997</v>
      </c>
      <c r="F180" s="61">
        <v>0</v>
      </c>
      <c r="G180" s="61">
        <v>36</v>
      </c>
      <c r="H180" s="83" t="str">
        <f>IF(ISBLANK(I180)," ",VLOOKUP(I180,'Příloha_8_Ceník pravid_úklidu'!$A$9:$B$30,2,0))</f>
        <v>ZDR1</v>
      </c>
      <c r="I180" s="83">
        <v>2</v>
      </c>
      <c r="J180" s="86" t="s">
        <v>487</v>
      </c>
      <c r="K180" s="86">
        <v>2</v>
      </c>
      <c r="L180" s="86">
        <v>1</v>
      </c>
      <c r="M180" s="86">
        <v>2</v>
      </c>
      <c r="N180" s="86">
        <v>1</v>
      </c>
      <c r="O180" s="277">
        <f>IF(ISBLANK($K180),"",'Pracovní dny'!$F$2)</f>
        <v>252</v>
      </c>
      <c r="P180" s="277">
        <f>IF(ISBLANK($M180),"",'Pracovní dny'!$F$3)</f>
        <v>114</v>
      </c>
      <c r="Q180" s="277">
        <f>IF(ISBLANK($K180),"",'Pracovní dny'!$F$4)</f>
        <v>365</v>
      </c>
      <c r="R180" s="88">
        <f t="shared" si="12"/>
        <v>732</v>
      </c>
      <c r="S180" s="61">
        <v>7.4</v>
      </c>
      <c r="T180" s="61" t="s">
        <v>140</v>
      </c>
      <c r="U180" s="61" t="s">
        <v>192</v>
      </c>
      <c r="V180" s="61">
        <v>7.6</v>
      </c>
      <c r="W180" s="61">
        <v>1</v>
      </c>
      <c r="X180" s="61">
        <v>1</v>
      </c>
      <c r="Y180" s="61">
        <v>3.6</v>
      </c>
      <c r="Z180" s="61">
        <v>2</v>
      </c>
      <c r="AA180" s="61">
        <v>14.4</v>
      </c>
      <c r="AB180" s="61" t="s">
        <v>146</v>
      </c>
      <c r="AC180" s="61" t="s">
        <v>290</v>
      </c>
      <c r="AD180" s="61" t="s">
        <v>141</v>
      </c>
      <c r="AE180" s="61"/>
      <c r="AF180" s="638">
        <f>IF(ISBLANK($AE180),VLOOKUP($I180,'Příloha_8_Ceník pravid_úklidu'!$A$9:$K$30,8,0)+VLOOKUP($I180,'Příloha_8_Ceník pravid_úklidu'!$A$9:$K$30,10,0),"neoceňuje se")</f>
        <v>0</v>
      </c>
      <c r="AG180" s="638">
        <f t="shared" si="13"/>
        <v>0</v>
      </c>
      <c r="AH180" s="638">
        <f t="shared" si="14"/>
        <v>0</v>
      </c>
      <c r="AI180" s="304"/>
    </row>
    <row r="181" spans="1:35" s="600" customFormat="1" ht="10.5" customHeight="1" x14ac:dyDescent="0.15">
      <c r="A181" s="60">
        <v>181</v>
      </c>
      <c r="B181" s="60">
        <v>138100</v>
      </c>
      <c r="C181" s="276"/>
      <c r="D181" s="60" t="s">
        <v>784</v>
      </c>
      <c r="E181" s="61">
        <v>6.75</v>
      </c>
      <c r="F181" s="61">
        <v>0</v>
      </c>
      <c r="G181" s="61">
        <v>5</v>
      </c>
      <c r="H181" s="83" t="str">
        <f>IF(ISBLANK(I181)," ",VLOOKUP(I181,'Příloha_8_Ceník pravid_úklidu'!$A$9:$B$30,2,0))</f>
        <v>KANC</v>
      </c>
      <c r="I181" s="83">
        <v>4</v>
      </c>
      <c r="J181" s="86" t="s">
        <v>217</v>
      </c>
      <c r="K181" s="86">
        <v>1</v>
      </c>
      <c r="L181" s="86">
        <v>1</v>
      </c>
      <c r="M181" s="86">
        <v>0</v>
      </c>
      <c r="N181" s="86">
        <v>0</v>
      </c>
      <c r="O181" s="277">
        <f>IF(ISBLANK($K181),"",'Pracovní dny'!$F$2)</f>
        <v>252</v>
      </c>
      <c r="P181" s="277">
        <f>IF(ISBLANK($M181),"",'Pracovní dny'!$F$3)</f>
        <v>114</v>
      </c>
      <c r="Q181" s="277">
        <f>IF(ISBLANK($K181),"",'Pracovní dny'!$F$4)</f>
        <v>365</v>
      </c>
      <c r="R181" s="88">
        <f t="shared" si="12"/>
        <v>252</v>
      </c>
      <c r="S181" s="61">
        <v>0</v>
      </c>
      <c r="T181" s="61" t="s">
        <v>140</v>
      </c>
      <c r="U181" s="61" t="s">
        <v>151</v>
      </c>
      <c r="V181" s="61">
        <v>0</v>
      </c>
      <c r="W181" s="61">
        <v>0</v>
      </c>
      <c r="X181" s="61">
        <v>0</v>
      </c>
      <c r="Y181" s="61">
        <v>0</v>
      </c>
      <c r="Z181" s="61">
        <v>0</v>
      </c>
      <c r="AA181" s="61">
        <v>0</v>
      </c>
      <c r="AB181" s="61">
        <v>0</v>
      </c>
      <c r="AC181" s="61">
        <v>0</v>
      </c>
      <c r="AD181" s="61" t="s">
        <v>141</v>
      </c>
      <c r="AE181" s="61"/>
      <c r="AF181" s="638">
        <f>IF(ISBLANK($AE181),VLOOKUP($I181,'Příloha_8_Ceník pravid_úklidu'!$A$9:$K$30,8,0)+VLOOKUP($I181,'Příloha_8_Ceník pravid_úklidu'!$A$9:$K$30,10,0),"neoceňuje se")</f>
        <v>0</v>
      </c>
      <c r="AG181" s="638">
        <f t="shared" si="13"/>
        <v>0</v>
      </c>
      <c r="AH181" s="638">
        <f t="shared" si="14"/>
        <v>0</v>
      </c>
      <c r="AI181" s="304"/>
    </row>
    <row r="182" spans="1:35" s="600" customFormat="1" ht="10.5" customHeight="1" x14ac:dyDescent="0.15">
      <c r="A182" s="60">
        <v>182</v>
      </c>
      <c r="B182" s="60">
        <v>138100</v>
      </c>
      <c r="C182" s="276" t="s">
        <v>785</v>
      </c>
      <c r="D182" s="60" t="s">
        <v>303</v>
      </c>
      <c r="E182" s="61">
        <v>16.399999999999999</v>
      </c>
      <c r="F182" s="61">
        <v>0</v>
      </c>
      <c r="G182" s="61">
        <v>16</v>
      </c>
      <c r="H182" s="83" t="str">
        <f>IF(ISBLANK(I182)," ",VLOOKUP(I182,'Příloha_8_Ceník pravid_úklidu'!$A$9:$B$30,2,0))</f>
        <v>KANC</v>
      </c>
      <c r="I182" s="83">
        <v>4</v>
      </c>
      <c r="J182" s="86" t="s">
        <v>217</v>
      </c>
      <c r="K182" s="86">
        <v>1</v>
      </c>
      <c r="L182" s="86">
        <v>1</v>
      </c>
      <c r="M182" s="86">
        <v>0</v>
      </c>
      <c r="N182" s="86">
        <v>0</v>
      </c>
      <c r="O182" s="277">
        <f>IF(ISBLANK($K182),"",'Pracovní dny'!$F$2)</f>
        <v>252</v>
      </c>
      <c r="P182" s="277">
        <f>IF(ISBLANK($M182),"",'Pracovní dny'!$F$3)</f>
        <v>114</v>
      </c>
      <c r="Q182" s="277">
        <f>IF(ISBLANK($K182),"",'Pracovní dny'!$F$4)</f>
        <v>365</v>
      </c>
      <c r="R182" s="88">
        <f t="shared" si="12"/>
        <v>252</v>
      </c>
      <c r="S182" s="61">
        <v>2.4</v>
      </c>
      <c r="T182" s="61" t="s">
        <v>140</v>
      </c>
      <c r="U182" s="61" t="s">
        <v>151</v>
      </c>
      <c r="V182" s="61">
        <v>3.4</v>
      </c>
      <c r="W182" s="61">
        <v>1</v>
      </c>
      <c r="X182" s="61">
        <v>1</v>
      </c>
      <c r="Y182" s="61">
        <v>3.6</v>
      </c>
      <c r="Z182" s="61">
        <v>1</v>
      </c>
      <c r="AA182" s="61">
        <v>7.2</v>
      </c>
      <c r="AB182" s="61" t="s">
        <v>146</v>
      </c>
      <c r="AC182" s="61" t="s">
        <v>290</v>
      </c>
      <c r="AD182" s="61" t="s">
        <v>141</v>
      </c>
      <c r="AE182" s="61"/>
      <c r="AF182" s="638">
        <f>IF(ISBLANK($AE182),VLOOKUP($I182,'Příloha_8_Ceník pravid_úklidu'!$A$9:$K$30,8,0)+VLOOKUP($I182,'Příloha_8_Ceník pravid_úklidu'!$A$9:$K$30,10,0),"neoceňuje se")</f>
        <v>0</v>
      </c>
      <c r="AG182" s="638">
        <f t="shared" si="13"/>
        <v>0</v>
      </c>
      <c r="AH182" s="638">
        <f t="shared" si="14"/>
        <v>0</v>
      </c>
      <c r="AI182" s="304"/>
    </row>
    <row r="183" spans="1:35" s="600" customFormat="1" ht="10.5" customHeight="1" x14ac:dyDescent="0.15">
      <c r="A183" s="60">
        <v>183</v>
      </c>
      <c r="B183" s="60">
        <v>138100</v>
      </c>
      <c r="C183" s="276" t="s">
        <v>786</v>
      </c>
      <c r="D183" s="60" t="s">
        <v>736</v>
      </c>
      <c r="E183" s="61">
        <v>19.5</v>
      </c>
      <c r="F183" s="61">
        <v>0</v>
      </c>
      <c r="G183" s="61">
        <v>18</v>
      </c>
      <c r="H183" s="83" t="str">
        <f>IF(ISBLANK(I183)," ",VLOOKUP(I183,'Příloha_8_Ceník pravid_úklidu'!$A$9:$B$30,2,0))</f>
        <v>ZDR1</v>
      </c>
      <c r="I183" s="83">
        <v>2</v>
      </c>
      <c r="J183" s="86" t="s">
        <v>217</v>
      </c>
      <c r="K183" s="86">
        <v>1</v>
      </c>
      <c r="L183" s="86">
        <v>1</v>
      </c>
      <c r="M183" s="86">
        <v>0</v>
      </c>
      <c r="N183" s="86">
        <v>0</v>
      </c>
      <c r="O183" s="277">
        <f>IF(ISBLANK($K183),"",'Pracovní dny'!$F$2)</f>
        <v>252</v>
      </c>
      <c r="P183" s="277">
        <f>IF(ISBLANK($M183),"",'Pracovní dny'!$F$3)</f>
        <v>114</v>
      </c>
      <c r="Q183" s="277">
        <f>IF(ISBLANK($K183),"",'Pracovní dny'!$F$4)</f>
        <v>365</v>
      </c>
      <c r="R183" s="88">
        <f t="shared" si="12"/>
        <v>252</v>
      </c>
      <c r="S183" s="61">
        <v>3.2</v>
      </c>
      <c r="T183" s="61" t="s">
        <v>140</v>
      </c>
      <c r="U183" s="61" t="s">
        <v>192</v>
      </c>
      <c r="V183" s="61">
        <v>7.6</v>
      </c>
      <c r="W183" s="61">
        <v>2</v>
      </c>
      <c r="X183" s="61">
        <v>1</v>
      </c>
      <c r="Y183" s="61">
        <v>3.6</v>
      </c>
      <c r="Z183" s="61">
        <v>1</v>
      </c>
      <c r="AA183" s="61">
        <v>7.2</v>
      </c>
      <c r="AB183" s="61" t="s">
        <v>146</v>
      </c>
      <c r="AC183" s="61" t="s">
        <v>290</v>
      </c>
      <c r="AD183" s="61" t="s">
        <v>141</v>
      </c>
      <c r="AE183" s="61"/>
      <c r="AF183" s="638">
        <f>IF(ISBLANK($AE183),VLOOKUP($I183,'Příloha_8_Ceník pravid_úklidu'!$A$9:$K$30,8,0)+VLOOKUP($I183,'Příloha_8_Ceník pravid_úklidu'!$A$9:$K$30,10,0),"neoceňuje se")</f>
        <v>0</v>
      </c>
      <c r="AG183" s="638">
        <f t="shared" si="13"/>
        <v>0</v>
      </c>
      <c r="AH183" s="638">
        <f t="shared" si="14"/>
        <v>0</v>
      </c>
      <c r="AI183" s="304"/>
    </row>
    <row r="184" spans="1:35" s="600" customFormat="1" ht="10.5" customHeight="1" x14ac:dyDescent="0.15">
      <c r="A184" s="60">
        <v>184</v>
      </c>
      <c r="B184" s="60">
        <v>138100</v>
      </c>
      <c r="C184" s="276" t="s">
        <v>787</v>
      </c>
      <c r="D184" s="60" t="s">
        <v>774</v>
      </c>
      <c r="E184" s="61">
        <v>1.9</v>
      </c>
      <c r="F184" s="61">
        <v>0</v>
      </c>
      <c r="G184" s="61">
        <v>1.9</v>
      </c>
      <c r="H184" s="83" t="str">
        <f>IF(ISBLANK(I184)," ",VLOOKUP(I184,'Příloha_8_Ceník pravid_úklidu'!$A$9:$B$30,2,0))</f>
        <v>ZDR1</v>
      </c>
      <c r="I184" s="83">
        <v>2</v>
      </c>
      <c r="J184" s="86" t="s">
        <v>217</v>
      </c>
      <c r="K184" s="86">
        <v>1</v>
      </c>
      <c r="L184" s="86">
        <v>1</v>
      </c>
      <c r="M184" s="86">
        <v>0</v>
      </c>
      <c r="N184" s="86">
        <v>0</v>
      </c>
      <c r="O184" s="277">
        <f>IF(ISBLANK($K184),"",'Pracovní dny'!$F$2)</f>
        <v>252</v>
      </c>
      <c r="P184" s="277">
        <f>IF(ISBLANK($M184),"",'Pracovní dny'!$F$3)</f>
        <v>114</v>
      </c>
      <c r="Q184" s="277">
        <f>IF(ISBLANK($K184),"",'Pracovní dny'!$F$4)</f>
        <v>365</v>
      </c>
      <c r="R184" s="88">
        <f t="shared" si="12"/>
        <v>252</v>
      </c>
      <c r="S184" s="61">
        <v>0</v>
      </c>
      <c r="T184" s="61">
        <v>0</v>
      </c>
      <c r="U184" s="61">
        <v>0</v>
      </c>
      <c r="V184" s="61">
        <v>6</v>
      </c>
      <c r="W184" s="61">
        <v>2</v>
      </c>
      <c r="X184" s="61">
        <v>0</v>
      </c>
      <c r="Y184" s="61">
        <v>0</v>
      </c>
      <c r="Z184" s="61">
        <v>0</v>
      </c>
      <c r="AA184" s="61">
        <v>0</v>
      </c>
      <c r="AB184" s="61">
        <v>0</v>
      </c>
      <c r="AC184" s="61">
        <v>0</v>
      </c>
      <c r="AD184" s="61" t="s">
        <v>141</v>
      </c>
      <c r="AE184" s="61"/>
      <c r="AF184" s="638">
        <f>IF(ISBLANK($AE184),VLOOKUP($I184,'Příloha_8_Ceník pravid_úklidu'!$A$9:$K$30,8,0)+VLOOKUP($I184,'Příloha_8_Ceník pravid_úklidu'!$A$9:$K$30,10,0),"neoceňuje se")</f>
        <v>0</v>
      </c>
      <c r="AG184" s="638">
        <f t="shared" si="13"/>
        <v>0</v>
      </c>
      <c r="AH184" s="638">
        <f t="shared" si="14"/>
        <v>0</v>
      </c>
      <c r="AI184" s="304"/>
    </row>
    <row r="185" spans="1:35" s="600" customFormat="1" ht="10.5" customHeight="1" x14ac:dyDescent="0.15">
      <c r="A185" s="60">
        <v>185</v>
      </c>
      <c r="B185" s="60">
        <v>138100</v>
      </c>
      <c r="C185" s="276" t="s">
        <v>788</v>
      </c>
      <c r="D185" s="60" t="s">
        <v>774</v>
      </c>
      <c r="E185" s="61">
        <v>1.9</v>
      </c>
      <c r="F185" s="61">
        <v>0</v>
      </c>
      <c r="G185" s="61">
        <v>1.9</v>
      </c>
      <c r="H185" s="83" t="str">
        <f>IF(ISBLANK(I185)," ",VLOOKUP(I185,'Příloha_8_Ceník pravid_úklidu'!$A$9:$B$30,2,0))</f>
        <v>ZDR1</v>
      </c>
      <c r="I185" s="83">
        <v>2</v>
      </c>
      <c r="J185" s="86" t="s">
        <v>217</v>
      </c>
      <c r="K185" s="86">
        <v>1</v>
      </c>
      <c r="L185" s="86">
        <v>1</v>
      </c>
      <c r="M185" s="86">
        <v>0</v>
      </c>
      <c r="N185" s="86">
        <v>0</v>
      </c>
      <c r="O185" s="277">
        <f>IF(ISBLANK($K185),"",'Pracovní dny'!$F$2)</f>
        <v>252</v>
      </c>
      <c r="P185" s="277">
        <f>IF(ISBLANK($M185),"",'Pracovní dny'!$F$3)</f>
        <v>114</v>
      </c>
      <c r="Q185" s="277">
        <f>IF(ISBLANK($K185),"",'Pracovní dny'!$F$4)</f>
        <v>365</v>
      </c>
      <c r="R185" s="88">
        <f t="shared" si="12"/>
        <v>252</v>
      </c>
      <c r="S185" s="61">
        <v>0</v>
      </c>
      <c r="T185" s="61">
        <v>0</v>
      </c>
      <c r="U185" s="61">
        <v>0</v>
      </c>
      <c r="V185" s="61">
        <v>6</v>
      </c>
      <c r="W185" s="61">
        <v>2</v>
      </c>
      <c r="X185" s="61">
        <v>0</v>
      </c>
      <c r="Y185" s="61">
        <v>0</v>
      </c>
      <c r="Z185" s="61">
        <v>0</v>
      </c>
      <c r="AA185" s="61">
        <v>0</v>
      </c>
      <c r="AB185" s="61">
        <v>0</v>
      </c>
      <c r="AC185" s="61">
        <v>0</v>
      </c>
      <c r="AD185" s="61" t="s">
        <v>141</v>
      </c>
      <c r="AE185" s="61"/>
      <c r="AF185" s="638">
        <f>IF(ISBLANK($AE185),VLOOKUP($I185,'Příloha_8_Ceník pravid_úklidu'!$A$9:$K$30,8,0)+VLOOKUP($I185,'Příloha_8_Ceník pravid_úklidu'!$A$9:$K$30,10,0),"neoceňuje se")</f>
        <v>0</v>
      </c>
      <c r="AG185" s="638">
        <f t="shared" si="13"/>
        <v>0</v>
      </c>
      <c r="AH185" s="638">
        <f t="shared" si="14"/>
        <v>0</v>
      </c>
      <c r="AI185" s="304"/>
    </row>
    <row r="186" spans="1:35" s="600" customFormat="1" ht="10.5" customHeight="1" x14ac:dyDescent="0.15">
      <c r="A186" s="60">
        <v>186</v>
      </c>
      <c r="B186" s="60">
        <v>138100</v>
      </c>
      <c r="C186" s="276" t="s">
        <v>789</v>
      </c>
      <c r="D186" s="60" t="s">
        <v>328</v>
      </c>
      <c r="E186" s="61">
        <v>18.5</v>
      </c>
      <c r="F186" s="61">
        <v>0</v>
      </c>
      <c r="G186" s="61">
        <v>17</v>
      </c>
      <c r="H186" s="83" t="str">
        <f>IF(ISBLANK(I186)," ",VLOOKUP(I186,'Příloha_8_Ceník pravid_úklidu'!$A$9:$B$30,2,0))</f>
        <v>ZDR1</v>
      </c>
      <c r="I186" s="83">
        <v>2</v>
      </c>
      <c r="J186" s="86" t="s">
        <v>217</v>
      </c>
      <c r="K186" s="86">
        <v>1</v>
      </c>
      <c r="L186" s="86">
        <v>1</v>
      </c>
      <c r="M186" s="86">
        <v>0</v>
      </c>
      <c r="N186" s="86">
        <v>0</v>
      </c>
      <c r="O186" s="277">
        <f>IF(ISBLANK($K186),"",'Pracovní dny'!$F$2)</f>
        <v>252</v>
      </c>
      <c r="P186" s="277">
        <f>IF(ISBLANK($M186),"",'Pracovní dny'!$F$3)</f>
        <v>114</v>
      </c>
      <c r="Q186" s="277">
        <f>IF(ISBLANK($K186),"",'Pracovní dny'!$F$4)</f>
        <v>365</v>
      </c>
      <c r="R186" s="88">
        <f t="shared" si="12"/>
        <v>252</v>
      </c>
      <c r="S186" s="61">
        <v>3</v>
      </c>
      <c r="T186" s="61" t="s">
        <v>140</v>
      </c>
      <c r="U186" s="61" t="s">
        <v>192</v>
      </c>
      <c r="V186" s="61">
        <v>4.4000000000000004</v>
      </c>
      <c r="W186" s="61">
        <v>1</v>
      </c>
      <c r="X186" s="61">
        <v>2</v>
      </c>
      <c r="Y186" s="61">
        <v>3.6</v>
      </c>
      <c r="Z186" s="61">
        <v>1</v>
      </c>
      <c r="AA186" s="61">
        <v>7.2</v>
      </c>
      <c r="AB186" s="61" t="s">
        <v>146</v>
      </c>
      <c r="AC186" s="61">
        <v>0</v>
      </c>
      <c r="AD186" s="61" t="s">
        <v>141</v>
      </c>
      <c r="AE186" s="61"/>
      <c r="AF186" s="638">
        <f>IF(ISBLANK($AE186),VLOOKUP($I186,'Příloha_8_Ceník pravid_úklidu'!$A$9:$K$30,8,0)+VLOOKUP($I186,'Příloha_8_Ceník pravid_úklidu'!$A$9:$K$30,10,0),"neoceňuje se")</f>
        <v>0</v>
      </c>
      <c r="AG186" s="638">
        <f t="shared" si="13"/>
        <v>0</v>
      </c>
      <c r="AH186" s="638">
        <f t="shared" si="14"/>
        <v>0</v>
      </c>
      <c r="AI186" s="304"/>
    </row>
    <row r="187" spans="1:35" s="600" customFormat="1" ht="10.5" customHeight="1" x14ac:dyDescent="0.15">
      <c r="A187" s="60">
        <v>187</v>
      </c>
      <c r="B187" s="60">
        <v>138100</v>
      </c>
      <c r="C187" s="276" t="s">
        <v>790</v>
      </c>
      <c r="D187" s="60" t="s">
        <v>791</v>
      </c>
      <c r="E187" s="61">
        <v>18.399999999999999</v>
      </c>
      <c r="F187" s="61">
        <v>0</v>
      </c>
      <c r="G187" s="61">
        <v>17</v>
      </c>
      <c r="H187" s="83" t="str">
        <f>IF(ISBLANK(I187)," ",VLOOKUP(I187,'Příloha_8_Ceník pravid_úklidu'!$A$9:$B$30,2,0))</f>
        <v>ZDR1</v>
      </c>
      <c r="I187" s="83">
        <v>2</v>
      </c>
      <c r="J187" s="86" t="s">
        <v>217</v>
      </c>
      <c r="K187" s="86">
        <v>1</v>
      </c>
      <c r="L187" s="86">
        <v>1</v>
      </c>
      <c r="M187" s="86">
        <v>0</v>
      </c>
      <c r="N187" s="86">
        <v>0</v>
      </c>
      <c r="O187" s="277">
        <f>IF(ISBLANK($K187),"",'Pracovní dny'!$F$2)</f>
        <v>252</v>
      </c>
      <c r="P187" s="277">
        <f>IF(ISBLANK($M187),"",'Pracovní dny'!$F$3)</f>
        <v>114</v>
      </c>
      <c r="Q187" s="277">
        <f>IF(ISBLANK($K187),"",'Pracovní dny'!$F$4)</f>
        <v>365</v>
      </c>
      <c r="R187" s="88">
        <f t="shared" si="12"/>
        <v>252</v>
      </c>
      <c r="S187" s="61">
        <v>1.8</v>
      </c>
      <c r="T187" s="61" t="s">
        <v>140</v>
      </c>
      <c r="U187" s="61" t="s">
        <v>192</v>
      </c>
      <c r="V187" s="61">
        <v>4.4000000000000004</v>
      </c>
      <c r="W187" s="61">
        <v>1</v>
      </c>
      <c r="X187" s="61">
        <v>1</v>
      </c>
      <c r="Y187" s="61">
        <v>3.6</v>
      </c>
      <c r="Z187" s="61">
        <v>1</v>
      </c>
      <c r="AA187" s="61">
        <v>7.2</v>
      </c>
      <c r="AB187" s="61" t="s">
        <v>146</v>
      </c>
      <c r="AC187" s="61">
        <v>0</v>
      </c>
      <c r="AD187" s="61" t="s">
        <v>141</v>
      </c>
      <c r="AE187" s="61"/>
      <c r="AF187" s="638">
        <f>IF(ISBLANK($AE187),VLOOKUP($I187,'Příloha_8_Ceník pravid_úklidu'!$A$9:$K$30,8,0)+VLOOKUP($I187,'Příloha_8_Ceník pravid_úklidu'!$A$9:$K$30,10,0),"neoceňuje se")</f>
        <v>0</v>
      </c>
      <c r="AG187" s="638">
        <f t="shared" si="13"/>
        <v>0</v>
      </c>
      <c r="AH187" s="638">
        <f t="shared" si="14"/>
        <v>0</v>
      </c>
      <c r="AI187" s="304"/>
    </row>
    <row r="188" spans="1:35" s="600" customFormat="1" ht="10.5" customHeight="1" x14ac:dyDescent="0.15">
      <c r="A188" s="60">
        <v>188</v>
      </c>
      <c r="B188" s="60">
        <v>138100</v>
      </c>
      <c r="C188" s="276" t="s">
        <v>792</v>
      </c>
      <c r="D188" s="60" t="s">
        <v>774</v>
      </c>
      <c r="E188" s="61">
        <v>1.9</v>
      </c>
      <c r="F188" s="61">
        <v>0</v>
      </c>
      <c r="G188" s="61">
        <v>1.9</v>
      </c>
      <c r="H188" s="83" t="str">
        <f>IF(ISBLANK(I188)," ",VLOOKUP(I188,'Příloha_8_Ceník pravid_úklidu'!$A$9:$B$30,2,0))</f>
        <v>CHOD</v>
      </c>
      <c r="I188" s="83">
        <v>6</v>
      </c>
      <c r="J188" s="86" t="s">
        <v>217</v>
      </c>
      <c r="K188" s="86">
        <v>1</v>
      </c>
      <c r="L188" s="86">
        <v>1</v>
      </c>
      <c r="M188" s="86">
        <v>0</v>
      </c>
      <c r="N188" s="86">
        <v>0</v>
      </c>
      <c r="O188" s="277">
        <f>IF(ISBLANK($K188),"",'Pracovní dny'!$F$2)</f>
        <v>252</v>
      </c>
      <c r="P188" s="277">
        <f>IF(ISBLANK($M188),"",'Pracovní dny'!$F$3)</f>
        <v>114</v>
      </c>
      <c r="Q188" s="277">
        <f>IF(ISBLANK($K188),"",'Pracovní dny'!$F$4)</f>
        <v>365</v>
      </c>
      <c r="R188" s="88">
        <f t="shared" si="12"/>
        <v>252</v>
      </c>
      <c r="S188" s="61">
        <v>0</v>
      </c>
      <c r="T188" s="61">
        <v>0</v>
      </c>
      <c r="U188" s="61">
        <v>0</v>
      </c>
      <c r="V188" s="61">
        <v>5.6</v>
      </c>
      <c r="W188" s="61">
        <v>2</v>
      </c>
      <c r="X188" s="61">
        <v>0</v>
      </c>
      <c r="Y188" s="61">
        <v>0</v>
      </c>
      <c r="Z188" s="61">
        <v>0</v>
      </c>
      <c r="AA188" s="61">
        <v>0</v>
      </c>
      <c r="AB188" s="61">
        <v>0</v>
      </c>
      <c r="AC188" s="61">
        <v>0</v>
      </c>
      <c r="AD188" s="61" t="s">
        <v>141</v>
      </c>
      <c r="AE188" s="61"/>
      <c r="AF188" s="638">
        <f>IF(ISBLANK($AE188),VLOOKUP($I188,'Příloha_8_Ceník pravid_úklidu'!$A$9:$K$30,8,0)+VLOOKUP($I188,'Příloha_8_Ceník pravid_úklidu'!$A$9:$K$30,10,0),"neoceňuje se")</f>
        <v>0</v>
      </c>
      <c r="AG188" s="638">
        <f t="shared" si="13"/>
        <v>0</v>
      </c>
      <c r="AH188" s="638">
        <f t="shared" si="14"/>
        <v>0</v>
      </c>
      <c r="AI188" s="304"/>
    </row>
    <row r="189" spans="1:35" s="600" customFormat="1" ht="10.5" customHeight="1" x14ac:dyDescent="0.15">
      <c r="A189" s="60">
        <v>189</v>
      </c>
      <c r="B189" s="60">
        <v>138100</v>
      </c>
      <c r="C189" s="276" t="s">
        <v>793</v>
      </c>
      <c r="D189" s="60" t="s">
        <v>774</v>
      </c>
      <c r="E189" s="61">
        <v>1.8</v>
      </c>
      <c r="F189" s="61">
        <v>0</v>
      </c>
      <c r="G189" s="61">
        <v>1.8</v>
      </c>
      <c r="H189" s="83" t="str">
        <f>IF(ISBLANK(I189)," ",VLOOKUP(I189,'Příloha_8_Ceník pravid_úklidu'!$A$9:$B$30,2,0))</f>
        <v>CHOD</v>
      </c>
      <c r="I189" s="83">
        <v>6</v>
      </c>
      <c r="J189" s="86" t="s">
        <v>217</v>
      </c>
      <c r="K189" s="86">
        <v>1</v>
      </c>
      <c r="L189" s="86">
        <v>1</v>
      </c>
      <c r="M189" s="86">
        <v>0</v>
      </c>
      <c r="N189" s="86">
        <v>0</v>
      </c>
      <c r="O189" s="277">
        <f>IF(ISBLANK($K189),"",'Pracovní dny'!$F$2)</f>
        <v>252</v>
      </c>
      <c r="P189" s="277">
        <f>IF(ISBLANK($M189),"",'Pracovní dny'!$F$3)</f>
        <v>114</v>
      </c>
      <c r="Q189" s="277">
        <f>IF(ISBLANK($K189),"",'Pracovní dny'!$F$4)</f>
        <v>365</v>
      </c>
      <c r="R189" s="88">
        <f t="shared" si="12"/>
        <v>252</v>
      </c>
      <c r="S189" s="61">
        <v>0</v>
      </c>
      <c r="T189" s="61">
        <v>0</v>
      </c>
      <c r="U189" s="61">
        <v>0</v>
      </c>
      <c r="V189" s="61">
        <v>5.6</v>
      </c>
      <c r="W189" s="61">
        <v>2</v>
      </c>
      <c r="X189" s="61">
        <v>0</v>
      </c>
      <c r="Y189" s="61">
        <v>0</v>
      </c>
      <c r="Z189" s="61">
        <v>0</v>
      </c>
      <c r="AA189" s="61">
        <v>0</v>
      </c>
      <c r="AB189" s="61">
        <v>0</v>
      </c>
      <c r="AC189" s="61">
        <v>0</v>
      </c>
      <c r="AD189" s="61" t="s">
        <v>141</v>
      </c>
      <c r="AE189" s="61"/>
      <c r="AF189" s="638">
        <f>IF(ISBLANK($AE189),VLOOKUP($I189,'Příloha_8_Ceník pravid_úklidu'!$A$9:$K$30,8,0)+VLOOKUP($I189,'Příloha_8_Ceník pravid_úklidu'!$A$9:$K$30,10,0),"neoceňuje se")</f>
        <v>0</v>
      </c>
      <c r="AG189" s="638">
        <f t="shared" si="13"/>
        <v>0</v>
      </c>
      <c r="AH189" s="638">
        <f t="shared" si="14"/>
        <v>0</v>
      </c>
      <c r="AI189" s="304"/>
    </row>
    <row r="190" spans="1:35" s="600" customFormat="1" ht="10.5" customHeight="1" x14ac:dyDescent="0.15">
      <c r="A190" s="60">
        <v>190</v>
      </c>
      <c r="B190" s="60">
        <v>133400</v>
      </c>
      <c r="C190" s="276"/>
      <c r="D190" s="60" t="s">
        <v>794</v>
      </c>
      <c r="E190" s="61">
        <v>12.8</v>
      </c>
      <c r="F190" s="61">
        <v>0</v>
      </c>
      <c r="G190" s="61">
        <v>12.8</v>
      </c>
      <c r="H190" s="83" t="str">
        <f>IF(ISBLANK(I190)," ",VLOOKUP(I190,'Příloha_8_Ceník pravid_úklidu'!$A$9:$B$30,2,0))</f>
        <v>CHOD</v>
      </c>
      <c r="I190" s="83">
        <v>6</v>
      </c>
      <c r="J190" s="86" t="s">
        <v>217</v>
      </c>
      <c r="K190" s="86">
        <v>1</v>
      </c>
      <c r="L190" s="86">
        <v>1</v>
      </c>
      <c r="M190" s="86">
        <v>0</v>
      </c>
      <c r="N190" s="86">
        <v>0</v>
      </c>
      <c r="O190" s="277">
        <f>IF(ISBLANK($K190),"",'Pracovní dny'!$F$2)</f>
        <v>252</v>
      </c>
      <c r="P190" s="277">
        <f>IF(ISBLANK($M190),"",'Pracovní dny'!$F$3)</f>
        <v>114</v>
      </c>
      <c r="Q190" s="277">
        <f>IF(ISBLANK($K190),"",'Pracovní dny'!$F$4)</f>
        <v>365</v>
      </c>
      <c r="R190" s="88">
        <f t="shared" si="12"/>
        <v>252</v>
      </c>
      <c r="S190" s="61">
        <v>2.2999999999999998</v>
      </c>
      <c r="T190" s="61">
        <v>0</v>
      </c>
      <c r="U190" s="61">
        <v>0</v>
      </c>
      <c r="V190" s="61">
        <v>3.2</v>
      </c>
      <c r="W190" s="61">
        <v>1</v>
      </c>
      <c r="X190" s="61">
        <v>0</v>
      </c>
      <c r="Y190" s="61">
        <v>2.8</v>
      </c>
      <c r="Z190" s="61">
        <v>1</v>
      </c>
      <c r="AA190" s="61">
        <v>5.6</v>
      </c>
      <c r="AB190" s="61" t="s">
        <v>146</v>
      </c>
      <c r="AC190" s="61">
        <v>0</v>
      </c>
      <c r="AD190" s="61" t="s">
        <v>141</v>
      </c>
      <c r="AE190" s="61"/>
      <c r="AF190" s="638">
        <f>IF(ISBLANK($AE190),VLOOKUP($I190,'Příloha_8_Ceník pravid_úklidu'!$A$9:$K$30,8,0)+VLOOKUP($I190,'Příloha_8_Ceník pravid_úklidu'!$A$9:$K$30,10,0),"neoceňuje se")</f>
        <v>0</v>
      </c>
      <c r="AG190" s="638">
        <f t="shared" si="13"/>
        <v>0</v>
      </c>
      <c r="AH190" s="638">
        <f t="shared" si="14"/>
        <v>0</v>
      </c>
      <c r="AI190" s="304"/>
    </row>
    <row r="191" spans="1:35" s="600" customFormat="1" ht="10.5" customHeight="1" x14ac:dyDescent="0.15">
      <c r="A191" s="60">
        <v>191</v>
      </c>
      <c r="B191" s="60">
        <v>133400</v>
      </c>
      <c r="C191" s="276"/>
      <c r="D191" s="60" t="s">
        <v>794</v>
      </c>
      <c r="E191" s="61">
        <v>13.2</v>
      </c>
      <c r="F191" s="61">
        <v>11</v>
      </c>
      <c r="G191" s="61">
        <v>0</v>
      </c>
      <c r="H191" s="83" t="str">
        <f>IF(ISBLANK(I191)," ",VLOOKUP(I191,'Příloha_8_Ceník pravid_úklidu'!$A$9:$B$30,2,0))</f>
        <v>CHOD</v>
      </c>
      <c r="I191" s="83">
        <v>6</v>
      </c>
      <c r="J191" s="86" t="s">
        <v>160</v>
      </c>
      <c r="K191" s="86">
        <v>1</v>
      </c>
      <c r="L191" s="86">
        <v>0.2</v>
      </c>
      <c r="M191" s="86">
        <v>0</v>
      </c>
      <c r="N191" s="86">
        <v>0</v>
      </c>
      <c r="O191" s="277">
        <f>IF(ISBLANK($K191),"",'Pracovní dny'!$F$2)</f>
        <v>252</v>
      </c>
      <c r="P191" s="277">
        <f>IF(ISBLANK($M191),"",'Pracovní dny'!$F$3)</f>
        <v>114</v>
      </c>
      <c r="Q191" s="277">
        <f>IF(ISBLANK($K191),"",'Pracovní dny'!$F$4)</f>
        <v>365</v>
      </c>
      <c r="R191" s="88">
        <f t="shared" si="12"/>
        <v>50.400000000000006</v>
      </c>
      <c r="S191" s="61">
        <v>0</v>
      </c>
      <c r="T191" s="61">
        <v>0</v>
      </c>
      <c r="U191" s="61">
        <v>0</v>
      </c>
      <c r="V191" s="61">
        <v>3.2</v>
      </c>
      <c r="W191" s="61">
        <v>1</v>
      </c>
      <c r="X191" s="61">
        <v>0</v>
      </c>
      <c r="Y191" s="61">
        <v>0</v>
      </c>
      <c r="Z191" s="61">
        <v>1</v>
      </c>
      <c r="AA191" s="61">
        <v>0</v>
      </c>
      <c r="AB191" s="61" t="s">
        <v>146</v>
      </c>
      <c r="AC191" s="61" t="s">
        <v>290</v>
      </c>
      <c r="AD191" s="61" t="s">
        <v>141</v>
      </c>
      <c r="AE191" s="61"/>
      <c r="AF191" s="638">
        <f>IF(ISBLANK($AE191),VLOOKUP($I191,'Příloha_8_Ceník pravid_úklidu'!$A$9:$K$30,8,0)+VLOOKUP($I191,'Příloha_8_Ceník pravid_úklidu'!$A$9:$K$30,10,0),"neoceňuje se")</f>
        <v>0</v>
      </c>
      <c r="AG191" s="638">
        <f t="shared" si="13"/>
        <v>0</v>
      </c>
      <c r="AH191" s="638">
        <f t="shared" si="14"/>
        <v>0</v>
      </c>
      <c r="AI191" s="304"/>
    </row>
    <row r="192" spans="1:35" s="600" customFormat="1" ht="10.5" customHeight="1" x14ac:dyDescent="0.15">
      <c r="A192" s="60">
        <v>192</v>
      </c>
      <c r="B192" s="60">
        <v>133400</v>
      </c>
      <c r="C192" s="276" t="s">
        <v>795</v>
      </c>
      <c r="D192" s="60" t="s">
        <v>169</v>
      </c>
      <c r="E192" s="61">
        <v>3.3</v>
      </c>
      <c r="F192" s="61">
        <v>0</v>
      </c>
      <c r="G192" s="61">
        <v>3.3</v>
      </c>
      <c r="H192" s="83" t="str">
        <f>IF(ISBLANK(I192)," ",VLOOKUP(I192,'Příloha_8_Ceník pravid_úklidu'!$A$9:$B$30,2,0))</f>
        <v>TOAL</v>
      </c>
      <c r="I192" s="83">
        <v>7</v>
      </c>
      <c r="J192" s="86" t="s">
        <v>350</v>
      </c>
      <c r="K192" s="86">
        <v>2</v>
      </c>
      <c r="L192" s="86">
        <v>1</v>
      </c>
      <c r="M192" s="86">
        <v>0</v>
      </c>
      <c r="N192" s="86">
        <v>0</v>
      </c>
      <c r="O192" s="277">
        <f>IF(ISBLANK($K192),"",'Pracovní dny'!$F$2)</f>
        <v>252</v>
      </c>
      <c r="P192" s="277">
        <f>IF(ISBLANK($M192),"",'Pracovní dny'!$F$3)</f>
        <v>114</v>
      </c>
      <c r="Q192" s="277">
        <f>IF(ISBLANK($K192),"",'Pracovní dny'!$F$4)</f>
        <v>365</v>
      </c>
      <c r="R192" s="88">
        <f t="shared" si="12"/>
        <v>504</v>
      </c>
      <c r="S192" s="61">
        <v>13.2</v>
      </c>
      <c r="T192" s="61">
        <v>0</v>
      </c>
      <c r="U192" s="61">
        <v>0</v>
      </c>
      <c r="V192" s="61">
        <v>2.4</v>
      </c>
      <c r="W192" s="61">
        <v>1</v>
      </c>
      <c r="X192" s="61">
        <v>3</v>
      </c>
      <c r="Y192" s="61">
        <v>0</v>
      </c>
      <c r="Z192" s="61">
        <v>0</v>
      </c>
      <c r="AA192" s="61">
        <v>0</v>
      </c>
      <c r="AB192" s="61">
        <v>0</v>
      </c>
      <c r="AC192" s="61">
        <v>0</v>
      </c>
      <c r="AD192" s="61" t="s">
        <v>141</v>
      </c>
      <c r="AE192" s="61"/>
      <c r="AF192" s="638">
        <f>IF(ISBLANK($AE192),VLOOKUP($I192,'Příloha_8_Ceník pravid_úklidu'!$A$9:$K$30,8,0)+VLOOKUP($I192,'Příloha_8_Ceník pravid_úklidu'!$A$9:$K$30,10,0),"neoceňuje se")</f>
        <v>0</v>
      </c>
      <c r="AG192" s="638">
        <f t="shared" si="13"/>
        <v>0</v>
      </c>
      <c r="AH192" s="638">
        <f t="shared" si="14"/>
        <v>0</v>
      </c>
      <c r="AI192" s="304"/>
    </row>
    <row r="193" spans="1:35" s="600" customFormat="1" ht="10.5" customHeight="1" x14ac:dyDescent="0.15">
      <c r="A193" s="60">
        <v>193</v>
      </c>
      <c r="B193" s="60">
        <v>133400</v>
      </c>
      <c r="C193" s="276" t="s">
        <v>796</v>
      </c>
      <c r="D193" s="60" t="s">
        <v>692</v>
      </c>
      <c r="E193" s="61">
        <v>3.7</v>
      </c>
      <c r="F193" s="61">
        <v>0</v>
      </c>
      <c r="G193" s="61">
        <v>3.7</v>
      </c>
      <c r="H193" s="83" t="str">
        <f>IF(ISBLANK(I193)," ",VLOOKUP(I193,'Příloha_8_Ceník pravid_úklidu'!$A$9:$B$30,2,0))</f>
        <v>TOAL</v>
      </c>
      <c r="I193" s="83">
        <v>7</v>
      </c>
      <c r="J193" s="86" t="s">
        <v>350</v>
      </c>
      <c r="K193" s="86">
        <v>2</v>
      </c>
      <c r="L193" s="86">
        <v>1</v>
      </c>
      <c r="M193" s="86">
        <v>0</v>
      </c>
      <c r="N193" s="86">
        <v>0</v>
      </c>
      <c r="O193" s="277">
        <f>IF(ISBLANK($K193),"",'Pracovní dny'!$F$2)</f>
        <v>252</v>
      </c>
      <c r="P193" s="277">
        <f>IF(ISBLANK($M193),"",'Pracovní dny'!$F$3)</f>
        <v>114</v>
      </c>
      <c r="Q193" s="277">
        <f>IF(ISBLANK($K193),"",'Pracovní dny'!$F$4)</f>
        <v>365</v>
      </c>
      <c r="R193" s="88">
        <f t="shared" si="12"/>
        <v>504</v>
      </c>
      <c r="S193" s="61">
        <v>12.8</v>
      </c>
      <c r="T193" s="61">
        <v>0</v>
      </c>
      <c r="U193" s="61">
        <v>0</v>
      </c>
      <c r="V193" s="61">
        <v>3.6</v>
      </c>
      <c r="W193" s="61">
        <v>1</v>
      </c>
      <c r="X193" s="61">
        <v>2</v>
      </c>
      <c r="Y193" s="61">
        <v>0</v>
      </c>
      <c r="Z193" s="61">
        <v>0</v>
      </c>
      <c r="AA193" s="61">
        <v>0</v>
      </c>
      <c r="AB193" s="61">
        <v>0</v>
      </c>
      <c r="AC193" s="61">
        <v>0</v>
      </c>
      <c r="AD193" s="61" t="s">
        <v>141</v>
      </c>
      <c r="AE193" s="61"/>
      <c r="AF193" s="638">
        <f>IF(ISBLANK($AE193),VLOOKUP($I193,'Příloha_8_Ceník pravid_úklidu'!$A$9:$K$30,8,0)+VLOOKUP($I193,'Příloha_8_Ceník pravid_úklidu'!$A$9:$K$30,10,0),"neoceňuje se")</f>
        <v>0</v>
      </c>
      <c r="AG193" s="638">
        <f t="shared" si="13"/>
        <v>0</v>
      </c>
      <c r="AH193" s="638">
        <f t="shared" si="14"/>
        <v>0</v>
      </c>
      <c r="AI193" s="304"/>
    </row>
    <row r="194" spans="1:35" s="600" customFormat="1" ht="10.5" customHeight="1" x14ac:dyDescent="0.15">
      <c r="A194" s="93">
        <v>194</v>
      </c>
      <c r="B194" s="93"/>
      <c r="C194" s="276" t="s">
        <v>797</v>
      </c>
      <c r="D194" s="93" t="s">
        <v>166</v>
      </c>
      <c r="E194" s="130"/>
      <c r="F194" s="130">
        <v>0</v>
      </c>
      <c r="G194" s="130">
        <v>1.6</v>
      </c>
      <c r="H194" s="95" t="str">
        <f>IF(ISBLANK(I194)," ",VLOOKUP(I194,'Příloha_8_Ceník pravid_úklidu'!$A$9:$B$30,2,0))</f>
        <v>TOAL</v>
      </c>
      <c r="I194" s="95">
        <v>7</v>
      </c>
      <c r="J194" s="98" t="s">
        <v>167</v>
      </c>
      <c r="K194" s="98"/>
      <c r="L194" s="98"/>
      <c r="M194" s="98"/>
      <c r="N194" s="98"/>
      <c r="O194" s="279" t="str">
        <f>IF(ISBLANK($K194),"",'Pracovní dny'!$F$2)</f>
        <v/>
      </c>
      <c r="P194" s="279" t="str">
        <f>IF(ISBLANK($M194),"",'Pracovní dny'!$F$3)</f>
        <v/>
      </c>
      <c r="Q194" s="279" t="str">
        <f>IF(ISBLANK($K194),"",'Pracovní dny'!$F$4)</f>
        <v/>
      </c>
      <c r="R194" s="100" t="str">
        <f t="shared" si="12"/>
        <v/>
      </c>
      <c r="S194" s="130">
        <v>9.6</v>
      </c>
      <c r="T194" s="130">
        <v>0</v>
      </c>
      <c r="U194" s="130">
        <v>0</v>
      </c>
      <c r="V194" s="130">
        <v>2.4</v>
      </c>
      <c r="W194" s="130">
        <v>1</v>
      </c>
      <c r="X194" s="130">
        <v>1</v>
      </c>
      <c r="Y194" s="130">
        <v>0</v>
      </c>
      <c r="Z194" s="130">
        <v>0</v>
      </c>
      <c r="AA194" s="130">
        <v>0</v>
      </c>
      <c r="AB194" s="130">
        <v>0</v>
      </c>
      <c r="AC194" s="130">
        <v>0</v>
      </c>
      <c r="AD194" s="130" t="s">
        <v>141</v>
      </c>
      <c r="AE194" s="130" t="s">
        <v>140</v>
      </c>
      <c r="AF194" s="639" t="str">
        <f>IF(ISBLANK($AE194),VLOOKUP($I194,'Příloha_8_Ceník pravid_úklidu'!$A$9:$K$30,8,0)+VLOOKUP($I194,'Příloha_8_Ceník pravid_úklidu'!$A$9:$K$30,10,0),"neoceňuje se")</f>
        <v>neoceňuje se</v>
      </c>
      <c r="AG194" s="639">
        <f t="shared" si="13"/>
        <v>0</v>
      </c>
      <c r="AH194" s="639">
        <f t="shared" si="14"/>
        <v>0</v>
      </c>
      <c r="AI194" s="292"/>
    </row>
    <row r="195" spans="1:35" s="600" customFormat="1" ht="10.5" customHeight="1" x14ac:dyDescent="0.15">
      <c r="A195" s="60">
        <v>195</v>
      </c>
      <c r="B195" s="60">
        <v>133400</v>
      </c>
      <c r="C195" s="276" t="s">
        <v>798</v>
      </c>
      <c r="D195" s="60" t="s">
        <v>791</v>
      </c>
      <c r="E195" s="61">
        <v>7.15</v>
      </c>
      <c r="F195" s="61">
        <v>0</v>
      </c>
      <c r="G195" s="61">
        <v>12</v>
      </c>
      <c r="H195" s="83" t="str">
        <f>IF(ISBLANK(I195)," ",VLOOKUP(I195,'Příloha_8_Ceník pravid_úklidu'!$A$9:$B$30,2,0))</f>
        <v>ZDR1</v>
      </c>
      <c r="I195" s="83">
        <v>2</v>
      </c>
      <c r="J195" s="86" t="s">
        <v>350</v>
      </c>
      <c r="K195" s="86">
        <v>2</v>
      </c>
      <c r="L195" s="86">
        <v>1</v>
      </c>
      <c r="M195" s="86">
        <v>0</v>
      </c>
      <c r="N195" s="86">
        <v>0</v>
      </c>
      <c r="O195" s="277">
        <f>IF(ISBLANK($K195),"",'Pracovní dny'!$F$2)</f>
        <v>252</v>
      </c>
      <c r="P195" s="277">
        <f>IF(ISBLANK($M195),"",'Pracovní dny'!$F$3)</f>
        <v>114</v>
      </c>
      <c r="Q195" s="277">
        <f>IF(ISBLANK($K195),"",'Pracovní dny'!$F$4)</f>
        <v>365</v>
      </c>
      <c r="R195" s="88">
        <f t="shared" si="12"/>
        <v>504</v>
      </c>
      <c r="S195" s="61">
        <v>3</v>
      </c>
      <c r="T195" s="61" t="s">
        <v>140</v>
      </c>
      <c r="U195" s="61" t="s">
        <v>192</v>
      </c>
      <c r="V195" s="61">
        <v>4.4000000000000004</v>
      </c>
      <c r="W195" s="61">
        <v>1</v>
      </c>
      <c r="X195" s="61">
        <v>1</v>
      </c>
      <c r="Y195" s="61">
        <v>2.8</v>
      </c>
      <c r="Z195" s="61">
        <v>1</v>
      </c>
      <c r="AA195" s="61">
        <v>5.6</v>
      </c>
      <c r="AB195" s="61" t="s">
        <v>146</v>
      </c>
      <c r="AC195" s="61">
        <v>0</v>
      </c>
      <c r="AD195" s="61" t="s">
        <v>141</v>
      </c>
      <c r="AE195" s="61"/>
      <c r="AF195" s="638">
        <f>IF(ISBLANK($AE195),VLOOKUP($I195,'Příloha_8_Ceník pravid_úklidu'!$A$9:$K$30,8,0)+VLOOKUP($I195,'Příloha_8_Ceník pravid_úklidu'!$A$9:$K$30,10,0),"neoceňuje se")</f>
        <v>0</v>
      </c>
      <c r="AG195" s="638">
        <f t="shared" si="13"/>
        <v>0</v>
      </c>
      <c r="AH195" s="638">
        <f t="shared" si="14"/>
        <v>0</v>
      </c>
      <c r="AI195" s="304"/>
    </row>
    <row r="196" spans="1:35" s="600" customFormat="1" ht="10.5" customHeight="1" x14ac:dyDescent="0.15">
      <c r="A196" s="60">
        <v>196</v>
      </c>
      <c r="B196" s="60">
        <v>133400</v>
      </c>
      <c r="C196" s="276" t="s">
        <v>799</v>
      </c>
      <c r="D196" s="60" t="s">
        <v>242</v>
      </c>
      <c r="E196" s="61">
        <v>3.8</v>
      </c>
      <c r="F196" s="61">
        <v>0</v>
      </c>
      <c r="G196" s="61">
        <v>3.8</v>
      </c>
      <c r="H196" s="83" t="str">
        <f>IF(ISBLANK(I196)," ",VLOOKUP(I196,'Příloha_8_Ceník pravid_úklidu'!$A$9:$B$30,2,0))</f>
        <v>TOAL</v>
      </c>
      <c r="I196" s="83">
        <v>7</v>
      </c>
      <c r="J196" s="86" t="s">
        <v>350</v>
      </c>
      <c r="K196" s="86">
        <v>2</v>
      </c>
      <c r="L196" s="86">
        <v>1</v>
      </c>
      <c r="M196" s="86">
        <v>0</v>
      </c>
      <c r="N196" s="86">
        <v>0</v>
      </c>
      <c r="O196" s="277">
        <f>IF(ISBLANK($K196),"",'Pracovní dny'!$F$2)</f>
        <v>252</v>
      </c>
      <c r="P196" s="277">
        <f>IF(ISBLANK($M196),"",'Pracovní dny'!$F$3)</f>
        <v>114</v>
      </c>
      <c r="Q196" s="277">
        <f>IF(ISBLANK($K196),"",'Pracovní dny'!$F$4)</f>
        <v>365</v>
      </c>
      <c r="R196" s="88">
        <f t="shared" si="12"/>
        <v>504</v>
      </c>
      <c r="S196" s="61">
        <v>11</v>
      </c>
      <c r="T196" s="61">
        <v>0</v>
      </c>
      <c r="U196" s="61">
        <v>0</v>
      </c>
      <c r="V196" s="61">
        <v>2.8</v>
      </c>
      <c r="W196" s="61">
        <v>1</v>
      </c>
      <c r="X196" s="61">
        <v>2</v>
      </c>
      <c r="Y196" s="61">
        <v>2.8</v>
      </c>
      <c r="Z196" s="61">
        <v>1</v>
      </c>
      <c r="AA196" s="61">
        <v>5.6</v>
      </c>
      <c r="AB196" s="61" t="s">
        <v>146</v>
      </c>
      <c r="AC196" s="61">
        <v>0</v>
      </c>
      <c r="AD196" s="61" t="s">
        <v>141</v>
      </c>
      <c r="AE196" s="61"/>
      <c r="AF196" s="638">
        <f>IF(ISBLANK($AE196),VLOOKUP($I196,'Příloha_8_Ceník pravid_úklidu'!$A$9:$K$30,8,0)+VLOOKUP($I196,'Příloha_8_Ceník pravid_úklidu'!$A$9:$K$30,10,0),"neoceňuje se")</f>
        <v>0</v>
      </c>
      <c r="AG196" s="638">
        <f t="shared" si="13"/>
        <v>0</v>
      </c>
      <c r="AH196" s="638">
        <f t="shared" si="14"/>
        <v>0</v>
      </c>
      <c r="AI196" s="304"/>
    </row>
    <row r="197" spans="1:35" s="600" customFormat="1" ht="10.5" customHeight="1" x14ac:dyDescent="0.15">
      <c r="A197" s="60">
        <v>197</v>
      </c>
      <c r="B197" s="60">
        <v>133400</v>
      </c>
      <c r="C197" s="276" t="s">
        <v>800</v>
      </c>
      <c r="D197" s="60" t="s">
        <v>242</v>
      </c>
      <c r="E197" s="61">
        <v>1.65</v>
      </c>
      <c r="F197" s="61">
        <v>0</v>
      </c>
      <c r="G197" s="61">
        <v>1.6</v>
      </c>
      <c r="H197" s="83" t="str">
        <f>IF(ISBLANK(I197)," ",VLOOKUP(I197,'Příloha_8_Ceník pravid_úklidu'!$A$9:$B$30,2,0))</f>
        <v>TOAL</v>
      </c>
      <c r="I197" s="83">
        <v>7</v>
      </c>
      <c r="J197" s="86" t="s">
        <v>350</v>
      </c>
      <c r="K197" s="86">
        <v>2</v>
      </c>
      <c r="L197" s="86">
        <v>1</v>
      </c>
      <c r="M197" s="86">
        <v>0</v>
      </c>
      <c r="N197" s="86">
        <v>0</v>
      </c>
      <c r="O197" s="277">
        <f>IF(ISBLANK($K197),"",'Pracovní dny'!$F$2)</f>
        <v>252</v>
      </c>
      <c r="P197" s="277">
        <f>IF(ISBLANK($M197),"",'Pracovní dny'!$F$3)</f>
        <v>114</v>
      </c>
      <c r="Q197" s="277">
        <f>IF(ISBLANK($K197),"",'Pracovní dny'!$F$4)</f>
        <v>365</v>
      </c>
      <c r="R197" s="88">
        <f t="shared" si="12"/>
        <v>504</v>
      </c>
      <c r="S197" s="61">
        <v>9.4</v>
      </c>
      <c r="T197" s="61">
        <v>0</v>
      </c>
      <c r="U197" s="61">
        <v>0</v>
      </c>
      <c r="V197" s="61">
        <v>2.8</v>
      </c>
      <c r="W197" s="61">
        <v>1</v>
      </c>
      <c r="X197" s="61">
        <v>1</v>
      </c>
      <c r="Y197" s="61">
        <v>0</v>
      </c>
      <c r="Z197" s="61">
        <v>0</v>
      </c>
      <c r="AA197" s="61">
        <v>0</v>
      </c>
      <c r="AB197" s="61">
        <v>0</v>
      </c>
      <c r="AC197" s="61">
        <v>0</v>
      </c>
      <c r="AD197" s="61" t="s">
        <v>141</v>
      </c>
      <c r="AE197" s="61"/>
      <c r="AF197" s="638">
        <f>IF(ISBLANK($AE197),VLOOKUP($I197,'Příloha_8_Ceník pravid_úklidu'!$A$9:$K$30,8,0)+VLOOKUP($I197,'Příloha_8_Ceník pravid_úklidu'!$A$9:$K$30,10,0),"neoceňuje se")</f>
        <v>0</v>
      </c>
      <c r="AG197" s="638">
        <f t="shared" ref="AG197:AG217" si="15">IF(AF197="neoceňuje se",0,$E197*$R197*$AF197)</f>
        <v>0</v>
      </c>
      <c r="AH197" s="638">
        <f t="shared" ref="AH197:AH217" si="16">$AG197*1.21</f>
        <v>0</v>
      </c>
      <c r="AI197" s="304"/>
    </row>
    <row r="198" spans="1:35" s="600" customFormat="1" ht="10.5" customHeight="1" x14ac:dyDescent="0.15">
      <c r="A198" s="60">
        <v>198</v>
      </c>
      <c r="B198" s="60">
        <v>133400</v>
      </c>
      <c r="C198" s="276" t="s">
        <v>801</v>
      </c>
      <c r="D198" s="60" t="s">
        <v>333</v>
      </c>
      <c r="E198" s="61">
        <v>4.55</v>
      </c>
      <c r="F198" s="61">
        <v>0</v>
      </c>
      <c r="G198" s="61">
        <v>3</v>
      </c>
      <c r="H198" s="83" t="str">
        <f>IF(ISBLANK(I198)," ",VLOOKUP(I198,'Příloha_8_Ceník pravid_úklidu'!$A$9:$B$30,2,0))</f>
        <v>CHOD</v>
      </c>
      <c r="I198" s="83">
        <v>6</v>
      </c>
      <c r="J198" s="86" t="s">
        <v>350</v>
      </c>
      <c r="K198" s="86">
        <v>2</v>
      </c>
      <c r="L198" s="86">
        <v>1</v>
      </c>
      <c r="M198" s="86">
        <v>0</v>
      </c>
      <c r="N198" s="86">
        <v>0</v>
      </c>
      <c r="O198" s="277">
        <f>IF(ISBLANK($K198),"",'Pracovní dny'!$F$2)</f>
        <v>252</v>
      </c>
      <c r="P198" s="277">
        <f>IF(ISBLANK($M198),"",'Pracovní dny'!$F$3)</f>
        <v>114</v>
      </c>
      <c r="Q198" s="277">
        <f>IF(ISBLANK($K198),"",'Pracovní dny'!$F$4)</f>
        <v>365</v>
      </c>
      <c r="R198" s="88">
        <f t="shared" si="12"/>
        <v>504</v>
      </c>
      <c r="S198" s="61">
        <v>11</v>
      </c>
      <c r="T198" s="61">
        <v>0</v>
      </c>
      <c r="U198" s="61">
        <v>0</v>
      </c>
      <c r="V198" s="61">
        <v>2.8</v>
      </c>
      <c r="W198" s="61">
        <v>1</v>
      </c>
      <c r="X198" s="61">
        <v>2</v>
      </c>
      <c r="Y198" s="61">
        <v>0</v>
      </c>
      <c r="Z198" s="61">
        <v>0</v>
      </c>
      <c r="AA198" s="61">
        <v>0</v>
      </c>
      <c r="AB198" s="61">
        <v>0</v>
      </c>
      <c r="AC198" s="61">
        <v>0</v>
      </c>
      <c r="AD198" s="61" t="s">
        <v>141</v>
      </c>
      <c r="AE198" s="61"/>
      <c r="AF198" s="638">
        <f>IF(ISBLANK($AE198),VLOOKUP($I198,'Příloha_8_Ceník pravid_úklidu'!$A$9:$K$30,8,0)+VLOOKUP($I198,'Příloha_8_Ceník pravid_úklidu'!$A$9:$K$30,10,0),"neoceňuje se")</f>
        <v>0</v>
      </c>
      <c r="AG198" s="638">
        <f t="shared" si="15"/>
        <v>0</v>
      </c>
      <c r="AH198" s="638">
        <f t="shared" si="16"/>
        <v>0</v>
      </c>
      <c r="AI198" s="304"/>
    </row>
    <row r="199" spans="1:35" s="600" customFormat="1" ht="10.5" customHeight="1" x14ac:dyDescent="0.15">
      <c r="A199" s="60">
        <v>199</v>
      </c>
      <c r="B199" s="60">
        <v>133400</v>
      </c>
      <c r="C199" s="276" t="s">
        <v>802</v>
      </c>
      <c r="D199" s="60" t="s">
        <v>242</v>
      </c>
      <c r="E199" s="61">
        <v>1.65</v>
      </c>
      <c r="F199" s="61">
        <v>0</v>
      </c>
      <c r="G199" s="61">
        <v>1.7000000000000002</v>
      </c>
      <c r="H199" s="83" t="str">
        <f>IF(ISBLANK(I199)," ",VLOOKUP(I199,'Příloha_8_Ceník pravid_úklidu'!$A$9:$B$30,2,0))</f>
        <v>TOAL</v>
      </c>
      <c r="I199" s="83">
        <v>7</v>
      </c>
      <c r="J199" s="86" t="s">
        <v>350</v>
      </c>
      <c r="K199" s="86">
        <v>2</v>
      </c>
      <c r="L199" s="86">
        <v>1</v>
      </c>
      <c r="M199" s="86">
        <v>0</v>
      </c>
      <c r="N199" s="86">
        <v>0</v>
      </c>
      <c r="O199" s="277">
        <f>IF(ISBLANK($K199),"",'Pracovní dny'!$F$2)</f>
        <v>252</v>
      </c>
      <c r="P199" s="277">
        <f>IF(ISBLANK($M199),"",'Pracovní dny'!$F$3)</f>
        <v>114</v>
      </c>
      <c r="Q199" s="277">
        <f>IF(ISBLANK($K199),"",'Pracovní dny'!$F$4)</f>
        <v>365</v>
      </c>
      <c r="R199" s="88">
        <f t="shared" si="12"/>
        <v>504</v>
      </c>
      <c r="S199" s="61">
        <v>10.199999999999999</v>
      </c>
      <c r="T199" s="61">
        <v>0</v>
      </c>
      <c r="U199" s="61">
        <v>0</v>
      </c>
      <c r="V199" s="61">
        <v>2.8</v>
      </c>
      <c r="W199" s="61">
        <v>1</v>
      </c>
      <c r="X199" s="61">
        <v>1</v>
      </c>
      <c r="Y199" s="61">
        <v>1.4</v>
      </c>
      <c r="Z199" s="61">
        <v>1</v>
      </c>
      <c r="AA199" s="61">
        <v>2.8</v>
      </c>
      <c r="AB199" s="61" t="s">
        <v>146</v>
      </c>
      <c r="AC199" s="61">
        <v>0</v>
      </c>
      <c r="AD199" s="61" t="s">
        <v>141</v>
      </c>
      <c r="AE199" s="61"/>
      <c r="AF199" s="638">
        <f>IF(ISBLANK($AE199),VLOOKUP($I199,'Příloha_8_Ceník pravid_úklidu'!$A$9:$K$30,8,0)+VLOOKUP($I199,'Příloha_8_Ceník pravid_úklidu'!$A$9:$K$30,10,0),"neoceňuje se")</f>
        <v>0</v>
      </c>
      <c r="AG199" s="638">
        <f t="shared" si="15"/>
        <v>0</v>
      </c>
      <c r="AH199" s="638">
        <f t="shared" si="16"/>
        <v>0</v>
      </c>
      <c r="AI199" s="304"/>
    </row>
    <row r="200" spans="1:35" s="600" customFormat="1" ht="10.5" customHeight="1" x14ac:dyDescent="0.15">
      <c r="A200" s="60">
        <v>1101</v>
      </c>
      <c r="B200" s="60">
        <v>133400</v>
      </c>
      <c r="C200" s="276" t="s">
        <v>803</v>
      </c>
      <c r="D200" s="60" t="s">
        <v>242</v>
      </c>
      <c r="E200" s="61">
        <v>1.65</v>
      </c>
      <c r="F200" s="61">
        <v>0</v>
      </c>
      <c r="G200" s="61">
        <v>1.6</v>
      </c>
      <c r="H200" s="83" t="str">
        <f>IF(ISBLANK(I200)," ",VLOOKUP(I200,'Příloha_8_Ceník pravid_úklidu'!$A$9:$B$30,2,0))</f>
        <v>TOAL</v>
      </c>
      <c r="I200" s="83">
        <v>7</v>
      </c>
      <c r="J200" s="86" t="s">
        <v>350</v>
      </c>
      <c r="K200" s="86">
        <v>2</v>
      </c>
      <c r="L200" s="86">
        <v>1</v>
      </c>
      <c r="M200" s="86">
        <v>0</v>
      </c>
      <c r="N200" s="86">
        <v>0</v>
      </c>
      <c r="O200" s="277">
        <f>IF(ISBLANK($K200),"",'Pracovní dny'!$F$2)</f>
        <v>252</v>
      </c>
      <c r="P200" s="277">
        <f>IF(ISBLANK($M200),"",'Pracovní dny'!$F$3)</f>
        <v>114</v>
      </c>
      <c r="Q200" s="277">
        <f>IF(ISBLANK($K200),"",'Pracovní dny'!$F$4)</f>
        <v>365</v>
      </c>
      <c r="R200" s="88">
        <f t="shared" ref="R200:R263" si="17">IF(AND(ISBLANK($K200),ISBLANK($M200)),"",$K200*$L200*$O200+$M200*$N200*$P200)</f>
        <v>504</v>
      </c>
      <c r="S200" s="61">
        <v>10</v>
      </c>
      <c r="T200" s="61">
        <v>0</v>
      </c>
      <c r="U200" s="61">
        <v>0</v>
      </c>
      <c r="V200" s="61">
        <v>2.8</v>
      </c>
      <c r="W200" s="61">
        <v>1</v>
      </c>
      <c r="X200" s="61">
        <v>1</v>
      </c>
      <c r="Y200" s="61">
        <v>1.4</v>
      </c>
      <c r="Z200" s="61">
        <v>1</v>
      </c>
      <c r="AA200" s="61">
        <v>2.8</v>
      </c>
      <c r="AB200" s="61" t="s">
        <v>146</v>
      </c>
      <c r="AC200" s="61">
        <v>0</v>
      </c>
      <c r="AD200" s="61" t="s">
        <v>141</v>
      </c>
      <c r="AE200" s="61"/>
      <c r="AF200" s="638">
        <f>IF(ISBLANK($AE200),VLOOKUP($I200,'Příloha_8_Ceník pravid_úklidu'!$A$9:$K$30,8,0)+VLOOKUP($I200,'Příloha_8_Ceník pravid_úklidu'!$A$9:$K$30,10,0),"neoceňuje se")</f>
        <v>0</v>
      </c>
      <c r="AG200" s="638">
        <f t="shared" si="15"/>
        <v>0</v>
      </c>
      <c r="AH200" s="638">
        <f t="shared" si="16"/>
        <v>0</v>
      </c>
      <c r="AI200" s="304"/>
    </row>
    <row r="201" spans="1:35" s="600" customFormat="1" ht="10.5" customHeight="1" x14ac:dyDescent="0.15">
      <c r="A201" s="60">
        <v>1102</v>
      </c>
      <c r="B201" s="60">
        <v>133400</v>
      </c>
      <c r="C201" s="276" t="s">
        <v>804</v>
      </c>
      <c r="D201" s="60" t="s">
        <v>333</v>
      </c>
      <c r="E201" s="61">
        <v>4.5999999999999996</v>
      </c>
      <c r="F201" s="61">
        <v>0</v>
      </c>
      <c r="G201" s="61">
        <v>4.5999999999999996</v>
      </c>
      <c r="H201" s="83" t="str">
        <f>IF(ISBLANK(I201)," ",VLOOKUP(I201,'Příloha_8_Ceník pravid_úklidu'!$A$9:$B$30,2,0))</f>
        <v>CHOD</v>
      </c>
      <c r="I201" s="83">
        <v>6</v>
      </c>
      <c r="J201" s="86" t="s">
        <v>350</v>
      </c>
      <c r="K201" s="86">
        <v>2</v>
      </c>
      <c r="L201" s="86">
        <v>1</v>
      </c>
      <c r="M201" s="86">
        <v>0</v>
      </c>
      <c r="N201" s="86">
        <v>0</v>
      </c>
      <c r="O201" s="277">
        <f>IF(ISBLANK($K201),"",'Pracovní dny'!$F$2)</f>
        <v>252</v>
      </c>
      <c r="P201" s="277">
        <f>IF(ISBLANK($M201),"",'Pracovní dny'!$F$3)</f>
        <v>114</v>
      </c>
      <c r="Q201" s="277">
        <f>IF(ISBLANK($K201),"",'Pracovní dny'!$F$4)</f>
        <v>365</v>
      </c>
      <c r="R201" s="88">
        <f t="shared" si="17"/>
        <v>504</v>
      </c>
      <c r="S201" s="61">
        <v>13.5</v>
      </c>
      <c r="T201" s="61">
        <v>0</v>
      </c>
      <c r="U201" s="61">
        <v>0</v>
      </c>
      <c r="V201" s="61">
        <v>2.8</v>
      </c>
      <c r="W201" s="61">
        <v>1</v>
      </c>
      <c r="X201" s="61">
        <v>2</v>
      </c>
      <c r="Y201" s="61">
        <v>0</v>
      </c>
      <c r="Z201" s="61">
        <v>0</v>
      </c>
      <c r="AA201" s="61">
        <v>0</v>
      </c>
      <c r="AB201" s="61">
        <v>0</v>
      </c>
      <c r="AC201" s="61">
        <v>0</v>
      </c>
      <c r="AD201" s="61" t="s">
        <v>141</v>
      </c>
      <c r="AE201" s="61"/>
      <c r="AF201" s="638">
        <f>IF(ISBLANK($AE201),VLOOKUP($I201,'Příloha_8_Ceník pravid_úklidu'!$A$9:$K$30,8,0)+VLOOKUP($I201,'Příloha_8_Ceník pravid_úklidu'!$A$9:$K$30,10,0),"neoceňuje se")</f>
        <v>0</v>
      </c>
      <c r="AG201" s="638">
        <f t="shared" si="15"/>
        <v>0</v>
      </c>
      <c r="AH201" s="638">
        <f t="shared" si="16"/>
        <v>0</v>
      </c>
      <c r="AI201" s="304"/>
    </row>
    <row r="202" spans="1:35" s="600" customFormat="1" ht="10.5" customHeight="1" x14ac:dyDescent="0.15">
      <c r="A202" s="60">
        <v>1103</v>
      </c>
      <c r="B202" s="60">
        <v>133400</v>
      </c>
      <c r="C202" s="276" t="s">
        <v>805</v>
      </c>
      <c r="D202" s="60" t="s">
        <v>577</v>
      </c>
      <c r="E202" s="61">
        <v>23</v>
      </c>
      <c r="F202" s="61">
        <v>0</v>
      </c>
      <c r="G202" s="61">
        <v>23</v>
      </c>
      <c r="H202" s="83" t="str">
        <f>IF(ISBLANK(I202)," ",VLOOKUP(I202,'Příloha_8_Ceník pravid_úklidu'!$A$9:$B$30,2,0))</f>
        <v>CHOD</v>
      </c>
      <c r="I202" s="83">
        <v>6</v>
      </c>
      <c r="J202" s="86" t="s">
        <v>350</v>
      </c>
      <c r="K202" s="86">
        <v>2</v>
      </c>
      <c r="L202" s="86">
        <v>1</v>
      </c>
      <c r="M202" s="86">
        <v>0</v>
      </c>
      <c r="N202" s="86">
        <v>0</v>
      </c>
      <c r="O202" s="277">
        <f>IF(ISBLANK($K202),"",'Pracovní dny'!$F$2)</f>
        <v>252</v>
      </c>
      <c r="P202" s="277">
        <f>IF(ISBLANK($M202),"",'Pracovní dny'!$F$3)</f>
        <v>114</v>
      </c>
      <c r="Q202" s="277">
        <f>IF(ISBLANK($K202),"",'Pracovní dny'!$F$4)</f>
        <v>365</v>
      </c>
      <c r="R202" s="88">
        <f t="shared" si="17"/>
        <v>504</v>
      </c>
      <c r="S202" s="61">
        <v>0</v>
      </c>
      <c r="T202" s="61">
        <v>0</v>
      </c>
      <c r="U202" s="61">
        <v>3.2</v>
      </c>
      <c r="V202" s="61">
        <v>7.6</v>
      </c>
      <c r="W202" s="61">
        <v>1</v>
      </c>
      <c r="X202" s="61">
        <v>0</v>
      </c>
      <c r="Y202" s="61" t="s">
        <v>806</v>
      </c>
      <c r="Z202" s="61">
        <v>3</v>
      </c>
      <c r="AA202" s="61">
        <v>18.399999999999999</v>
      </c>
      <c r="AB202" s="61" t="s">
        <v>146</v>
      </c>
      <c r="AC202" s="61">
        <v>0</v>
      </c>
      <c r="AD202" s="61" t="s">
        <v>141</v>
      </c>
      <c r="AE202" s="61"/>
      <c r="AF202" s="638">
        <f>IF(ISBLANK($AE202),VLOOKUP($I202,'Příloha_8_Ceník pravid_úklidu'!$A$9:$K$30,8,0)+VLOOKUP($I202,'Příloha_8_Ceník pravid_úklidu'!$A$9:$K$30,10,0),"neoceňuje se")</f>
        <v>0</v>
      </c>
      <c r="AG202" s="638">
        <f t="shared" si="15"/>
        <v>0</v>
      </c>
      <c r="AH202" s="638">
        <f t="shared" si="16"/>
        <v>0</v>
      </c>
      <c r="AI202" s="304"/>
    </row>
    <row r="203" spans="1:35" s="600" customFormat="1" ht="10.5" customHeight="1" x14ac:dyDescent="0.15">
      <c r="A203" s="60">
        <v>1104</v>
      </c>
      <c r="B203" s="60">
        <v>133400</v>
      </c>
      <c r="C203" s="276" t="s">
        <v>807</v>
      </c>
      <c r="D203" s="60" t="s">
        <v>164</v>
      </c>
      <c r="E203" s="61">
        <v>45.1</v>
      </c>
      <c r="F203" s="61">
        <v>0</v>
      </c>
      <c r="G203" s="61">
        <v>45.1</v>
      </c>
      <c r="H203" s="83" t="str">
        <f>IF(ISBLANK(I203)," ",VLOOKUP(I203,'Příloha_8_Ceník pravid_úklidu'!$A$9:$B$30,2,0))</f>
        <v>CHOD</v>
      </c>
      <c r="I203" s="83">
        <v>6</v>
      </c>
      <c r="J203" s="86" t="s">
        <v>350</v>
      </c>
      <c r="K203" s="86">
        <v>2</v>
      </c>
      <c r="L203" s="86">
        <v>1</v>
      </c>
      <c r="M203" s="86">
        <v>0</v>
      </c>
      <c r="N203" s="86">
        <v>0</v>
      </c>
      <c r="O203" s="277">
        <f>IF(ISBLANK($K203),"",'Pracovní dny'!$F$2)</f>
        <v>252</v>
      </c>
      <c r="P203" s="277">
        <f>IF(ISBLANK($M203),"",'Pracovní dny'!$F$3)</f>
        <v>114</v>
      </c>
      <c r="Q203" s="277">
        <f>IF(ISBLANK($K203),"",'Pracovní dny'!$F$4)</f>
        <v>365</v>
      </c>
      <c r="R203" s="88">
        <f t="shared" si="17"/>
        <v>504</v>
      </c>
      <c r="S203" s="61">
        <v>0</v>
      </c>
      <c r="T203" s="61" t="s">
        <v>140</v>
      </c>
      <c r="U203" s="61">
        <v>3.2</v>
      </c>
      <c r="V203" s="61">
        <v>12.2</v>
      </c>
      <c r="W203" s="61">
        <v>2</v>
      </c>
      <c r="X203" s="61">
        <v>0</v>
      </c>
      <c r="Y203" s="61">
        <v>0</v>
      </c>
      <c r="Z203" s="61">
        <v>0</v>
      </c>
      <c r="AA203" s="61">
        <v>0</v>
      </c>
      <c r="AB203" s="61">
        <v>0</v>
      </c>
      <c r="AC203" s="61">
        <v>0</v>
      </c>
      <c r="AD203" s="61" t="s">
        <v>575</v>
      </c>
      <c r="AE203" s="61"/>
      <c r="AF203" s="638">
        <f>IF(ISBLANK($AE203),VLOOKUP($I203,'Příloha_8_Ceník pravid_úklidu'!$A$9:$K$30,8,0)+VLOOKUP($I203,'Příloha_8_Ceník pravid_úklidu'!$A$9:$K$30,10,0),"neoceňuje se")</f>
        <v>0</v>
      </c>
      <c r="AG203" s="638">
        <f t="shared" si="15"/>
        <v>0</v>
      </c>
      <c r="AH203" s="638">
        <f t="shared" si="16"/>
        <v>0</v>
      </c>
      <c r="AI203" s="304"/>
    </row>
    <row r="204" spans="1:35" s="600" customFormat="1" ht="10.5" customHeight="1" x14ac:dyDescent="0.15">
      <c r="A204" s="93">
        <v>1105</v>
      </c>
      <c r="B204" s="93"/>
      <c r="C204" s="278"/>
      <c r="D204" s="93" t="s">
        <v>228</v>
      </c>
      <c r="E204" s="130"/>
      <c r="F204" s="130">
        <v>0</v>
      </c>
      <c r="G204" s="130">
        <v>4.5999999999999996</v>
      </c>
      <c r="H204" s="95" t="str">
        <f>IF(ISBLANK(I204)," ",VLOOKUP(I204,'Příloha_8_Ceník pravid_úklidu'!$A$9:$B$30,2,0))</f>
        <v>VYTA</v>
      </c>
      <c r="I204" s="95">
        <v>11</v>
      </c>
      <c r="J204" s="98" t="s">
        <v>697</v>
      </c>
      <c r="K204" s="98">
        <v>0</v>
      </c>
      <c r="L204" s="98">
        <v>0</v>
      </c>
      <c r="M204" s="98">
        <v>0</v>
      </c>
      <c r="N204" s="98">
        <v>0</v>
      </c>
      <c r="O204" s="279">
        <f>IF(ISBLANK($K204),"",'Pracovní dny'!$F$2)</f>
        <v>252</v>
      </c>
      <c r="P204" s="279">
        <f>IF(ISBLANK($M204),"",'Pracovní dny'!$F$3)</f>
        <v>114</v>
      </c>
      <c r="Q204" s="279">
        <f>IF(ISBLANK($K204),"",'Pracovní dny'!$F$4)</f>
        <v>365</v>
      </c>
      <c r="R204" s="100">
        <f t="shared" si="17"/>
        <v>0</v>
      </c>
      <c r="S204" s="130">
        <v>0</v>
      </c>
      <c r="T204" s="130">
        <v>0</v>
      </c>
      <c r="U204" s="130">
        <v>20.5</v>
      </c>
      <c r="V204" s="130">
        <v>2.9</v>
      </c>
      <c r="W204" s="130">
        <v>1</v>
      </c>
      <c r="X204" s="130">
        <v>0</v>
      </c>
      <c r="Y204" s="130">
        <v>0</v>
      </c>
      <c r="Z204" s="130">
        <v>0</v>
      </c>
      <c r="AA204" s="130">
        <v>0</v>
      </c>
      <c r="AB204" s="130">
        <v>0</v>
      </c>
      <c r="AC204" s="130">
        <v>0</v>
      </c>
      <c r="AD204" s="130" t="s">
        <v>230</v>
      </c>
      <c r="AE204" s="130" t="s">
        <v>140</v>
      </c>
      <c r="AF204" s="639" t="str">
        <f>IF(ISBLANK($AE204),VLOOKUP($I204,'Příloha_8_Ceník pravid_úklidu'!$A$9:$K$30,8,0)+VLOOKUP($I204,'Příloha_8_Ceník pravid_úklidu'!$A$9:$K$30,10,0),"neoceňuje se")</f>
        <v>neoceňuje se</v>
      </c>
      <c r="AG204" s="639">
        <f t="shared" si="15"/>
        <v>0</v>
      </c>
      <c r="AH204" s="639">
        <f t="shared" si="16"/>
        <v>0</v>
      </c>
      <c r="AI204" s="292"/>
    </row>
    <row r="205" spans="1:35" s="600" customFormat="1" ht="10.5" customHeight="1" x14ac:dyDescent="0.15">
      <c r="A205" s="60">
        <v>1106</v>
      </c>
      <c r="B205" s="60">
        <v>133400</v>
      </c>
      <c r="C205" s="276" t="s">
        <v>808</v>
      </c>
      <c r="D205" s="60" t="s">
        <v>794</v>
      </c>
      <c r="E205" s="61">
        <v>21.4</v>
      </c>
      <c r="F205" s="61">
        <v>0</v>
      </c>
      <c r="G205" s="61">
        <v>16.7</v>
      </c>
      <c r="H205" s="83" t="str">
        <f>IF(ISBLANK(I205)," ",VLOOKUP(I205,'Příloha_8_Ceník pravid_úklidu'!$A$9:$B$30,2,0))</f>
        <v>CHOD</v>
      </c>
      <c r="I205" s="83">
        <v>6</v>
      </c>
      <c r="J205" s="86" t="s">
        <v>350</v>
      </c>
      <c r="K205" s="86">
        <v>2</v>
      </c>
      <c r="L205" s="86">
        <v>1</v>
      </c>
      <c r="M205" s="86">
        <v>0</v>
      </c>
      <c r="N205" s="86">
        <v>0</v>
      </c>
      <c r="O205" s="277">
        <f>IF(ISBLANK($K205),"",'Pracovní dny'!$F$2)</f>
        <v>252</v>
      </c>
      <c r="P205" s="277">
        <f>IF(ISBLANK($M205),"",'Pracovní dny'!$F$3)</f>
        <v>114</v>
      </c>
      <c r="Q205" s="277">
        <f>IF(ISBLANK($K205),"",'Pracovní dny'!$F$4)</f>
        <v>365</v>
      </c>
      <c r="R205" s="88">
        <f t="shared" si="17"/>
        <v>504</v>
      </c>
      <c r="S205" s="61">
        <v>0</v>
      </c>
      <c r="T205" s="61" t="s">
        <v>140</v>
      </c>
      <c r="U205" s="61" t="s">
        <v>151</v>
      </c>
      <c r="V205" s="61">
        <v>0</v>
      </c>
      <c r="W205" s="61">
        <v>0</v>
      </c>
      <c r="X205" s="61">
        <v>0</v>
      </c>
      <c r="Y205" s="61">
        <v>0</v>
      </c>
      <c r="Z205" s="61">
        <v>0</v>
      </c>
      <c r="AA205" s="61">
        <v>0</v>
      </c>
      <c r="AB205" s="61">
        <v>0</v>
      </c>
      <c r="AC205" s="61">
        <v>0</v>
      </c>
      <c r="AD205" s="61" t="s">
        <v>141</v>
      </c>
      <c r="AE205" s="61"/>
      <c r="AF205" s="638">
        <f>IF(ISBLANK($AE205),VLOOKUP($I205,'Příloha_8_Ceník pravid_úklidu'!$A$9:$K$30,8,0)+VLOOKUP($I205,'Příloha_8_Ceník pravid_úklidu'!$A$9:$K$30,10,0),"neoceňuje se")</f>
        <v>0</v>
      </c>
      <c r="AG205" s="638">
        <f t="shared" si="15"/>
        <v>0</v>
      </c>
      <c r="AH205" s="638">
        <f t="shared" si="16"/>
        <v>0</v>
      </c>
      <c r="AI205" s="304"/>
    </row>
    <row r="206" spans="1:35" s="600" customFormat="1" ht="10.5" customHeight="1" x14ac:dyDescent="0.15">
      <c r="A206" s="60">
        <v>1107</v>
      </c>
      <c r="B206" s="60">
        <v>133400</v>
      </c>
      <c r="C206" s="276" t="s">
        <v>809</v>
      </c>
      <c r="D206" s="60" t="s">
        <v>4214</v>
      </c>
      <c r="E206" s="61">
        <v>10.1</v>
      </c>
      <c r="F206" s="61">
        <v>0</v>
      </c>
      <c r="G206" s="61">
        <v>10.7</v>
      </c>
      <c r="H206" s="83" t="str">
        <f>IF(ISBLANK(I206)," ",VLOOKUP(I206,'Příloha_8_Ceník pravid_úklidu'!$A$9:$B$30,2,0))</f>
        <v>KANC</v>
      </c>
      <c r="I206" s="83">
        <v>4</v>
      </c>
      <c r="J206" s="86" t="s">
        <v>217</v>
      </c>
      <c r="K206" s="86">
        <v>1</v>
      </c>
      <c r="L206" s="86">
        <v>1</v>
      </c>
      <c r="M206" s="86">
        <v>0</v>
      </c>
      <c r="N206" s="86">
        <v>0</v>
      </c>
      <c r="O206" s="277">
        <f>IF(ISBLANK($K206),"",'Pracovní dny'!$F$2)</f>
        <v>252</v>
      </c>
      <c r="P206" s="277">
        <f>IF(ISBLANK($M206),"",'Pracovní dny'!$F$3)</f>
        <v>114</v>
      </c>
      <c r="Q206" s="277">
        <f>IF(ISBLANK($K206),"",'Pracovní dny'!$F$4)</f>
        <v>365</v>
      </c>
      <c r="R206" s="88">
        <f t="shared" si="17"/>
        <v>252</v>
      </c>
      <c r="S206" s="61">
        <v>1.2</v>
      </c>
      <c r="T206" s="61">
        <v>0</v>
      </c>
      <c r="U206" s="61">
        <v>0</v>
      </c>
      <c r="V206" s="61">
        <v>6.4</v>
      </c>
      <c r="W206" s="61">
        <v>2</v>
      </c>
      <c r="X206" s="61">
        <v>1</v>
      </c>
      <c r="Y206" s="61">
        <v>3.6</v>
      </c>
      <c r="Z206" s="61">
        <v>1</v>
      </c>
      <c r="AA206" s="61">
        <v>7.2</v>
      </c>
      <c r="AB206" s="61" t="s">
        <v>146</v>
      </c>
      <c r="AC206" s="61" t="s">
        <v>290</v>
      </c>
      <c r="AD206" s="61" t="s">
        <v>141</v>
      </c>
      <c r="AE206" s="61"/>
      <c r="AF206" s="638">
        <f>IF(ISBLANK($AE206),VLOOKUP($I206,'Příloha_8_Ceník pravid_úklidu'!$A$9:$K$30,8,0)+VLOOKUP($I206,'Příloha_8_Ceník pravid_úklidu'!$A$9:$K$30,10,0),"neoceňuje se")</f>
        <v>0</v>
      </c>
      <c r="AG206" s="638">
        <f t="shared" si="15"/>
        <v>0</v>
      </c>
      <c r="AH206" s="638">
        <f t="shared" si="16"/>
        <v>0</v>
      </c>
      <c r="AI206" s="304"/>
    </row>
    <row r="207" spans="1:35" s="600" customFormat="1" ht="10.5" customHeight="1" x14ac:dyDescent="0.15">
      <c r="A207" s="60">
        <v>1108</v>
      </c>
      <c r="B207" s="60">
        <v>133400</v>
      </c>
      <c r="C207" s="276" t="s">
        <v>810</v>
      </c>
      <c r="D207" s="60" t="s">
        <v>774</v>
      </c>
      <c r="E207" s="61">
        <v>3</v>
      </c>
      <c r="F207" s="61">
        <v>0</v>
      </c>
      <c r="G207" s="61">
        <v>3</v>
      </c>
      <c r="H207" s="83" t="str">
        <f>IF(ISBLANK(I207)," ",VLOOKUP(I207,'Příloha_8_Ceník pravid_úklidu'!$A$9:$B$30,2,0))</f>
        <v>ZDR1</v>
      </c>
      <c r="I207" s="83">
        <v>2</v>
      </c>
      <c r="J207" s="86" t="s">
        <v>350</v>
      </c>
      <c r="K207" s="86">
        <v>2</v>
      </c>
      <c r="L207" s="86">
        <v>1</v>
      </c>
      <c r="M207" s="86">
        <v>0</v>
      </c>
      <c r="N207" s="86">
        <v>0</v>
      </c>
      <c r="O207" s="277">
        <f>IF(ISBLANK($K207),"",'Pracovní dny'!$F$2)</f>
        <v>252</v>
      </c>
      <c r="P207" s="277">
        <f>IF(ISBLANK($M207),"",'Pracovní dny'!$F$3)</f>
        <v>114</v>
      </c>
      <c r="Q207" s="277">
        <f>IF(ISBLANK($K207),"",'Pracovní dny'!$F$4)</f>
        <v>365</v>
      </c>
      <c r="R207" s="88">
        <f t="shared" si="17"/>
        <v>504</v>
      </c>
      <c r="S207" s="61">
        <v>0</v>
      </c>
      <c r="T207" s="61">
        <v>0</v>
      </c>
      <c r="U207" s="61">
        <v>0</v>
      </c>
      <c r="V207" s="61">
        <v>4.8</v>
      </c>
      <c r="W207" s="61">
        <v>2</v>
      </c>
      <c r="X207" s="61">
        <v>0</v>
      </c>
      <c r="Y207" s="61">
        <v>0</v>
      </c>
      <c r="Z207" s="61">
        <v>0</v>
      </c>
      <c r="AA207" s="61">
        <v>0</v>
      </c>
      <c r="AB207" s="61">
        <v>0</v>
      </c>
      <c r="AC207" s="61">
        <v>0</v>
      </c>
      <c r="AD207" s="61" t="s">
        <v>141</v>
      </c>
      <c r="AE207" s="61"/>
      <c r="AF207" s="638">
        <f>IF(ISBLANK($AE207),VLOOKUP($I207,'Příloha_8_Ceník pravid_úklidu'!$A$9:$K$30,8,0)+VLOOKUP($I207,'Příloha_8_Ceník pravid_úklidu'!$A$9:$K$30,10,0),"neoceňuje se")</f>
        <v>0</v>
      </c>
      <c r="AG207" s="638">
        <f t="shared" si="15"/>
        <v>0</v>
      </c>
      <c r="AH207" s="638">
        <f t="shared" si="16"/>
        <v>0</v>
      </c>
      <c r="AI207" s="304"/>
    </row>
    <row r="208" spans="1:35" s="600" customFormat="1" ht="10.5" customHeight="1" x14ac:dyDescent="0.15">
      <c r="A208" s="60">
        <v>1109</v>
      </c>
      <c r="B208" s="60">
        <v>133400</v>
      </c>
      <c r="C208" s="276" t="s">
        <v>811</v>
      </c>
      <c r="D208" s="60" t="s">
        <v>774</v>
      </c>
      <c r="E208" s="61">
        <v>3</v>
      </c>
      <c r="F208" s="61">
        <v>0</v>
      </c>
      <c r="G208" s="61">
        <v>3</v>
      </c>
      <c r="H208" s="83" t="str">
        <f>IF(ISBLANK(I208)," ",VLOOKUP(I208,'Příloha_8_Ceník pravid_úklidu'!$A$9:$B$30,2,0))</f>
        <v>ZDR1</v>
      </c>
      <c r="I208" s="83">
        <v>2</v>
      </c>
      <c r="J208" s="86" t="s">
        <v>350</v>
      </c>
      <c r="K208" s="86">
        <v>2</v>
      </c>
      <c r="L208" s="86">
        <v>1</v>
      </c>
      <c r="M208" s="86">
        <v>0</v>
      </c>
      <c r="N208" s="86">
        <v>0</v>
      </c>
      <c r="O208" s="277">
        <f>IF(ISBLANK($K208),"",'Pracovní dny'!$F$2)</f>
        <v>252</v>
      </c>
      <c r="P208" s="277">
        <f>IF(ISBLANK($M208),"",'Pracovní dny'!$F$3)</f>
        <v>114</v>
      </c>
      <c r="Q208" s="277">
        <f>IF(ISBLANK($K208),"",'Pracovní dny'!$F$4)</f>
        <v>365</v>
      </c>
      <c r="R208" s="88">
        <f t="shared" si="17"/>
        <v>504</v>
      </c>
      <c r="S208" s="61">
        <v>0</v>
      </c>
      <c r="T208" s="61">
        <v>0</v>
      </c>
      <c r="U208" s="61">
        <v>0</v>
      </c>
      <c r="V208" s="61">
        <v>4.8</v>
      </c>
      <c r="W208" s="61">
        <v>2</v>
      </c>
      <c r="X208" s="61">
        <v>0</v>
      </c>
      <c r="Y208" s="61">
        <v>0</v>
      </c>
      <c r="Z208" s="61">
        <v>0</v>
      </c>
      <c r="AA208" s="61">
        <v>0</v>
      </c>
      <c r="AB208" s="61">
        <v>0</v>
      </c>
      <c r="AC208" s="61">
        <v>0</v>
      </c>
      <c r="AD208" s="61" t="s">
        <v>141</v>
      </c>
      <c r="AE208" s="61"/>
      <c r="AF208" s="638">
        <f>IF(ISBLANK($AE208),VLOOKUP($I208,'Příloha_8_Ceník pravid_úklidu'!$A$9:$K$30,8,0)+VLOOKUP($I208,'Příloha_8_Ceník pravid_úklidu'!$A$9:$K$30,10,0),"neoceňuje se")</f>
        <v>0</v>
      </c>
      <c r="AG208" s="638">
        <f t="shared" si="15"/>
        <v>0</v>
      </c>
      <c r="AH208" s="638">
        <f t="shared" si="16"/>
        <v>0</v>
      </c>
      <c r="AI208" s="304"/>
    </row>
    <row r="209" spans="1:35" s="600" customFormat="1" ht="10.5" customHeight="1" x14ac:dyDescent="0.15">
      <c r="A209" s="60">
        <v>1110</v>
      </c>
      <c r="B209" s="60">
        <v>133400</v>
      </c>
      <c r="C209" s="276" t="s">
        <v>812</v>
      </c>
      <c r="D209" s="60" t="s">
        <v>813</v>
      </c>
      <c r="E209" s="61">
        <v>14.6</v>
      </c>
      <c r="F209" s="61">
        <v>0</v>
      </c>
      <c r="G209" s="61">
        <v>13</v>
      </c>
      <c r="H209" s="83" t="str">
        <f>IF(ISBLANK(I209)," ",VLOOKUP(I209,'Příloha_8_Ceník pravid_úklidu'!$A$9:$B$30,2,0))</f>
        <v>ZDR1</v>
      </c>
      <c r="I209" s="83">
        <v>2</v>
      </c>
      <c r="J209" s="86" t="s">
        <v>814</v>
      </c>
      <c r="K209" s="86">
        <v>3</v>
      </c>
      <c r="L209" s="86">
        <v>1</v>
      </c>
      <c r="M209" s="86">
        <v>0</v>
      </c>
      <c r="N209" s="86">
        <v>0</v>
      </c>
      <c r="O209" s="277">
        <f>IF(ISBLANK($K209),"",'Pracovní dny'!$F$2)</f>
        <v>252</v>
      </c>
      <c r="P209" s="277">
        <f>IF(ISBLANK($M209),"",'Pracovní dny'!$F$3)</f>
        <v>114</v>
      </c>
      <c r="Q209" s="277">
        <f>IF(ISBLANK($K209),"",'Pracovní dny'!$F$4)</f>
        <v>365</v>
      </c>
      <c r="R209" s="88">
        <f t="shared" si="17"/>
        <v>756</v>
      </c>
      <c r="S209" s="61">
        <v>15.2</v>
      </c>
      <c r="T209" s="61">
        <v>0</v>
      </c>
      <c r="U209" s="61" t="s">
        <v>151</v>
      </c>
      <c r="V209" s="61">
        <v>4.4000000000000004</v>
      </c>
      <c r="W209" s="61">
        <v>1</v>
      </c>
      <c r="X209" s="61">
        <v>2</v>
      </c>
      <c r="Y209" s="61">
        <v>3.6</v>
      </c>
      <c r="Z209" s="61">
        <v>1</v>
      </c>
      <c r="AA209" s="61">
        <v>7.2</v>
      </c>
      <c r="AB209" s="61" t="s">
        <v>146</v>
      </c>
      <c r="AC209" s="61" t="s">
        <v>290</v>
      </c>
      <c r="AD209" s="61" t="s">
        <v>141</v>
      </c>
      <c r="AE209" s="61"/>
      <c r="AF209" s="638">
        <f>IF(ISBLANK($AE209),VLOOKUP($I209,'Příloha_8_Ceník pravid_úklidu'!$A$9:$K$30,8,0)+VLOOKUP($I209,'Příloha_8_Ceník pravid_úklidu'!$A$9:$K$30,10,0),"neoceňuje se")</f>
        <v>0</v>
      </c>
      <c r="AG209" s="638">
        <f t="shared" si="15"/>
        <v>0</v>
      </c>
      <c r="AH209" s="638">
        <f t="shared" si="16"/>
        <v>0</v>
      </c>
      <c r="AI209" s="304"/>
    </row>
    <row r="210" spans="1:35" s="600" customFormat="1" ht="10.5" customHeight="1" x14ac:dyDescent="0.15">
      <c r="A210" s="60">
        <v>1111</v>
      </c>
      <c r="B210" s="60">
        <v>133400</v>
      </c>
      <c r="C210" s="276" t="s">
        <v>815</v>
      </c>
      <c r="D210" s="60" t="s">
        <v>736</v>
      </c>
      <c r="E210" s="61">
        <v>18.899999999999999</v>
      </c>
      <c r="F210" s="61">
        <v>0</v>
      </c>
      <c r="G210" s="61">
        <v>17</v>
      </c>
      <c r="H210" s="83" t="str">
        <f>IF(ISBLANK(I210)," ",VLOOKUP(I210,'Příloha_8_Ceník pravid_úklidu'!$A$9:$B$30,2,0))</f>
        <v>ZDR1</v>
      </c>
      <c r="I210" s="83">
        <v>2</v>
      </c>
      <c r="J210" s="86" t="s">
        <v>217</v>
      </c>
      <c r="K210" s="86">
        <v>1</v>
      </c>
      <c r="L210" s="86">
        <v>1</v>
      </c>
      <c r="M210" s="86">
        <v>0</v>
      </c>
      <c r="N210" s="86">
        <v>0</v>
      </c>
      <c r="O210" s="277">
        <f>IF(ISBLANK($K210),"",'Pracovní dny'!$F$2)</f>
        <v>252</v>
      </c>
      <c r="P210" s="277">
        <f>IF(ISBLANK($M210),"",'Pracovní dny'!$F$3)</f>
        <v>114</v>
      </c>
      <c r="Q210" s="277">
        <f>IF(ISBLANK($K210),"",'Pracovní dny'!$F$4)</f>
        <v>365</v>
      </c>
      <c r="R210" s="88">
        <f t="shared" si="17"/>
        <v>252</v>
      </c>
      <c r="S210" s="61">
        <v>1.4</v>
      </c>
      <c r="T210" s="61" t="s">
        <v>140</v>
      </c>
      <c r="U210" s="61" t="s">
        <v>192</v>
      </c>
      <c r="V210" s="61">
        <v>8.8000000000000007</v>
      </c>
      <c r="W210" s="61">
        <v>2</v>
      </c>
      <c r="X210" s="61">
        <v>1</v>
      </c>
      <c r="Y210" s="61">
        <v>3.6</v>
      </c>
      <c r="Z210" s="61">
        <v>1</v>
      </c>
      <c r="AA210" s="61">
        <v>7.2</v>
      </c>
      <c r="AB210" s="61" t="s">
        <v>146</v>
      </c>
      <c r="AC210" s="61" t="s">
        <v>290</v>
      </c>
      <c r="AD210" s="61" t="s">
        <v>141</v>
      </c>
      <c r="AE210" s="61"/>
      <c r="AF210" s="638">
        <f>IF(ISBLANK($AE210),VLOOKUP($I210,'Příloha_8_Ceník pravid_úklidu'!$A$9:$K$30,8,0)+VLOOKUP($I210,'Příloha_8_Ceník pravid_úklidu'!$A$9:$K$30,10,0),"neoceňuje se")</f>
        <v>0</v>
      </c>
      <c r="AG210" s="638">
        <f t="shared" si="15"/>
        <v>0</v>
      </c>
      <c r="AH210" s="638">
        <f t="shared" si="16"/>
        <v>0</v>
      </c>
      <c r="AI210" s="304"/>
    </row>
    <row r="211" spans="1:35" s="600" customFormat="1" ht="10.5" customHeight="1" x14ac:dyDescent="0.15">
      <c r="A211" s="60">
        <v>1112</v>
      </c>
      <c r="B211" s="60">
        <v>133400</v>
      </c>
      <c r="C211" s="276" t="s">
        <v>816</v>
      </c>
      <c r="D211" s="60" t="s">
        <v>328</v>
      </c>
      <c r="E211" s="61">
        <v>10.8</v>
      </c>
      <c r="F211" s="61">
        <v>0</v>
      </c>
      <c r="G211" s="61">
        <v>9</v>
      </c>
      <c r="H211" s="83" t="str">
        <f>IF(ISBLANK(I211)," ",VLOOKUP(I211,'Příloha_8_Ceník pravid_úklidu'!$A$9:$B$30,2,0))</f>
        <v>ZDR1</v>
      </c>
      <c r="I211" s="83">
        <v>2</v>
      </c>
      <c r="J211" s="86" t="s">
        <v>350</v>
      </c>
      <c r="K211" s="86">
        <v>2</v>
      </c>
      <c r="L211" s="86">
        <v>1</v>
      </c>
      <c r="M211" s="86">
        <v>0</v>
      </c>
      <c r="N211" s="86">
        <v>0</v>
      </c>
      <c r="O211" s="277">
        <f>IF(ISBLANK($K211),"",'Pracovní dny'!$F$2)</f>
        <v>252</v>
      </c>
      <c r="P211" s="277">
        <f>IF(ISBLANK($M211),"",'Pracovní dny'!$F$3)</f>
        <v>114</v>
      </c>
      <c r="Q211" s="277">
        <f>IF(ISBLANK($K211),"",'Pracovní dny'!$F$4)</f>
        <v>365</v>
      </c>
      <c r="R211" s="88">
        <f t="shared" si="17"/>
        <v>504</v>
      </c>
      <c r="S211" s="61">
        <v>23</v>
      </c>
      <c r="T211" s="61">
        <v>0</v>
      </c>
      <c r="U211" s="61" t="s">
        <v>192</v>
      </c>
      <c r="V211" s="61">
        <v>4.4000000000000004</v>
      </c>
      <c r="W211" s="61">
        <v>1</v>
      </c>
      <c r="X211" s="61">
        <v>2</v>
      </c>
      <c r="Y211" s="61">
        <v>3.6</v>
      </c>
      <c r="Z211" s="61">
        <v>1</v>
      </c>
      <c r="AA211" s="61">
        <v>7.2</v>
      </c>
      <c r="AB211" s="61" t="s">
        <v>146</v>
      </c>
      <c r="AC211" s="61" t="s">
        <v>290</v>
      </c>
      <c r="AD211" s="61" t="s">
        <v>141</v>
      </c>
      <c r="AE211" s="61"/>
      <c r="AF211" s="638">
        <f>IF(ISBLANK($AE211),VLOOKUP($I211,'Příloha_8_Ceník pravid_úklidu'!$A$9:$K$30,8,0)+VLOOKUP($I211,'Příloha_8_Ceník pravid_úklidu'!$A$9:$K$30,10,0),"neoceňuje se")</f>
        <v>0</v>
      </c>
      <c r="AG211" s="638">
        <f t="shared" si="15"/>
        <v>0</v>
      </c>
      <c r="AH211" s="638">
        <f t="shared" si="16"/>
        <v>0</v>
      </c>
      <c r="AI211" s="304"/>
    </row>
    <row r="212" spans="1:35" s="600" customFormat="1" ht="10.5" customHeight="1" x14ac:dyDescent="0.15">
      <c r="A212" s="60">
        <v>1113</v>
      </c>
      <c r="B212" s="60">
        <v>133400</v>
      </c>
      <c r="C212" s="276" t="s">
        <v>817</v>
      </c>
      <c r="D212" s="60" t="s">
        <v>818</v>
      </c>
      <c r="E212" s="61">
        <v>23</v>
      </c>
      <c r="F212" s="61">
        <v>0</v>
      </c>
      <c r="G212" s="61">
        <v>23</v>
      </c>
      <c r="H212" s="83" t="str">
        <f>IF(ISBLANK(I212)," ",VLOOKUP(I212,'Příloha_8_Ceník pravid_úklidu'!$A$9:$B$30,2,0))</f>
        <v>ZAKR</v>
      </c>
      <c r="I212" s="83">
        <v>9</v>
      </c>
      <c r="J212" s="86" t="s">
        <v>350</v>
      </c>
      <c r="K212" s="86">
        <v>2</v>
      </c>
      <c r="L212" s="86">
        <v>1</v>
      </c>
      <c r="M212" s="86">
        <v>0</v>
      </c>
      <c r="N212" s="86">
        <v>0</v>
      </c>
      <c r="O212" s="277">
        <f>IF(ISBLANK($K212),"",'Pracovní dny'!$F$2)</f>
        <v>252</v>
      </c>
      <c r="P212" s="277">
        <f>IF(ISBLANK($M212),"",'Pracovní dny'!$F$3)</f>
        <v>114</v>
      </c>
      <c r="Q212" s="277">
        <f>IF(ISBLANK($K212),"",'Pracovní dny'!$F$4)</f>
        <v>365</v>
      </c>
      <c r="R212" s="88">
        <f t="shared" si="17"/>
        <v>504</v>
      </c>
      <c r="S212" s="61">
        <v>47</v>
      </c>
      <c r="T212" s="61">
        <v>0</v>
      </c>
      <c r="U212" s="61" t="s">
        <v>192</v>
      </c>
      <c r="V212" s="61">
        <v>4.4000000000000004</v>
      </c>
      <c r="W212" s="61">
        <v>1</v>
      </c>
      <c r="X212" s="61">
        <v>0</v>
      </c>
      <c r="Y212" s="61">
        <v>3.6</v>
      </c>
      <c r="Z212" s="61">
        <v>1</v>
      </c>
      <c r="AA212" s="61">
        <v>7.2</v>
      </c>
      <c r="AB212" s="61" t="s">
        <v>146</v>
      </c>
      <c r="AC212" s="61" t="s">
        <v>819</v>
      </c>
      <c r="AD212" s="61" t="s">
        <v>141</v>
      </c>
      <c r="AE212" s="61"/>
      <c r="AF212" s="638">
        <f>IF(ISBLANK($AE212),VLOOKUP($I212,'Příloha_8_Ceník pravid_úklidu'!$A$9:$K$30,8,0)+VLOOKUP($I212,'Příloha_8_Ceník pravid_úklidu'!$A$9:$K$30,10,0),"neoceňuje se")</f>
        <v>0</v>
      </c>
      <c r="AG212" s="638">
        <f t="shared" si="15"/>
        <v>0</v>
      </c>
      <c r="AH212" s="638">
        <f t="shared" si="16"/>
        <v>0</v>
      </c>
      <c r="AI212" s="304"/>
    </row>
    <row r="213" spans="1:35" s="600" customFormat="1" ht="10.5" customHeight="1" x14ac:dyDescent="0.15">
      <c r="A213" s="60">
        <v>1114</v>
      </c>
      <c r="B213" s="60">
        <v>133400</v>
      </c>
      <c r="C213" s="276" t="s">
        <v>820</v>
      </c>
      <c r="D213" s="60" t="s">
        <v>169</v>
      </c>
      <c r="E213" s="61">
        <v>1.3</v>
      </c>
      <c r="F213" s="61">
        <v>0</v>
      </c>
      <c r="G213" s="61">
        <v>1.3</v>
      </c>
      <c r="H213" s="83" t="str">
        <f>IF(ISBLANK(I213)," ",VLOOKUP(I213,'Příloha_8_Ceník pravid_úklidu'!$A$9:$B$30,2,0))</f>
        <v>TOAL</v>
      </c>
      <c r="I213" s="83">
        <v>7</v>
      </c>
      <c r="J213" s="86" t="s">
        <v>217</v>
      </c>
      <c r="K213" s="86">
        <v>1</v>
      </c>
      <c r="L213" s="86">
        <v>1</v>
      </c>
      <c r="M213" s="86">
        <v>0</v>
      </c>
      <c r="N213" s="86">
        <v>0</v>
      </c>
      <c r="O213" s="277">
        <f>IF(ISBLANK($K213),"",'Pracovní dny'!$F$2)</f>
        <v>252</v>
      </c>
      <c r="P213" s="277">
        <f>IF(ISBLANK($M213),"",'Pracovní dny'!$F$3)</f>
        <v>114</v>
      </c>
      <c r="Q213" s="277">
        <f>IF(ISBLANK($K213),"",'Pracovní dny'!$F$4)</f>
        <v>365</v>
      </c>
      <c r="R213" s="88">
        <f t="shared" si="17"/>
        <v>252</v>
      </c>
      <c r="S213" s="61">
        <v>7.6</v>
      </c>
      <c r="T213" s="61">
        <v>0</v>
      </c>
      <c r="U213" s="61">
        <v>0</v>
      </c>
      <c r="V213" s="61">
        <v>2.4</v>
      </c>
      <c r="W213" s="61">
        <v>1</v>
      </c>
      <c r="X213" s="61">
        <v>1</v>
      </c>
      <c r="Y213" s="61">
        <v>0</v>
      </c>
      <c r="Z213" s="61">
        <v>0</v>
      </c>
      <c r="AA213" s="61">
        <v>0</v>
      </c>
      <c r="AB213" s="61">
        <v>0</v>
      </c>
      <c r="AC213" s="61">
        <v>0</v>
      </c>
      <c r="AD213" s="61" t="s">
        <v>141</v>
      </c>
      <c r="AE213" s="61"/>
      <c r="AF213" s="638">
        <f>IF(ISBLANK($AE213),VLOOKUP($I213,'Příloha_8_Ceník pravid_úklidu'!$A$9:$K$30,8,0)+VLOOKUP($I213,'Příloha_8_Ceník pravid_úklidu'!$A$9:$K$30,10,0),"neoceňuje se")</f>
        <v>0</v>
      </c>
      <c r="AG213" s="638">
        <f t="shared" si="15"/>
        <v>0</v>
      </c>
      <c r="AH213" s="638">
        <f t="shared" si="16"/>
        <v>0</v>
      </c>
      <c r="AI213" s="304"/>
    </row>
    <row r="214" spans="1:35" s="600" customFormat="1" ht="10.5" customHeight="1" x14ac:dyDescent="0.15">
      <c r="A214" s="60">
        <v>1115</v>
      </c>
      <c r="B214" s="60">
        <v>133400</v>
      </c>
      <c r="C214" s="276" t="s">
        <v>821</v>
      </c>
      <c r="D214" s="60" t="s">
        <v>422</v>
      </c>
      <c r="E214" s="61">
        <v>4.0999999999999996</v>
      </c>
      <c r="F214" s="61">
        <v>0</v>
      </c>
      <c r="G214" s="61">
        <v>2.7</v>
      </c>
      <c r="H214" s="83" t="str">
        <f>IF(ISBLANK(I214)," ",VLOOKUP(I214,'Příloha_8_Ceník pravid_úklidu'!$A$9:$B$30,2,0))</f>
        <v>KUCH</v>
      </c>
      <c r="I214" s="83">
        <v>16</v>
      </c>
      <c r="J214" s="86" t="s">
        <v>191</v>
      </c>
      <c r="K214" s="86">
        <v>1</v>
      </c>
      <c r="L214" s="86">
        <v>0.4</v>
      </c>
      <c r="M214" s="86">
        <v>0</v>
      </c>
      <c r="N214" s="86">
        <v>0</v>
      </c>
      <c r="O214" s="277">
        <f>IF(ISBLANK($K214),"",'Pracovní dny'!$F$2)</f>
        <v>252</v>
      </c>
      <c r="P214" s="277">
        <f>IF(ISBLANK($M214),"",'Pracovní dny'!$F$3)</f>
        <v>114</v>
      </c>
      <c r="Q214" s="277">
        <f>IF(ISBLANK($K214),"",'Pracovní dny'!$F$4)</f>
        <v>365</v>
      </c>
      <c r="R214" s="88">
        <f t="shared" si="17"/>
        <v>100.80000000000001</v>
      </c>
      <c r="S214" s="61">
        <v>1.5</v>
      </c>
      <c r="T214" s="61">
        <v>0</v>
      </c>
      <c r="U214" s="61" t="s">
        <v>151</v>
      </c>
      <c r="V214" s="61">
        <v>0</v>
      </c>
      <c r="W214" s="61">
        <v>0</v>
      </c>
      <c r="X214" s="61">
        <v>1</v>
      </c>
      <c r="Y214" s="61">
        <v>0</v>
      </c>
      <c r="Z214" s="61">
        <v>0</v>
      </c>
      <c r="AA214" s="61">
        <v>0</v>
      </c>
      <c r="AB214" s="61">
        <v>0</v>
      </c>
      <c r="AC214" s="61">
        <v>0</v>
      </c>
      <c r="AD214" s="61" t="s">
        <v>141</v>
      </c>
      <c r="AE214" s="61"/>
      <c r="AF214" s="638">
        <f>IF(ISBLANK($AE214),VLOOKUP($I214,'Příloha_8_Ceník pravid_úklidu'!$A$9:$K$30,8,0)+VLOOKUP($I214,'Příloha_8_Ceník pravid_úklidu'!$A$9:$K$30,10,0),"neoceňuje se")</f>
        <v>0</v>
      </c>
      <c r="AG214" s="638">
        <f t="shared" si="15"/>
        <v>0</v>
      </c>
      <c r="AH214" s="638">
        <f t="shared" si="16"/>
        <v>0</v>
      </c>
      <c r="AI214" s="304"/>
    </row>
    <row r="215" spans="1:35" s="600" customFormat="1" ht="10.5" customHeight="1" x14ac:dyDescent="0.15">
      <c r="A215" s="60">
        <v>1116</v>
      </c>
      <c r="B215" s="60">
        <v>133400</v>
      </c>
      <c r="C215" s="276" t="s">
        <v>822</v>
      </c>
      <c r="D215" s="60" t="s">
        <v>164</v>
      </c>
      <c r="E215" s="61">
        <v>2.7</v>
      </c>
      <c r="F215" s="61">
        <v>0</v>
      </c>
      <c r="G215" s="61">
        <v>2</v>
      </c>
      <c r="H215" s="83" t="str">
        <f>IF(ISBLANK(I215)," ",VLOOKUP(I215,'Příloha_8_Ceník pravid_úklidu'!$A$9:$B$30,2,0))</f>
        <v>CHOD</v>
      </c>
      <c r="I215" s="83">
        <v>6</v>
      </c>
      <c r="J215" s="86" t="s">
        <v>191</v>
      </c>
      <c r="K215" s="86">
        <v>1</v>
      </c>
      <c r="L215" s="86">
        <v>0.4</v>
      </c>
      <c r="M215" s="86">
        <v>0</v>
      </c>
      <c r="N215" s="86">
        <v>0</v>
      </c>
      <c r="O215" s="277">
        <f>IF(ISBLANK($K215),"",'Pracovní dny'!$F$2)</f>
        <v>252</v>
      </c>
      <c r="P215" s="277">
        <f>IF(ISBLANK($M215),"",'Pracovní dny'!$F$3)</f>
        <v>114</v>
      </c>
      <c r="Q215" s="277">
        <f>IF(ISBLANK($K215),"",'Pracovní dny'!$F$4)</f>
        <v>365</v>
      </c>
      <c r="R215" s="88">
        <f t="shared" si="17"/>
        <v>100.80000000000001</v>
      </c>
      <c r="S215" s="61">
        <v>0</v>
      </c>
      <c r="T215" s="61">
        <v>0</v>
      </c>
      <c r="U215" s="61" t="s">
        <v>140</v>
      </c>
      <c r="V215" s="61">
        <v>3.2</v>
      </c>
      <c r="W215" s="61">
        <v>1</v>
      </c>
      <c r="X215" s="61">
        <v>0</v>
      </c>
      <c r="Y215" s="61">
        <v>0</v>
      </c>
      <c r="Z215" s="61">
        <v>0</v>
      </c>
      <c r="AA215" s="61">
        <v>0</v>
      </c>
      <c r="AB215" s="61">
        <v>0</v>
      </c>
      <c r="AC215" s="61">
        <v>0</v>
      </c>
      <c r="AD215" s="61" t="s">
        <v>141</v>
      </c>
      <c r="AE215" s="61"/>
      <c r="AF215" s="638">
        <f>IF(ISBLANK($AE215),VLOOKUP($I215,'Příloha_8_Ceník pravid_úklidu'!$A$9:$K$30,8,0)+VLOOKUP($I215,'Příloha_8_Ceník pravid_úklidu'!$A$9:$K$30,10,0),"neoceňuje se")</f>
        <v>0</v>
      </c>
      <c r="AG215" s="638">
        <f t="shared" si="15"/>
        <v>0</v>
      </c>
      <c r="AH215" s="638">
        <f t="shared" si="16"/>
        <v>0</v>
      </c>
      <c r="AI215" s="304"/>
    </row>
    <row r="216" spans="1:35" s="600" customFormat="1" ht="10.5" customHeight="1" x14ac:dyDescent="0.15">
      <c r="A216" s="60">
        <v>1117</v>
      </c>
      <c r="B216" s="60">
        <v>133400</v>
      </c>
      <c r="C216" s="276" t="s">
        <v>823</v>
      </c>
      <c r="D216" s="60" t="s">
        <v>240</v>
      </c>
      <c r="E216" s="61">
        <v>7.5</v>
      </c>
      <c r="F216" s="61">
        <v>0</v>
      </c>
      <c r="G216" s="61">
        <v>7.5</v>
      </c>
      <c r="H216" s="83" t="str">
        <f>IF(ISBLANK(I216)," ",VLOOKUP(I216,'Příloha_8_Ceník pravid_úklidu'!$A$9:$B$30,2,0))</f>
        <v>ZAKR</v>
      </c>
      <c r="I216" s="83">
        <v>9</v>
      </c>
      <c r="J216" s="86" t="s">
        <v>217</v>
      </c>
      <c r="K216" s="86">
        <v>1</v>
      </c>
      <c r="L216" s="86">
        <v>1</v>
      </c>
      <c r="M216" s="86">
        <v>0</v>
      </c>
      <c r="N216" s="86">
        <v>0</v>
      </c>
      <c r="O216" s="277">
        <f>IF(ISBLANK($K216),"",'Pracovní dny'!$F$2)</f>
        <v>252</v>
      </c>
      <c r="P216" s="277">
        <f>IF(ISBLANK($M216),"",'Pracovní dny'!$F$3)</f>
        <v>114</v>
      </c>
      <c r="Q216" s="277">
        <f>IF(ISBLANK($K216),"",'Pracovní dny'!$F$4)</f>
        <v>365</v>
      </c>
      <c r="R216" s="88">
        <f t="shared" si="17"/>
        <v>252</v>
      </c>
      <c r="S216" s="61">
        <v>0</v>
      </c>
      <c r="T216" s="61" t="s">
        <v>140</v>
      </c>
      <c r="U216" s="61" t="s">
        <v>192</v>
      </c>
      <c r="V216" s="61">
        <v>9.6</v>
      </c>
      <c r="W216" s="61">
        <v>3</v>
      </c>
      <c r="X216" s="61">
        <v>0</v>
      </c>
      <c r="Y216" s="61">
        <v>0</v>
      </c>
      <c r="Z216" s="61">
        <v>0</v>
      </c>
      <c r="AA216" s="61">
        <v>0</v>
      </c>
      <c r="AB216" s="61">
        <v>0</v>
      </c>
      <c r="AC216" s="61">
        <v>0</v>
      </c>
      <c r="AD216" s="61" t="s">
        <v>141</v>
      </c>
      <c r="AE216" s="61"/>
      <c r="AF216" s="638">
        <f>IF(ISBLANK($AE216),VLOOKUP($I216,'Příloha_8_Ceník pravid_úklidu'!$A$9:$K$30,8,0)+VLOOKUP($I216,'Příloha_8_Ceník pravid_úklidu'!$A$9:$K$30,10,0),"neoceňuje se")</f>
        <v>0</v>
      </c>
      <c r="AG216" s="638">
        <f t="shared" si="15"/>
        <v>0</v>
      </c>
      <c r="AH216" s="638">
        <f t="shared" si="16"/>
        <v>0</v>
      </c>
      <c r="AI216" s="304"/>
    </row>
    <row r="217" spans="1:35" s="600" customFormat="1" ht="10.5" customHeight="1" thickBot="1" x14ac:dyDescent="0.2">
      <c r="A217" s="60">
        <v>1118</v>
      </c>
      <c r="B217" s="60">
        <v>133400</v>
      </c>
      <c r="C217" s="276" t="s">
        <v>824</v>
      </c>
      <c r="D217" s="60" t="s">
        <v>294</v>
      </c>
      <c r="E217" s="61">
        <v>4.7</v>
      </c>
      <c r="F217" s="61">
        <v>0</v>
      </c>
      <c r="G217" s="61">
        <v>4.7</v>
      </c>
      <c r="H217" s="83" t="str">
        <f>IF(ISBLANK(I217)," ",VLOOKUP(I217,'Příloha_8_Ceník pravid_úklidu'!$A$9:$B$30,2,0))</f>
        <v>ZDR1</v>
      </c>
      <c r="I217" s="83">
        <v>2</v>
      </c>
      <c r="J217" s="86" t="s">
        <v>217</v>
      </c>
      <c r="K217" s="86">
        <v>1</v>
      </c>
      <c r="L217" s="86">
        <v>1</v>
      </c>
      <c r="M217" s="86">
        <v>0</v>
      </c>
      <c r="N217" s="86">
        <v>0</v>
      </c>
      <c r="O217" s="277">
        <f>IF(ISBLANK($K217),"",'Pracovní dny'!$F$2)</f>
        <v>252</v>
      </c>
      <c r="P217" s="277">
        <f>IF(ISBLANK($M217),"",'Pracovní dny'!$F$3)</f>
        <v>114</v>
      </c>
      <c r="Q217" s="277">
        <f>IF(ISBLANK($K217),"",'Pracovní dny'!$F$4)</f>
        <v>365</v>
      </c>
      <c r="R217" s="88">
        <f t="shared" si="17"/>
        <v>252</v>
      </c>
      <c r="S217" s="61">
        <v>0</v>
      </c>
      <c r="T217" s="61" t="s">
        <v>140</v>
      </c>
      <c r="U217" s="61" t="s">
        <v>151</v>
      </c>
      <c r="V217" s="61">
        <v>3.6</v>
      </c>
      <c r="W217" s="61">
        <v>1</v>
      </c>
      <c r="X217" s="61">
        <v>0</v>
      </c>
      <c r="Y217" s="61">
        <v>3.6</v>
      </c>
      <c r="Z217" s="61">
        <v>1</v>
      </c>
      <c r="AA217" s="61">
        <v>7.2</v>
      </c>
      <c r="AB217" s="61" t="s">
        <v>146</v>
      </c>
      <c r="AC217" s="61" t="s">
        <v>290</v>
      </c>
      <c r="AD217" s="61" t="s">
        <v>141</v>
      </c>
      <c r="AE217" s="61"/>
      <c r="AF217" s="638">
        <f>IF(ISBLANK($AE217),VLOOKUP($I217,'Příloha_8_Ceník pravid_úklidu'!$A$9:$K$30,8,0)+VLOOKUP($I217,'Příloha_8_Ceník pravid_úklidu'!$A$9:$K$30,10,0),"neoceňuje se")</f>
        <v>0</v>
      </c>
      <c r="AG217" s="638">
        <f t="shared" si="15"/>
        <v>0</v>
      </c>
      <c r="AH217" s="638">
        <f t="shared" si="16"/>
        <v>0</v>
      </c>
      <c r="AI217" s="304"/>
    </row>
    <row r="218" spans="1:35" ht="11.25" thickBot="1" x14ac:dyDescent="0.3">
      <c r="A218" s="443" t="s">
        <v>825</v>
      </c>
      <c r="B218" s="170"/>
      <c r="C218" s="170"/>
      <c r="D218" s="171"/>
      <c r="E218" s="173"/>
      <c r="F218" s="171"/>
      <c r="G218" s="174"/>
      <c r="H218" s="174" t="str">
        <f>IF(ISBLANK(I218)," ",VLOOKUP(I218,'Příloha_8_Ceník pravid_úklidu'!$A$9:$B$30,2,0))</f>
        <v xml:space="preserve"> </v>
      </c>
      <c r="I218" s="175"/>
      <c r="J218" s="176"/>
      <c r="K218" s="176"/>
      <c r="L218" s="176"/>
      <c r="M218" s="176"/>
      <c r="N218" s="176"/>
      <c r="O218" s="176" t="str">
        <f>IF(ISBLANK($K218),"",'Pracovní dny'!$F$2)</f>
        <v/>
      </c>
      <c r="P218" s="176" t="str">
        <f>IF(ISBLANK($M218),"",'Pracovní dny'!$F$3)</f>
        <v/>
      </c>
      <c r="Q218" s="176" t="str">
        <f>IF(ISBLANK($K218),"",'Pracovní dny'!$F$4)</f>
        <v/>
      </c>
      <c r="R218" s="176" t="str">
        <f t="shared" si="17"/>
        <v/>
      </c>
      <c r="S218" s="171"/>
      <c r="T218" s="171"/>
      <c r="U218" s="171"/>
      <c r="V218" s="171"/>
      <c r="W218" s="171"/>
      <c r="X218" s="171"/>
      <c r="Y218" s="171"/>
      <c r="Z218" s="171"/>
      <c r="AA218" s="171"/>
      <c r="AB218" s="171"/>
      <c r="AC218" s="171"/>
      <c r="AD218" s="171"/>
      <c r="AE218" s="171"/>
      <c r="AF218" s="636"/>
      <c r="AG218" s="636"/>
      <c r="AH218" s="637"/>
      <c r="AI218" s="581"/>
    </row>
    <row r="219" spans="1:35" s="600" customFormat="1" ht="10.5" customHeight="1" x14ac:dyDescent="0.15">
      <c r="A219" s="60">
        <v>201</v>
      </c>
      <c r="B219" s="60">
        <v>138100</v>
      </c>
      <c r="C219" s="276" t="s">
        <v>826</v>
      </c>
      <c r="D219" s="60" t="s">
        <v>164</v>
      </c>
      <c r="E219" s="61">
        <v>188.9</v>
      </c>
      <c r="F219" s="61">
        <v>0</v>
      </c>
      <c r="G219" s="61">
        <v>180</v>
      </c>
      <c r="H219" s="83" t="str">
        <f>IF(ISBLANK(I219)," ",VLOOKUP(I219,'Příloha_8_Ceník pravid_úklidu'!$A$9:$B$30,2,0))</f>
        <v>CHOD</v>
      </c>
      <c r="I219" s="83">
        <v>6</v>
      </c>
      <c r="J219" s="86" t="s">
        <v>487</v>
      </c>
      <c r="K219" s="86">
        <v>2</v>
      </c>
      <c r="L219" s="86">
        <v>1</v>
      </c>
      <c r="M219" s="86">
        <v>2</v>
      </c>
      <c r="N219" s="86">
        <v>1</v>
      </c>
      <c r="O219" s="277">
        <f>IF(ISBLANK($K219),"",'Pracovní dny'!$F$2)</f>
        <v>252</v>
      </c>
      <c r="P219" s="277">
        <f>IF(ISBLANK($M219),"",'Pracovní dny'!$F$3)</f>
        <v>114</v>
      </c>
      <c r="Q219" s="277">
        <f>IF(ISBLANK($K219),"",'Pracovní dny'!$F$4)</f>
        <v>365</v>
      </c>
      <c r="R219" s="88">
        <f t="shared" si="17"/>
        <v>732</v>
      </c>
      <c r="S219" s="61">
        <v>0</v>
      </c>
      <c r="T219" s="61" t="s">
        <v>140</v>
      </c>
      <c r="U219" s="61">
        <v>12.4</v>
      </c>
      <c r="V219" s="61">
        <v>19.2</v>
      </c>
      <c r="W219" s="61">
        <v>3</v>
      </c>
      <c r="X219" s="61">
        <v>0</v>
      </c>
      <c r="Y219" s="61">
        <v>3.4</v>
      </c>
      <c r="Z219" s="61">
        <v>2</v>
      </c>
      <c r="AA219" s="61">
        <v>13.6</v>
      </c>
      <c r="AB219" s="61" t="s">
        <v>146</v>
      </c>
      <c r="AC219" s="61">
        <v>0</v>
      </c>
      <c r="AD219" s="61" t="s">
        <v>575</v>
      </c>
      <c r="AE219" s="61"/>
      <c r="AF219" s="638">
        <f>IF(ISBLANK($AE219),VLOOKUP($I219,'Příloha_8_Ceník pravid_úklidu'!$A$9:$K$30,8,0)+VLOOKUP($I219,'Příloha_8_Ceník pravid_úklidu'!$A$9:$K$30,10,0),"neoceňuje se")</f>
        <v>0</v>
      </c>
      <c r="AG219" s="638">
        <f t="shared" ref="AG219:AG250" si="18">IF(AF219="neoceňuje se",0,$E219*$R219*$AF219)</f>
        <v>0</v>
      </c>
      <c r="AH219" s="638">
        <f t="shared" ref="AH219:AH250" si="19">$AG219*1.21</f>
        <v>0</v>
      </c>
      <c r="AI219" s="304"/>
    </row>
    <row r="220" spans="1:35" s="600" customFormat="1" ht="10.5" customHeight="1" x14ac:dyDescent="0.15">
      <c r="A220" s="60">
        <v>202</v>
      </c>
      <c r="B220" s="60">
        <v>138100</v>
      </c>
      <c r="C220" s="276" t="s">
        <v>827</v>
      </c>
      <c r="D220" s="60" t="s">
        <v>164</v>
      </c>
      <c r="E220" s="61">
        <v>12.1</v>
      </c>
      <c r="F220" s="61">
        <v>0</v>
      </c>
      <c r="G220" s="61">
        <v>12</v>
      </c>
      <c r="H220" s="83" t="str">
        <f>IF(ISBLANK(I220)," ",VLOOKUP(I220,'Příloha_8_Ceník pravid_úklidu'!$A$9:$B$30,2,0))</f>
        <v>CHOD</v>
      </c>
      <c r="I220" s="83">
        <v>6</v>
      </c>
      <c r="J220" s="86" t="s">
        <v>487</v>
      </c>
      <c r="K220" s="86">
        <v>2</v>
      </c>
      <c r="L220" s="86">
        <v>1</v>
      </c>
      <c r="M220" s="86">
        <v>2</v>
      </c>
      <c r="N220" s="86">
        <v>1</v>
      </c>
      <c r="O220" s="277">
        <f>IF(ISBLANK($K220),"",'Pracovní dny'!$F$2)</f>
        <v>252</v>
      </c>
      <c r="P220" s="277">
        <f>IF(ISBLANK($M220),"",'Pracovní dny'!$F$3)</f>
        <v>114</v>
      </c>
      <c r="Q220" s="277">
        <f>IF(ISBLANK($K220),"",'Pracovní dny'!$F$4)</f>
        <v>365</v>
      </c>
      <c r="R220" s="88">
        <f t="shared" si="17"/>
        <v>732</v>
      </c>
      <c r="S220" s="61">
        <v>0</v>
      </c>
      <c r="T220" s="61" t="s">
        <v>140</v>
      </c>
      <c r="U220" s="61" t="s">
        <v>151</v>
      </c>
      <c r="V220" s="61">
        <v>5</v>
      </c>
      <c r="W220" s="61">
        <v>1</v>
      </c>
      <c r="X220" s="61">
        <v>0</v>
      </c>
      <c r="Y220" s="61" t="s">
        <v>806</v>
      </c>
      <c r="Z220" s="61">
        <v>1</v>
      </c>
      <c r="AA220" s="61">
        <v>12.8</v>
      </c>
      <c r="AB220" s="61" t="s">
        <v>146</v>
      </c>
      <c r="AC220" s="61">
        <v>0</v>
      </c>
      <c r="AD220" s="61" t="s">
        <v>575</v>
      </c>
      <c r="AE220" s="61"/>
      <c r="AF220" s="638">
        <f>IF(ISBLANK($AE220),VLOOKUP($I220,'Příloha_8_Ceník pravid_úklidu'!$A$9:$K$30,8,0)+VLOOKUP($I220,'Příloha_8_Ceník pravid_úklidu'!$A$9:$K$30,10,0),"neoceňuje se")</f>
        <v>0</v>
      </c>
      <c r="AG220" s="638">
        <f t="shared" si="18"/>
        <v>0</v>
      </c>
      <c r="AH220" s="638">
        <f t="shared" si="19"/>
        <v>0</v>
      </c>
      <c r="AI220" s="304"/>
    </row>
    <row r="221" spans="1:35" s="600" customFormat="1" ht="10.5" customHeight="1" x14ac:dyDescent="0.15">
      <c r="A221" s="93">
        <v>203</v>
      </c>
      <c r="B221" s="93"/>
      <c r="C221" s="276"/>
      <c r="D221" s="93" t="s">
        <v>228</v>
      </c>
      <c r="E221" s="130"/>
      <c r="F221" s="130">
        <v>0</v>
      </c>
      <c r="G221" s="130">
        <v>4.5999999999999996</v>
      </c>
      <c r="H221" s="95" t="str">
        <f>IF(ISBLANK(I221)," ",VLOOKUP(I221,'Příloha_8_Ceník pravid_úklidu'!$A$9:$B$30,2,0))</f>
        <v>VYTA</v>
      </c>
      <c r="I221" s="95">
        <v>11</v>
      </c>
      <c r="J221" s="98" t="s">
        <v>229</v>
      </c>
      <c r="K221" s="98"/>
      <c r="L221" s="98"/>
      <c r="M221" s="98"/>
      <c r="N221" s="98"/>
      <c r="O221" s="279" t="str">
        <f>IF(ISBLANK($K221),"",'Pracovní dny'!$F$2)</f>
        <v/>
      </c>
      <c r="P221" s="279" t="str">
        <f>IF(ISBLANK($M221),"",'Pracovní dny'!$F$3)</f>
        <v/>
      </c>
      <c r="Q221" s="279" t="str">
        <f>IF(ISBLANK($K221),"",'Pracovní dny'!$F$4)</f>
        <v/>
      </c>
      <c r="R221" s="100" t="str">
        <f t="shared" si="17"/>
        <v/>
      </c>
      <c r="S221" s="130">
        <v>0</v>
      </c>
      <c r="T221" s="130">
        <v>0</v>
      </c>
      <c r="U221" s="130">
        <v>20.5</v>
      </c>
      <c r="V221" s="130">
        <v>2.9</v>
      </c>
      <c r="W221" s="130">
        <v>1</v>
      </c>
      <c r="X221" s="130">
        <v>0</v>
      </c>
      <c r="Y221" s="130">
        <v>0</v>
      </c>
      <c r="Z221" s="130">
        <v>0</v>
      </c>
      <c r="AA221" s="130">
        <v>0</v>
      </c>
      <c r="AB221" s="130">
        <v>0</v>
      </c>
      <c r="AC221" s="130">
        <v>0</v>
      </c>
      <c r="AD221" s="130" t="s">
        <v>230</v>
      </c>
      <c r="AE221" s="130" t="s">
        <v>140</v>
      </c>
      <c r="AF221" s="639" t="str">
        <f>IF(ISBLANK($AE221),VLOOKUP($I221,'Příloha_8_Ceník pravid_úklidu'!$A$9:$K$30,8,0)+VLOOKUP($I221,'Příloha_8_Ceník pravid_úklidu'!$A$9:$K$30,10,0),"neoceňuje se")</f>
        <v>neoceňuje se</v>
      </c>
      <c r="AG221" s="639">
        <f t="shared" si="18"/>
        <v>0</v>
      </c>
      <c r="AH221" s="639">
        <f t="shared" si="19"/>
        <v>0</v>
      </c>
      <c r="AI221" s="292"/>
    </row>
    <row r="222" spans="1:35" s="600" customFormat="1" ht="10.5" customHeight="1" x14ac:dyDescent="0.15">
      <c r="A222" s="60">
        <v>204</v>
      </c>
      <c r="B222" s="60">
        <v>138100</v>
      </c>
      <c r="C222" s="276" t="s">
        <v>828</v>
      </c>
      <c r="D222" s="60" t="s">
        <v>829</v>
      </c>
      <c r="E222" s="61">
        <v>24.1</v>
      </c>
      <c r="F222" s="61">
        <v>0</v>
      </c>
      <c r="G222" s="61">
        <v>22</v>
      </c>
      <c r="H222" s="83" t="str">
        <f>IF(ISBLANK(I222)," ",VLOOKUP(I222,'Příloha_8_Ceník pravid_úklidu'!$A$9:$B$30,2,0))</f>
        <v>JIP1</v>
      </c>
      <c r="I222" s="83">
        <v>12</v>
      </c>
      <c r="J222" s="86" t="s">
        <v>487</v>
      </c>
      <c r="K222" s="86">
        <v>2</v>
      </c>
      <c r="L222" s="86">
        <v>1</v>
      </c>
      <c r="M222" s="86">
        <v>2</v>
      </c>
      <c r="N222" s="86">
        <v>1</v>
      </c>
      <c r="O222" s="277">
        <f>IF(ISBLANK($K222),"",'Pracovní dny'!$F$2)</f>
        <v>252</v>
      </c>
      <c r="P222" s="277">
        <f>IF(ISBLANK($M222),"",'Pracovní dny'!$F$3)</f>
        <v>114</v>
      </c>
      <c r="Q222" s="277">
        <f>IF(ISBLANK($K222),"",'Pracovní dny'!$F$4)</f>
        <v>365</v>
      </c>
      <c r="R222" s="88">
        <f t="shared" si="17"/>
        <v>732</v>
      </c>
      <c r="S222" s="61">
        <v>5.2</v>
      </c>
      <c r="T222" s="61" t="s">
        <v>140</v>
      </c>
      <c r="U222" s="61">
        <v>3</v>
      </c>
      <c r="V222" s="61">
        <v>7.6</v>
      </c>
      <c r="W222" s="61">
        <v>2</v>
      </c>
      <c r="X222" s="61">
        <v>1</v>
      </c>
      <c r="Y222" s="61">
        <v>3.6</v>
      </c>
      <c r="Z222" s="61">
        <v>1</v>
      </c>
      <c r="AA222" s="61">
        <v>7.2</v>
      </c>
      <c r="AB222" s="61" t="s">
        <v>146</v>
      </c>
      <c r="AC222" s="61" t="s">
        <v>290</v>
      </c>
      <c r="AD222" s="61" t="s">
        <v>141</v>
      </c>
      <c r="AE222" s="61"/>
      <c r="AF222" s="638">
        <f>IF(ISBLANK($AE222),VLOOKUP($I222,'Příloha_8_Ceník pravid_úklidu'!$A$9:$K$30,8,0)+VLOOKUP($I222,'Příloha_8_Ceník pravid_úklidu'!$A$9:$K$30,10,0),"neoceňuje se")</f>
        <v>0</v>
      </c>
      <c r="AG222" s="638">
        <f t="shared" si="18"/>
        <v>0</v>
      </c>
      <c r="AH222" s="638">
        <f t="shared" si="19"/>
        <v>0</v>
      </c>
      <c r="AI222" s="304"/>
    </row>
    <row r="223" spans="1:35" s="600" customFormat="1" ht="10.5" customHeight="1" x14ac:dyDescent="0.15">
      <c r="A223" s="60">
        <v>205</v>
      </c>
      <c r="B223" s="60">
        <v>138100</v>
      </c>
      <c r="C223" s="276" t="s">
        <v>830</v>
      </c>
      <c r="D223" s="60" t="s">
        <v>813</v>
      </c>
      <c r="E223" s="61">
        <v>8.3000000000000007</v>
      </c>
      <c r="F223" s="61">
        <v>0</v>
      </c>
      <c r="G223" s="61">
        <v>7.5</v>
      </c>
      <c r="H223" s="83" t="str">
        <f>IF(ISBLANK(I223)," ",VLOOKUP(I223,'Příloha_8_Ceník pravid_úklidu'!$A$9:$B$30,2,0))</f>
        <v>ZDR1</v>
      </c>
      <c r="I223" s="83">
        <v>2</v>
      </c>
      <c r="J223" s="86" t="s">
        <v>487</v>
      </c>
      <c r="K223" s="86">
        <v>2</v>
      </c>
      <c r="L223" s="86">
        <v>1</v>
      </c>
      <c r="M223" s="86">
        <v>2</v>
      </c>
      <c r="N223" s="86">
        <v>1</v>
      </c>
      <c r="O223" s="277">
        <f>IF(ISBLANK($K223),"",'Pracovní dny'!$F$2)</f>
        <v>252</v>
      </c>
      <c r="P223" s="277">
        <f>IF(ISBLANK($M223),"",'Pracovní dny'!$F$3)</f>
        <v>114</v>
      </c>
      <c r="Q223" s="277">
        <f>IF(ISBLANK($K223),"",'Pracovní dny'!$F$4)</f>
        <v>365</v>
      </c>
      <c r="R223" s="88">
        <f t="shared" si="17"/>
        <v>732</v>
      </c>
      <c r="S223" s="61">
        <v>3.2</v>
      </c>
      <c r="T223" s="61" t="s">
        <v>140</v>
      </c>
      <c r="U223" s="61" t="s">
        <v>151</v>
      </c>
      <c r="V223" s="61">
        <v>0</v>
      </c>
      <c r="W223" s="61">
        <v>0</v>
      </c>
      <c r="X223" s="61">
        <v>1</v>
      </c>
      <c r="Y223" s="61">
        <v>0</v>
      </c>
      <c r="Z223" s="61">
        <v>0</v>
      </c>
      <c r="AA223" s="61">
        <v>0</v>
      </c>
      <c r="AB223" s="61">
        <v>0</v>
      </c>
      <c r="AC223" s="61">
        <v>0</v>
      </c>
      <c r="AD223" s="61" t="s">
        <v>141</v>
      </c>
      <c r="AE223" s="61"/>
      <c r="AF223" s="638">
        <f>IF(ISBLANK($AE223),VLOOKUP($I223,'Příloha_8_Ceník pravid_úklidu'!$A$9:$K$30,8,0)+VLOOKUP($I223,'Příloha_8_Ceník pravid_úklidu'!$A$9:$K$30,10,0),"neoceňuje se")</f>
        <v>0</v>
      </c>
      <c r="AG223" s="638">
        <f t="shared" si="18"/>
        <v>0</v>
      </c>
      <c r="AH223" s="638">
        <f t="shared" si="19"/>
        <v>0</v>
      </c>
      <c r="AI223" s="304"/>
    </row>
    <row r="224" spans="1:35" s="600" customFormat="1" ht="10.5" customHeight="1" x14ac:dyDescent="0.15">
      <c r="A224" s="60">
        <v>206</v>
      </c>
      <c r="B224" s="60">
        <v>138100</v>
      </c>
      <c r="C224" s="276" t="s">
        <v>831</v>
      </c>
      <c r="D224" s="60" t="s">
        <v>287</v>
      </c>
      <c r="E224" s="61">
        <v>7.5</v>
      </c>
      <c r="F224" s="61">
        <v>0</v>
      </c>
      <c r="G224" s="61">
        <v>6</v>
      </c>
      <c r="H224" s="83" t="str">
        <f>IF(ISBLANK(I224)," ",VLOOKUP(I224,'Příloha_8_Ceník pravid_úklidu'!$A$9:$B$30,2,0))</f>
        <v>KANC</v>
      </c>
      <c r="I224" s="83">
        <v>4</v>
      </c>
      <c r="J224" s="86" t="s">
        <v>191</v>
      </c>
      <c r="K224" s="86">
        <v>1</v>
      </c>
      <c r="L224" s="86">
        <v>0.4</v>
      </c>
      <c r="M224" s="86">
        <v>0</v>
      </c>
      <c r="N224" s="86">
        <v>0</v>
      </c>
      <c r="O224" s="277">
        <f>IF(ISBLANK($K224),"",'Pracovní dny'!$F$2)</f>
        <v>252</v>
      </c>
      <c r="P224" s="277">
        <f>IF(ISBLANK($M224),"",'Pracovní dny'!$F$3)</f>
        <v>114</v>
      </c>
      <c r="Q224" s="277">
        <f>IF(ISBLANK($K224),"",'Pracovní dny'!$F$4)</f>
        <v>365</v>
      </c>
      <c r="R224" s="88">
        <f t="shared" si="17"/>
        <v>100.80000000000001</v>
      </c>
      <c r="S224" s="61">
        <v>3.2</v>
      </c>
      <c r="T224" s="61" t="s">
        <v>140</v>
      </c>
      <c r="U224" s="61">
        <v>3</v>
      </c>
      <c r="V224" s="61">
        <v>3.2</v>
      </c>
      <c r="W224" s="61">
        <v>1</v>
      </c>
      <c r="X224" s="61">
        <v>2</v>
      </c>
      <c r="Y224" s="61">
        <v>3.6</v>
      </c>
      <c r="Z224" s="61">
        <v>1</v>
      </c>
      <c r="AA224" s="61">
        <v>7.2</v>
      </c>
      <c r="AB224" s="61" t="s">
        <v>146</v>
      </c>
      <c r="AC224" s="61" t="s">
        <v>290</v>
      </c>
      <c r="AD224" s="61" t="s">
        <v>141</v>
      </c>
      <c r="AE224" s="61"/>
      <c r="AF224" s="638">
        <f>IF(ISBLANK($AE224),VLOOKUP($I224,'Příloha_8_Ceník pravid_úklidu'!$A$9:$K$30,8,0)+VLOOKUP($I224,'Příloha_8_Ceník pravid_úklidu'!$A$9:$K$30,10,0),"neoceňuje se")</f>
        <v>0</v>
      </c>
      <c r="AG224" s="638">
        <f t="shared" si="18"/>
        <v>0</v>
      </c>
      <c r="AH224" s="638">
        <f t="shared" si="19"/>
        <v>0</v>
      </c>
      <c r="AI224" s="304"/>
    </row>
    <row r="225" spans="1:35" s="600" customFormat="1" ht="10.5" customHeight="1" x14ac:dyDescent="0.15">
      <c r="A225" s="60">
        <v>207</v>
      </c>
      <c r="B225" s="60">
        <v>138100</v>
      </c>
      <c r="C225" s="276" t="s">
        <v>832</v>
      </c>
      <c r="D225" s="60" t="s">
        <v>829</v>
      </c>
      <c r="E225" s="61">
        <v>41.6</v>
      </c>
      <c r="F225" s="61">
        <v>0</v>
      </c>
      <c r="G225" s="61">
        <v>40</v>
      </c>
      <c r="H225" s="83" t="str">
        <f>IF(ISBLANK(I225)," ",VLOOKUP(I225,'Příloha_8_Ceník pravid_úklidu'!$A$9:$B$30,2,0))</f>
        <v>JIP1</v>
      </c>
      <c r="I225" s="83">
        <v>12</v>
      </c>
      <c r="J225" s="86" t="s">
        <v>487</v>
      </c>
      <c r="K225" s="86">
        <v>2</v>
      </c>
      <c r="L225" s="86">
        <v>1</v>
      </c>
      <c r="M225" s="86">
        <v>2</v>
      </c>
      <c r="N225" s="86">
        <v>1</v>
      </c>
      <c r="O225" s="277">
        <f>IF(ISBLANK($K225),"",'Pracovní dny'!$F$2)</f>
        <v>252</v>
      </c>
      <c r="P225" s="277">
        <f>IF(ISBLANK($M225),"",'Pracovní dny'!$F$3)</f>
        <v>114</v>
      </c>
      <c r="Q225" s="277">
        <f>IF(ISBLANK($K225),"",'Pracovní dny'!$F$4)</f>
        <v>365</v>
      </c>
      <c r="R225" s="88">
        <f t="shared" si="17"/>
        <v>732</v>
      </c>
      <c r="S225" s="61">
        <v>9.4</v>
      </c>
      <c r="T225" s="61" t="s">
        <v>140</v>
      </c>
      <c r="U225" s="61">
        <v>3</v>
      </c>
      <c r="V225" s="61">
        <v>7.6</v>
      </c>
      <c r="W225" s="61">
        <v>2</v>
      </c>
      <c r="X225" s="61">
        <v>1</v>
      </c>
      <c r="Y225" s="61">
        <v>3.6</v>
      </c>
      <c r="Z225" s="61">
        <v>2</v>
      </c>
      <c r="AA225" s="61">
        <v>14.4</v>
      </c>
      <c r="AB225" s="61" t="s">
        <v>146</v>
      </c>
      <c r="AC225" s="61" t="s">
        <v>290</v>
      </c>
      <c r="AD225" s="61" t="s">
        <v>141</v>
      </c>
      <c r="AE225" s="61"/>
      <c r="AF225" s="638">
        <f>IF(ISBLANK($AE225),VLOOKUP($I225,'Příloha_8_Ceník pravid_úklidu'!$A$9:$K$30,8,0)+VLOOKUP($I225,'Příloha_8_Ceník pravid_úklidu'!$A$9:$K$30,10,0),"neoceňuje se")</f>
        <v>0</v>
      </c>
      <c r="AG225" s="638">
        <f t="shared" si="18"/>
        <v>0</v>
      </c>
      <c r="AH225" s="638">
        <f t="shared" si="19"/>
        <v>0</v>
      </c>
      <c r="AI225" s="304"/>
    </row>
    <row r="226" spans="1:35" s="600" customFormat="1" ht="10.5" customHeight="1" x14ac:dyDescent="0.15">
      <c r="A226" s="60">
        <v>208</v>
      </c>
      <c r="B226" s="60">
        <v>138100</v>
      </c>
      <c r="C226" s="276" t="s">
        <v>833</v>
      </c>
      <c r="D226" s="60" t="s">
        <v>715</v>
      </c>
      <c r="E226" s="61">
        <v>20.9</v>
      </c>
      <c r="F226" s="61">
        <v>0</v>
      </c>
      <c r="G226" s="61">
        <v>19</v>
      </c>
      <c r="H226" s="83" t="str">
        <f>IF(ISBLANK(I226)," ",VLOOKUP(I226,'Příloha_8_Ceník pravid_úklidu'!$A$9:$B$30,2,0))</f>
        <v>ZDR0</v>
      </c>
      <c r="I226" s="83">
        <v>1</v>
      </c>
      <c r="J226" s="86" t="s">
        <v>487</v>
      </c>
      <c r="K226" s="86">
        <v>2</v>
      </c>
      <c r="L226" s="86">
        <v>1</v>
      </c>
      <c r="M226" s="86">
        <v>2</v>
      </c>
      <c r="N226" s="86">
        <v>1</v>
      </c>
      <c r="O226" s="277">
        <f>IF(ISBLANK($K226),"",'Pracovní dny'!$F$2)</f>
        <v>252</v>
      </c>
      <c r="P226" s="277">
        <f>IF(ISBLANK($M226),"",'Pracovní dny'!$F$3)</f>
        <v>114</v>
      </c>
      <c r="Q226" s="277">
        <f>IF(ISBLANK($K226),"",'Pracovní dny'!$F$4)</f>
        <v>365</v>
      </c>
      <c r="R226" s="88">
        <f t="shared" si="17"/>
        <v>732</v>
      </c>
      <c r="S226" s="61">
        <v>0</v>
      </c>
      <c r="T226" s="61" t="s">
        <v>140</v>
      </c>
      <c r="U226" s="61" t="s">
        <v>192</v>
      </c>
      <c r="V226" s="61">
        <v>4.4000000000000004</v>
      </c>
      <c r="W226" s="61">
        <v>1</v>
      </c>
      <c r="X226" s="61">
        <v>0</v>
      </c>
      <c r="Y226" s="61">
        <v>3.6</v>
      </c>
      <c r="Z226" s="61">
        <v>1</v>
      </c>
      <c r="AA226" s="61">
        <v>7.2</v>
      </c>
      <c r="AB226" s="61" t="s">
        <v>146</v>
      </c>
      <c r="AC226" s="61" t="s">
        <v>290</v>
      </c>
      <c r="AD226" s="61" t="s">
        <v>141</v>
      </c>
      <c r="AE226" s="61"/>
      <c r="AF226" s="638">
        <f>IF(ISBLANK($AE226),VLOOKUP($I226,'Příloha_8_Ceník pravid_úklidu'!$A$9:$K$30,8,0)+VLOOKUP($I226,'Příloha_8_Ceník pravid_úklidu'!$A$9:$K$30,10,0),"neoceňuje se")</f>
        <v>0</v>
      </c>
      <c r="AG226" s="638">
        <f t="shared" si="18"/>
        <v>0</v>
      </c>
      <c r="AH226" s="638">
        <f t="shared" si="19"/>
        <v>0</v>
      </c>
      <c r="AI226" s="304"/>
    </row>
    <row r="227" spans="1:35" s="600" customFormat="1" ht="10.5" customHeight="1" x14ac:dyDescent="0.15">
      <c r="A227" s="93">
        <v>209</v>
      </c>
      <c r="B227" s="93"/>
      <c r="C227" s="276" t="s">
        <v>834</v>
      </c>
      <c r="D227" s="93" t="s">
        <v>716</v>
      </c>
      <c r="E227" s="130"/>
      <c r="F227" s="130"/>
      <c r="G227" s="130"/>
      <c r="H227" s="95" t="str">
        <f>IF(ISBLANK(I227)," ",VLOOKUP(I227,'Příloha_8_Ceník pravid_úklidu'!$A$9:$B$30,2,0))</f>
        <v xml:space="preserve"> </v>
      </c>
      <c r="I227" s="95"/>
      <c r="J227" s="98" t="s">
        <v>184</v>
      </c>
      <c r="K227" s="98"/>
      <c r="L227" s="98"/>
      <c r="M227" s="98"/>
      <c r="N227" s="98"/>
      <c r="O227" s="279" t="str">
        <f>IF(ISBLANK($K227),"",'Pracovní dny'!$F$2)</f>
        <v/>
      </c>
      <c r="P227" s="279" t="str">
        <f>IF(ISBLANK($M227),"",'Pracovní dny'!$F$3)</f>
        <v/>
      </c>
      <c r="Q227" s="279" t="str">
        <f>IF(ISBLANK($K227),"",'Pracovní dny'!$F$4)</f>
        <v/>
      </c>
      <c r="R227" s="100" t="str">
        <f t="shared" si="17"/>
        <v/>
      </c>
      <c r="S227" s="130">
        <v>0</v>
      </c>
      <c r="T227" s="130">
        <v>0</v>
      </c>
      <c r="U227" s="130">
        <v>0</v>
      </c>
      <c r="V227" s="130">
        <v>0</v>
      </c>
      <c r="W227" s="130">
        <v>0</v>
      </c>
      <c r="X227" s="130">
        <v>0</v>
      </c>
      <c r="Y227" s="130">
        <v>0</v>
      </c>
      <c r="Z227" s="130">
        <v>0</v>
      </c>
      <c r="AA227" s="130">
        <v>0</v>
      </c>
      <c r="AB227" s="130">
        <v>0</v>
      </c>
      <c r="AC227" s="130">
        <v>0</v>
      </c>
      <c r="AD227" s="130">
        <v>0</v>
      </c>
      <c r="AE227" s="130" t="s">
        <v>140</v>
      </c>
      <c r="AF227" s="639" t="str">
        <f>IF(ISBLANK($AE227),VLOOKUP($I227,'Příloha_8_Ceník pravid_úklidu'!$A$9:$K$30,8,0)+VLOOKUP($I227,'Příloha_8_Ceník pravid_úklidu'!$A$9:$K$30,10,0),"neoceňuje se")</f>
        <v>neoceňuje se</v>
      </c>
      <c r="AG227" s="639">
        <f t="shared" si="18"/>
        <v>0</v>
      </c>
      <c r="AH227" s="639">
        <f t="shared" si="19"/>
        <v>0</v>
      </c>
      <c r="AI227" s="292"/>
    </row>
    <row r="228" spans="1:35" s="600" customFormat="1" ht="10.5" customHeight="1" x14ac:dyDescent="0.15">
      <c r="A228" s="60">
        <v>210</v>
      </c>
      <c r="B228" s="60">
        <v>138100</v>
      </c>
      <c r="C228" s="276" t="s">
        <v>835</v>
      </c>
      <c r="D228" s="60" t="s">
        <v>169</v>
      </c>
      <c r="E228" s="61">
        <v>5.2</v>
      </c>
      <c r="F228" s="61">
        <v>0</v>
      </c>
      <c r="G228" s="61">
        <v>4.5</v>
      </c>
      <c r="H228" s="83" t="str">
        <f>IF(ISBLANK(I228)," ",VLOOKUP(I228,'Příloha_8_Ceník pravid_úklidu'!$A$9:$B$30,2,0))</f>
        <v>TOAL</v>
      </c>
      <c r="I228" s="83">
        <v>7</v>
      </c>
      <c r="J228" s="86" t="s">
        <v>487</v>
      </c>
      <c r="K228" s="86">
        <v>2</v>
      </c>
      <c r="L228" s="86">
        <v>1</v>
      </c>
      <c r="M228" s="86">
        <v>2</v>
      </c>
      <c r="N228" s="86">
        <v>1</v>
      </c>
      <c r="O228" s="277">
        <f>IF(ISBLANK($K228),"",'Pracovní dny'!$F$2)</f>
        <v>252</v>
      </c>
      <c r="P228" s="277">
        <f>IF(ISBLANK($M228),"",'Pracovní dny'!$F$3)</f>
        <v>114</v>
      </c>
      <c r="Q228" s="277">
        <f>IF(ISBLANK($K228),"",'Pracovní dny'!$F$4)</f>
        <v>365</v>
      </c>
      <c r="R228" s="88">
        <f t="shared" si="17"/>
        <v>732</v>
      </c>
      <c r="S228" s="61">
        <v>17</v>
      </c>
      <c r="T228" s="61">
        <v>0</v>
      </c>
      <c r="U228" s="61">
        <v>0</v>
      </c>
      <c r="V228" s="61">
        <v>3.2</v>
      </c>
      <c r="W228" s="61">
        <v>1</v>
      </c>
      <c r="X228" s="61">
        <v>3</v>
      </c>
      <c r="Y228" s="61">
        <v>0</v>
      </c>
      <c r="Z228" s="61">
        <v>0</v>
      </c>
      <c r="AA228" s="61">
        <v>0</v>
      </c>
      <c r="AB228" s="61">
        <v>0</v>
      </c>
      <c r="AC228" s="61">
        <v>0</v>
      </c>
      <c r="AD228" s="61" t="s">
        <v>141</v>
      </c>
      <c r="AE228" s="61"/>
      <c r="AF228" s="638">
        <f>IF(ISBLANK($AE228),VLOOKUP($I228,'Příloha_8_Ceník pravid_úklidu'!$A$9:$K$30,8,0)+VLOOKUP($I228,'Příloha_8_Ceník pravid_úklidu'!$A$9:$K$30,10,0),"neoceňuje se")</f>
        <v>0</v>
      </c>
      <c r="AG228" s="638">
        <f t="shared" si="18"/>
        <v>0</v>
      </c>
      <c r="AH228" s="638">
        <f t="shared" si="19"/>
        <v>0</v>
      </c>
      <c r="AI228" s="304"/>
    </row>
    <row r="229" spans="1:35" s="600" customFormat="1" ht="10.5" customHeight="1" x14ac:dyDescent="0.15">
      <c r="A229" s="60">
        <v>211</v>
      </c>
      <c r="B229" s="60">
        <v>138100</v>
      </c>
      <c r="C229" s="276" t="s">
        <v>836</v>
      </c>
      <c r="D229" s="60" t="s">
        <v>169</v>
      </c>
      <c r="E229" s="61">
        <v>5.2</v>
      </c>
      <c r="F229" s="61">
        <v>0</v>
      </c>
      <c r="G229" s="61">
        <v>4.5</v>
      </c>
      <c r="H229" s="83" t="str">
        <f>IF(ISBLANK(I229)," ",VLOOKUP(I229,'Příloha_8_Ceník pravid_úklidu'!$A$9:$B$30,2,0))</f>
        <v>TOAL</v>
      </c>
      <c r="I229" s="83">
        <v>7</v>
      </c>
      <c r="J229" s="86" t="s">
        <v>487</v>
      </c>
      <c r="K229" s="86">
        <v>2</v>
      </c>
      <c r="L229" s="86">
        <v>1</v>
      </c>
      <c r="M229" s="86">
        <v>2</v>
      </c>
      <c r="N229" s="86">
        <v>1</v>
      </c>
      <c r="O229" s="277">
        <f>IF(ISBLANK($K229),"",'Pracovní dny'!$F$2)</f>
        <v>252</v>
      </c>
      <c r="P229" s="277">
        <f>IF(ISBLANK($M229),"",'Pracovní dny'!$F$3)</f>
        <v>114</v>
      </c>
      <c r="Q229" s="277">
        <f>IF(ISBLANK($K229),"",'Pracovní dny'!$F$4)</f>
        <v>365</v>
      </c>
      <c r="R229" s="88">
        <f t="shared" si="17"/>
        <v>732</v>
      </c>
      <c r="S229" s="61">
        <v>16</v>
      </c>
      <c r="T229" s="61">
        <v>0</v>
      </c>
      <c r="U229" s="61">
        <v>0</v>
      </c>
      <c r="V229" s="61">
        <v>3.2</v>
      </c>
      <c r="W229" s="61">
        <v>1</v>
      </c>
      <c r="X229" s="61">
        <v>3</v>
      </c>
      <c r="Y229" s="61">
        <v>3.6</v>
      </c>
      <c r="Z229" s="61">
        <v>1</v>
      </c>
      <c r="AA229" s="61">
        <v>7.2</v>
      </c>
      <c r="AB229" s="61" t="s">
        <v>146</v>
      </c>
      <c r="AC229" s="61" t="s">
        <v>290</v>
      </c>
      <c r="AD229" s="61" t="s">
        <v>141</v>
      </c>
      <c r="AE229" s="61"/>
      <c r="AF229" s="638">
        <f>IF(ISBLANK($AE229),VLOOKUP($I229,'Příloha_8_Ceník pravid_úklidu'!$A$9:$K$30,8,0)+VLOOKUP($I229,'Příloha_8_Ceník pravid_úklidu'!$A$9:$K$30,10,0),"neoceňuje se")</f>
        <v>0</v>
      </c>
      <c r="AG229" s="638">
        <f t="shared" si="18"/>
        <v>0</v>
      </c>
      <c r="AH229" s="638">
        <f t="shared" si="19"/>
        <v>0</v>
      </c>
      <c r="AI229" s="304"/>
    </row>
    <row r="230" spans="1:35" s="600" customFormat="1" ht="10.5" customHeight="1" x14ac:dyDescent="0.15">
      <c r="A230" s="60">
        <v>212</v>
      </c>
      <c r="B230" s="60">
        <v>138100</v>
      </c>
      <c r="C230" s="276" t="s">
        <v>837</v>
      </c>
      <c r="D230" s="60" t="s">
        <v>715</v>
      </c>
      <c r="E230" s="61">
        <v>23.5</v>
      </c>
      <c r="F230" s="61">
        <v>0</v>
      </c>
      <c r="G230" s="61">
        <v>22</v>
      </c>
      <c r="H230" s="83" t="str">
        <f>IF(ISBLANK(I230)," ",VLOOKUP(I230,'Příloha_8_Ceník pravid_úklidu'!$A$9:$B$30,2,0))</f>
        <v>ZDR0</v>
      </c>
      <c r="I230" s="83">
        <v>1</v>
      </c>
      <c r="J230" s="86" t="s">
        <v>487</v>
      </c>
      <c r="K230" s="86">
        <v>2</v>
      </c>
      <c r="L230" s="86">
        <v>1</v>
      </c>
      <c r="M230" s="86">
        <v>2</v>
      </c>
      <c r="N230" s="86">
        <v>1</v>
      </c>
      <c r="O230" s="277">
        <f>IF(ISBLANK($K230),"",'Pracovní dny'!$F$2)</f>
        <v>252</v>
      </c>
      <c r="P230" s="277">
        <f>IF(ISBLANK($M230),"",'Pracovní dny'!$F$3)</f>
        <v>114</v>
      </c>
      <c r="Q230" s="277">
        <f>IF(ISBLANK($K230),"",'Pracovní dny'!$F$4)</f>
        <v>365</v>
      </c>
      <c r="R230" s="88">
        <f t="shared" si="17"/>
        <v>732</v>
      </c>
      <c r="S230" s="61">
        <v>0</v>
      </c>
      <c r="T230" s="61" t="s">
        <v>140</v>
      </c>
      <c r="U230" s="61" t="s">
        <v>192</v>
      </c>
      <c r="V230" s="61">
        <v>4.4000000000000004</v>
      </c>
      <c r="W230" s="61">
        <v>1</v>
      </c>
      <c r="X230" s="61">
        <v>0</v>
      </c>
      <c r="Y230" s="61">
        <v>3.6</v>
      </c>
      <c r="Z230" s="61">
        <v>1</v>
      </c>
      <c r="AA230" s="61">
        <v>7.2</v>
      </c>
      <c r="AB230" s="61" t="s">
        <v>146</v>
      </c>
      <c r="AC230" s="61" t="s">
        <v>290</v>
      </c>
      <c r="AD230" s="61" t="s">
        <v>141</v>
      </c>
      <c r="AE230" s="61"/>
      <c r="AF230" s="638">
        <f>IF(ISBLANK($AE230),VLOOKUP($I230,'Příloha_8_Ceník pravid_úklidu'!$A$9:$K$30,8,0)+VLOOKUP($I230,'Příloha_8_Ceník pravid_úklidu'!$A$9:$K$30,10,0),"neoceňuje se")</f>
        <v>0</v>
      </c>
      <c r="AG230" s="638">
        <f t="shared" si="18"/>
        <v>0</v>
      </c>
      <c r="AH230" s="638">
        <f t="shared" si="19"/>
        <v>0</v>
      </c>
      <c r="AI230" s="304"/>
    </row>
    <row r="231" spans="1:35" s="600" customFormat="1" ht="10.5" customHeight="1" x14ac:dyDescent="0.15">
      <c r="A231" s="60">
        <v>213</v>
      </c>
      <c r="B231" s="60">
        <v>138100</v>
      </c>
      <c r="C231" s="276" t="s">
        <v>838</v>
      </c>
      <c r="D231" s="60" t="s">
        <v>715</v>
      </c>
      <c r="E231" s="61">
        <v>15</v>
      </c>
      <c r="F231" s="61">
        <v>0</v>
      </c>
      <c r="G231" s="61">
        <v>15</v>
      </c>
      <c r="H231" s="83" t="str">
        <f>IF(ISBLANK(I231)," ",VLOOKUP(I231,'Příloha_8_Ceník pravid_úklidu'!$A$9:$B$30,2,0))</f>
        <v>ZDR0</v>
      </c>
      <c r="I231" s="83">
        <v>1</v>
      </c>
      <c r="J231" s="86" t="s">
        <v>487</v>
      </c>
      <c r="K231" s="86">
        <v>2</v>
      </c>
      <c r="L231" s="86">
        <v>1</v>
      </c>
      <c r="M231" s="86">
        <v>2</v>
      </c>
      <c r="N231" s="86">
        <v>1</v>
      </c>
      <c r="O231" s="277">
        <f>IF(ISBLANK($K231),"",'Pracovní dny'!$F$2)</f>
        <v>252</v>
      </c>
      <c r="P231" s="277">
        <f>IF(ISBLANK($M231),"",'Pracovní dny'!$F$3)</f>
        <v>114</v>
      </c>
      <c r="Q231" s="277">
        <f>IF(ISBLANK($K231),"",'Pracovní dny'!$F$4)</f>
        <v>365</v>
      </c>
      <c r="R231" s="88">
        <f t="shared" si="17"/>
        <v>732</v>
      </c>
      <c r="S231" s="61">
        <v>0</v>
      </c>
      <c r="T231" s="61" t="s">
        <v>140</v>
      </c>
      <c r="U231" s="61" t="s">
        <v>192</v>
      </c>
      <c r="V231" s="61">
        <v>4.4000000000000004</v>
      </c>
      <c r="W231" s="61">
        <v>1</v>
      </c>
      <c r="X231" s="61">
        <v>0</v>
      </c>
      <c r="Y231" s="61">
        <v>3.6</v>
      </c>
      <c r="Z231" s="61">
        <v>1</v>
      </c>
      <c r="AA231" s="61">
        <v>7.2</v>
      </c>
      <c r="AB231" s="61" t="s">
        <v>146</v>
      </c>
      <c r="AC231" s="61" t="s">
        <v>290</v>
      </c>
      <c r="AD231" s="61" t="s">
        <v>141</v>
      </c>
      <c r="AE231" s="61"/>
      <c r="AF231" s="638">
        <f>IF(ISBLANK($AE231),VLOOKUP($I231,'Příloha_8_Ceník pravid_úklidu'!$A$9:$K$30,8,0)+VLOOKUP($I231,'Příloha_8_Ceník pravid_úklidu'!$A$9:$K$30,10,0),"neoceňuje se")</f>
        <v>0</v>
      </c>
      <c r="AG231" s="638">
        <f t="shared" si="18"/>
        <v>0</v>
      </c>
      <c r="AH231" s="638">
        <f t="shared" si="19"/>
        <v>0</v>
      </c>
      <c r="AI231" s="304"/>
    </row>
    <row r="232" spans="1:35" s="600" customFormat="1" ht="10.5" customHeight="1" x14ac:dyDescent="0.15">
      <c r="A232" s="60">
        <v>214</v>
      </c>
      <c r="B232" s="60">
        <v>138100</v>
      </c>
      <c r="C232" s="276" t="s">
        <v>839</v>
      </c>
      <c r="D232" s="60" t="s">
        <v>169</v>
      </c>
      <c r="E232" s="61">
        <v>3.3</v>
      </c>
      <c r="F232" s="61">
        <v>0</v>
      </c>
      <c r="G232" s="61">
        <v>2.6</v>
      </c>
      <c r="H232" s="83" t="str">
        <f>IF(ISBLANK(I232)," ",VLOOKUP(I232,'Příloha_8_Ceník pravid_úklidu'!$A$9:$B$30,2,0))</f>
        <v>TOAL</v>
      </c>
      <c r="I232" s="83">
        <v>7</v>
      </c>
      <c r="J232" s="86" t="s">
        <v>487</v>
      </c>
      <c r="K232" s="86">
        <v>2</v>
      </c>
      <c r="L232" s="86">
        <v>1</v>
      </c>
      <c r="M232" s="86">
        <v>2</v>
      </c>
      <c r="N232" s="86">
        <v>1</v>
      </c>
      <c r="O232" s="277">
        <f>IF(ISBLANK($K232),"",'Pracovní dny'!$F$2)</f>
        <v>252</v>
      </c>
      <c r="P232" s="277">
        <f>IF(ISBLANK($M232),"",'Pracovní dny'!$F$3)</f>
        <v>114</v>
      </c>
      <c r="Q232" s="277">
        <f>IF(ISBLANK($K232),"",'Pracovní dny'!$F$4)</f>
        <v>365</v>
      </c>
      <c r="R232" s="88">
        <f t="shared" si="17"/>
        <v>732</v>
      </c>
      <c r="S232" s="61">
        <v>13</v>
      </c>
      <c r="T232" s="61">
        <v>0</v>
      </c>
      <c r="U232" s="61">
        <v>0</v>
      </c>
      <c r="V232" s="61">
        <v>2.8</v>
      </c>
      <c r="W232" s="61">
        <v>1</v>
      </c>
      <c r="X232" s="61">
        <v>3</v>
      </c>
      <c r="Y232" s="61">
        <v>3.6</v>
      </c>
      <c r="Z232" s="61">
        <v>1</v>
      </c>
      <c r="AA232" s="61">
        <v>7.2</v>
      </c>
      <c r="AB232" s="61" t="s">
        <v>146</v>
      </c>
      <c r="AC232" s="61" t="s">
        <v>290</v>
      </c>
      <c r="AD232" s="61" t="s">
        <v>141</v>
      </c>
      <c r="AE232" s="61"/>
      <c r="AF232" s="638">
        <f>IF(ISBLANK($AE232),VLOOKUP($I232,'Příloha_8_Ceník pravid_úklidu'!$A$9:$K$30,8,0)+VLOOKUP($I232,'Příloha_8_Ceník pravid_úklidu'!$A$9:$K$30,10,0),"neoceňuje se")</f>
        <v>0</v>
      </c>
      <c r="AG232" s="638">
        <f t="shared" si="18"/>
        <v>0</v>
      </c>
      <c r="AH232" s="638">
        <f t="shared" si="19"/>
        <v>0</v>
      </c>
      <c r="AI232" s="304"/>
    </row>
    <row r="233" spans="1:35" s="600" customFormat="1" ht="10.5" customHeight="1" x14ac:dyDescent="0.15">
      <c r="A233" s="60">
        <v>215</v>
      </c>
      <c r="B233" s="60">
        <v>138100</v>
      </c>
      <c r="C233" s="276" t="s">
        <v>840</v>
      </c>
      <c r="D233" s="60" t="s">
        <v>715</v>
      </c>
      <c r="E233" s="61">
        <v>23.8</v>
      </c>
      <c r="F233" s="61">
        <v>0</v>
      </c>
      <c r="G233" s="61">
        <v>22</v>
      </c>
      <c r="H233" s="83" t="str">
        <f>IF(ISBLANK(I233)," ",VLOOKUP(I233,'Příloha_8_Ceník pravid_úklidu'!$A$9:$B$30,2,0))</f>
        <v>ZDR0</v>
      </c>
      <c r="I233" s="83">
        <v>1</v>
      </c>
      <c r="J233" s="86" t="s">
        <v>487</v>
      </c>
      <c r="K233" s="86">
        <v>2</v>
      </c>
      <c r="L233" s="86">
        <v>1</v>
      </c>
      <c r="M233" s="86">
        <v>2</v>
      </c>
      <c r="N233" s="86">
        <v>1</v>
      </c>
      <c r="O233" s="277">
        <f>IF(ISBLANK($K233),"",'Pracovní dny'!$F$2)</f>
        <v>252</v>
      </c>
      <c r="P233" s="277">
        <f>IF(ISBLANK($M233),"",'Pracovní dny'!$F$3)</f>
        <v>114</v>
      </c>
      <c r="Q233" s="277">
        <f>IF(ISBLANK($K233),"",'Pracovní dny'!$F$4)</f>
        <v>365</v>
      </c>
      <c r="R233" s="88">
        <f t="shared" si="17"/>
        <v>732</v>
      </c>
      <c r="S233" s="61">
        <v>0</v>
      </c>
      <c r="T233" s="61" t="s">
        <v>140</v>
      </c>
      <c r="U233" s="61" t="s">
        <v>192</v>
      </c>
      <c r="V233" s="61">
        <v>4.4000000000000004</v>
      </c>
      <c r="W233" s="61">
        <v>1</v>
      </c>
      <c r="X233" s="61">
        <v>1</v>
      </c>
      <c r="Y233" s="61">
        <v>3.6</v>
      </c>
      <c r="Z233" s="61">
        <v>1</v>
      </c>
      <c r="AA233" s="61">
        <v>7.2</v>
      </c>
      <c r="AB233" s="61" t="s">
        <v>146</v>
      </c>
      <c r="AC233" s="61" t="s">
        <v>290</v>
      </c>
      <c r="AD233" s="61" t="s">
        <v>141</v>
      </c>
      <c r="AE233" s="61"/>
      <c r="AF233" s="638">
        <f>IF(ISBLANK($AE233),VLOOKUP($I233,'Příloha_8_Ceník pravid_úklidu'!$A$9:$K$30,8,0)+VLOOKUP($I233,'Příloha_8_Ceník pravid_úklidu'!$A$9:$K$30,10,0),"neoceňuje se")</f>
        <v>0</v>
      </c>
      <c r="AG233" s="638">
        <f t="shared" si="18"/>
        <v>0</v>
      </c>
      <c r="AH233" s="638">
        <f t="shared" si="19"/>
        <v>0</v>
      </c>
      <c r="AI233" s="304"/>
    </row>
    <row r="234" spans="1:35" ht="10.5" customHeight="1" x14ac:dyDescent="0.15">
      <c r="A234" s="93">
        <v>216</v>
      </c>
      <c r="B234" s="93"/>
      <c r="C234" s="276" t="s">
        <v>841</v>
      </c>
      <c r="D234" s="93" t="s">
        <v>716</v>
      </c>
      <c r="E234" s="130"/>
      <c r="F234" s="130"/>
      <c r="G234" s="130"/>
      <c r="H234" s="95" t="str">
        <f>IF(ISBLANK(I234)," ",VLOOKUP(I234,'Příloha_8_Ceník pravid_úklidu'!$A$9:$B$30,2,0))</f>
        <v xml:space="preserve"> </v>
      </c>
      <c r="I234" s="95"/>
      <c r="J234" s="98" t="s">
        <v>184</v>
      </c>
      <c r="K234" s="98"/>
      <c r="L234" s="98"/>
      <c r="M234" s="98"/>
      <c r="N234" s="98"/>
      <c r="O234" s="279" t="str">
        <f>IF(ISBLANK($K234),"",'Pracovní dny'!$F$2)</f>
        <v/>
      </c>
      <c r="P234" s="279" t="str">
        <f>IF(ISBLANK($M234),"",'Pracovní dny'!$F$3)</f>
        <v/>
      </c>
      <c r="Q234" s="279" t="str">
        <f>IF(ISBLANK($K234),"",'Pracovní dny'!$F$4)</f>
        <v/>
      </c>
      <c r="R234" s="100" t="str">
        <f t="shared" si="17"/>
        <v/>
      </c>
      <c r="S234" s="130">
        <v>0</v>
      </c>
      <c r="T234" s="130">
        <v>0</v>
      </c>
      <c r="U234" s="130">
        <v>0</v>
      </c>
      <c r="V234" s="130">
        <v>0</v>
      </c>
      <c r="W234" s="130">
        <v>0</v>
      </c>
      <c r="X234" s="130">
        <v>0</v>
      </c>
      <c r="Y234" s="130">
        <v>0</v>
      </c>
      <c r="Z234" s="130">
        <v>0</v>
      </c>
      <c r="AA234" s="130">
        <v>0</v>
      </c>
      <c r="AB234" s="130">
        <v>0</v>
      </c>
      <c r="AC234" s="130">
        <v>0</v>
      </c>
      <c r="AD234" s="130">
        <v>0</v>
      </c>
      <c r="AE234" s="130" t="s">
        <v>140</v>
      </c>
      <c r="AF234" s="639" t="str">
        <f>IF(ISBLANK($AE234),VLOOKUP($I234,'Příloha_8_Ceník pravid_úklidu'!$A$9:$K$30,8,0)+VLOOKUP($I234,'Příloha_8_Ceník pravid_úklidu'!$A$9:$K$30,10,0),"neoceňuje se")</f>
        <v>neoceňuje se</v>
      </c>
      <c r="AG234" s="639">
        <f t="shared" si="18"/>
        <v>0</v>
      </c>
      <c r="AH234" s="639">
        <f t="shared" si="19"/>
        <v>0</v>
      </c>
      <c r="AI234" s="292"/>
    </row>
    <row r="235" spans="1:35" ht="10.5" customHeight="1" x14ac:dyDescent="0.15">
      <c r="A235" s="60">
        <v>217</v>
      </c>
      <c r="B235" s="60">
        <v>138100</v>
      </c>
      <c r="C235" s="276" t="s">
        <v>842</v>
      </c>
      <c r="D235" s="60" t="s">
        <v>169</v>
      </c>
      <c r="E235" s="61">
        <v>5.2</v>
      </c>
      <c r="F235" s="61">
        <v>0</v>
      </c>
      <c r="G235" s="61">
        <v>4.5</v>
      </c>
      <c r="H235" s="83" t="str">
        <f>IF(ISBLANK(I235)," ",VLOOKUP(I235,'Příloha_8_Ceník pravid_úklidu'!$A$9:$B$30,2,0))</f>
        <v>TOAL</v>
      </c>
      <c r="I235" s="83">
        <v>7</v>
      </c>
      <c r="J235" s="86" t="s">
        <v>487</v>
      </c>
      <c r="K235" s="86">
        <v>2</v>
      </c>
      <c r="L235" s="86">
        <v>1</v>
      </c>
      <c r="M235" s="86">
        <v>2</v>
      </c>
      <c r="N235" s="86">
        <v>1</v>
      </c>
      <c r="O235" s="277">
        <f>IF(ISBLANK($K235),"",'Pracovní dny'!$F$2)</f>
        <v>252</v>
      </c>
      <c r="P235" s="277">
        <f>IF(ISBLANK($M235),"",'Pracovní dny'!$F$3)</f>
        <v>114</v>
      </c>
      <c r="Q235" s="277">
        <f>IF(ISBLANK($K235),"",'Pracovní dny'!$F$4)</f>
        <v>365</v>
      </c>
      <c r="R235" s="88">
        <f t="shared" si="17"/>
        <v>732</v>
      </c>
      <c r="S235" s="61">
        <v>17</v>
      </c>
      <c r="T235" s="61">
        <v>0</v>
      </c>
      <c r="U235" s="61">
        <v>0</v>
      </c>
      <c r="V235" s="61">
        <v>3.2</v>
      </c>
      <c r="W235" s="61">
        <v>1</v>
      </c>
      <c r="X235" s="61">
        <v>3</v>
      </c>
      <c r="Y235" s="61">
        <v>0</v>
      </c>
      <c r="Z235" s="61">
        <v>0</v>
      </c>
      <c r="AA235" s="61">
        <v>0</v>
      </c>
      <c r="AB235" s="61">
        <v>0</v>
      </c>
      <c r="AC235" s="61">
        <v>0</v>
      </c>
      <c r="AD235" s="61" t="s">
        <v>141</v>
      </c>
      <c r="AE235" s="61"/>
      <c r="AF235" s="638">
        <f>IF(ISBLANK($AE235),VLOOKUP($I235,'Příloha_8_Ceník pravid_úklidu'!$A$9:$K$30,8,0)+VLOOKUP($I235,'Příloha_8_Ceník pravid_úklidu'!$A$9:$K$30,10,0),"neoceňuje se")</f>
        <v>0</v>
      </c>
      <c r="AG235" s="638">
        <f t="shared" si="18"/>
        <v>0</v>
      </c>
      <c r="AH235" s="638">
        <f t="shared" si="19"/>
        <v>0</v>
      </c>
      <c r="AI235" s="304"/>
    </row>
    <row r="236" spans="1:35" ht="10.5" customHeight="1" x14ac:dyDescent="0.15">
      <c r="A236" s="60">
        <v>218</v>
      </c>
      <c r="B236" s="60">
        <v>138100</v>
      </c>
      <c r="C236" s="276" t="s">
        <v>843</v>
      </c>
      <c r="D236" s="60" t="s">
        <v>169</v>
      </c>
      <c r="E236" s="61">
        <v>5.2</v>
      </c>
      <c r="F236" s="61">
        <v>0</v>
      </c>
      <c r="G236" s="61">
        <v>4.5</v>
      </c>
      <c r="H236" s="83" t="str">
        <f>IF(ISBLANK(I236)," ",VLOOKUP(I236,'Příloha_8_Ceník pravid_úklidu'!$A$9:$B$30,2,0))</f>
        <v>TOAL</v>
      </c>
      <c r="I236" s="83">
        <v>7</v>
      </c>
      <c r="J236" s="86" t="s">
        <v>487</v>
      </c>
      <c r="K236" s="86">
        <v>2</v>
      </c>
      <c r="L236" s="86">
        <v>1</v>
      </c>
      <c r="M236" s="86">
        <v>2</v>
      </c>
      <c r="N236" s="86">
        <v>1</v>
      </c>
      <c r="O236" s="277">
        <f>IF(ISBLANK($K236),"",'Pracovní dny'!$F$2)</f>
        <v>252</v>
      </c>
      <c r="P236" s="277">
        <f>IF(ISBLANK($M236),"",'Pracovní dny'!$F$3)</f>
        <v>114</v>
      </c>
      <c r="Q236" s="277">
        <f>IF(ISBLANK($K236),"",'Pracovní dny'!$F$4)</f>
        <v>365</v>
      </c>
      <c r="R236" s="88">
        <f t="shared" si="17"/>
        <v>732</v>
      </c>
      <c r="S236" s="61">
        <v>16</v>
      </c>
      <c r="T236" s="61">
        <v>0</v>
      </c>
      <c r="U236" s="61">
        <v>0</v>
      </c>
      <c r="V236" s="61">
        <v>3.2</v>
      </c>
      <c r="W236" s="61">
        <v>1</v>
      </c>
      <c r="X236" s="61">
        <v>3</v>
      </c>
      <c r="Y236" s="61">
        <v>3.6</v>
      </c>
      <c r="Z236" s="61">
        <v>1</v>
      </c>
      <c r="AA236" s="61">
        <v>7.2</v>
      </c>
      <c r="AB236" s="61" t="s">
        <v>146</v>
      </c>
      <c r="AC236" s="61" t="s">
        <v>290</v>
      </c>
      <c r="AD236" s="61" t="s">
        <v>141</v>
      </c>
      <c r="AE236" s="61"/>
      <c r="AF236" s="638">
        <f>IF(ISBLANK($AE236),VLOOKUP($I236,'Příloha_8_Ceník pravid_úklidu'!$A$9:$K$30,8,0)+VLOOKUP($I236,'Příloha_8_Ceník pravid_úklidu'!$A$9:$K$30,10,0),"neoceňuje se")</f>
        <v>0</v>
      </c>
      <c r="AG236" s="638">
        <f t="shared" si="18"/>
        <v>0</v>
      </c>
      <c r="AH236" s="638">
        <f t="shared" si="19"/>
        <v>0</v>
      </c>
      <c r="AI236" s="304"/>
    </row>
    <row r="237" spans="1:35" ht="10.5" customHeight="1" x14ac:dyDescent="0.15">
      <c r="A237" s="60">
        <v>219</v>
      </c>
      <c r="B237" s="60">
        <v>138100</v>
      </c>
      <c r="C237" s="276" t="s">
        <v>844</v>
      </c>
      <c r="D237" s="60" t="s">
        <v>715</v>
      </c>
      <c r="E237" s="61">
        <v>23.2</v>
      </c>
      <c r="F237" s="61">
        <v>0</v>
      </c>
      <c r="G237" s="61">
        <v>22</v>
      </c>
      <c r="H237" s="83" t="str">
        <f>IF(ISBLANK(I237)," ",VLOOKUP(I237,'Příloha_8_Ceník pravid_úklidu'!$A$9:$B$30,2,0))</f>
        <v>ZDR0</v>
      </c>
      <c r="I237" s="83">
        <v>1</v>
      </c>
      <c r="J237" s="86" t="s">
        <v>487</v>
      </c>
      <c r="K237" s="86">
        <v>2</v>
      </c>
      <c r="L237" s="86">
        <v>1</v>
      </c>
      <c r="M237" s="86">
        <v>2</v>
      </c>
      <c r="N237" s="86">
        <v>1</v>
      </c>
      <c r="O237" s="277">
        <f>IF(ISBLANK($K237),"",'Pracovní dny'!$F$2)</f>
        <v>252</v>
      </c>
      <c r="P237" s="277">
        <f>IF(ISBLANK($M237),"",'Pracovní dny'!$F$3)</f>
        <v>114</v>
      </c>
      <c r="Q237" s="277">
        <f>IF(ISBLANK($K237),"",'Pracovní dny'!$F$4)</f>
        <v>365</v>
      </c>
      <c r="R237" s="88">
        <f t="shared" si="17"/>
        <v>732</v>
      </c>
      <c r="S237" s="61">
        <v>0</v>
      </c>
      <c r="T237" s="61" t="s">
        <v>140</v>
      </c>
      <c r="U237" s="61" t="s">
        <v>192</v>
      </c>
      <c r="V237" s="61">
        <v>4.4000000000000004</v>
      </c>
      <c r="W237" s="61">
        <v>1</v>
      </c>
      <c r="X237" s="61">
        <v>0</v>
      </c>
      <c r="Y237" s="61">
        <v>3.6</v>
      </c>
      <c r="Z237" s="61">
        <v>1</v>
      </c>
      <c r="AA237" s="61">
        <v>7.2</v>
      </c>
      <c r="AB237" s="61" t="s">
        <v>146</v>
      </c>
      <c r="AC237" s="61" t="s">
        <v>290</v>
      </c>
      <c r="AD237" s="61" t="s">
        <v>141</v>
      </c>
      <c r="AE237" s="61"/>
      <c r="AF237" s="638">
        <f>IF(ISBLANK($AE237),VLOOKUP($I237,'Příloha_8_Ceník pravid_úklidu'!$A$9:$K$30,8,0)+VLOOKUP($I237,'Příloha_8_Ceník pravid_úklidu'!$A$9:$K$30,10,0),"neoceňuje se")</f>
        <v>0</v>
      </c>
      <c r="AG237" s="638">
        <f t="shared" si="18"/>
        <v>0</v>
      </c>
      <c r="AH237" s="638">
        <f t="shared" si="19"/>
        <v>0</v>
      </c>
      <c r="AI237" s="304"/>
    </row>
    <row r="238" spans="1:35" ht="10.5" customHeight="1" x14ac:dyDescent="0.15">
      <c r="A238" s="60">
        <v>220</v>
      </c>
      <c r="B238" s="60">
        <v>138100</v>
      </c>
      <c r="C238" s="276" t="s">
        <v>845</v>
      </c>
      <c r="D238" s="60" t="s">
        <v>715</v>
      </c>
      <c r="E238" s="61">
        <v>23.9</v>
      </c>
      <c r="F238" s="61">
        <v>0</v>
      </c>
      <c r="G238" s="61">
        <v>22</v>
      </c>
      <c r="H238" s="83" t="str">
        <f>IF(ISBLANK(I238)," ",VLOOKUP(I238,'Příloha_8_Ceník pravid_úklidu'!$A$9:$B$30,2,0))</f>
        <v>ZDR0</v>
      </c>
      <c r="I238" s="83">
        <v>1</v>
      </c>
      <c r="J238" s="86" t="s">
        <v>487</v>
      </c>
      <c r="K238" s="86">
        <v>2</v>
      </c>
      <c r="L238" s="86">
        <v>1</v>
      </c>
      <c r="M238" s="86">
        <v>2</v>
      </c>
      <c r="N238" s="86">
        <v>1</v>
      </c>
      <c r="O238" s="277">
        <f>IF(ISBLANK($K238),"",'Pracovní dny'!$F$2)</f>
        <v>252</v>
      </c>
      <c r="P238" s="277">
        <f>IF(ISBLANK($M238),"",'Pracovní dny'!$F$3)</f>
        <v>114</v>
      </c>
      <c r="Q238" s="277">
        <f>IF(ISBLANK($K238),"",'Pracovní dny'!$F$4)</f>
        <v>365</v>
      </c>
      <c r="R238" s="88">
        <f t="shared" si="17"/>
        <v>732</v>
      </c>
      <c r="S238" s="61">
        <v>0</v>
      </c>
      <c r="T238" s="61" t="s">
        <v>140</v>
      </c>
      <c r="U238" s="61" t="s">
        <v>192</v>
      </c>
      <c r="V238" s="61">
        <v>4.4000000000000004</v>
      </c>
      <c r="W238" s="61">
        <v>1</v>
      </c>
      <c r="X238" s="61">
        <v>0</v>
      </c>
      <c r="Y238" s="61">
        <v>3.6</v>
      </c>
      <c r="Z238" s="61">
        <v>1</v>
      </c>
      <c r="AA238" s="61">
        <v>7.2</v>
      </c>
      <c r="AB238" s="61" t="s">
        <v>146</v>
      </c>
      <c r="AC238" s="61" t="s">
        <v>290</v>
      </c>
      <c r="AD238" s="61" t="s">
        <v>141</v>
      </c>
      <c r="AE238" s="61"/>
      <c r="AF238" s="638">
        <f>IF(ISBLANK($AE238),VLOOKUP($I238,'Příloha_8_Ceník pravid_úklidu'!$A$9:$K$30,8,0)+VLOOKUP($I238,'Příloha_8_Ceník pravid_úklidu'!$A$9:$K$30,10,0),"neoceňuje se")</f>
        <v>0</v>
      </c>
      <c r="AG238" s="638">
        <f t="shared" si="18"/>
        <v>0</v>
      </c>
      <c r="AH238" s="638">
        <f t="shared" si="19"/>
        <v>0</v>
      </c>
      <c r="AI238" s="304"/>
    </row>
    <row r="239" spans="1:35" ht="10.5" customHeight="1" x14ac:dyDescent="0.15">
      <c r="A239" s="93">
        <v>221</v>
      </c>
      <c r="B239" s="93"/>
      <c r="C239" s="276" t="s">
        <v>846</v>
      </c>
      <c r="D239" s="93" t="s">
        <v>716</v>
      </c>
      <c r="E239" s="130"/>
      <c r="F239" s="130"/>
      <c r="G239" s="130"/>
      <c r="H239" s="95" t="str">
        <f>IF(ISBLANK(I239)," ",VLOOKUP(I239,'Příloha_8_Ceník pravid_úklidu'!$A$9:$B$30,2,0))</f>
        <v xml:space="preserve"> </v>
      </c>
      <c r="I239" s="95"/>
      <c r="J239" s="98" t="s">
        <v>184</v>
      </c>
      <c r="K239" s="98"/>
      <c r="L239" s="98"/>
      <c r="M239" s="98"/>
      <c r="N239" s="98"/>
      <c r="O239" s="279" t="str">
        <f>IF(ISBLANK($K239),"",'Pracovní dny'!$F$2)</f>
        <v/>
      </c>
      <c r="P239" s="279" t="str">
        <f>IF(ISBLANK($M239),"",'Pracovní dny'!$F$3)</f>
        <v/>
      </c>
      <c r="Q239" s="279" t="str">
        <f>IF(ISBLANK($K239),"",'Pracovní dny'!$F$4)</f>
        <v/>
      </c>
      <c r="R239" s="100" t="str">
        <f t="shared" si="17"/>
        <v/>
      </c>
      <c r="S239" s="130">
        <v>0</v>
      </c>
      <c r="T239" s="130">
        <v>0</v>
      </c>
      <c r="U239" s="130">
        <v>0</v>
      </c>
      <c r="V239" s="130">
        <v>0</v>
      </c>
      <c r="W239" s="130">
        <v>0</v>
      </c>
      <c r="X239" s="130">
        <v>0</v>
      </c>
      <c r="Y239" s="130">
        <v>0</v>
      </c>
      <c r="Z239" s="130">
        <v>0</v>
      </c>
      <c r="AA239" s="130">
        <v>0</v>
      </c>
      <c r="AB239" s="130">
        <v>0</v>
      </c>
      <c r="AC239" s="130">
        <v>0</v>
      </c>
      <c r="AD239" s="130">
        <v>0</v>
      </c>
      <c r="AE239" s="130" t="s">
        <v>140</v>
      </c>
      <c r="AF239" s="639" t="str">
        <f>IF(ISBLANK($AE239),VLOOKUP($I239,'Příloha_8_Ceník pravid_úklidu'!$A$9:$K$30,8,0)+VLOOKUP($I239,'Příloha_8_Ceník pravid_úklidu'!$A$9:$K$30,10,0),"neoceňuje se")</f>
        <v>neoceňuje se</v>
      </c>
      <c r="AG239" s="639">
        <f t="shared" si="18"/>
        <v>0</v>
      </c>
      <c r="AH239" s="639">
        <f t="shared" si="19"/>
        <v>0</v>
      </c>
      <c r="AI239" s="292"/>
    </row>
    <row r="240" spans="1:35" ht="10.5" customHeight="1" x14ac:dyDescent="0.15">
      <c r="A240" s="60">
        <v>222</v>
      </c>
      <c r="B240" s="60">
        <v>138100</v>
      </c>
      <c r="C240" s="276" t="s">
        <v>847</v>
      </c>
      <c r="D240" s="60" t="s">
        <v>169</v>
      </c>
      <c r="E240" s="61">
        <v>5.2</v>
      </c>
      <c r="F240" s="61">
        <v>0</v>
      </c>
      <c r="G240" s="61">
        <v>4.5</v>
      </c>
      <c r="H240" s="83" t="str">
        <f>IF(ISBLANK(I240)," ",VLOOKUP(I240,'Příloha_8_Ceník pravid_úklidu'!$A$9:$B$30,2,0))</f>
        <v>TOAL</v>
      </c>
      <c r="I240" s="83">
        <v>7</v>
      </c>
      <c r="J240" s="86" t="s">
        <v>487</v>
      </c>
      <c r="K240" s="86">
        <v>2</v>
      </c>
      <c r="L240" s="86">
        <v>1</v>
      </c>
      <c r="M240" s="86">
        <v>2</v>
      </c>
      <c r="N240" s="86">
        <v>1</v>
      </c>
      <c r="O240" s="277">
        <f>IF(ISBLANK($K240),"",'Pracovní dny'!$F$2)</f>
        <v>252</v>
      </c>
      <c r="P240" s="277">
        <f>IF(ISBLANK($M240),"",'Pracovní dny'!$F$3)</f>
        <v>114</v>
      </c>
      <c r="Q240" s="277">
        <f>IF(ISBLANK($K240),"",'Pracovní dny'!$F$4)</f>
        <v>365</v>
      </c>
      <c r="R240" s="88">
        <f t="shared" si="17"/>
        <v>732</v>
      </c>
      <c r="S240" s="61">
        <v>17</v>
      </c>
      <c r="T240" s="61">
        <v>0</v>
      </c>
      <c r="U240" s="61">
        <v>0</v>
      </c>
      <c r="V240" s="61">
        <v>3.2</v>
      </c>
      <c r="W240" s="61">
        <v>1</v>
      </c>
      <c r="X240" s="61">
        <v>3</v>
      </c>
      <c r="Y240" s="61">
        <v>0</v>
      </c>
      <c r="Z240" s="61">
        <v>0</v>
      </c>
      <c r="AA240" s="61">
        <v>0</v>
      </c>
      <c r="AB240" s="61">
        <v>0</v>
      </c>
      <c r="AC240" s="61">
        <v>0</v>
      </c>
      <c r="AD240" s="61" t="s">
        <v>141</v>
      </c>
      <c r="AE240" s="61"/>
      <c r="AF240" s="638">
        <f>IF(ISBLANK($AE240),VLOOKUP($I240,'Příloha_8_Ceník pravid_úklidu'!$A$9:$K$30,8,0)+VLOOKUP($I240,'Příloha_8_Ceník pravid_úklidu'!$A$9:$K$30,10,0),"neoceňuje se")</f>
        <v>0</v>
      </c>
      <c r="AG240" s="638">
        <f t="shared" si="18"/>
        <v>0</v>
      </c>
      <c r="AH240" s="638">
        <f t="shared" si="19"/>
        <v>0</v>
      </c>
      <c r="AI240" s="304"/>
    </row>
    <row r="241" spans="1:35" ht="10.5" customHeight="1" x14ac:dyDescent="0.15">
      <c r="A241" s="60">
        <v>223</v>
      </c>
      <c r="B241" s="60">
        <v>138100</v>
      </c>
      <c r="C241" s="276" t="s">
        <v>848</v>
      </c>
      <c r="D241" s="60" t="s">
        <v>169</v>
      </c>
      <c r="E241" s="61">
        <v>5.2</v>
      </c>
      <c r="F241" s="61">
        <v>0</v>
      </c>
      <c r="G241" s="61">
        <v>4.5</v>
      </c>
      <c r="H241" s="83" t="str">
        <f>IF(ISBLANK(I241)," ",VLOOKUP(I241,'Příloha_8_Ceník pravid_úklidu'!$A$9:$B$30,2,0))</f>
        <v>TOAL</v>
      </c>
      <c r="I241" s="83">
        <v>7</v>
      </c>
      <c r="J241" s="86" t="s">
        <v>487</v>
      </c>
      <c r="K241" s="86">
        <v>2</v>
      </c>
      <c r="L241" s="86">
        <v>1</v>
      </c>
      <c r="M241" s="86">
        <v>2</v>
      </c>
      <c r="N241" s="86">
        <v>1</v>
      </c>
      <c r="O241" s="277">
        <f>IF(ISBLANK($K241),"",'Pracovní dny'!$F$2)</f>
        <v>252</v>
      </c>
      <c r="P241" s="277">
        <f>IF(ISBLANK($M241),"",'Pracovní dny'!$F$3)</f>
        <v>114</v>
      </c>
      <c r="Q241" s="277">
        <f>IF(ISBLANK($K241),"",'Pracovní dny'!$F$4)</f>
        <v>365</v>
      </c>
      <c r="R241" s="88">
        <f t="shared" si="17"/>
        <v>732</v>
      </c>
      <c r="S241" s="61">
        <v>16</v>
      </c>
      <c r="T241" s="61">
        <v>0</v>
      </c>
      <c r="U241" s="61">
        <v>0</v>
      </c>
      <c r="V241" s="61">
        <v>3.2</v>
      </c>
      <c r="W241" s="61">
        <v>1</v>
      </c>
      <c r="X241" s="61">
        <v>3</v>
      </c>
      <c r="Y241" s="61">
        <v>3.6</v>
      </c>
      <c r="Z241" s="61">
        <v>1</v>
      </c>
      <c r="AA241" s="61">
        <v>7.2</v>
      </c>
      <c r="AB241" s="61" t="s">
        <v>146</v>
      </c>
      <c r="AC241" s="61" t="s">
        <v>290</v>
      </c>
      <c r="AD241" s="61" t="s">
        <v>141</v>
      </c>
      <c r="AE241" s="61"/>
      <c r="AF241" s="638">
        <f>IF(ISBLANK($AE241),VLOOKUP($I241,'Příloha_8_Ceník pravid_úklidu'!$A$9:$K$30,8,0)+VLOOKUP($I241,'Příloha_8_Ceník pravid_úklidu'!$A$9:$K$30,10,0),"neoceňuje se")</f>
        <v>0</v>
      </c>
      <c r="AG241" s="638">
        <f t="shared" si="18"/>
        <v>0</v>
      </c>
      <c r="AH241" s="638">
        <f t="shared" si="19"/>
        <v>0</v>
      </c>
      <c r="AI241" s="304"/>
    </row>
    <row r="242" spans="1:35" ht="10.5" customHeight="1" x14ac:dyDescent="0.15">
      <c r="A242" s="60">
        <v>224</v>
      </c>
      <c r="B242" s="60">
        <v>138100</v>
      </c>
      <c r="C242" s="276" t="s">
        <v>849</v>
      </c>
      <c r="D242" s="60" t="s">
        <v>715</v>
      </c>
      <c r="E242" s="61">
        <v>23.5</v>
      </c>
      <c r="F242" s="61">
        <v>0</v>
      </c>
      <c r="G242" s="61">
        <v>22</v>
      </c>
      <c r="H242" s="83" t="str">
        <f>IF(ISBLANK(I242)," ",VLOOKUP(I242,'Příloha_8_Ceník pravid_úklidu'!$A$9:$B$30,2,0))</f>
        <v>ZDR0</v>
      </c>
      <c r="I242" s="83">
        <v>1</v>
      </c>
      <c r="J242" s="86" t="s">
        <v>487</v>
      </c>
      <c r="K242" s="86">
        <v>2</v>
      </c>
      <c r="L242" s="86">
        <v>1</v>
      </c>
      <c r="M242" s="86">
        <v>2</v>
      </c>
      <c r="N242" s="86">
        <v>1</v>
      </c>
      <c r="O242" s="277">
        <f>IF(ISBLANK($K242),"",'Pracovní dny'!$F$2)</f>
        <v>252</v>
      </c>
      <c r="P242" s="277">
        <f>IF(ISBLANK($M242),"",'Pracovní dny'!$F$3)</f>
        <v>114</v>
      </c>
      <c r="Q242" s="277">
        <f>IF(ISBLANK($K242),"",'Pracovní dny'!$F$4)</f>
        <v>365</v>
      </c>
      <c r="R242" s="88">
        <f t="shared" si="17"/>
        <v>732</v>
      </c>
      <c r="S242" s="61">
        <v>0</v>
      </c>
      <c r="T242" s="61" t="s">
        <v>140</v>
      </c>
      <c r="U242" s="61" t="s">
        <v>192</v>
      </c>
      <c r="V242" s="61">
        <v>4.4000000000000004</v>
      </c>
      <c r="W242" s="61">
        <v>1</v>
      </c>
      <c r="X242" s="61">
        <v>0</v>
      </c>
      <c r="Y242" s="61">
        <v>3.6</v>
      </c>
      <c r="Z242" s="61">
        <v>1</v>
      </c>
      <c r="AA242" s="61">
        <v>7.2</v>
      </c>
      <c r="AB242" s="61" t="s">
        <v>146</v>
      </c>
      <c r="AC242" s="61" t="s">
        <v>290</v>
      </c>
      <c r="AD242" s="61" t="s">
        <v>141</v>
      </c>
      <c r="AE242" s="61"/>
      <c r="AF242" s="638">
        <f>IF(ISBLANK($AE242),VLOOKUP($I242,'Příloha_8_Ceník pravid_úklidu'!$A$9:$K$30,8,0)+VLOOKUP($I242,'Příloha_8_Ceník pravid_úklidu'!$A$9:$K$30,10,0),"neoceňuje se")</f>
        <v>0</v>
      </c>
      <c r="AG242" s="638">
        <f t="shared" si="18"/>
        <v>0</v>
      </c>
      <c r="AH242" s="638">
        <f t="shared" si="19"/>
        <v>0</v>
      </c>
      <c r="AI242" s="304"/>
    </row>
    <row r="243" spans="1:35" ht="10.5" customHeight="1" x14ac:dyDescent="0.15">
      <c r="A243" s="60">
        <v>225</v>
      </c>
      <c r="B243" s="60">
        <v>138100</v>
      </c>
      <c r="C243" s="276" t="s">
        <v>850</v>
      </c>
      <c r="D243" s="60" t="s">
        <v>715</v>
      </c>
      <c r="E243" s="61">
        <v>23.5</v>
      </c>
      <c r="F243" s="61">
        <v>0</v>
      </c>
      <c r="G243" s="61">
        <v>22</v>
      </c>
      <c r="H243" s="83" t="str">
        <f>IF(ISBLANK(I243)," ",VLOOKUP(I243,'Příloha_8_Ceník pravid_úklidu'!$A$9:$B$30,2,0))</f>
        <v>ZDR0</v>
      </c>
      <c r="I243" s="83">
        <v>1</v>
      </c>
      <c r="J243" s="86" t="s">
        <v>487</v>
      </c>
      <c r="K243" s="86">
        <v>2</v>
      </c>
      <c r="L243" s="86">
        <v>1</v>
      </c>
      <c r="M243" s="86">
        <v>2</v>
      </c>
      <c r="N243" s="86">
        <v>1</v>
      </c>
      <c r="O243" s="277">
        <f>IF(ISBLANK($K243),"",'Pracovní dny'!$F$2)</f>
        <v>252</v>
      </c>
      <c r="P243" s="277">
        <f>IF(ISBLANK($M243),"",'Pracovní dny'!$F$3)</f>
        <v>114</v>
      </c>
      <c r="Q243" s="277">
        <f>IF(ISBLANK($K243),"",'Pracovní dny'!$F$4)</f>
        <v>365</v>
      </c>
      <c r="R243" s="88">
        <f t="shared" si="17"/>
        <v>732</v>
      </c>
      <c r="S243" s="61">
        <v>0</v>
      </c>
      <c r="T243" s="61" t="s">
        <v>140</v>
      </c>
      <c r="U243" s="61" t="s">
        <v>192</v>
      </c>
      <c r="V243" s="61">
        <v>4.4000000000000004</v>
      </c>
      <c r="W243" s="61">
        <v>1</v>
      </c>
      <c r="X243" s="61">
        <v>0</v>
      </c>
      <c r="Y243" s="61">
        <v>3.6</v>
      </c>
      <c r="Z243" s="61">
        <v>1</v>
      </c>
      <c r="AA243" s="61">
        <v>7.2</v>
      </c>
      <c r="AB243" s="61" t="s">
        <v>146</v>
      </c>
      <c r="AC243" s="61" t="s">
        <v>290</v>
      </c>
      <c r="AD243" s="61" t="s">
        <v>141</v>
      </c>
      <c r="AE243" s="61"/>
      <c r="AF243" s="638">
        <f>IF(ISBLANK($AE243),VLOOKUP($I243,'Příloha_8_Ceník pravid_úklidu'!$A$9:$K$30,8,0)+VLOOKUP($I243,'Příloha_8_Ceník pravid_úklidu'!$A$9:$K$30,10,0),"neoceňuje se")</f>
        <v>0</v>
      </c>
      <c r="AG243" s="638">
        <f t="shared" si="18"/>
        <v>0</v>
      </c>
      <c r="AH243" s="638">
        <f t="shared" si="19"/>
        <v>0</v>
      </c>
      <c r="AI243" s="304"/>
    </row>
    <row r="244" spans="1:35" ht="10.5" customHeight="1" x14ac:dyDescent="0.15">
      <c r="A244" s="60">
        <v>226</v>
      </c>
      <c r="B244" s="60">
        <v>138100</v>
      </c>
      <c r="C244" s="276" t="s">
        <v>851</v>
      </c>
      <c r="D244" s="60" t="s">
        <v>195</v>
      </c>
      <c r="E244" s="61">
        <v>3.5</v>
      </c>
      <c r="F244" s="61">
        <v>0</v>
      </c>
      <c r="G244" s="61">
        <v>3</v>
      </c>
      <c r="H244" s="83" t="str">
        <f>IF(ISBLANK(I244)," ",VLOOKUP(I244,'Příloha_8_Ceník pravid_úklidu'!$A$9:$B$30,2,0))</f>
        <v>TOAL</v>
      </c>
      <c r="I244" s="83">
        <v>7</v>
      </c>
      <c r="J244" s="86" t="s">
        <v>487</v>
      </c>
      <c r="K244" s="86">
        <v>2</v>
      </c>
      <c r="L244" s="86">
        <v>1</v>
      </c>
      <c r="M244" s="86">
        <v>2</v>
      </c>
      <c r="N244" s="86">
        <v>1</v>
      </c>
      <c r="O244" s="277">
        <f>IF(ISBLANK($K244),"",'Pracovní dny'!$F$2)</f>
        <v>252</v>
      </c>
      <c r="P244" s="277">
        <f>IF(ISBLANK($M244),"",'Pracovní dny'!$F$3)</f>
        <v>114</v>
      </c>
      <c r="Q244" s="277">
        <f>IF(ISBLANK($K244),"",'Pracovní dny'!$F$4)</f>
        <v>365</v>
      </c>
      <c r="R244" s="88">
        <f t="shared" si="17"/>
        <v>732</v>
      </c>
      <c r="S244" s="61">
        <v>0</v>
      </c>
      <c r="T244" s="61">
        <v>0</v>
      </c>
      <c r="U244" s="61">
        <v>0</v>
      </c>
      <c r="V244" s="61">
        <v>3.2</v>
      </c>
      <c r="W244" s="61">
        <v>1</v>
      </c>
      <c r="X244" s="61">
        <v>2</v>
      </c>
      <c r="Y244" s="61">
        <v>0</v>
      </c>
      <c r="Z244" s="61">
        <v>0</v>
      </c>
      <c r="AA244" s="61">
        <v>0</v>
      </c>
      <c r="AB244" s="61">
        <v>0</v>
      </c>
      <c r="AC244" s="61">
        <v>0</v>
      </c>
      <c r="AD244" s="61" t="s">
        <v>141</v>
      </c>
      <c r="AE244" s="61"/>
      <c r="AF244" s="638">
        <f>IF(ISBLANK($AE244),VLOOKUP($I244,'Příloha_8_Ceník pravid_úklidu'!$A$9:$K$30,8,0)+VLOOKUP($I244,'Příloha_8_Ceník pravid_úklidu'!$A$9:$K$30,10,0),"neoceňuje se")</f>
        <v>0</v>
      </c>
      <c r="AG244" s="638">
        <f t="shared" si="18"/>
        <v>0</v>
      </c>
      <c r="AH244" s="638">
        <f t="shared" si="19"/>
        <v>0</v>
      </c>
      <c r="AI244" s="304"/>
    </row>
    <row r="245" spans="1:35" ht="10.5" customHeight="1" x14ac:dyDescent="0.15">
      <c r="A245" s="60">
        <v>227</v>
      </c>
      <c r="B245" s="60">
        <v>138100</v>
      </c>
      <c r="C245" s="276" t="s">
        <v>852</v>
      </c>
      <c r="D245" s="60" t="s">
        <v>169</v>
      </c>
      <c r="E245" s="61">
        <v>7.2</v>
      </c>
      <c r="F245" s="61">
        <v>0</v>
      </c>
      <c r="G245" s="61">
        <v>6.5</v>
      </c>
      <c r="H245" s="83" t="str">
        <f>IF(ISBLANK(I245)," ",VLOOKUP(I245,'Příloha_8_Ceník pravid_úklidu'!$A$9:$B$30,2,0))</f>
        <v>TOAL</v>
      </c>
      <c r="I245" s="83">
        <v>7</v>
      </c>
      <c r="J245" s="86" t="s">
        <v>487</v>
      </c>
      <c r="K245" s="86">
        <v>2</v>
      </c>
      <c r="L245" s="86">
        <v>1</v>
      </c>
      <c r="M245" s="86">
        <v>2</v>
      </c>
      <c r="N245" s="86">
        <v>1</v>
      </c>
      <c r="O245" s="277">
        <f>IF(ISBLANK($K245),"",'Pracovní dny'!$F$2)</f>
        <v>252</v>
      </c>
      <c r="P245" s="277">
        <f>IF(ISBLANK($M245),"",'Pracovní dny'!$F$3)</f>
        <v>114</v>
      </c>
      <c r="Q245" s="277">
        <f>IF(ISBLANK($K245),"",'Pracovní dny'!$F$4)</f>
        <v>365</v>
      </c>
      <c r="R245" s="88">
        <f t="shared" si="17"/>
        <v>732</v>
      </c>
      <c r="S245" s="61">
        <v>19.8</v>
      </c>
      <c r="T245" s="61">
        <v>0</v>
      </c>
      <c r="U245" s="61">
        <v>0</v>
      </c>
      <c r="V245" s="61">
        <v>3.2</v>
      </c>
      <c r="W245" s="61">
        <v>1</v>
      </c>
      <c r="X245" s="61">
        <v>3</v>
      </c>
      <c r="Y245" s="61">
        <v>0</v>
      </c>
      <c r="Z245" s="61">
        <v>0</v>
      </c>
      <c r="AA245" s="61">
        <v>0</v>
      </c>
      <c r="AB245" s="61">
        <v>0</v>
      </c>
      <c r="AC245" s="61">
        <v>0</v>
      </c>
      <c r="AD245" s="61" t="s">
        <v>141</v>
      </c>
      <c r="AE245" s="61"/>
      <c r="AF245" s="638">
        <f>IF(ISBLANK($AE245),VLOOKUP($I245,'Příloha_8_Ceník pravid_úklidu'!$A$9:$K$30,8,0)+VLOOKUP($I245,'Příloha_8_Ceník pravid_úklidu'!$A$9:$K$30,10,0),"neoceňuje se")</f>
        <v>0</v>
      </c>
      <c r="AG245" s="638">
        <f t="shared" si="18"/>
        <v>0</v>
      </c>
      <c r="AH245" s="638">
        <f t="shared" si="19"/>
        <v>0</v>
      </c>
      <c r="AI245" s="304"/>
    </row>
    <row r="246" spans="1:35" ht="10.5" customHeight="1" x14ac:dyDescent="0.15">
      <c r="A246" s="60">
        <v>228</v>
      </c>
      <c r="B246" s="60">
        <v>138100</v>
      </c>
      <c r="C246" s="276" t="s">
        <v>853</v>
      </c>
      <c r="D246" s="60" t="s">
        <v>169</v>
      </c>
      <c r="E246" s="61">
        <v>7.2</v>
      </c>
      <c r="F246" s="61">
        <v>0</v>
      </c>
      <c r="G246" s="61">
        <v>6.5</v>
      </c>
      <c r="H246" s="83" t="str">
        <f>IF(ISBLANK(I246)," ",VLOOKUP(I246,'Příloha_8_Ceník pravid_úklidu'!$A$9:$B$30,2,0))</f>
        <v>TOAL</v>
      </c>
      <c r="I246" s="83">
        <v>7</v>
      </c>
      <c r="J246" s="86" t="s">
        <v>487</v>
      </c>
      <c r="K246" s="86">
        <v>2</v>
      </c>
      <c r="L246" s="86">
        <v>1</v>
      </c>
      <c r="M246" s="86">
        <v>2</v>
      </c>
      <c r="N246" s="86">
        <v>1</v>
      </c>
      <c r="O246" s="277">
        <f>IF(ISBLANK($K246),"",'Pracovní dny'!$F$2)</f>
        <v>252</v>
      </c>
      <c r="P246" s="277">
        <f>IF(ISBLANK($M246),"",'Pracovní dny'!$F$3)</f>
        <v>114</v>
      </c>
      <c r="Q246" s="277">
        <f>IF(ISBLANK($K246),"",'Pracovní dny'!$F$4)</f>
        <v>365</v>
      </c>
      <c r="R246" s="88">
        <f t="shared" si="17"/>
        <v>732</v>
      </c>
      <c r="S246" s="61">
        <v>18</v>
      </c>
      <c r="T246" s="61">
        <v>0</v>
      </c>
      <c r="U246" s="61">
        <v>0</v>
      </c>
      <c r="V246" s="61">
        <v>3.2</v>
      </c>
      <c r="W246" s="61">
        <v>1</v>
      </c>
      <c r="X246" s="61">
        <v>3</v>
      </c>
      <c r="Y246" s="61">
        <v>3.6</v>
      </c>
      <c r="Z246" s="61">
        <v>1</v>
      </c>
      <c r="AA246" s="61">
        <v>7.2</v>
      </c>
      <c r="AB246" s="61" t="s">
        <v>146</v>
      </c>
      <c r="AC246" s="61" t="s">
        <v>290</v>
      </c>
      <c r="AD246" s="61" t="s">
        <v>141</v>
      </c>
      <c r="AE246" s="61"/>
      <c r="AF246" s="638">
        <f>IF(ISBLANK($AE246),VLOOKUP($I246,'Příloha_8_Ceník pravid_úklidu'!$A$9:$K$30,8,0)+VLOOKUP($I246,'Příloha_8_Ceník pravid_úklidu'!$A$9:$K$30,10,0),"neoceňuje se")</f>
        <v>0</v>
      </c>
      <c r="AG246" s="638">
        <f t="shared" si="18"/>
        <v>0</v>
      </c>
      <c r="AH246" s="638">
        <f t="shared" si="19"/>
        <v>0</v>
      </c>
      <c r="AI246" s="304"/>
    </row>
    <row r="247" spans="1:35" ht="10.5" customHeight="1" x14ac:dyDescent="0.15">
      <c r="A247" s="60">
        <v>229</v>
      </c>
      <c r="B247" s="60">
        <v>138100</v>
      </c>
      <c r="C247" s="276" t="s">
        <v>854</v>
      </c>
      <c r="D247" s="60" t="s">
        <v>715</v>
      </c>
      <c r="E247" s="61">
        <v>19.7</v>
      </c>
      <c r="F247" s="61">
        <v>0</v>
      </c>
      <c r="G247" s="61">
        <v>19</v>
      </c>
      <c r="H247" s="83" t="str">
        <f>IF(ISBLANK(I247)," ",VLOOKUP(I247,'Příloha_8_Ceník pravid_úklidu'!$A$9:$B$30,2,0))</f>
        <v>ZDR0</v>
      </c>
      <c r="I247" s="83">
        <v>1</v>
      </c>
      <c r="J247" s="86" t="s">
        <v>487</v>
      </c>
      <c r="K247" s="86">
        <v>2</v>
      </c>
      <c r="L247" s="86">
        <v>1</v>
      </c>
      <c r="M247" s="86">
        <v>2</v>
      </c>
      <c r="N247" s="86">
        <v>1</v>
      </c>
      <c r="O247" s="277">
        <f>IF(ISBLANK($K247),"",'Pracovní dny'!$F$2)</f>
        <v>252</v>
      </c>
      <c r="P247" s="277">
        <f>IF(ISBLANK($M247),"",'Pracovní dny'!$F$3)</f>
        <v>114</v>
      </c>
      <c r="Q247" s="277">
        <f>IF(ISBLANK($K247),"",'Pracovní dny'!$F$4)</f>
        <v>365</v>
      </c>
      <c r="R247" s="88">
        <f t="shared" si="17"/>
        <v>732</v>
      </c>
      <c r="S247" s="61">
        <v>0</v>
      </c>
      <c r="T247" s="61" t="s">
        <v>140</v>
      </c>
      <c r="U247" s="61" t="s">
        <v>192</v>
      </c>
      <c r="V247" s="61">
        <v>4.4000000000000004</v>
      </c>
      <c r="W247" s="61">
        <v>1</v>
      </c>
      <c r="X247" s="61">
        <v>0</v>
      </c>
      <c r="Y247" s="61">
        <v>3.6</v>
      </c>
      <c r="Z247" s="61">
        <v>1</v>
      </c>
      <c r="AA247" s="61">
        <v>7.2</v>
      </c>
      <c r="AB247" s="61" t="s">
        <v>146</v>
      </c>
      <c r="AC247" s="61" t="s">
        <v>290</v>
      </c>
      <c r="AD247" s="61" t="s">
        <v>141</v>
      </c>
      <c r="AE247" s="61"/>
      <c r="AF247" s="638">
        <f>IF(ISBLANK($AE247),VLOOKUP($I247,'Příloha_8_Ceník pravid_úklidu'!$A$9:$K$30,8,0)+VLOOKUP($I247,'Příloha_8_Ceník pravid_úklidu'!$A$9:$K$30,10,0),"neoceňuje se")</f>
        <v>0</v>
      </c>
      <c r="AG247" s="638">
        <f t="shared" si="18"/>
        <v>0</v>
      </c>
      <c r="AH247" s="638">
        <f t="shared" si="19"/>
        <v>0</v>
      </c>
      <c r="AI247" s="304"/>
    </row>
    <row r="248" spans="1:35" ht="10.5" customHeight="1" x14ac:dyDescent="0.15">
      <c r="A248" s="60">
        <v>230</v>
      </c>
      <c r="B248" s="60">
        <v>138100</v>
      </c>
      <c r="C248" s="276" t="s">
        <v>855</v>
      </c>
      <c r="D248" s="60" t="s">
        <v>715</v>
      </c>
      <c r="E248" s="61">
        <v>16.100000000000001</v>
      </c>
      <c r="F248" s="61">
        <v>0</v>
      </c>
      <c r="G248" s="61">
        <v>15</v>
      </c>
      <c r="H248" s="83" t="str">
        <f>IF(ISBLANK(I248)," ",VLOOKUP(I248,'Příloha_8_Ceník pravid_úklidu'!$A$9:$B$30,2,0))</f>
        <v>ZDR0</v>
      </c>
      <c r="I248" s="83">
        <v>1</v>
      </c>
      <c r="J248" s="86" t="s">
        <v>487</v>
      </c>
      <c r="K248" s="86">
        <v>2</v>
      </c>
      <c r="L248" s="86">
        <v>1</v>
      </c>
      <c r="M248" s="86">
        <v>2</v>
      </c>
      <c r="N248" s="86">
        <v>1</v>
      </c>
      <c r="O248" s="277">
        <f>IF(ISBLANK($K248),"",'Pracovní dny'!$F$2)</f>
        <v>252</v>
      </c>
      <c r="P248" s="277">
        <f>IF(ISBLANK($M248),"",'Pracovní dny'!$F$3)</f>
        <v>114</v>
      </c>
      <c r="Q248" s="277">
        <f>IF(ISBLANK($K248),"",'Pracovní dny'!$F$4)</f>
        <v>365</v>
      </c>
      <c r="R248" s="88">
        <f t="shared" si="17"/>
        <v>732</v>
      </c>
      <c r="S248" s="61">
        <v>0</v>
      </c>
      <c r="T248" s="61" t="s">
        <v>140</v>
      </c>
      <c r="U248" s="61" t="s">
        <v>192</v>
      </c>
      <c r="V248" s="61">
        <v>4.4000000000000004</v>
      </c>
      <c r="W248" s="61">
        <v>1</v>
      </c>
      <c r="X248" s="61">
        <v>0</v>
      </c>
      <c r="Y248" s="61">
        <v>3.6</v>
      </c>
      <c r="Z248" s="61">
        <v>1</v>
      </c>
      <c r="AA248" s="61">
        <v>7.2</v>
      </c>
      <c r="AB248" s="61" t="s">
        <v>146</v>
      </c>
      <c r="AC248" s="61" t="s">
        <v>290</v>
      </c>
      <c r="AD248" s="61" t="s">
        <v>141</v>
      </c>
      <c r="AE248" s="61"/>
      <c r="AF248" s="638">
        <f>IF(ISBLANK($AE248),VLOOKUP($I248,'Příloha_8_Ceník pravid_úklidu'!$A$9:$K$30,8,0)+VLOOKUP($I248,'Příloha_8_Ceník pravid_úklidu'!$A$9:$K$30,10,0),"neoceňuje se")</f>
        <v>0</v>
      </c>
      <c r="AG248" s="638">
        <f t="shared" si="18"/>
        <v>0</v>
      </c>
      <c r="AH248" s="638">
        <f t="shared" si="19"/>
        <v>0</v>
      </c>
      <c r="AI248" s="304"/>
    </row>
    <row r="249" spans="1:35" s="592" customFormat="1" ht="10.5" customHeight="1" x14ac:dyDescent="0.15">
      <c r="A249" s="60">
        <v>231</v>
      </c>
      <c r="B249" s="60">
        <v>138100</v>
      </c>
      <c r="C249" s="276" t="s">
        <v>856</v>
      </c>
      <c r="D249" s="60" t="s">
        <v>169</v>
      </c>
      <c r="E249" s="61">
        <v>3.3</v>
      </c>
      <c r="F249" s="61">
        <v>0</v>
      </c>
      <c r="G249" s="61">
        <v>2.6</v>
      </c>
      <c r="H249" s="83" t="str">
        <f>IF(ISBLANK(I249)," ",VLOOKUP(I249,'Příloha_8_Ceník pravid_úklidu'!$A$9:$B$30,2,0))</f>
        <v>TOAL</v>
      </c>
      <c r="I249" s="83">
        <v>7</v>
      </c>
      <c r="J249" s="86" t="s">
        <v>487</v>
      </c>
      <c r="K249" s="86">
        <v>2</v>
      </c>
      <c r="L249" s="86">
        <v>1</v>
      </c>
      <c r="M249" s="86">
        <v>2</v>
      </c>
      <c r="N249" s="86">
        <v>1</v>
      </c>
      <c r="O249" s="277">
        <f>IF(ISBLANK($K249),"",'Pracovní dny'!$F$2)</f>
        <v>252</v>
      </c>
      <c r="P249" s="277">
        <f>IF(ISBLANK($M249),"",'Pracovní dny'!$F$3)</f>
        <v>114</v>
      </c>
      <c r="Q249" s="277">
        <f>IF(ISBLANK($K249),"",'Pracovní dny'!$F$4)</f>
        <v>365</v>
      </c>
      <c r="R249" s="88">
        <f t="shared" si="17"/>
        <v>732</v>
      </c>
      <c r="S249" s="61">
        <v>13</v>
      </c>
      <c r="T249" s="61">
        <v>0</v>
      </c>
      <c r="U249" s="61">
        <v>0</v>
      </c>
      <c r="V249" s="61">
        <v>2.8</v>
      </c>
      <c r="W249" s="61">
        <v>1</v>
      </c>
      <c r="X249" s="61">
        <v>3</v>
      </c>
      <c r="Y249" s="61">
        <v>0</v>
      </c>
      <c r="Z249" s="61">
        <v>0</v>
      </c>
      <c r="AA249" s="61">
        <v>0</v>
      </c>
      <c r="AB249" s="61">
        <v>0</v>
      </c>
      <c r="AC249" s="61">
        <v>0</v>
      </c>
      <c r="AD249" s="61" t="s">
        <v>141</v>
      </c>
      <c r="AE249" s="61"/>
      <c r="AF249" s="638">
        <f>IF(ISBLANK($AE249),VLOOKUP($I249,'Příloha_8_Ceník pravid_úklidu'!$A$9:$K$30,8,0)+VLOOKUP($I249,'Příloha_8_Ceník pravid_úklidu'!$A$9:$K$30,10,0),"neoceňuje se")</f>
        <v>0</v>
      </c>
      <c r="AG249" s="638">
        <f t="shared" si="18"/>
        <v>0</v>
      </c>
      <c r="AH249" s="638">
        <f t="shared" si="19"/>
        <v>0</v>
      </c>
      <c r="AI249" s="304"/>
    </row>
    <row r="250" spans="1:35" ht="10.5" customHeight="1" x14ac:dyDescent="0.15">
      <c r="A250" s="60">
        <v>232</v>
      </c>
      <c r="B250" s="60">
        <v>138100</v>
      </c>
      <c r="C250" s="276" t="s">
        <v>857</v>
      </c>
      <c r="D250" s="60" t="s">
        <v>169</v>
      </c>
      <c r="E250" s="61">
        <v>3.3</v>
      </c>
      <c r="F250" s="61">
        <v>0</v>
      </c>
      <c r="G250" s="61">
        <v>2.6</v>
      </c>
      <c r="H250" s="83" t="str">
        <f>IF(ISBLANK(I250)," ",VLOOKUP(I250,'Příloha_8_Ceník pravid_úklidu'!$A$9:$B$30,2,0))</f>
        <v>TOAL</v>
      </c>
      <c r="I250" s="83">
        <v>7</v>
      </c>
      <c r="J250" s="86" t="s">
        <v>487</v>
      </c>
      <c r="K250" s="86">
        <v>2</v>
      </c>
      <c r="L250" s="86">
        <v>1</v>
      </c>
      <c r="M250" s="86">
        <v>2</v>
      </c>
      <c r="N250" s="86">
        <v>1</v>
      </c>
      <c r="O250" s="277">
        <f>IF(ISBLANK($K250),"",'Pracovní dny'!$F$2)</f>
        <v>252</v>
      </c>
      <c r="P250" s="277">
        <f>IF(ISBLANK($M250),"",'Pracovní dny'!$F$3)</f>
        <v>114</v>
      </c>
      <c r="Q250" s="277">
        <f>IF(ISBLANK($K250),"",'Pracovní dny'!$F$4)</f>
        <v>365</v>
      </c>
      <c r="R250" s="88">
        <f t="shared" si="17"/>
        <v>732</v>
      </c>
      <c r="S250" s="61">
        <v>15</v>
      </c>
      <c r="T250" s="61">
        <v>0</v>
      </c>
      <c r="U250" s="61">
        <v>0</v>
      </c>
      <c r="V250" s="61">
        <v>2.8</v>
      </c>
      <c r="W250" s="61">
        <v>1</v>
      </c>
      <c r="X250" s="61">
        <v>2</v>
      </c>
      <c r="Y250" s="61">
        <v>0</v>
      </c>
      <c r="Z250" s="61">
        <v>0</v>
      </c>
      <c r="AA250" s="61">
        <v>0</v>
      </c>
      <c r="AB250" s="61">
        <v>0</v>
      </c>
      <c r="AC250" s="61">
        <v>0</v>
      </c>
      <c r="AD250" s="61" t="s">
        <v>141</v>
      </c>
      <c r="AE250" s="61"/>
      <c r="AF250" s="638">
        <f>IF(ISBLANK($AE250),VLOOKUP($I250,'Příloha_8_Ceník pravid_úklidu'!$A$9:$K$30,8,0)+VLOOKUP($I250,'Příloha_8_Ceník pravid_úklidu'!$A$9:$K$30,10,0),"neoceňuje se")</f>
        <v>0</v>
      </c>
      <c r="AG250" s="638">
        <f t="shared" si="18"/>
        <v>0</v>
      </c>
      <c r="AH250" s="638">
        <f t="shared" si="19"/>
        <v>0</v>
      </c>
      <c r="AI250" s="304"/>
    </row>
    <row r="251" spans="1:35" ht="10.5" customHeight="1" x14ac:dyDescent="0.15">
      <c r="A251" s="60">
        <v>233</v>
      </c>
      <c r="B251" s="60">
        <v>138100</v>
      </c>
      <c r="C251" s="276" t="s">
        <v>858</v>
      </c>
      <c r="D251" s="60" t="s">
        <v>692</v>
      </c>
      <c r="E251" s="61">
        <v>1.2</v>
      </c>
      <c r="F251" s="61">
        <v>0</v>
      </c>
      <c r="G251" s="61">
        <v>1.2</v>
      </c>
      <c r="H251" s="83" t="str">
        <f>IF(ISBLANK(I251)," ",VLOOKUP(I251,'Příloha_8_Ceník pravid_úklidu'!$A$9:$B$30,2,0))</f>
        <v>TOAL</v>
      </c>
      <c r="I251" s="83">
        <v>7</v>
      </c>
      <c r="J251" s="86" t="s">
        <v>487</v>
      </c>
      <c r="K251" s="86">
        <v>2</v>
      </c>
      <c r="L251" s="86">
        <v>1</v>
      </c>
      <c r="M251" s="86">
        <v>2</v>
      </c>
      <c r="N251" s="86">
        <v>1</v>
      </c>
      <c r="O251" s="277">
        <f>IF(ISBLANK($K251),"",'Pracovní dny'!$F$2)</f>
        <v>252</v>
      </c>
      <c r="P251" s="277">
        <f>IF(ISBLANK($M251),"",'Pracovní dny'!$F$3)</f>
        <v>114</v>
      </c>
      <c r="Q251" s="277">
        <f>IF(ISBLANK($K251),"",'Pracovní dny'!$F$4)</f>
        <v>365</v>
      </c>
      <c r="R251" s="88">
        <f t="shared" si="17"/>
        <v>732</v>
      </c>
      <c r="S251" s="61">
        <v>7.4</v>
      </c>
      <c r="T251" s="61">
        <v>0</v>
      </c>
      <c r="U251" s="61">
        <v>0</v>
      </c>
      <c r="V251" s="61">
        <v>2.8</v>
      </c>
      <c r="W251" s="61">
        <v>1</v>
      </c>
      <c r="X251" s="61">
        <v>1</v>
      </c>
      <c r="Y251" s="61">
        <v>0</v>
      </c>
      <c r="Z251" s="61">
        <v>0</v>
      </c>
      <c r="AA251" s="61">
        <v>0</v>
      </c>
      <c r="AB251" s="61">
        <v>0</v>
      </c>
      <c r="AC251" s="61">
        <v>0</v>
      </c>
      <c r="AD251" s="61" t="s">
        <v>141</v>
      </c>
      <c r="AE251" s="61"/>
      <c r="AF251" s="638">
        <f>IF(ISBLANK($AE251),VLOOKUP($I251,'Příloha_8_Ceník pravid_úklidu'!$A$9:$K$30,8,0)+VLOOKUP($I251,'Příloha_8_Ceník pravid_úklidu'!$A$9:$K$30,10,0),"neoceňuje se")</f>
        <v>0</v>
      </c>
      <c r="AG251" s="638">
        <f t="shared" ref="AG251:AG271" si="20">IF(AF251="neoceňuje se",0,$E251*$R251*$AF251)</f>
        <v>0</v>
      </c>
      <c r="AH251" s="638">
        <f t="shared" ref="AH251:AH271" si="21">$AG251*1.21</f>
        <v>0</v>
      </c>
      <c r="AI251" s="304"/>
    </row>
    <row r="252" spans="1:35" ht="10.5" customHeight="1" x14ac:dyDescent="0.15">
      <c r="A252" s="60">
        <v>234</v>
      </c>
      <c r="B252" s="60">
        <v>138100</v>
      </c>
      <c r="C252" s="276" t="s">
        <v>859</v>
      </c>
      <c r="D252" s="60" t="s">
        <v>715</v>
      </c>
      <c r="E252" s="61">
        <v>39.4</v>
      </c>
      <c r="F252" s="61">
        <v>0</v>
      </c>
      <c r="G252" s="61">
        <v>38</v>
      </c>
      <c r="H252" s="83" t="str">
        <f>IF(ISBLANK(I252)," ",VLOOKUP(I252,'Příloha_8_Ceník pravid_úklidu'!$A$9:$B$30,2,0))</f>
        <v>ZDR0</v>
      </c>
      <c r="I252" s="83">
        <v>1</v>
      </c>
      <c r="J252" s="86" t="s">
        <v>487</v>
      </c>
      <c r="K252" s="86">
        <v>2</v>
      </c>
      <c r="L252" s="86">
        <v>1</v>
      </c>
      <c r="M252" s="86">
        <v>2</v>
      </c>
      <c r="N252" s="86">
        <v>1</v>
      </c>
      <c r="O252" s="277">
        <f>IF(ISBLANK($K252),"",'Pracovní dny'!$F$2)</f>
        <v>252</v>
      </c>
      <c r="P252" s="277">
        <f>IF(ISBLANK($M252),"",'Pracovní dny'!$F$3)</f>
        <v>114</v>
      </c>
      <c r="Q252" s="277">
        <f>IF(ISBLANK($K252),"",'Pracovní dny'!$F$4)</f>
        <v>365</v>
      </c>
      <c r="R252" s="88">
        <f t="shared" si="17"/>
        <v>732</v>
      </c>
      <c r="S252" s="61">
        <v>0</v>
      </c>
      <c r="T252" s="61" t="s">
        <v>140</v>
      </c>
      <c r="U252" s="61" t="s">
        <v>192</v>
      </c>
      <c r="V252" s="61">
        <v>4.4000000000000004</v>
      </c>
      <c r="W252" s="61">
        <v>1</v>
      </c>
      <c r="X252" s="61">
        <v>0</v>
      </c>
      <c r="Y252" s="61">
        <v>3.6</v>
      </c>
      <c r="Z252" s="61">
        <v>2</v>
      </c>
      <c r="AA252" s="61">
        <v>14.4</v>
      </c>
      <c r="AB252" s="61" t="s">
        <v>146</v>
      </c>
      <c r="AC252" s="61" t="s">
        <v>290</v>
      </c>
      <c r="AD252" s="61" t="s">
        <v>141</v>
      </c>
      <c r="AE252" s="61"/>
      <c r="AF252" s="638">
        <f>IF(ISBLANK($AE252),VLOOKUP($I252,'Příloha_8_Ceník pravid_úklidu'!$A$9:$K$30,8,0)+VLOOKUP($I252,'Příloha_8_Ceník pravid_úklidu'!$A$9:$K$30,10,0),"neoceňuje se")</f>
        <v>0</v>
      </c>
      <c r="AG252" s="638">
        <f t="shared" si="20"/>
        <v>0</v>
      </c>
      <c r="AH252" s="638">
        <f t="shared" si="21"/>
        <v>0</v>
      </c>
      <c r="AI252" s="304"/>
    </row>
    <row r="253" spans="1:35" ht="10.5" customHeight="1" x14ac:dyDescent="0.15">
      <c r="A253" s="60">
        <v>235</v>
      </c>
      <c r="B253" s="60">
        <v>103101</v>
      </c>
      <c r="C253" s="276" t="s">
        <v>860</v>
      </c>
      <c r="D253" s="60" t="s">
        <v>169</v>
      </c>
      <c r="E253" s="61">
        <v>3.3</v>
      </c>
      <c r="F253" s="61">
        <v>0</v>
      </c>
      <c r="G253" s="61">
        <v>2.6</v>
      </c>
      <c r="H253" s="83" t="str">
        <f>IF(ISBLANK(I253)," ",VLOOKUP(I253,'Příloha_8_Ceník pravid_úklidu'!$A$9:$B$30,2,0))</f>
        <v>TOAL</v>
      </c>
      <c r="I253" s="83">
        <v>7</v>
      </c>
      <c r="J253" s="86" t="s">
        <v>487</v>
      </c>
      <c r="K253" s="86">
        <v>2</v>
      </c>
      <c r="L253" s="86">
        <v>1</v>
      </c>
      <c r="M253" s="86">
        <v>2</v>
      </c>
      <c r="N253" s="86">
        <v>1</v>
      </c>
      <c r="O253" s="277">
        <f>IF(ISBLANK($K253),"",'Pracovní dny'!$F$2)</f>
        <v>252</v>
      </c>
      <c r="P253" s="277">
        <f>IF(ISBLANK($M253),"",'Pracovní dny'!$F$3)</f>
        <v>114</v>
      </c>
      <c r="Q253" s="277">
        <f>IF(ISBLANK($K253),"",'Pracovní dny'!$F$4)</f>
        <v>365</v>
      </c>
      <c r="R253" s="88">
        <f t="shared" si="17"/>
        <v>732</v>
      </c>
      <c r="S253" s="61">
        <v>15</v>
      </c>
      <c r="T253" s="61">
        <v>0</v>
      </c>
      <c r="U253" s="61">
        <v>0</v>
      </c>
      <c r="V253" s="61">
        <v>2.8</v>
      </c>
      <c r="W253" s="61">
        <v>1</v>
      </c>
      <c r="X253" s="61">
        <v>2</v>
      </c>
      <c r="Y253" s="61">
        <v>0</v>
      </c>
      <c r="Z253" s="61">
        <v>0</v>
      </c>
      <c r="AA253" s="61">
        <v>0</v>
      </c>
      <c r="AB253" s="61">
        <v>0</v>
      </c>
      <c r="AC253" s="61">
        <v>0</v>
      </c>
      <c r="AD253" s="61" t="s">
        <v>141</v>
      </c>
      <c r="AE253" s="61"/>
      <c r="AF253" s="638">
        <f>IF(ISBLANK($AE253),VLOOKUP($I253,'Příloha_8_Ceník pravid_úklidu'!$A$9:$K$30,8,0)+VLOOKUP($I253,'Příloha_8_Ceník pravid_úklidu'!$A$9:$K$30,10,0),"neoceňuje se")</f>
        <v>0</v>
      </c>
      <c r="AG253" s="638">
        <f t="shared" si="20"/>
        <v>0</v>
      </c>
      <c r="AH253" s="638">
        <f t="shared" si="21"/>
        <v>0</v>
      </c>
      <c r="AI253" s="304"/>
    </row>
    <row r="254" spans="1:35" ht="10.5" customHeight="1" x14ac:dyDescent="0.15">
      <c r="A254" s="60">
        <v>236</v>
      </c>
      <c r="B254" s="60">
        <v>103101</v>
      </c>
      <c r="C254" s="276" t="s">
        <v>861</v>
      </c>
      <c r="D254" s="60" t="s">
        <v>692</v>
      </c>
      <c r="E254" s="61">
        <v>1.2</v>
      </c>
      <c r="F254" s="61">
        <v>0</v>
      </c>
      <c r="G254" s="61">
        <v>1.2</v>
      </c>
      <c r="H254" s="83" t="str">
        <f>IF(ISBLANK(I254)," ",VLOOKUP(I254,'Příloha_8_Ceník pravid_úklidu'!$A$9:$B$30,2,0))</f>
        <v>TOAL</v>
      </c>
      <c r="I254" s="83">
        <v>7</v>
      </c>
      <c r="J254" s="86" t="s">
        <v>487</v>
      </c>
      <c r="K254" s="86">
        <v>2</v>
      </c>
      <c r="L254" s="86">
        <v>1</v>
      </c>
      <c r="M254" s="86">
        <v>2</v>
      </c>
      <c r="N254" s="86">
        <v>1</v>
      </c>
      <c r="O254" s="277">
        <f>IF(ISBLANK($K254),"",'Pracovní dny'!$F$2)</f>
        <v>252</v>
      </c>
      <c r="P254" s="277">
        <f>IF(ISBLANK($M254),"",'Pracovní dny'!$F$3)</f>
        <v>114</v>
      </c>
      <c r="Q254" s="277">
        <f>IF(ISBLANK($K254),"",'Pracovní dny'!$F$4)</f>
        <v>365</v>
      </c>
      <c r="R254" s="88">
        <f t="shared" si="17"/>
        <v>732</v>
      </c>
      <c r="S254" s="61">
        <v>7.4</v>
      </c>
      <c r="T254" s="61">
        <v>0</v>
      </c>
      <c r="U254" s="61">
        <v>0</v>
      </c>
      <c r="V254" s="61">
        <v>2.8</v>
      </c>
      <c r="W254" s="61">
        <v>1</v>
      </c>
      <c r="X254" s="61">
        <v>1</v>
      </c>
      <c r="Y254" s="61">
        <v>0</v>
      </c>
      <c r="Z254" s="61">
        <v>0</v>
      </c>
      <c r="AA254" s="61">
        <v>0</v>
      </c>
      <c r="AB254" s="61">
        <v>0</v>
      </c>
      <c r="AC254" s="61">
        <v>0</v>
      </c>
      <c r="AD254" s="61" t="s">
        <v>141</v>
      </c>
      <c r="AE254" s="61"/>
      <c r="AF254" s="638">
        <f>IF(ISBLANK($AE254),VLOOKUP($I254,'Příloha_8_Ceník pravid_úklidu'!$A$9:$K$30,8,0)+VLOOKUP($I254,'Příloha_8_Ceník pravid_úklidu'!$A$9:$K$30,10,0),"neoceňuje se")</f>
        <v>0</v>
      </c>
      <c r="AG254" s="638">
        <f t="shared" si="20"/>
        <v>0</v>
      </c>
      <c r="AH254" s="638">
        <f t="shared" si="21"/>
        <v>0</v>
      </c>
      <c r="AI254" s="304"/>
    </row>
    <row r="255" spans="1:35" ht="10.5" customHeight="1" x14ac:dyDescent="0.15">
      <c r="A255" s="60">
        <v>237</v>
      </c>
      <c r="B255" s="60">
        <v>103101</v>
      </c>
      <c r="C255" s="276" t="s">
        <v>862</v>
      </c>
      <c r="D255" s="60" t="s">
        <v>715</v>
      </c>
      <c r="E255" s="61">
        <v>39.9</v>
      </c>
      <c r="F255" s="61">
        <v>0</v>
      </c>
      <c r="G255" s="61">
        <v>38</v>
      </c>
      <c r="H255" s="83" t="str">
        <f>IF(ISBLANK(I255)," ",VLOOKUP(I255,'Příloha_8_Ceník pravid_úklidu'!$A$9:$B$30,2,0))</f>
        <v>ZDR0</v>
      </c>
      <c r="I255" s="83">
        <v>1</v>
      </c>
      <c r="J255" s="86" t="s">
        <v>487</v>
      </c>
      <c r="K255" s="86">
        <v>2</v>
      </c>
      <c r="L255" s="86">
        <v>1</v>
      </c>
      <c r="M255" s="86">
        <v>2</v>
      </c>
      <c r="N255" s="86">
        <v>1</v>
      </c>
      <c r="O255" s="277">
        <f>IF(ISBLANK($K255),"",'Pracovní dny'!$F$2)</f>
        <v>252</v>
      </c>
      <c r="P255" s="277">
        <f>IF(ISBLANK($M255),"",'Pracovní dny'!$F$3)</f>
        <v>114</v>
      </c>
      <c r="Q255" s="277">
        <f>IF(ISBLANK($K255),"",'Pracovní dny'!$F$4)</f>
        <v>365</v>
      </c>
      <c r="R255" s="88">
        <f t="shared" si="17"/>
        <v>732</v>
      </c>
      <c r="S255" s="61">
        <v>0</v>
      </c>
      <c r="T255" s="61" t="s">
        <v>140</v>
      </c>
      <c r="U255" s="61" t="s">
        <v>192</v>
      </c>
      <c r="V255" s="61">
        <v>4.4000000000000004</v>
      </c>
      <c r="W255" s="61">
        <v>1</v>
      </c>
      <c r="X255" s="61">
        <v>0</v>
      </c>
      <c r="Y255" s="61">
        <v>3.6</v>
      </c>
      <c r="Z255" s="61">
        <v>3</v>
      </c>
      <c r="AA255" s="61">
        <v>21.6</v>
      </c>
      <c r="AB255" s="61" t="s">
        <v>146</v>
      </c>
      <c r="AC255" s="61" t="s">
        <v>290</v>
      </c>
      <c r="AD255" s="61" t="s">
        <v>141</v>
      </c>
      <c r="AE255" s="61"/>
      <c r="AF255" s="638">
        <f>IF(ISBLANK($AE255),VLOOKUP($I255,'Příloha_8_Ceník pravid_úklidu'!$A$9:$K$30,8,0)+VLOOKUP($I255,'Příloha_8_Ceník pravid_úklidu'!$A$9:$K$30,10,0),"neoceňuje se")</f>
        <v>0</v>
      </c>
      <c r="AG255" s="638">
        <f t="shared" si="20"/>
        <v>0</v>
      </c>
      <c r="AH255" s="638">
        <f t="shared" si="21"/>
        <v>0</v>
      </c>
      <c r="AI255" s="304"/>
    </row>
    <row r="256" spans="1:35" ht="10.5" customHeight="1" x14ac:dyDescent="0.15">
      <c r="A256" s="60">
        <v>238</v>
      </c>
      <c r="B256" s="60">
        <v>138100</v>
      </c>
      <c r="C256" s="276" t="s">
        <v>863</v>
      </c>
      <c r="D256" s="60" t="s">
        <v>284</v>
      </c>
      <c r="E256" s="61">
        <v>10.9</v>
      </c>
      <c r="F256" s="61">
        <v>0</v>
      </c>
      <c r="G256" s="61">
        <v>10</v>
      </c>
      <c r="H256" s="83" t="str">
        <f>IF(ISBLANK(I256)," ",VLOOKUP(I256,'Příloha_8_Ceník pravid_úklidu'!$A$9:$B$30,2,0))</f>
        <v>TOAL</v>
      </c>
      <c r="I256" s="83">
        <v>7</v>
      </c>
      <c r="J256" s="86" t="s">
        <v>487</v>
      </c>
      <c r="K256" s="86">
        <v>2</v>
      </c>
      <c r="L256" s="86">
        <v>1</v>
      </c>
      <c r="M256" s="86">
        <v>2</v>
      </c>
      <c r="N256" s="86">
        <v>1</v>
      </c>
      <c r="O256" s="277">
        <f>IF(ISBLANK($K256),"",'Pracovní dny'!$F$2)</f>
        <v>252</v>
      </c>
      <c r="P256" s="277">
        <f>IF(ISBLANK($M256),"",'Pracovní dny'!$F$3)</f>
        <v>114</v>
      </c>
      <c r="Q256" s="277">
        <f>IF(ISBLANK($K256),"",'Pracovní dny'!$F$4)</f>
        <v>365</v>
      </c>
      <c r="R256" s="88">
        <f t="shared" si="17"/>
        <v>732</v>
      </c>
      <c r="S256" s="61">
        <v>24.2</v>
      </c>
      <c r="T256" s="61">
        <v>0</v>
      </c>
      <c r="U256" s="61">
        <v>0</v>
      </c>
      <c r="V256" s="61">
        <v>4.4000000000000004</v>
      </c>
      <c r="W256" s="61">
        <v>1</v>
      </c>
      <c r="X256" s="61">
        <v>4</v>
      </c>
      <c r="Y256" s="61"/>
      <c r="Z256" s="61">
        <v>1</v>
      </c>
      <c r="AA256" s="61"/>
      <c r="AB256" s="61" t="s">
        <v>146</v>
      </c>
      <c r="AC256" s="61">
        <v>0</v>
      </c>
      <c r="AD256" s="61" t="s">
        <v>141</v>
      </c>
      <c r="AE256" s="61"/>
      <c r="AF256" s="638">
        <f>IF(ISBLANK($AE256),VLOOKUP($I256,'Příloha_8_Ceník pravid_úklidu'!$A$9:$K$30,8,0)+VLOOKUP($I256,'Příloha_8_Ceník pravid_úklidu'!$A$9:$K$30,10,0),"neoceňuje se")</f>
        <v>0</v>
      </c>
      <c r="AG256" s="638">
        <f t="shared" si="20"/>
        <v>0</v>
      </c>
      <c r="AH256" s="638">
        <f t="shared" si="21"/>
        <v>0</v>
      </c>
      <c r="AI256" s="304"/>
    </row>
    <row r="257" spans="1:35" ht="10.5" customHeight="1" x14ac:dyDescent="0.15">
      <c r="A257" s="60">
        <v>239</v>
      </c>
      <c r="B257" s="60">
        <v>138100</v>
      </c>
      <c r="C257" s="276" t="s">
        <v>864</v>
      </c>
      <c r="D257" s="60" t="s">
        <v>242</v>
      </c>
      <c r="E257" s="61">
        <v>3.5</v>
      </c>
      <c r="F257" s="61">
        <v>0</v>
      </c>
      <c r="G257" s="61">
        <v>3.5</v>
      </c>
      <c r="H257" s="83" t="str">
        <f>IF(ISBLANK(I257)," ",VLOOKUP(I257,'Příloha_8_Ceník pravid_úklidu'!$A$9:$B$30,2,0))</f>
        <v>TOAL</v>
      </c>
      <c r="I257" s="83">
        <v>7</v>
      </c>
      <c r="J257" s="86" t="s">
        <v>487</v>
      </c>
      <c r="K257" s="86">
        <v>2</v>
      </c>
      <c r="L257" s="86">
        <v>1</v>
      </c>
      <c r="M257" s="86">
        <v>2</v>
      </c>
      <c r="N257" s="86">
        <v>1</v>
      </c>
      <c r="O257" s="277">
        <f>IF(ISBLANK($K257),"",'Pracovní dny'!$F$2)</f>
        <v>252</v>
      </c>
      <c r="P257" s="277">
        <f>IF(ISBLANK($M257),"",'Pracovní dny'!$F$3)</f>
        <v>114</v>
      </c>
      <c r="Q257" s="277">
        <f>IF(ISBLANK($K257),"",'Pracovní dny'!$F$4)</f>
        <v>365</v>
      </c>
      <c r="R257" s="88">
        <f t="shared" si="17"/>
        <v>732</v>
      </c>
      <c r="S257" s="61">
        <v>13.2</v>
      </c>
      <c r="T257" s="61">
        <v>0</v>
      </c>
      <c r="U257" s="61">
        <v>0</v>
      </c>
      <c r="V257" s="61">
        <v>3.6</v>
      </c>
      <c r="W257" s="61">
        <v>1</v>
      </c>
      <c r="X257" s="61">
        <v>2</v>
      </c>
      <c r="Y257" s="61">
        <v>0</v>
      </c>
      <c r="Z257" s="61">
        <v>0</v>
      </c>
      <c r="AA257" s="61">
        <v>0</v>
      </c>
      <c r="AB257" s="61">
        <v>0</v>
      </c>
      <c r="AC257" s="61">
        <v>0</v>
      </c>
      <c r="AD257" s="61" t="s">
        <v>141</v>
      </c>
      <c r="AE257" s="61"/>
      <c r="AF257" s="638">
        <f>IF(ISBLANK($AE257),VLOOKUP($I257,'Příloha_8_Ceník pravid_úklidu'!$A$9:$K$30,8,0)+VLOOKUP($I257,'Příloha_8_Ceník pravid_úklidu'!$A$9:$K$30,10,0),"neoceňuje se")</f>
        <v>0</v>
      </c>
      <c r="AG257" s="638">
        <f t="shared" si="20"/>
        <v>0</v>
      </c>
      <c r="AH257" s="638">
        <f t="shared" si="21"/>
        <v>0</v>
      </c>
      <c r="AI257" s="304"/>
    </row>
    <row r="258" spans="1:35" ht="10.5" customHeight="1" x14ac:dyDescent="0.15">
      <c r="A258" s="60">
        <v>240</v>
      </c>
      <c r="B258" s="60">
        <v>138100</v>
      </c>
      <c r="C258" s="276" t="s">
        <v>865</v>
      </c>
      <c r="D258" s="60" t="s">
        <v>617</v>
      </c>
      <c r="E258" s="61">
        <v>26.6</v>
      </c>
      <c r="F258" s="61">
        <v>0</v>
      </c>
      <c r="G258" s="61">
        <v>26</v>
      </c>
      <c r="H258" s="83" t="str">
        <f>IF(ISBLANK(I258)," ",VLOOKUP(I258,'Příloha_8_Ceník pravid_úklidu'!$A$9:$B$30,2,0))</f>
        <v>SCHO</v>
      </c>
      <c r="I258" s="83">
        <v>8</v>
      </c>
      <c r="J258" s="86" t="s">
        <v>160</v>
      </c>
      <c r="K258" s="86">
        <v>1</v>
      </c>
      <c r="L258" s="86">
        <v>0.2</v>
      </c>
      <c r="M258" s="86">
        <v>0</v>
      </c>
      <c r="N258" s="86">
        <v>0</v>
      </c>
      <c r="O258" s="277">
        <f>IF(ISBLANK($K258),"",'Pracovní dny'!$F$2)</f>
        <v>252</v>
      </c>
      <c r="P258" s="277">
        <f>IF(ISBLANK($M258),"",'Pracovní dny'!$F$3)</f>
        <v>114</v>
      </c>
      <c r="Q258" s="277">
        <f>IF(ISBLANK($K258),"",'Pracovní dny'!$F$4)</f>
        <v>365</v>
      </c>
      <c r="R258" s="88">
        <f t="shared" si="17"/>
        <v>50.400000000000006</v>
      </c>
      <c r="S258" s="61">
        <v>0</v>
      </c>
      <c r="T258" s="61">
        <v>0</v>
      </c>
      <c r="U258" s="61">
        <v>0</v>
      </c>
      <c r="V258" s="61">
        <v>5.8</v>
      </c>
      <c r="W258" s="61">
        <v>1</v>
      </c>
      <c r="X258" s="61">
        <v>0</v>
      </c>
      <c r="Y258" s="61" t="s">
        <v>738</v>
      </c>
      <c r="Z258" s="61">
        <v>2</v>
      </c>
      <c r="AA258" s="61">
        <v>27</v>
      </c>
      <c r="AB258" s="61" t="s">
        <v>696</v>
      </c>
      <c r="AC258" s="61">
        <v>0</v>
      </c>
      <c r="AD258" s="61" t="s">
        <v>141</v>
      </c>
      <c r="AE258" s="61"/>
      <c r="AF258" s="638">
        <f>IF(ISBLANK($AE258),VLOOKUP($I258,'Příloha_8_Ceník pravid_úklidu'!$A$9:$K$30,8,0)+VLOOKUP($I258,'Příloha_8_Ceník pravid_úklidu'!$A$9:$K$30,10,0),"neoceňuje se")</f>
        <v>0</v>
      </c>
      <c r="AG258" s="638">
        <f t="shared" si="20"/>
        <v>0</v>
      </c>
      <c r="AH258" s="638">
        <f t="shared" si="21"/>
        <v>0</v>
      </c>
      <c r="AI258" s="304"/>
    </row>
    <row r="259" spans="1:35" ht="10.5" customHeight="1" x14ac:dyDescent="0.15">
      <c r="A259" s="60">
        <v>241</v>
      </c>
      <c r="B259" s="60">
        <v>138100</v>
      </c>
      <c r="C259" s="276" t="s">
        <v>866</v>
      </c>
      <c r="D259" s="60" t="s">
        <v>159</v>
      </c>
      <c r="E259" s="61">
        <v>6.5</v>
      </c>
      <c r="F259" s="61">
        <v>0</v>
      </c>
      <c r="G259" s="61">
        <v>6</v>
      </c>
      <c r="H259" s="83" t="str">
        <f>IF(ISBLANK(I259)," ",VLOOKUP(I259,'Příloha_8_Ceník pravid_úklidu'!$A$9:$B$30,2,0))</f>
        <v>SKLA</v>
      </c>
      <c r="I259" s="83">
        <v>17</v>
      </c>
      <c r="J259" s="86" t="s">
        <v>579</v>
      </c>
      <c r="K259" s="86">
        <v>1</v>
      </c>
      <c r="L259" s="86">
        <v>0.05</v>
      </c>
      <c r="M259" s="86">
        <v>0</v>
      </c>
      <c r="N259" s="86">
        <v>0</v>
      </c>
      <c r="O259" s="277">
        <f>IF(ISBLANK($K259),"",'Pracovní dny'!$F$2)</f>
        <v>252</v>
      </c>
      <c r="P259" s="277">
        <f>IF(ISBLANK($M259),"",'Pracovní dny'!$F$3)</f>
        <v>114</v>
      </c>
      <c r="Q259" s="277">
        <f>IF(ISBLANK($K259),"",'Pracovní dny'!$F$4)</f>
        <v>365</v>
      </c>
      <c r="R259" s="88">
        <f t="shared" si="17"/>
        <v>12.600000000000001</v>
      </c>
      <c r="S259" s="61">
        <v>0</v>
      </c>
      <c r="T259" s="61">
        <v>0</v>
      </c>
      <c r="U259" s="61">
        <v>0</v>
      </c>
      <c r="V259" s="61"/>
      <c r="W259" s="61">
        <v>1</v>
      </c>
      <c r="X259" s="61">
        <v>0</v>
      </c>
      <c r="Y259" s="61">
        <v>2.8</v>
      </c>
      <c r="Z259" s="61">
        <v>1</v>
      </c>
      <c r="AA259" s="61">
        <v>5.6</v>
      </c>
      <c r="AB259" s="61" t="s">
        <v>146</v>
      </c>
      <c r="AC259" s="61">
        <v>0</v>
      </c>
      <c r="AD259" s="61" t="s">
        <v>141</v>
      </c>
      <c r="AE259" s="61"/>
      <c r="AF259" s="638">
        <f>IF(ISBLANK($AE259),VLOOKUP($I259,'Příloha_8_Ceník pravid_úklidu'!$A$9:$K$30,8,0)+VLOOKUP($I259,'Příloha_8_Ceník pravid_úklidu'!$A$9:$K$30,10,0),"neoceňuje se")</f>
        <v>0</v>
      </c>
      <c r="AG259" s="638">
        <f t="shared" si="20"/>
        <v>0</v>
      </c>
      <c r="AH259" s="638">
        <f t="shared" si="21"/>
        <v>0</v>
      </c>
      <c r="AI259" s="304"/>
    </row>
    <row r="260" spans="1:35" ht="11.25" x14ac:dyDescent="0.15">
      <c r="A260" s="93">
        <v>242</v>
      </c>
      <c r="B260" s="93"/>
      <c r="C260" s="276"/>
      <c r="D260" s="93" t="s">
        <v>228</v>
      </c>
      <c r="E260" s="130"/>
      <c r="F260" s="130">
        <v>0</v>
      </c>
      <c r="G260" s="130">
        <v>1.8</v>
      </c>
      <c r="H260" s="95" t="str">
        <f>IF(ISBLANK(I260)," ",VLOOKUP(I260,'Příloha_8_Ceník pravid_úklidu'!$A$9:$B$30,2,0))</f>
        <v>VYTA</v>
      </c>
      <c r="I260" s="95">
        <v>11</v>
      </c>
      <c r="J260" s="98" t="s">
        <v>697</v>
      </c>
      <c r="K260" s="98"/>
      <c r="L260" s="98"/>
      <c r="M260" s="98"/>
      <c r="N260" s="98"/>
      <c r="O260" s="279" t="str">
        <f>IF(ISBLANK($K260),"",'Pracovní dny'!$F$2)</f>
        <v/>
      </c>
      <c r="P260" s="279" t="str">
        <f>IF(ISBLANK($M260),"",'Pracovní dny'!$F$3)</f>
        <v/>
      </c>
      <c r="Q260" s="279" t="str">
        <f>IF(ISBLANK($K260),"",'Pracovní dny'!$F$4)</f>
        <v/>
      </c>
      <c r="R260" s="100" t="str">
        <f t="shared" si="17"/>
        <v/>
      </c>
      <c r="S260" s="130">
        <v>0</v>
      </c>
      <c r="T260" s="130">
        <v>0</v>
      </c>
      <c r="U260" s="130">
        <v>12</v>
      </c>
      <c r="V260" s="130">
        <v>2.2000000000000002</v>
      </c>
      <c r="W260" s="130">
        <v>1</v>
      </c>
      <c r="X260" s="130">
        <v>0</v>
      </c>
      <c r="Y260" s="130">
        <v>0</v>
      </c>
      <c r="Z260" s="130">
        <v>0</v>
      </c>
      <c r="AA260" s="130">
        <v>0</v>
      </c>
      <c r="AB260" s="130">
        <v>0</v>
      </c>
      <c r="AC260" s="130">
        <v>0</v>
      </c>
      <c r="AD260" s="130" t="s">
        <v>230</v>
      </c>
      <c r="AE260" s="130" t="s">
        <v>140</v>
      </c>
      <c r="AF260" s="639" t="str">
        <f>IF(ISBLANK($AE260),VLOOKUP($I260,'Příloha_8_Ceník pravid_úklidu'!$A$9:$K$30,8,0)+VLOOKUP($I260,'Příloha_8_Ceník pravid_úklidu'!$A$9:$K$30,10,0),"neoceňuje se")</f>
        <v>neoceňuje se</v>
      </c>
      <c r="AG260" s="639">
        <f t="shared" si="20"/>
        <v>0</v>
      </c>
      <c r="AH260" s="639">
        <f t="shared" si="21"/>
        <v>0</v>
      </c>
      <c r="AI260" s="292"/>
    </row>
    <row r="261" spans="1:35" ht="11.25" x14ac:dyDescent="0.15">
      <c r="A261" s="93">
        <v>243</v>
      </c>
      <c r="B261" s="93"/>
      <c r="C261" s="276"/>
      <c r="D261" s="93" t="s">
        <v>228</v>
      </c>
      <c r="E261" s="130"/>
      <c r="F261" s="130">
        <v>0</v>
      </c>
      <c r="G261" s="130">
        <v>4.7</v>
      </c>
      <c r="H261" s="95" t="str">
        <f>IF(ISBLANK(I261)," ",VLOOKUP(I261,'Příloha_8_Ceník pravid_úklidu'!$A$9:$B$30,2,0))</f>
        <v>VYTA</v>
      </c>
      <c r="I261" s="95">
        <v>11</v>
      </c>
      <c r="J261" s="98" t="s">
        <v>697</v>
      </c>
      <c r="K261" s="98"/>
      <c r="L261" s="98"/>
      <c r="M261" s="98"/>
      <c r="N261" s="98"/>
      <c r="O261" s="279" t="str">
        <f>IF(ISBLANK($K261),"",'Pracovní dny'!$F$2)</f>
        <v/>
      </c>
      <c r="P261" s="279" t="str">
        <f>IF(ISBLANK($M261),"",'Pracovní dny'!$F$3)</f>
        <v/>
      </c>
      <c r="Q261" s="279" t="str">
        <f>IF(ISBLANK($K261),"",'Pracovní dny'!$F$4)</f>
        <v/>
      </c>
      <c r="R261" s="100" t="str">
        <f t="shared" si="17"/>
        <v/>
      </c>
      <c r="S261" s="130">
        <v>0</v>
      </c>
      <c r="T261" s="130">
        <v>0</v>
      </c>
      <c r="U261" s="130">
        <v>19.5</v>
      </c>
      <c r="V261" s="130">
        <v>3.1</v>
      </c>
      <c r="W261" s="130">
        <v>1</v>
      </c>
      <c r="X261" s="130">
        <v>0</v>
      </c>
      <c r="Y261" s="130">
        <v>0</v>
      </c>
      <c r="Z261" s="130">
        <v>0</v>
      </c>
      <c r="AA261" s="130">
        <v>0</v>
      </c>
      <c r="AB261" s="130">
        <v>0</v>
      </c>
      <c r="AC261" s="130">
        <v>0</v>
      </c>
      <c r="AD261" s="130" t="s">
        <v>230</v>
      </c>
      <c r="AE261" s="130" t="s">
        <v>140</v>
      </c>
      <c r="AF261" s="639" t="str">
        <f>IF(ISBLANK($AE261),VLOOKUP($I261,'Příloha_8_Ceník pravid_úklidu'!$A$9:$K$30,8,0)+VLOOKUP($I261,'Příloha_8_Ceník pravid_úklidu'!$A$9:$K$30,10,0),"neoceňuje se")</f>
        <v>neoceňuje se</v>
      </c>
      <c r="AG261" s="639">
        <f t="shared" si="20"/>
        <v>0</v>
      </c>
      <c r="AH261" s="639">
        <f t="shared" si="21"/>
        <v>0</v>
      </c>
      <c r="AI261" s="292"/>
    </row>
    <row r="262" spans="1:35" ht="10.5" customHeight="1" x14ac:dyDescent="0.15">
      <c r="A262" s="60">
        <v>244</v>
      </c>
      <c r="B262" s="60">
        <v>138100</v>
      </c>
      <c r="C262" s="276" t="s">
        <v>867</v>
      </c>
      <c r="D262" s="60" t="s">
        <v>287</v>
      </c>
      <c r="E262" s="61">
        <v>15</v>
      </c>
      <c r="F262" s="61">
        <v>0</v>
      </c>
      <c r="G262" s="61">
        <v>12</v>
      </c>
      <c r="H262" s="83" t="str">
        <f>IF(ISBLANK(I262)," ",VLOOKUP(I262,'Příloha_8_Ceník pravid_úklidu'!$A$9:$B$30,2,0))</f>
        <v>KANC</v>
      </c>
      <c r="I262" s="83">
        <v>4</v>
      </c>
      <c r="J262" s="86" t="s">
        <v>191</v>
      </c>
      <c r="K262" s="86">
        <v>1</v>
      </c>
      <c r="L262" s="86">
        <v>0.4</v>
      </c>
      <c r="M262" s="86">
        <v>0</v>
      </c>
      <c r="N262" s="86">
        <v>0</v>
      </c>
      <c r="O262" s="277">
        <f>IF(ISBLANK($K262),"",'Pracovní dny'!$F$2)</f>
        <v>252</v>
      </c>
      <c r="P262" s="277">
        <f>IF(ISBLANK($M262),"",'Pracovní dny'!$F$3)</f>
        <v>114</v>
      </c>
      <c r="Q262" s="277">
        <f>IF(ISBLANK($K262),"",'Pracovní dny'!$F$4)</f>
        <v>365</v>
      </c>
      <c r="R262" s="88">
        <f t="shared" si="17"/>
        <v>100.80000000000001</v>
      </c>
      <c r="S262" s="61">
        <v>2.2000000000000002</v>
      </c>
      <c r="T262" s="61">
        <v>0</v>
      </c>
      <c r="U262" s="61">
        <v>0</v>
      </c>
      <c r="V262" s="61">
        <v>3.2</v>
      </c>
      <c r="W262" s="61">
        <v>1</v>
      </c>
      <c r="X262" s="61">
        <v>1</v>
      </c>
      <c r="Y262" s="61">
        <v>2.8</v>
      </c>
      <c r="Z262" s="61">
        <v>1</v>
      </c>
      <c r="AA262" s="61">
        <v>5.6</v>
      </c>
      <c r="AB262" s="61" t="s">
        <v>146</v>
      </c>
      <c r="AC262" s="61">
        <v>0</v>
      </c>
      <c r="AD262" s="61" t="s">
        <v>141</v>
      </c>
      <c r="AE262" s="61"/>
      <c r="AF262" s="638">
        <f>IF(ISBLANK($AE262),VLOOKUP($I262,'Příloha_8_Ceník pravid_úklidu'!$A$9:$K$30,8,0)+VLOOKUP($I262,'Příloha_8_Ceník pravid_úklidu'!$A$9:$K$30,10,0),"neoceňuje se")</f>
        <v>0</v>
      </c>
      <c r="AG262" s="638">
        <f t="shared" si="20"/>
        <v>0</v>
      </c>
      <c r="AH262" s="638">
        <f t="shared" si="21"/>
        <v>0</v>
      </c>
      <c r="AI262" s="304"/>
    </row>
    <row r="263" spans="1:35" ht="10.5" customHeight="1" x14ac:dyDescent="0.15">
      <c r="A263" s="93">
        <v>245</v>
      </c>
      <c r="B263" s="93"/>
      <c r="C263" s="276" t="s">
        <v>868</v>
      </c>
      <c r="D263" s="93" t="s">
        <v>716</v>
      </c>
      <c r="E263" s="130"/>
      <c r="F263" s="130"/>
      <c r="G263" s="130"/>
      <c r="H263" s="281" t="str">
        <f>IF(ISBLANK(I263)," ",VLOOKUP(I263,'Příloha_8_Ceník pravid_úklidu'!$A$9:$B$30,2,0))</f>
        <v xml:space="preserve"> </v>
      </c>
      <c r="I263" s="281"/>
      <c r="J263" s="98"/>
      <c r="K263" s="98"/>
      <c r="L263" s="98"/>
      <c r="M263" s="98"/>
      <c r="N263" s="98"/>
      <c r="O263" s="279" t="str">
        <f>IF(ISBLANK($K263),"",'Pracovní dny'!$F$2)</f>
        <v/>
      </c>
      <c r="P263" s="279" t="str">
        <f>IF(ISBLANK($M263),"",'Pracovní dny'!$F$3)</f>
        <v/>
      </c>
      <c r="Q263" s="279" t="str">
        <f>IF(ISBLANK($K263),"",'Pracovní dny'!$F$4)</f>
        <v/>
      </c>
      <c r="R263" s="100" t="str">
        <f t="shared" si="17"/>
        <v/>
      </c>
      <c r="S263" s="130"/>
      <c r="T263" s="130"/>
      <c r="U263" s="130"/>
      <c r="V263" s="130"/>
      <c r="W263" s="130"/>
      <c r="X263" s="130"/>
      <c r="Y263" s="130"/>
      <c r="Z263" s="130"/>
      <c r="AA263" s="130"/>
      <c r="AB263" s="130"/>
      <c r="AC263" s="130"/>
      <c r="AD263" s="130"/>
      <c r="AE263" s="130" t="s">
        <v>140</v>
      </c>
      <c r="AF263" s="639" t="str">
        <f>IF(ISBLANK($AE263),VLOOKUP($I263,'Příloha_8_Ceník pravid_úklidu'!$A$9:$K$30,8,0)+VLOOKUP($I263,'Příloha_8_Ceník pravid_úklidu'!$A$9:$K$30,10,0),"neoceňuje se")</f>
        <v>neoceňuje se</v>
      </c>
      <c r="AG263" s="639">
        <f t="shared" si="20"/>
        <v>0</v>
      </c>
      <c r="AH263" s="639">
        <f t="shared" si="21"/>
        <v>0</v>
      </c>
      <c r="AI263" s="292"/>
    </row>
    <row r="264" spans="1:35" ht="10.5" customHeight="1" x14ac:dyDescent="0.15">
      <c r="A264" s="60">
        <v>246</v>
      </c>
      <c r="B264" s="60">
        <v>138100</v>
      </c>
      <c r="C264" s="276" t="s">
        <v>869</v>
      </c>
      <c r="D264" s="60" t="s">
        <v>813</v>
      </c>
      <c r="E264" s="61">
        <v>10.75</v>
      </c>
      <c r="F264" s="61">
        <v>0</v>
      </c>
      <c r="G264" s="61">
        <v>8.5</v>
      </c>
      <c r="H264" s="83" t="str">
        <f>IF(ISBLANK(I264)," ",VLOOKUP(I264,'Příloha_8_Ceník pravid_úklidu'!$A$9:$B$30,2,0))</f>
        <v>ZDR1</v>
      </c>
      <c r="I264" s="83">
        <v>2</v>
      </c>
      <c r="J264" s="86" t="s">
        <v>212</v>
      </c>
      <c r="K264" s="86">
        <v>1</v>
      </c>
      <c r="L264" s="86">
        <v>1</v>
      </c>
      <c r="M264" s="86">
        <v>1</v>
      </c>
      <c r="N264" s="86">
        <v>1</v>
      </c>
      <c r="O264" s="277">
        <f>IF(ISBLANK($K264),"",'Pracovní dny'!$F$2)</f>
        <v>252</v>
      </c>
      <c r="P264" s="277">
        <f>IF(ISBLANK($M264),"",'Pracovní dny'!$F$3)</f>
        <v>114</v>
      </c>
      <c r="Q264" s="277">
        <f>IF(ISBLANK($K264),"",'Pracovní dny'!$F$4)</f>
        <v>365</v>
      </c>
      <c r="R264" s="88">
        <f t="shared" ref="R264:R327" si="22">IF(AND(ISBLANK($K264),ISBLANK($M264)),"",$K264*$L264*$O264+$M264*$N264*$P264)</f>
        <v>366</v>
      </c>
      <c r="S264" s="61">
        <v>2</v>
      </c>
      <c r="T264" s="61" t="s">
        <v>140</v>
      </c>
      <c r="U264" s="61" t="s">
        <v>151</v>
      </c>
      <c r="V264" s="61">
        <v>0</v>
      </c>
      <c r="W264" s="61">
        <v>0</v>
      </c>
      <c r="X264" s="61">
        <v>1</v>
      </c>
      <c r="Y264" s="61">
        <v>2.8</v>
      </c>
      <c r="Z264" s="61">
        <v>1</v>
      </c>
      <c r="AA264" s="61">
        <v>5.6</v>
      </c>
      <c r="AB264" s="61" t="s">
        <v>146</v>
      </c>
      <c r="AC264" s="61">
        <v>0</v>
      </c>
      <c r="AD264" s="61" t="s">
        <v>141</v>
      </c>
      <c r="AE264" s="61"/>
      <c r="AF264" s="638">
        <f>IF(ISBLANK($AE264),VLOOKUP($I264,'Příloha_8_Ceník pravid_úklidu'!$A$9:$K$30,8,0)+VLOOKUP($I264,'Příloha_8_Ceník pravid_úklidu'!$A$9:$K$30,10,0),"neoceňuje se")</f>
        <v>0</v>
      </c>
      <c r="AG264" s="638">
        <f t="shared" si="20"/>
        <v>0</v>
      </c>
      <c r="AH264" s="638">
        <f t="shared" si="21"/>
        <v>0</v>
      </c>
      <c r="AI264" s="304"/>
    </row>
    <row r="265" spans="1:35" ht="10.5" customHeight="1" x14ac:dyDescent="0.15">
      <c r="A265" s="60">
        <v>247</v>
      </c>
      <c r="B265" s="60">
        <v>138100</v>
      </c>
      <c r="C265" s="276" t="s">
        <v>870</v>
      </c>
      <c r="D265" s="60" t="s">
        <v>736</v>
      </c>
      <c r="E265" s="61">
        <v>25.9</v>
      </c>
      <c r="F265" s="61">
        <v>0</v>
      </c>
      <c r="G265" s="61">
        <v>23</v>
      </c>
      <c r="H265" s="83" t="str">
        <f>IF(ISBLANK(I265)," ",VLOOKUP(I265,'Příloha_8_Ceník pravid_úklidu'!$A$9:$B$30,2,0))</f>
        <v>ZDR1</v>
      </c>
      <c r="I265" s="83">
        <v>2</v>
      </c>
      <c r="J265" s="86" t="s">
        <v>487</v>
      </c>
      <c r="K265" s="86">
        <v>2</v>
      </c>
      <c r="L265" s="86">
        <v>1</v>
      </c>
      <c r="M265" s="86">
        <v>2</v>
      </c>
      <c r="N265" s="86">
        <v>1</v>
      </c>
      <c r="O265" s="277">
        <f>IF(ISBLANK($K265),"",'Pracovní dny'!$F$2)</f>
        <v>252</v>
      </c>
      <c r="P265" s="277">
        <f>IF(ISBLANK($M265),"",'Pracovní dny'!$F$3)</f>
        <v>114</v>
      </c>
      <c r="Q265" s="277">
        <f>IF(ISBLANK($K265),"",'Pracovní dny'!$F$4)</f>
        <v>365</v>
      </c>
      <c r="R265" s="88">
        <f t="shared" si="22"/>
        <v>732</v>
      </c>
      <c r="S265" s="61">
        <v>7.2</v>
      </c>
      <c r="T265" s="61" t="s">
        <v>140</v>
      </c>
      <c r="U265" s="61" t="s">
        <v>192</v>
      </c>
      <c r="V265" s="61">
        <v>7.6</v>
      </c>
      <c r="W265" s="61">
        <v>2</v>
      </c>
      <c r="X265" s="61">
        <v>2</v>
      </c>
      <c r="Y265" s="61" t="s">
        <v>806</v>
      </c>
      <c r="Z265" s="61">
        <v>2</v>
      </c>
      <c r="AA265" s="61">
        <v>12.8</v>
      </c>
      <c r="AB265" s="61" t="s">
        <v>146</v>
      </c>
      <c r="AC265" s="61">
        <v>0</v>
      </c>
      <c r="AD265" s="61" t="s">
        <v>141</v>
      </c>
      <c r="AE265" s="61"/>
      <c r="AF265" s="638">
        <f>IF(ISBLANK($AE265),VLOOKUP($I265,'Příloha_8_Ceník pravid_úklidu'!$A$9:$K$30,8,0)+VLOOKUP($I265,'Příloha_8_Ceník pravid_úklidu'!$A$9:$K$30,10,0),"neoceňuje se")</f>
        <v>0</v>
      </c>
      <c r="AG265" s="638">
        <f t="shared" si="20"/>
        <v>0</v>
      </c>
      <c r="AH265" s="638">
        <f t="shared" si="21"/>
        <v>0</v>
      </c>
      <c r="AI265" s="304"/>
    </row>
    <row r="266" spans="1:35" ht="10.5" customHeight="1" x14ac:dyDescent="0.15">
      <c r="A266" s="60">
        <v>248</v>
      </c>
      <c r="B266" s="60">
        <v>138100</v>
      </c>
      <c r="C266" s="276" t="s">
        <v>871</v>
      </c>
      <c r="D266" s="60" t="s">
        <v>872</v>
      </c>
      <c r="E266" s="61">
        <v>21</v>
      </c>
      <c r="F266" s="61">
        <v>0</v>
      </c>
      <c r="G266" s="61">
        <v>21</v>
      </c>
      <c r="H266" s="83" t="str">
        <f>IF(ISBLANK(I266)," ",VLOOKUP(I266,'Příloha_8_Ceník pravid_úklidu'!$A$9:$B$30,2,0))</f>
        <v>KANC</v>
      </c>
      <c r="I266" s="83">
        <v>4</v>
      </c>
      <c r="J266" s="86" t="s">
        <v>487</v>
      </c>
      <c r="K266" s="86">
        <v>2</v>
      </c>
      <c r="L266" s="86">
        <v>1</v>
      </c>
      <c r="M266" s="86">
        <v>2</v>
      </c>
      <c r="N266" s="86">
        <v>1</v>
      </c>
      <c r="O266" s="277">
        <f>IF(ISBLANK($K266),"",'Pracovní dny'!$F$2)</f>
        <v>252</v>
      </c>
      <c r="P266" s="277">
        <f>IF(ISBLANK($M266),"",'Pracovní dny'!$F$3)</f>
        <v>114</v>
      </c>
      <c r="Q266" s="277">
        <f>IF(ISBLANK($K266),"",'Pracovní dny'!$F$4)</f>
        <v>365</v>
      </c>
      <c r="R266" s="88">
        <f t="shared" si="22"/>
        <v>732</v>
      </c>
      <c r="S266" s="61">
        <v>23.5</v>
      </c>
      <c r="T266" s="61">
        <v>0</v>
      </c>
      <c r="U266" s="61" t="s">
        <v>151</v>
      </c>
      <c r="V266" s="61">
        <v>0</v>
      </c>
      <c r="W266" s="61">
        <v>0</v>
      </c>
      <c r="X266" s="61">
        <v>0</v>
      </c>
      <c r="Y266" s="61" t="s">
        <v>806</v>
      </c>
      <c r="Z266" s="61">
        <v>2</v>
      </c>
      <c r="AA266" s="61">
        <v>12.8</v>
      </c>
      <c r="AB266" s="61" t="s">
        <v>146</v>
      </c>
      <c r="AC266" s="61">
        <v>0</v>
      </c>
      <c r="AD266" s="61" t="s">
        <v>141</v>
      </c>
      <c r="AE266" s="61"/>
      <c r="AF266" s="638">
        <f>IF(ISBLANK($AE266),VLOOKUP($I266,'Příloha_8_Ceník pravid_úklidu'!$A$9:$K$30,8,0)+VLOOKUP($I266,'Příloha_8_Ceník pravid_úklidu'!$A$9:$K$30,10,0),"neoceňuje se")</f>
        <v>0</v>
      </c>
      <c r="AG266" s="638">
        <f t="shared" si="20"/>
        <v>0</v>
      </c>
      <c r="AH266" s="638">
        <f t="shared" si="21"/>
        <v>0</v>
      </c>
      <c r="AI266" s="304"/>
    </row>
    <row r="267" spans="1:35" ht="10.5" customHeight="1" x14ac:dyDescent="0.15">
      <c r="A267" s="60">
        <v>249</v>
      </c>
      <c r="B267" s="60">
        <v>138100</v>
      </c>
      <c r="C267" s="276" t="s">
        <v>873</v>
      </c>
      <c r="D267" s="60" t="s">
        <v>422</v>
      </c>
      <c r="E267" s="61">
        <v>9.6999999999999993</v>
      </c>
      <c r="F267" s="61">
        <v>0</v>
      </c>
      <c r="G267" s="61">
        <v>7</v>
      </c>
      <c r="H267" s="83" t="str">
        <f>IF(ISBLANK(I267)," ",VLOOKUP(I267,'Příloha_8_Ceník pravid_úklidu'!$A$9:$B$30,2,0))</f>
        <v>KUCH</v>
      </c>
      <c r="I267" s="83">
        <v>16</v>
      </c>
      <c r="J267" s="86" t="s">
        <v>487</v>
      </c>
      <c r="K267" s="86">
        <v>2</v>
      </c>
      <c r="L267" s="86">
        <v>1</v>
      </c>
      <c r="M267" s="86">
        <v>2</v>
      </c>
      <c r="N267" s="86">
        <v>1</v>
      </c>
      <c r="O267" s="277">
        <f>IF(ISBLANK($K267),"",'Pracovní dny'!$F$2)</f>
        <v>252</v>
      </c>
      <c r="P267" s="277">
        <f>IF(ISBLANK($M267),"",'Pracovní dny'!$F$3)</f>
        <v>114</v>
      </c>
      <c r="Q267" s="277">
        <f>IF(ISBLANK($K267),"",'Pracovní dny'!$F$4)</f>
        <v>365</v>
      </c>
      <c r="R267" s="88">
        <f t="shared" si="22"/>
        <v>732</v>
      </c>
      <c r="S267" s="61">
        <v>22.8</v>
      </c>
      <c r="T267" s="61" t="s">
        <v>140</v>
      </c>
      <c r="U267" s="61" t="s">
        <v>151</v>
      </c>
      <c r="V267" s="61">
        <v>3.2</v>
      </c>
      <c r="W267" s="61">
        <v>1</v>
      </c>
      <c r="X267" s="61">
        <v>2</v>
      </c>
      <c r="Y267" s="61">
        <v>3.6</v>
      </c>
      <c r="Z267" s="61">
        <v>1</v>
      </c>
      <c r="AA267" s="61">
        <v>7.2</v>
      </c>
      <c r="AB267" s="61" t="s">
        <v>146</v>
      </c>
      <c r="AC267" s="61">
        <v>0</v>
      </c>
      <c r="AD267" s="61" t="s">
        <v>141</v>
      </c>
      <c r="AE267" s="61"/>
      <c r="AF267" s="638">
        <f>IF(ISBLANK($AE267),VLOOKUP($I267,'Příloha_8_Ceník pravid_úklidu'!$A$9:$K$30,8,0)+VLOOKUP($I267,'Příloha_8_Ceník pravid_úklidu'!$A$9:$K$30,10,0),"neoceňuje se")</f>
        <v>0</v>
      </c>
      <c r="AG267" s="638">
        <f t="shared" si="20"/>
        <v>0</v>
      </c>
      <c r="AH267" s="638">
        <f t="shared" si="21"/>
        <v>0</v>
      </c>
      <c r="AI267" s="304"/>
    </row>
    <row r="268" spans="1:35" ht="10.5" customHeight="1" x14ac:dyDescent="0.15">
      <c r="A268" s="60">
        <v>250</v>
      </c>
      <c r="B268" s="60">
        <v>138100</v>
      </c>
      <c r="C268" s="276" t="s">
        <v>874</v>
      </c>
      <c r="D268" s="60" t="s">
        <v>736</v>
      </c>
      <c r="E268" s="61">
        <v>22.8</v>
      </c>
      <c r="F268" s="61">
        <v>0</v>
      </c>
      <c r="G268" s="61">
        <v>21</v>
      </c>
      <c r="H268" s="83" t="str">
        <f>IF(ISBLANK(I268)," ",VLOOKUP(I268,'Příloha_8_Ceník pravid_úklidu'!$A$9:$B$30,2,0))</f>
        <v>ZDR1</v>
      </c>
      <c r="I268" s="83">
        <v>2</v>
      </c>
      <c r="J268" s="86" t="s">
        <v>487</v>
      </c>
      <c r="K268" s="86">
        <v>2</v>
      </c>
      <c r="L268" s="86">
        <v>1</v>
      </c>
      <c r="M268" s="86">
        <v>2</v>
      </c>
      <c r="N268" s="86">
        <v>1</v>
      </c>
      <c r="O268" s="277">
        <f>IF(ISBLANK($K268),"",'Pracovní dny'!$F$2)</f>
        <v>252</v>
      </c>
      <c r="P268" s="277">
        <f>IF(ISBLANK($M268),"",'Pracovní dny'!$F$3)</f>
        <v>114</v>
      </c>
      <c r="Q268" s="277">
        <f>IF(ISBLANK($K268),"",'Pracovní dny'!$F$4)</f>
        <v>365</v>
      </c>
      <c r="R268" s="88">
        <f t="shared" si="22"/>
        <v>732</v>
      </c>
      <c r="S268" s="61">
        <v>2.8</v>
      </c>
      <c r="T268" s="61">
        <v>0</v>
      </c>
      <c r="U268" s="61" t="s">
        <v>192</v>
      </c>
      <c r="V268" s="61">
        <v>4.4000000000000004</v>
      </c>
      <c r="W268" s="61">
        <v>1</v>
      </c>
      <c r="X268" s="61">
        <v>2</v>
      </c>
      <c r="Y268" s="61" t="s">
        <v>806</v>
      </c>
      <c r="Z268" s="61">
        <v>2</v>
      </c>
      <c r="AA268" s="61">
        <v>12.8</v>
      </c>
      <c r="AB268" s="61" t="s">
        <v>146</v>
      </c>
      <c r="AC268" s="61">
        <v>0</v>
      </c>
      <c r="AD268" s="61" t="s">
        <v>141</v>
      </c>
      <c r="AE268" s="61"/>
      <c r="AF268" s="638">
        <f>IF(ISBLANK($AE268),VLOOKUP($I268,'Příloha_8_Ceník pravid_úklidu'!$A$9:$K$30,8,0)+VLOOKUP($I268,'Příloha_8_Ceník pravid_úklidu'!$A$9:$K$30,10,0),"neoceňuje se")</f>
        <v>0</v>
      </c>
      <c r="AG268" s="638">
        <f t="shared" si="20"/>
        <v>0</v>
      </c>
      <c r="AH268" s="638">
        <f t="shared" si="21"/>
        <v>0</v>
      </c>
      <c r="AI268" s="304"/>
    </row>
    <row r="269" spans="1:35" ht="10.5" customHeight="1" x14ac:dyDescent="0.15">
      <c r="A269" s="60">
        <v>251</v>
      </c>
      <c r="B269" s="60">
        <v>138100</v>
      </c>
      <c r="C269" s="276" t="s">
        <v>875</v>
      </c>
      <c r="D269" s="60" t="s">
        <v>699</v>
      </c>
      <c r="E269" s="61">
        <v>69.5</v>
      </c>
      <c r="F269" s="61">
        <v>0</v>
      </c>
      <c r="G269" s="61">
        <v>68</v>
      </c>
      <c r="H269" s="83" t="str">
        <f>IF(ISBLANK(I269)," ",VLOOKUP(I269,'Příloha_8_Ceník pravid_úklidu'!$A$9:$B$30,2,0))</f>
        <v>CHOD</v>
      </c>
      <c r="I269" s="83">
        <v>6</v>
      </c>
      <c r="J269" s="86" t="s">
        <v>138</v>
      </c>
      <c r="K269" s="86">
        <v>1</v>
      </c>
      <c r="L269" s="86">
        <v>1</v>
      </c>
      <c r="M269" s="86">
        <v>1</v>
      </c>
      <c r="N269" s="86">
        <v>1</v>
      </c>
      <c r="O269" s="277">
        <f>IF(ISBLANK($K269),"",'Pracovní dny'!$F$2)</f>
        <v>252</v>
      </c>
      <c r="P269" s="277">
        <f>IF(ISBLANK($M269),"",'Pracovní dny'!$F$3)</f>
        <v>114</v>
      </c>
      <c r="Q269" s="277">
        <f>IF(ISBLANK($K269),"",'Pracovní dny'!$F$4)</f>
        <v>365</v>
      </c>
      <c r="R269" s="88">
        <f t="shared" si="22"/>
        <v>366</v>
      </c>
      <c r="S269" s="61">
        <v>0</v>
      </c>
      <c r="T269" s="61" t="s">
        <v>140</v>
      </c>
      <c r="U269" s="61">
        <v>31</v>
      </c>
      <c r="V269" s="61">
        <v>3.2</v>
      </c>
      <c r="W269" s="61">
        <v>1</v>
      </c>
      <c r="X269" s="61">
        <v>0</v>
      </c>
      <c r="Y269" s="61">
        <v>5.2</v>
      </c>
      <c r="Z269" s="61">
        <v>2</v>
      </c>
      <c r="AA269" s="61">
        <v>20.8</v>
      </c>
      <c r="AB269" s="61" t="s">
        <v>696</v>
      </c>
      <c r="AC269" s="61">
        <v>0</v>
      </c>
      <c r="AD269" s="61" t="s">
        <v>141</v>
      </c>
      <c r="AE269" s="61"/>
      <c r="AF269" s="638">
        <f>IF(ISBLANK($AE269),VLOOKUP($I269,'Příloha_8_Ceník pravid_úklidu'!$A$9:$K$30,8,0)+VLOOKUP($I269,'Příloha_8_Ceník pravid_úklidu'!$A$9:$K$30,10,0),"neoceňuje se")</f>
        <v>0</v>
      </c>
      <c r="AG269" s="638">
        <f t="shared" si="20"/>
        <v>0</v>
      </c>
      <c r="AH269" s="638">
        <f t="shared" si="21"/>
        <v>0</v>
      </c>
      <c r="AI269" s="304"/>
    </row>
    <row r="270" spans="1:35" ht="10.5" customHeight="1" x14ac:dyDescent="0.15">
      <c r="A270" s="93">
        <v>252</v>
      </c>
      <c r="B270" s="93"/>
      <c r="C270" s="276"/>
      <c r="D270" s="93" t="s">
        <v>228</v>
      </c>
      <c r="E270" s="130"/>
      <c r="F270" s="130">
        <v>0</v>
      </c>
      <c r="G270" s="130">
        <v>4.2</v>
      </c>
      <c r="H270" s="95" t="str">
        <f>IF(ISBLANK(I270)," ",VLOOKUP(I270,'Příloha_8_Ceník pravid_úklidu'!$A$9:$B$30,2,0))</f>
        <v>VYTA</v>
      </c>
      <c r="I270" s="95">
        <v>11</v>
      </c>
      <c r="J270" s="98" t="s">
        <v>697</v>
      </c>
      <c r="K270" s="98"/>
      <c r="L270" s="98"/>
      <c r="M270" s="98"/>
      <c r="N270" s="98"/>
      <c r="O270" s="279" t="str">
        <f>IF(ISBLANK($K270),"",'Pracovní dny'!$F$2)</f>
        <v/>
      </c>
      <c r="P270" s="279" t="str">
        <f>IF(ISBLANK($M270),"",'Pracovní dny'!$F$3)</f>
        <v/>
      </c>
      <c r="Q270" s="279" t="str">
        <f>IF(ISBLANK($K270),"",'Pracovní dny'!$F$4)</f>
        <v/>
      </c>
      <c r="R270" s="100" t="str">
        <f t="shared" si="22"/>
        <v/>
      </c>
      <c r="S270" s="130">
        <v>0</v>
      </c>
      <c r="T270" s="130">
        <v>0</v>
      </c>
      <c r="U270" s="130">
        <v>18</v>
      </c>
      <c r="V270" s="130">
        <v>3.1</v>
      </c>
      <c r="W270" s="130">
        <v>1</v>
      </c>
      <c r="X270" s="130">
        <v>0</v>
      </c>
      <c r="Y270" s="130">
        <v>0</v>
      </c>
      <c r="Z270" s="130">
        <v>0</v>
      </c>
      <c r="AA270" s="130">
        <v>0</v>
      </c>
      <c r="AB270" s="130">
        <v>0</v>
      </c>
      <c r="AC270" s="130">
        <v>0</v>
      </c>
      <c r="AD270" s="130" t="s">
        <v>230</v>
      </c>
      <c r="AE270" s="130" t="s">
        <v>140</v>
      </c>
      <c r="AF270" s="639" t="str">
        <f>IF(ISBLANK($AE270),VLOOKUP($I270,'Příloha_8_Ceník pravid_úklidu'!$A$9:$K$30,8,0)+VLOOKUP($I270,'Příloha_8_Ceník pravid_úklidu'!$A$9:$K$30,10,0),"neoceňuje se")</f>
        <v>neoceňuje se</v>
      </c>
      <c r="AG270" s="639">
        <f t="shared" si="20"/>
        <v>0</v>
      </c>
      <c r="AH270" s="639">
        <f t="shared" si="21"/>
        <v>0</v>
      </c>
      <c r="AI270" s="292"/>
    </row>
    <row r="271" spans="1:35" ht="10.5" customHeight="1" x14ac:dyDescent="0.15">
      <c r="A271" s="93">
        <v>254</v>
      </c>
      <c r="B271" s="93"/>
      <c r="C271" s="276"/>
      <c r="D271" s="93" t="s">
        <v>228</v>
      </c>
      <c r="E271" s="130"/>
      <c r="F271" s="130">
        <v>0</v>
      </c>
      <c r="G271" s="130">
        <v>3.6</v>
      </c>
      <c r="H271" s="95" t="str">
        <f>IF(ISBLANK(I271)," ",VLOOKUP(I271,'Příloha_8_Ceník pravid_úklidu'!$A$9:$B$30,2,0))</f>
        <v>VYTA</v>
      </c>
      <c r="I271" s="95">
        <v>11</v>
      </c>
      <c r="J271" s="98" t="s">
        <v>697</v>
      </c>
      <c r="K271" s="98"/>
      <c r="L271" s="98"/>
      <c r="M271" s="98"/>
      <c r="N271" s="98"/>
      <c r="O271" s="279" t="str">
        <f>IF(ISBLANK($K271),"",'Pracovní dny'!$F$2)</f>
        <v/>
      </c>
      <c r="P271" s="279" t="str">
        <f>IF(ISBLANK($M271),"",'Pracovní dny'!$F$3)</f>
        <v/>
      </c>
      <c r="Q271" s="279" t="str">
        <f>IF(ISBLANK($K271),"",'Pracovní dny'!$F$4)</f>
        <v/>
      </c>
      <c r="R271" s="100" t="str">
        <f t="shared" si="22"/>
        <v/>
      </c>
      <c r="S271" s="130">
        <v>0</v>
      </c>
      <c r="T271" s="130">
        <v>0</v>
      </c>
      <c r="U271" s="130">
        <v>16</v>
      </c>
      <c r="V271" s="130">
        <v>2.6</v>
      </c>
      <c r="W271" s="130">
        <v>1</v>
      </c>
      <c r="X271" s="130">
        <v>0</v>
      </c>
      <c r="Y271" s="130">
        <v>0</v>
      </c>
      <c r="Z271" s="130">
        <v>0</v>
      </c>
      <c r="AA271" s="130">
        <v>0</v>
      </c>
      <c r="AB271" s="130">
        <v>0</v>
      </c>
      <c r="AC271" s="130">
        <v>0</v>
      </c>
      <c r="AD271" s="130" t="s">
        <v>230</v>
      </c>
      <c r="AE271" s="130" t="s">
        <v>140</v>
      </c>
      <c r="AF271" s="639" t="str">
        <f>IF(ISBLANK($AE271),VLOOKUP($I271,'Příloha_8_Ceník pravid_úklidu'!$A$9:$K$30,8,0)+VLOOKUP($I271,'Příloha_8_Ceník pravid_úklidu'!$A$9:$K$30,10,0),"neoceňuje se")</f>
        <v>neoceňuje se</v>
      </c>
      <c r="AG271" s="639">
        <f t="shared" si="20"/>
        <v>0</v>
      </c>
      <c r="AH271" s="639">
        <f t="shared" si="21"/>
        <v>0</v>
      </c>
      <c r="AI271" s="292"/>
    </row>
    <row r="272" spans="1:35" ht="10.5" customHeight="1" x14ac:dyDescent="0.25">
      <c r="A272" s="159"/>
      <c r="B272" s="294">
        <v>138600</v>
      </c>
      <c r="C272" s="295" t="s">
        <v>876</v>
      </c>
      <c r="D272" s="160" t="s">
        <v>252</v>
      </c>
      <c r="E272" s="561" t="s">
        <v>4184</v>
      </c>
      <c r="F272" s="256"/>
      <c r="G272" s="256"/>
      <c r="H272" s="256"/>
      <c r="I272" s="256"/>
      <c r="J272" s="256"/>
      <c r="K272" s="256"/>
      <c r="L272" s="256"/>
      <c r="M272" s="256"/>
      <c r="N272" s="256"/>
      <c r="O272" s="256" t="str">
        <f>IF(ISBLANK($K272),"",'Pracovní dny'!$F$2)</f>
        <v/>
      </c>
      <c r="P272" s="256" t="str">
        <f>IF(ISBLANK($M272),"",'Pracovní dny'!$F$3)</f>
        <v/>
      </c>
      <c r="Q272" s="256" t="str">
        <f>IF(ISBLANK($K272),"",'Pracovní dny'!$F$4)</f>
        <v/>
      </c>
      <c r="R272" s="256" t="str">
        <f t="shared" si="22"/>
        <v/>
      </c>
      <c r="S272" s="256"/>
      <c r="T272" s="256"/>
      <c r="U272" s="256"/>
      <c r="V272" s="256"/>
      <c r="W272" s="256"/>
      <c r="X272" s="256"/>
      <c r="Y272" s="256"/>
      <c r="Z272" s="256"/>
      <c r="AA272" s="256"/>
      <c r="AB272" s="256"/>
      <c r="AC272" s="256"/>
      <c r="AD272" s="256"/>
      <c r="AE272" s="256"/>
      <c r="AF272" s="647"/>
      <c r="AG272" s="647"/>
      <c r="AH272" s="647"/>
      <c r="AI272" s="622"/>
    </row>
    <row r="273" spans="1:35" ht="10.5" customHeight="1" x14ac:dyDescent="0.15">
      <c r="A273" s="139"/>
      <c r="B273" s="482">
        <v>138600</v>
      </c>
      <c r="C273" s="139"/>
      <c r="D273" s="162"/>
      <c r="E273" s="468">
        <v>11</v>
      </c>
      <c r="F273" s="468"/>
      <c r="G273" s="469"/>
      <c r="H273" s="138" t="str">
        <f>IF(ISBLANK(I273)," ",VLOOKUP(I273,'Příloha_8_Ceník pravid_úklidu'!$A$9:$B$30,2,0))</f>
        <v>STSL1</v>
      </c>
      <c r="I273" s="138">
        <v>5</v>
      </c>
      <c r="J273" s="470" t="s">
        <v>239</v>
      </c>
      <c r="K273" s="471">
        <v>1</v>
      </c>
      <c r="L273" s="470">
        <v>1</v>
      </c>
      <c r="M273" s="471">
        <v>0</v>
      </c>
      <c r="N273" s="470">
        <v>0</v>
      </c>
      <c r="O273" s="472">
        <f>IF(ISBLANK($K273),"",'Pracovní dny'!$F$2)</f>
        <v>252</v>
      </c>
      <c r="P273" s="472">
        <f>IF(ISBLANK($M273),"",'Pracovní dny'!$F$3)</f>
        <v>114</v>
      </c>
      <c r="Q273" s="472">
        <f>IF(ISBLANK($K273),"",'Pracovní dny'!$F$4)</f>
        <v>365</v>
      </c>
      <c r="R273" s="473">
        <f t="shared" si="22"/>
        <v>252</v>
      </c>
      <c r="S273" s="471"/>
      <c r="T273" s="471"/>
      <c r="U273" s="471"/>
      <c r="V273" s="471"/>
      <c r="W273" s="471"/>
      <c r="X273" s="471"/>
      <c r="Y273" s="471"/>
      <c r="Z273" s="471"/>
      <c r="AA273" s="471"/>
      <c r="AB273" s="471"/>
      <c r="AC273" s="471"/>
      <c r="AD273" s="471"/>
      <c r="AE273" s="471"/>
      <c r="AF273" s="660">
        <f>IF(ISBLANK($AE273),VLOOKUP($I273,'Příloha_8_Ceník pravid_úklidu'!$A$9:$K$30,8,0)+VLOOKUP($I273,'Příloha_8_Ceník pravid_úklidu'!$A$9:$K$30,10,0),"neoceňuje se")</f>
        <v>0</v>
      </c>
      <c r="AG273" s="660">
        <f>IF(AF273="neoceňuje se",0,$E273*$R273*$AF273)</f>
        <v>0</v>
      </c>
      <c r="AH273" s="660">
        <f>$AG273*1.21</f>
        <v>0</v>
      </c>
      <c r="AI273" s="304"/>
    </row>
    <row r="274" spans="1:35" ht="10.5" customHeight="1" x14ac:dyDescent="0.15">
      <c r="A274" s="124">
        <v>255</v>
      </c>
      <c r="B274" s="124">
        <v>138600</v>
      </c>
      <c r="C274" s="282" t="s">
        <v>877</v>
      </c>
      <c r="D274" s="124" t="s">
        <v>240</v>
      </c>
      <c r="E274" s="133">
        <v>45.7</v>
      </c>
      <c r="F274" s="133">
        <v>0</v>
      </c>
      <c r="G274" s="133">
        <v>45</v>
      </c>
      <c r="H274" s="133" t="str">
        <f>IF(ISBLANK(I274)," ",VLOOKUP(I274,'Příloha_8_Ceník pravid_úklidu'!$A$9:$B$30,2,0))</f>
        <v>STSL1</v>
      </c>
      <c r="I274" s="131">
        <v>5</v>
      </c>
      <c r="J274" s="126" t="s">
        <v>254</v>
      </c>
      <c r="K274" s="132"/>
      <c r="L274" s="132"/>
      <c r="M274" s="132"/>
      <c r="N274" s="132"/>
      <c r="O274" s="134" t="str">
        <f>IF(ISBLANK($K274),"",'Pracovní dny'!$F$2)</f>
        <v/>
      </c>
      <c r="P274" s="134" t="str">
        <f>IF(ISBLANK($M274),"",'Pracovní dny'!$F$3)</f>
        <v/>
      </c>
      <c r="Q274" s="134" t="str">
        <f>IF(ISBLANK($K274),"",'Pracovní dny'!$F$4)</f>
        <v/>
      </c>
      <c r="R274" s="144" t="str">
        <f t="shared" si="22"/>
        <v/>
      </c>
      <c r="S274" s="133">
        <v>51</v>
      </c>
      <c r="T274" s="133">
        <v>0</v>
      </c>
      <c r="U274" s="133" t="s">
        <v>192</v>
      </c>
      <c r="V274" s="133">
        <v>6.3</v>
      </c>
      <c r="W274" s="133">
        <v>1</v>
      </c>
      <c r="X274" s="133">
        <v>0</v>
      </c>
      <c r="Y274" s="133">
        <v>0</v>
      </c>
      <c r="Z274" s="133">
        <v>0</v>
      </c>
      <c r="AA274" s="133">
        <v>0</v>
      </c>
      <c r="AB274" s="133">
        <v>0</v>
      </c>
      <c r="AC274" s="133">
        <v>0</v>
      </c>
      <c r="AD274" s="133" t="s">
        <v>575</v>
      </c>
      <c r="AE274" s="133"/>
      <c r="AF274" s="650"/>
      <c r="AG274" s="650"/>
      <c r="AH274" s="650"/>
      <c r="AI274" s="293"/>
    </row>
    <row r="275" spans="1:35" ht="10.5" customHeight="1" x14ac:dyDescent="0.15">
      <c r="A275" s="124">
        <v>256</v>
      </c>
      <c r="B275" s="124">
        <v>138600</v>
      </c>
      <c r="C275" s="282" t="s">
        <v>878</v>
      </c>
      <c r="D275" s="124" t="s">
        <v>240</v>
      </c>
      <c r="E275" s="133">
        <v>2</v>
      </c>
      <c r="F275" s="133">
        <v>0</v>
      </c>
      <c r="G275" s="133">
        <v>2</v>
      </c>
      <c r="H275" s="133" t="str">
        <f>IF(ISBLANK(I275)," ",VLOOKUP(I275,'Příloha_8_Ceník pravid_úklidu'!$A$9:$B$30,2,0))</f>
        <v>STSL1</v>
      </c>
      <c r="I275" s="131">
        <v>5</v>
      </c>
      <c r="J275" s="132" t="s">
        <v>254</v>
      </c>
      <c r="K275" s="132"/>
      <c r="L275" s="132"/>
      <c r="M275" s="132"/>
      <c r="N275" s="132"/>
      <c r="O275" s="134" t="str">
        <f>IF(ISBLANK($K275),"",'Pracovní dny'!$F$2)</f>
        <v/>
      </c>
      <c r="P275" s="134" t="str">
        <f>IF(ISBLANK($M275),"",'Pracovní dny'!$F$3)</f>
        <v/>
      </c>
      <c r="Q275" s="134" t="str">
        <f>IF(ISBLANK($K275),"",'Pracovní dny'!$F$4)</f>
        <v/>
      </c>
      <c r="R275" s="144" t="str">
        <f t="shared" si="22"/>
        <v/>
      </c>
      <c r="S275" s="133">
        <v>8.8000000000000007</v>
      </c>
      <c r="T275" s="133">
        <v>0</v>
      </c>
      <c r="U275" s="133" t="s">
        <v>192</v>
      </c>
      <c r="V275" s="133">
        <v>2.8</v>
      </c>
      <c r="W275" s="133">
        <v>1</v>
      </c>
      <c r="X275" s="133">
        <v>0</v>
      </c>
      <c r="Y275" s="133">
        <v>0</v>
      </c>
      <c r="Z275" s="133">
        <v>0</v>
      </c>
      <c r="AA275" s="133">
        <v>0</v>
      </c>
      <c r="AB275" s="133">
        <v>0</v>
      </c>
      <c r="AC275" s="133">
        <v>0</v>
      </c>
      <c r="AD275" s="133" t="s">
        <v>141</v>
      </c>
      <c r="AE275" s="133"/>
      <c r="AF275" s="650"/>
      <c r="AG275" s="650"/>
      <c r="AH275" s="650"/>
      <c r="AI275" s="293"/>
    </row>
    <row r="276" spans="1:35" ht="10.5" customHeight="1" x14ac:dyDescent="0.15">
      <c r="A276" s="124">
        <v>257</v>
      </c>
      <c r="B276" s="124">
        <v>138600</v>
      </c>
      <c r="C276" s="282" t="s">
        <v>879</v>
      </c>
      <c r="D276" s="124" t="s">
        <v>296</v>
      </c>
      <c r="E276" s="133">
        <v>4.5999999999999996</v>
      </c>
      <c r="F276" s="133">
        <v>0</v>
      </c>
      <c r="G276" s="133">
        <v>3</v>
      </c>
      <c r="H276" s="133" t="str">
        <f>IF(ISBLANK(I276)," ",VLOOKUP(I276,'Příloha_8_Ceník pravid_úklidu'!$A$9:$B$30,2,0))</f>
        <v>STSL1</v>
      </c>
      <c r="I276" s="131">
        <v>5</v>
      </c>
      <c r="J276" s="132" t="s">
        <v>254</v>
      </c>
      <c r="K276" s="132"/>
      <c r="L276" s="132"/>
      <c r="M276" s="132"/>
      <c r="N276" s="132"/>
      <c r="O276" s="134" t="str">
        <f>IF(ISBLANK($K276),"",'Pracovní dny'!$F$2)</f>
        <v/>
      </c>
      <c r="P276" s="134" t="str">
        <f>IF(ISBLANK($M276),"",'Pracovní dny'!$F$3)</f>
        <v/>
      </c>
      <c r="Q276" s="134" t="str">
        <f>IF(ISBLANK($K276),"",'Pracovní dny'!$F$4)</f>
        <v/>
      </c>
      <c r="R276" s="144" t="str">
        <f t="shared" si="22"/>
        <v/>
      </c>
      <c r="S276" s="133">
        <v>0</v>
      </c>
      <c r="T276" s="133">
        <v>0</v>
      </c>
      <c r="U276" s="133" t="s">
        <v>151</v>
      </c>
      <c r="V276" s="133">
        <v>3.2</v>
      </c>
      <c r="W276" s="133">
        <v>1</v>
      </c>
      <c r="X276" s="133">
        <v>0</v>
      </c>
      <c r="Y276" s="133">
        <v>3</v>
      </c>
      <c r="Z276" s="133">
        <v>1</v>
      </c>
      <c r="AA276" s="133">
        <v>6</v>
      </c>
      <c r="AB276" s="133" t="s">
        <v>146</v>
      </c>
      <c r="AC276" s="133">
        <v>0</v>
      </c>
      <c r="AD276" s="133" t="s">
        <v>141</v>
      </c>
      <c r="AE276" s="133"/>
      <c r="AF276" s="650"/>
      <c r="AG276" s="650"/>
      <c r="AH276" s="650"/>
      <c r="AI276" s="293"/>
    </row>
    <row r="277" spans="1:35" ht="10.5" customHeight="1" x14ac:dyDescent="0.15">
      <c r="A277" s="124">
        <v>258</v>
      </c>
      <c r="B277" s="124">
        <v>138600</v>
      </c>
      <c r="C277" s="282" t="s">
        <v>880</v>
      </c>
      <c r="D277" s="124" t="s">
        <v>240</v>
      </c>
      <c r="E277" s="133">
        <v>5.8</v>
      </c>
      <c r="F277" s="133">
        <v>0</v>
      </c>
      <c r="G277" s="133">
        <v>5.8</v>
      </c>
      <c r="H277" s="133" t="str">
        <f>IF(ISBLANK(I277)," ",VLOOKUP(I277,'Příloha_8_Ceník pravid_úklidu'!$A$9:$B$30,2,0))</f>
        <v>STSL1</v>
      </c>
      <c r="I277" s="131">
        <v>5</v>
      </c>
      <c r="J277" s="132" t="s">
        <v>254</v>
      </c>
      <c r="K277" s="132"/>
      <c r="L277" s="132"/>
      <c r="M277" s="132"/>
      <c r="N277" s="132"/>
      <c r="O277" s="134" t="str">
        <f>IF(ISBLANK($K277),"",'Pracovní dny'!$F$2)</f>
        <v/>
      </c>
      <c r="P277" s="134" t="str">
        <f>IF(ISBLANK($M277),"",'Pracovní dny'!$F$3)</f>
        <v/>
      </c>
      <c r="Q277" s="134" t="str">
        <f>IF(ISBLANK($K277),"",'Pracovní dny'!$F$4)</f>
        <v/>
      </c>
      <c r="R277" s="144" t="str">
        <f t="shared" si="22"/>
        <v/>
      </c>
      <c r="S277" s="133">
        <v>15.2</v>
      </c>
      <c r="T277" s="133">
        <v>0</v>
      </c>
      <c r="U277" s="133" t="s">
        <v>192</v>
      </c>
      <c r="V277" s="133">
        <v>2.8</v>
      </c>
      <c r="W277" s="133">
        <v>1</v>
      </c>
      <c r="X277" s="133">
        <v>0</v>
      </c>
      <c r="Y277" s="133">
        <v>0</v>
      </c>
      <c r="Z277" s="133">
        <v>0</v>
      </c>
      <c r="AA277" s="133">
        <v>0</v>
      </c>
      <c r="AB277" s="133">
        <v>0</v>
      </c>
      <c r="AC277" s="133">
        <v>0</v>
      </c>
      <c r="AD277" s="133" t="s">
        <v>141</v>
      </c>
      <c r="AE277" s="133"/>
      <c r="AF277" s="650"/>
      <c r="AG277" s="650"/>
      <c r="AH277" s="650"/>
      <c r="AI277" s="293"/>
    </row>
    <row r="278" spans="1:35" ht="10.5" customHeight="1" x14ac:dyDescent="0.15">
      <c r="A278" s="124">
        <v>259</v>
      </c>
      <c r="B278" s="124">
        <v>138600</v>
      </c>
      <c r="C278" s="282" t="s">
        <v>881</v>
      </c>
      <c r="D278" s="124" t="s">
        <v>169</v>
      </c>
      <c r="E278" s="133">
        <v>1.4</v>
      </c>
      <c r="F278" s="133">
        <v>0</v>
      </c>
      <c r="G278" s="133">
        <v>1.4</v>
      </c>
      <c r="H278" s="133" t="str">
        <f>IF(ISBLANK(I278)," ",VLOOKUP(I278,'Příloha_8_Ceník pravid_úklidu'!$A$9:$B$30,2,0))</f>
        <v>STSL1</v>
      </c>
      <c r="I278" s="131">
        <v>5</v>
      </c>
      <c r="J278" s="132" t="s">
        <v>254</v>
      </c>
      <c r="K278" s="132"/>
      <c r="L278" s="132"/>
      <c r="M278" s="132"/>
      <c r="N278" s="132"/>
      <c r="O278" s="134" t="str">
        <f>IF(ISBLANK($K278),"",'Pracovní dny'!$F$2)</f>
        <v/>
      </c>
      <c r="P278" s="134" t="str">
        <f>IF(ISBLANK($M278),"",'Pracovní dny'!$F$3)</f>
        <v/>
      </c>
      <c r="Q278" s="134" t="str">
        <f>IF(ISBLANK($K278),"",'Pracovní dny'!$F$4)</f>
        <v/>
      </c>
      <c r="R278" s="144" t="str">
        <f t="shared" si="22"/>
        <v/>
      </c>
      <c r="S278" s="133">
        <v>8.4</v>
      </c>
      <c r="T278" s="133">
        <v>0</v>
      </c>
      <c r="U278" s="133">
        <v>0</v>
      </c>
      <c r="V278" s="133">
        <v>2.8</v>
      </c>
      <c r="W278" s="133">
        <v>1</v>
      </c>
      <c r="X278" s="133">
        <v>2</v>
      </c>
      <c r="Y278" s="133">
        <v>0</v>
      </c>
      <c r="Z278" s="133">
        <v>0</v>
      </c>
      <c r="AA278" s="133">
        <v>0</v>
      </c>
      <c r="AB278" s="133">
        <v>0</v>
      </c>
      <c r="AC278" s="133">
        <v>0</v>
      </c>
      <c r="AD278" s="133" t="s">
        <v>141</v>
      </c>
      <c r="AE278" s="133"/>
      <c r="AF278" s="650"/>
      <c r="AG278" s="650"/>
      <c r="AH278" s="650"/>
      <c r="AI278" s="293"/>
    </row>
    <row r="279" spans="1:35" ht="10.5" customHeight="1" x14ac:dyDescent="0.15">
      <c r="A279" s="124">
        <v>260</v>
      </c>
      <c r="B279" s="124">
        <v>138600</v>
      </c>
      <c r="C279" s="282" t="s">
        <v>882</v>
      </c>
      <c r="D279" s="124" t="s">
        <v>240</v>
      </c>
      <c r="E279" s="133">
        <v>3.6</v>
      </c>
      <c r="F279" s="133">
        <v>0</v>
      </c>
      <c r="G279" s="133">
        <v>3.6</v>
      </c>
      <c r="H279" s="133" t="str">
        <f>IF(ISBLANK(I279)," ",VLOOKUP(I279,'Příloha_8_Ceník pravid_úklidu'!$A$9:$B$30,2,0))</f>
        <v>STSL1</v>
      </c>
      <c r="I279" s="131">
        <v>5</v>
      </c>
      <c r="J279" s="132" t="s">
        <v>254</v>
      </c>
      <c r="K279" s="132"/>
      <c r="L279" s="132"/>
      <c r="M279" s="132"/>
      <c r="N279" s="132"/>
      <c r="O279" s="134" t="str">
        <f>IF(ISBLANK($K279),"",'Pracovní dny'!$F$2)</f>
        <v/>
      </c>
      <c r="P279" s="134" t="str">
        <f>IF(ISBLANK($M279),"",'Pracovní dny'!$F$3)</f>
        <v/>
      </c>
      <c r="Q279" s="134" t="str">
        <f>IF(ISBLANK($K279),"",'Pracovní dny'!$F$4)</f>
        <v/>
      </c>
      <c r="R279" s="144" t="str">
        <f t="shared" si="22"/>
        <v/>
      </c>
      <c r="S279" s="133">
        <v>13.2</v>
      </c>
      <c r="T279" s="133">
        <v>0</v>
      </c>
      <c r="U279" s="133" t="s">
        <v>192</v>
      </c>
      <c r="V279" s="133">
        <v>2.8</v>
      </c>
      <c r="W279" s="133">
        <v>1</v>
      </c>
      <c r="X279" s="133">
        <v>0</v>
      </c>
      <c r="Y279" s="133">
        <v>0</v>
      </c>
      <c r="Z279" s="133">
        <v>0</v>
      </c>
      <c r="AA279" s="133">
        <v>0</v>
      </c>
      <c r="AB279" s="133">
        <v>0</v>
      </c>
      <c r="AC279" s="133">
        <v>0</v>
      </c>
      <c r="AD279" s="133" t="s">
        <v>141</v>
      </c>
      <c r="AE279" s="133"/>
      <c r="AF279" s="650"/>
      <c r="AG279" s="650"/>
      <c r="AH279" s="650"/>
      <c r="AI279" s="293"/>
    </row>
    <row r="280" spans="1:35" s="592" customFormat="1" ht="10.5" customHeight="1" x14ac:dyDescent="0.15">
      <c r="A280" s="124">
        <v>261</v>
      </c>
      <c r="B280" s="124">
        <v>138600</v>
      </c>
      <c r="C280" s="282" t="s">
        <v>883</v>
      </c>
      <c r="D280" s="124" t="s">
        <v>240</v>
      </c>
      <c r="E280" s="133">
        <v>6.3</v>
      </c>
      <c r="F280" s="133">
        <v>0</v>
      </c>
      <c r="G280" s="133">
        <v>6.3</v>
      </c>
      <c r="H280" s="133" t="str">
        <f>IF(ISBLANK(I280)," ",VLOOKUP(I280,'Příloha_8_Ceník pravid_úklidu'!$A$9:$B$30,2,0))</f>
        <v>STSL1</v>
      </c>
      <c r="I280" s="131">
        <v>5</v>
      </c>
      <c r="J280" s="132" t="s">
        <v>254</v>
      </c>
      <c r="K280" s="132"/>
      <c r="L280" s="132"/>
      <c r="M280" s="132"/>
      <c r="N280" s="132"/>
      <c r="O280" s="134" t="str">
        <f>IF(ISBLANK($K280),"",'Pracovní dny'!$F$2)</f>
        <v/>
      </c>
      <c r="P280" s="134" t="str">
        <f>IF(ISBLANK($M280),"",'Pracovní dny'!$F$3)</f>
        <v/>
      </c>
      <c r="Q280" s="134" t="str">
        <f>IF(ISBLANK($K280),"",'Pracovní dny'!$F$4)</f>
        <v/>
      </c>
      <c r="R280" s="144" t="str">
        <f t="shared" si="22"/>
        <v/>
      </c>
      <c r="S280" s="133">
        <v>17.399999999999999</v>
      </c>
      <c r="T280" s="133">
        <v>0</v>
      </c>
      <c r="U280" s="133" t="s">
        <v>192</v>
      </c>
      <c r="V280" s="133">
        <v>2.8</v>
      </c>
      <c r="W280" s="133">
        <v>1</v>
      </c>
      <c r="X280" s="133">
        <v>0</v>
      </c>
      <c r="Y280" s="133">
        <v>0</v>
      </c>
      <c r="Z280" s="133">
        <v>0</v>
      </c>
      <c r="AA280" s="133">
        <v>0</v>
      </c>
      <c r="AB280" s="133">
        <v>0</v>
      </c>
      <c r="AC280" s="133">
        <v>0</v>
      </c>
      <c r="AD280" s="133" t="s">
        <v>141</v>
      </c>
      <c r="AE280" s="133"/>
      <c r="AF280" s="650"/>
      <c r="AG280" s="650"/>
      <c r="AH280" s="650"/>
      <c r="AI280" s="293"/>
    </row>
    <row r="281" spans="1:35" ht="10.5" customHeight="1" x14ac:dyDescent="0.15">
      <c r="A281" s="124">
        <v>262</v>
      </c>
      <c r="B281" s="124">
        <v>138600</v>
      </c>
      <c r="C281" s="282" t="s">
        <v>884</v>
      </c>
      <c r="D281" s="124" t="s">
        <v>169</v>
      </c>
      <c r="E281" s="133">
        <v>1.4</v>
      </c>
      <c r="F281" s="133">
        <v>0</v>
      </c>
      <c r="G281" s="133">
        <v>1.4</v>
      </c>
      <c r="H281" s="133" t="str">
        <f>IF(ISBLANK(I281)," ",VLOOKUP(I281,'Příloha_8_Ceník pravid_úklidu'!$A$9:$B$30,2,0))</f>
        <v>STSL1</v>
      </c>
      <c r="I281" s="131">
        <v>5</v>
      </c>
      <c r="J281" s="132" t="s">
        <v>254</v>
      </c>
      <c r="K281" s="132"/>
      <c r="L281" s="132"/>
      <c r="M281" s="132"/>
      <c r="N281" s="132"/>
      <c r="O281" s="134" t="str">
        <f>IF(ISBLANK($K281),"",'Pracovní dny'!$F$2)</f>
        <v/>
      </c>
      <c r="P281" s="134" t="str">
        <f>IF(ISBLANK($M281),"",'Pracovní dny'!$F$3)</f>
        <v/>
      </c>
      <c r="Q281" s="134" t="str">
        <f>IF(ISBLANK($K281),"",'Pracovní dny'!$F$4)</f>
        <v/>
      </c>
      <c r="R281" s="144" t="str">
        <f t="shared" si="22"/>
        <v/>
      </c>
      <c r="S281" s="133">
        <v>8.4</v>
      </c>
      <c r="T281" s="133">
        <v>0</v>
      </c>
      <c r="U281" s="133">
        <v>0</v>
      </c>
      <c r="V281" s="133">
        <v>2.8</v>
      </c>
      <c r="W281" s="133">
        <v>1</v>
      </c>
      <c r="X281" s="133">
        <v>2</v>
      </c>
      <c r="Y281" s="133">
        <v>0</v>
      </c>
      <c r="Z281" s="133">
        <v>0</v>
      </c>
      <c r="AA281" s="133">
        <v>0</v>
      </c>
      <c r="AB281" s="133">
        <v>0</v>
      </c>
      <c r="AC281" s="133">
        <v>0</v>
      </c>
      <c r="AD281" s="133" t="s">
        <v>141</v>
      </c>
      <c r="AE281" s="133"/>
      <c r="AF281" s="650"/>
      <c r="AG281" s="650"/>
      <c r="AH281" s="650"/>
      <c r="AI281" s="293"/>
    </row>
    <row r="282" spans="1:35" ht="10.5" customHeight="1" x14ac:dyDescent="0.15">
      <c r="A282" s="124">
        <v>263</v>
      </c>
      <c r="B282" s="124">
        <v>138600</v>
      </c>
      <c r="C282" s="282" t="s">
        <v>885</v>
      </c>
      <c r="D282" s="124" t="s">
        <v>240</v>
      </c>
      <c r="E282" s="133">
        <v>7.2</v>
      </c>
      <c r="F282" s="133">
        <v>0</v>
      </c>
      <c r="G282" s="133">
        <v>6.5</v>
      </c>
      <c r="H282" s="133" t="str">
        <f>IF(ISBLANK(I282)," ",VLOOKUP(I282,'Příloha_8_Ceník pravid_úklidu'!$A$9:$B$30,2,0))</f>
        <v>STSL1</v>
      </c>
      <c r="I282" s="131">
        <v>5</v>
      </c>
      <c r="J282" s="132" t="s">
        <v>254</v>
      </c>
      <c r="K282" s="132"/>
      <c r="L282" s="132"/>
      <c r="M282" s="132"/>
      <c r="N282" s="132"/>
      <c r="O282" s="134" t="str">
        <f>IF(ISBLANK($K282),"",'Pracovní dny'!$F$2)</f>
        <v/>
      </c>
      <c r="P282" s="134" t="str">
        <f>IF(ISBLANK($M282),"",'Pracovní dny'!$F$3)</f>
        <v/>
      </c>
      <c r="Q282" s="134" t="str">
        <f>IF(ISBLANK($K282),"",'Pracovní dny'!$F$4)</f>
        <v/>
      </c>
      <c r="R282" s="144" t="str">
        <f t="shared" si="22"/>
        <v/>
      </c>
      <c r="S282" s="133">
        <v>21</v>
      </c>
      <c r="T282" s="133">
        <v>0</v>
      </c>
      <c r="U282" s="133" t="s">
        <v>192</v>
      </c>
      <c r="V282" s="133">
        <v>5.6</v>
      </c>
      <c r="W282" s="133">
        <v>2</v>
      </c>
      <c r="X282" s="133">
        <v>0</v>
      </c>
      <c r="Y282" s="133">
        <v>1.1000000000000001</v>
      </c>
      <c r="Z282" s="133">
        <v>3</v>
      </c>
      <c r="AA282" s="133">
        <v>6.6</v>
      </c>
      <c r="AB282" s="133" t="s">
        <v>146</v>
      </c>
      <c r="AC282" s="133">
        <v>0</v>
      </c>
      <c r="AD282" s="133" t="s">
        <v>141</v>
      </c>
      <c r="AE282" s="133"/>
      <c r="AF282" s="650"/>
      <c r="AG282" s="650"/>
      <c r="AH282" s="650"/>
      <c r="AI282" s="293"/>
    </row>
    <row r="283" spans="1:35" s="592" customFormat="1" ht="10.5" customHeight="1" x14ac:dyDescent="0.15">
      <c r="A283" s="124">
        <v>264</v>
      </c>
      <c r="B283" s="124">
        <v>138600</v>
      </c>
      <c r="C283" s="282" t="s">
        <v>886</v>
      </c>
      <c r="D283" s="124" t="s">
        <v>169</v>
      </c>
      <c r="E283" s="133">
        <v>1.5</v>
      </c>
      <c r="F283" s="133">
        <v>0</v>
      </c>
      <c r="G283" s="133">
        <v>1.5</v>
      </c>
      <c r="H283" s="133" t="str">
        <f>IF(ISBLANK(I283)," ",VLOOKUP(I283,'Příloha_8_Ceník pravid_úklidu'!$A$9:$B$30,2,0))</f>
        <v>STSL1</v>
      </c>
      <c r="I283" s="131">
        <v>5</v>
      </c>
      <c r="J283" s="132" t="s">
        <v>254</v>
      </c>
      <c r="K283" s="132"/>
      <c r="L283" s="132"/>
      <c r="M283" s="132"/>
      <c r="N283" s="132"/>
      <c r="O283" s="134" t="str">
        <f>IF(ISBLANK($K283),"",'Pracovní dny'!$F$2)</f>
        <v/>
      </c>
      <c r="P283" s="134" t="str">
        <f>IF(ISBLANK($M283),"",'Pracovní dny'!$F$3)</f>
        <v/>
      </c>
      <c r="Q283" s="134" t="str">
        <f>IF(ISBLANK($K283),"",'Pracovní dny'!$F$4)</f>
        <v/>
      </c>
      <c r="R283" s="144" t="str">
        <f t="shared" si="22"/>
        <v/>
      </c>
      <c r="S283" s="133">
        <v>8</v>
      </c>
      <c r="T283" s="133">
        <v>0</v>
      </c>
      <c r="U283" s="133">
        <v>0</v>
      </c>
      <c r="V283" s="133">
        <v>2.4</v>
      </c>
      <c r="W283" s="133">
        <v>1</v>
      </c>
      <c r="X283" s="133">
        <v>1</v>
      </c>
      <c r="Y283" s="133">
        <v>0</v>
      </c>
      <c r="Z283" s="133">
        <v>0</v>
      </c>
      <c r="AA283" s="133">
        <v>0</v>
      </c>
      <c r="AB283" s="133">
        <v>0</v>
      </c>
      <c r="AC283" s="133">
        <v>0</v>
      </c>
      <c r="AD283" s="133" t="s">
        <v>141</v>
      </c>
      <c r="AE283" s="133"/>
      <c r="AF283" s="650"/>
      <c r="AG283" s="650"/>
      <c r="AH283" s="650"/>
      <c r="AI283" s="293"/>
    </row>
    <row r="284" spans="1:35" ht="10.5" customHeight="1" x14ac:dyDescent="0.15">
      <c r="A284" s="124">
        <v>265</v>
      </c>
      <c r="B284" s="124">
        <v>138600</v>
      </c>
      <c r="C284" s="282" t="s">
        <v>887</v>
      </c>
      <c r="D284" s="124" t="s">
        <v>169</v>
      </c>
      <c r="E284" s="133">
        <v>2</v>
      </c>
      <c r="F284" s="133">
        <v>0</v>
      </c>
      <c r="G284" s="133">
        <v>2</v>
      </c>
      <c r="H284" s="133" t="str">
        <f>IF(ISBLANK(I284)," ",VLOOKUP(I284,'Příloha_8_Ceník pravid_úklidu'!$A$9:$B$30,2,0))</f>
        <v>STSL1</v>
      </c>
      <c r="I284" s="131">
        <v>5</v>
      </c>
      <c r="J284" s="132" t="s">
        <v>254</v>
      </c>
      <c r="K284" s="132"/>
      <c r="L284" s="132"/>
      <c r="M284" s="132"/>
      <c r="N284" s="132"/>
      <c r="O284" s="134" t="str">
        <f>IF(ISBLANK($K284),"",'Pracovní dny'!$F$2)</f>
        <v/>
      </c>
      <c r="P284" s="134" t="str">
        <f>IF(ISBLANK($M284),"",'Pracovní dny'!$F$3)</f>
        <v/>
      </c>
      <c r="Q284" s="134" t="str">
        <f>IF(ISBLANK($K284),"",'Pracovní dny'!$F$4)</f>
        <v/>
      </c>
      <c r="R284" s="144" t="str">
        <f t="shared" si="22"/>
        <v/>
      </c>
      <c r="S284" s="133">
        <v>9.8000000000000007</v>
      </c>
      <c r="T284" s="133">
        <v>0</v>
      </c>
      <c r="U284" s="133">
        <v>0</v>
      </c>
      <c r="V284" s="133">
        <v>2.4</v>
      </c>
      <c r="W284" s="133">
        <v>1</v>
      </c>
      <c r="X284" s="133">
        <v>1</v>
      </c>
      <c r="Y284" s="133">
        <v>0</v>
      </c>
      <c r="Z284" s="133">
        <v>0</v>
      </c>
      <c r="AA284" s="133">
        <v>0</v>
      </c>
      <c r="AB284" s="133">
        <v>0</v>
      </c>
      <c r="AC284" s="133">
        <v>0</v>
      </c>
      <c r="AD284" s="133" t="s">
        <v>141</v>
      </c>
      <c r="AE284" s="133"/>
      <c r="AF284" s="650"/>
      <c r="AG284" s="650"/>
      <c r="AH284" s="650"/>
      <c r="AI284" s="293"/>
    </row>
    <row r="285" spans="1:35" ht="13.5" customHeight="1" x14ac:dyDescent="0.15">
      <c r="A285" s="124">
        <v>266</v>
      </c>
      <c r="B285" s="124">
        <v>138600</v>
      </c>
      <c r="C285" s="282" t="s">
        <v>888</v>
      </c>
      <c r="D285" s="124" t="s">
        <v>195</v>
      </c>
      <c r="E285" s="133">
        <v>18.100000000000001</v>
      </c>
      <c r="F285" s="133">
        <v>0</v>
      </c>
      <c r="G285" s="133">
        <v>17</v>
      </c>
      <c r="H285" s="133" t="str">
        <f>IF(ISBLANK(I285)," ",VLOOKUP(I285,'Příloha_8_Ceník pravid_úklidu'!$A$9:$B$30,2,0))</f>
        <v>STSL1</v>
      </c>
      <c r="I285" s="131">
        <v>5</v>
      </c>
      <c r="J285" s="132" t="s">
        <v>254</v>
      </c>
      <c r="K285" s="132"/>
      <c r="L285" s="132"/>
      <c r="M285" s="132"/>
      <c r="N285" s="132"/>
      <c r="O285" s="134" t="str">
        <f>IF(ISBLANK($K285),"",'Pracovní dny'!$F$2)</f>
        <v/>
      </c>
      <c r="P285" s="134" t="str">
        <f>IF(ISBLANK($M285),"",'Pracovní dny'!$F$3)</f>
        <v/>
      </c>
      <c r="Q285" s="134" t="str">
        <f>IF(ISBLANK($K285),"",'Pracovní dny'!$F$4)</f>
        <v/>
      </c>
      <c r="R285" s="144" t="str">
        <f t="shared" si="22"/>
        <v/>
      </c>
      <c r="S285" s="133">
        <v>0</v>
      </c>
      <c r="T285" s="133">
        <v>0</v>
      </c>
      <c r="U285" s="133" t="s">
        <v>889</v>
      </c>
      <c r="V285" s="133">
        <v>3.6</v>
      </c>
      <c r="W285" s="133">
        <v>1</v>
      </c>
      <c r="X285" s="133">
        <v>0</v>
      </c>
      <c r="Y285" s="133">
        <v>0</v>
      </c>
      <c r="Z285" s="133">
        <v>0</v>
      </c>
      <c r="AA285" s="133">
        <v>0</v>
      </c>
      <c r="AB285" s="133">
        <v>0</v>
      </c>
      <c r="AC285" s="133">
        <v>0</v>
      </c>
      <c r="AD285" s="133" t="s">
        <v>889</v>
      </c>
      <c r="AE285" s="133"/>
      <c r="AF285" s="650"/>
      <c r="AG285" s="650"/>
      <c r="AH285" s="650"/>
      <c r="AI285" s="293"/>
    </row>
    <row r="286" spans="1:35" ht="10.5" customHeight="1" x14ac:dyDescent="0.15">
      <c r="A286" s="124">
        <v>267</v>
      </c>
      <c r="B286" s="124">
        <v>138600</v>
      </c>
      <c r="C286" s="282" t="s">
        <v>890</v>
      </c>
      <c r="D286" s="124" t="s">
        <v>891</v>
      </c>
      <c r="E286" s="133">
        <v>32.6</v>
      </c>
      <c r="F286" s="133">
        <v>0</v>
      </c>
      <c r="G286" s="133">
        <v>32</v>
      </c>
      <c r="H286" s="133" t="str">
        <f>IF(ISBLANK(I286)," ",VLOOKUP(I286,'Příloha_8_Ceník pravid_úklidu'!$A$9:$B$30,2,0))</f>
        <v>STSL1</v>
      </c>
      <c r="I286" s="131">
        <v>5</v>
      </c>
      <c r="J286" s="132" t="s">
        <v>254</v>
      </c>
      <c r="K286" s="132"/>
      <c r="L286" s="132"/>
      <c r="M286" s="132"/>
      <c r="N286" s="132"/>
      <c r="O286" s="134" t="str">
        <f>IF(ISBLANK($K286),"",'Pracovní dny'!$F$2)</f>
        <v/>
      </c>
      <c r="P286" s="134" t="str">
        <f>IF(ISBLANK($M286),"",'Pracovní dny'!$F$3)</f>
        <v/>
      </c>
      <c r="Q286" s="134" t="str">
        <f>IF(ISBLANK($K286),"",'Pracovní dny'!$F$4)</f>
        <v/>
      </c>
      <c r="R286" s="144" t="str">
        <f t="shared" si="22"/>
        <v/>
      </c>
      <c r="S286" s="133">
        <v>27</v>
      </c>
      <c r="T286" s="133">
        <v>0</v>
      </c>
      <c r="U286" s="133" t="s">
        <v>889</v>
      </c>
      <c r="V286" s="133">
        <v>8</v>
      </c>
      <c r="W286" s="133">
        <v>1</v>
      </c>
      <c r="X286" s="133">
        <v>0</v>
      </c>
      <c r="Y286" s="133">
        <v>3.4</v>
      </c>
      <c r="Z286" s="133">
        <v>2</v>
      </c>
      <c r="AA286" s="133">
        <v>13.6</v>
      </c>
      <c r="AB286" s="133" t="s">
        <v>146</v>
      </c>
      <c r="AC286" s="133">
        <v>0</v>
      </c>
      <c r="AD286" s="133" t="s">
        <v>141</v>
      </c>
      <c r="AE286" s="133"/>
      <c r="AF286" s="650"/>
      <c r="AG286" s="650"/>
      <c r="AH286" s="650"/>
      <c r="AI286" s="293"/>
    </row>
    <row r="287" spans="1:35" s="600" customFormat="1" ht="10.5" customHeight="1" x14ac:dyDescent="0.15">
      <c r="A287" s="124">
        <v>268</v>
      </c>
      <c r="B287" s="124">
        <v>138600</v>
      </c>
      <c r="C287" s="282" t="s">
        <v>892</v>
      </c>
      <c r="D287" s="124" t="s">
        <v>166</v>
      </c>
      <c r="E287" s="133">
        <v>2.9</v>
      </c>
      <c r="F287" s="133">
        <v>0</v>
      </c>
      <c r="G287" s="133">
        <v>2.5</v>
      </c>
      <c r="H287" s="133" t="str">
        <f>IF(ISBLANK(I287)," ",VLOOKUP(I287,'Příloha_8_Ceník pravid_úklidu'!$A$9:$B$30,2,0))</f>
        <v>STSL1</v>
      </c>
      <c r="I287" s="131">
        <v>5</v>
      </c>
      <c r="J287" s="132" t="s">
        <v>254</v>
      </c>
      <c r="K287" s="132"/>
      <c r="L287" s="132"/>
      <c r="M287" s="132"/>
      <c r="N287" s="132"/>
      <c r="O287" s="134" t="str">
        <f>IF(ISBLANK($K287),"",'Pracovní dny'!$F$2)</f>
        <v/>
      </c>
      <c r="P287" s="134" t="str">
        <f>IF(ISBLANK($M287),"",'Pracovní dny'!$F$3)</f>
        <v/>
      </c>
      <c r="Q287" s="134" t="str">
        <f>IF(ISBLANK($K287),"",'Pracovní dny'!$F$4)</f>
        <v/>
      </c>
      <c r="R287" s="144" t="str">
        <f t="shared" si="22"/>
        <v/>
      </c>
      <c r="S287" s="133">
        <v>12.6</v>
      </c>
      <c r="T287" s="133">
        <v>0</v>
      </c>
      <c r="U287" s="133">
        <v>0</v>
      </c>
      <c r="V287" s="133">
        <v>2.4</v>
      </c>
      <c r="W287" s="133">
        <v>1</v>
      </c>
      <c r="X287" s="133">
        <v>1</v>
      </c>
      <c r="Y287" s="133">
        <v>0</v>
      </c>
      <c r="Z287" s="133">
        <v>0</v>
      </c>
      <c r="AA287" s="133">
        <v>0</v>
      </c>
      <c r="AB287" s="133">
        <v>0</v>
      </c>
      <c r="AC287" s="133">
        <v>0</v>
      </c>
      <c r="AD287" s="133" t="s">
        <v>141</v>
      </c>
      <c r="AE287" s="133"/>
      <c r="AF287" s="650"/>
      <c r="AG287" s="650"/>
      <c r="AH287" s="650"/>
      <c r="AI287" s="293"/>
    </row>
    <row r="288" spans="1:35" ht="10.5" customHeight="1" x14ac:dyDescent="0.15">
      <c r="A288" s="124">
        <v>269</v>
      </c>
      <c r="B288" s="124">
        <v>138600</v>
      </c>
      <c r="C288" s="282" t="s">
        <v>893</v>
      </c>
      <c r="D288" s="124" t="s">
        <v>162</v>
      </c>
      <c r="E288" s="133">
        <v>14.9</v>
      </c>
      <c r="F288" s="133">
        <v>0</v>
      </c>
      <c r="G288" s="133">
        <v>13</v>
      </c>
      <c r="H288" s="133" t="str">
        <f>IF(ISBLANK(I288)," ",VLOOKUP(I288,'Příloha_8_Ceník pravid_úklidu'!$A$9:$B$30,2,0))</f>
        <v>STSL1</v>
      </c>
      <c r="I288" s="131">
        <v>5</v>
      </c>
      <c r="J288" s="132" t="s">
        <v>254</v>
      </c>
      <c r="K288" s="132"/>
      <c r="L288" s="132"/>
      <c r="M288" s="132"/>
      <c r="N288" s="132"/>
      <c r="O288" s="134" t="str">
        <f>IF(ISBLANK($K288),"",'Pracovní dny'!$F$2)</f>
        <v/>
      </c>
      <c r="P288" s="134" t="str">
        <f>IF(ISBLANK($M288),"",'Pracovní dny'!$F$3)</f>
        <v/>
      </c>
      <c r="Q288" s="134" t="str">
        <f>IF(ISBLANK($K288),"",'Pracovní dny'!$F$4)</f>
        <v/>
      </c>
      <c r="R288" s="144" t="str">
        <f t="shared" si="22"/>
        <v/>
      </c>
      <c r="S288" s="133">
        <v>1.1000000000000001</v>
      </c>
      <c r="T288" s="133" t="s">
        <v>140</v>
      </c>
      <c r="U288" s="133" t="s">
        <v>151</v>
      </c>
      <c r="V288" s="133">
        <v>3.2</v>
      </c>
      <c r="W288" s="133">
        <v>1</v>
      </c>
      <c r="X288" s="133">
        <v>1</v>
      </c>
      <c r="Y288" s="133">
        <v>3.6</v>
      </c>
      <c r="Z288" s="133">
        <v>1</v>
      </c>
      <c r="AA288" s="133">
        <v>7.2</v>
      </c>
      <c r="AB288" s="133" t="s">
        <v>146</v>
      </c>
      <c r="AC288" s="133">
        <v>0</v>
      </c>
      <c r="AD288" s="133" t="s">
        <v>141</v>
      </c>
      <c r="AE288" s="133"/>
      <c r="AF288" s="650"/>
      <c r="AG288" s="650"/>
      <c r="AH288" s="650"/>
      <c r="AI288" s="293"/>
    </row>
    <row r="289" spans="1:35" ht="10.5" customHeight="1" x14ac:dyDescent="0.15">
      <c r="A289" s="124">
        <v>270</v>
      </c>
      <c r="B289" s="124">
        <v>138600</v>
      </c>
      <c r="C289" s="282" t="s">
        <v>894</v>
      </c>
      <c r="D289" s="124" t="s">
        <v>716</v>
      </c>
      <c r="E289" s="133">
        <v>0</v>
      </c>
      <c r="F289" s="133"/>
      <c r="G289" s="133"/>
      <c r="H289" s="133" t="str">
        <f>IF(ISBLANK(I289)," ",VLOOKUP(I289,'Příloha_8_Ceník pravid_úklidu'!$A$9:$B$30,2,0))</f>
        <v>STSL1</v>
      </c>
      <c r="I289" s="131">
        <v>5</v>
      </c>
      <c r="J289" s="132" t="s">
        <v>254</v>
      </c>
      <c r="K289" s="132"/>
      <c r="L289" s="132"/>
      <c r="M289" s="132"/>
      <c r="N289" s="132"/>
      <c r="O289" s="134" t="str">
        <f>IF(ISBLANK($K289),"",'Pracovní dny'!$F$2)</f>
        <v/>
      </c>
      <c r="P289" s="134" t="str">
        <f>IF(ISBLANK($M289),"",'Pracovní dny'!$F$3)</f>
        <v/>
      </c>
      <c r="Q289" s="134" t="str">
        <f>IF(ISBLANK($K289),"",'Pracovní dny'!$F$4)</f>
        <v/>
      </c>
      <c r="R289" s="144" t="str">
        <f t="shared" si="22"/>
        <v/>
      </c>
      <c r="S289" s="133"/>
      <c r="T289" s="133"/>
      <c r="U289" s="133"/>
      <c r="V289" s="133"/>
      <c r="W289" s="133"/>
      <c r="X289" s="133"/>
      <c r="Y289" s="133"/>
      <c r="Z289" s="133"/>
      <c r="AA289" s="133"/>
      <c r="AB289" s="133"/>
      <c r="AC289" s="133"/>
      <c r="AD289" s="133"/>
      <c r="AE289" s="133"/>
      <c r="AF289" s="650"/>
      <c r="AG289" s="650"/>
      <c r="AH289" s="650"/>
      <c r="AI289" s="293"/>
    </row>
    <row r="290" spans="1:35" ht="10.5" customHeight="1" x14ac:dyDescent="0.15">
      <c r="A290" s="124">
        <v>271</v>
      </c>
      <c r="B290" s="124">
        <v>138600</v>
      </c>
      <c r="C290" s="282" t="s">
        <v>895</v>
      </c>
      <c r="D290" s="124" t="s">
        <v>896</v>
      </c>
      <c r="E290" s="133">
        <v>40.799999999999997</v>
      </c>
      <c r="F290" s="133">
        <v>0</v>
      </c>
      <c r="G290" s="133">
        <v>40</v>
      </c>
      <c r="H290" s="133" t="str">
        <f>IF(ISBLANK(I290)," ",VLOOKUP(I290,'Příloha_8_Ceník pravid_úklidu'!$A$9:$B$30,2,0))</f>
        <v>STSL1</v>
      </c>
      <c r="I290" s="131">
        <v>5</v>
      </c>
      <c r="J290" s="132" t="s">
        <v>254</v>
      </c>
      <c r="K290" s="132"/>
      <c r="L290" s="132"/>
      <c r="M290" s="132"/>
      <c r="N290" s="132"/>
      <c r="O290" s="134" t="str">
        <f>IF(ISBLANK($K290),"",'Pracovní dny'!$F$2)</f>
        <v/>
      </c>
      <c r="P290" s="134" t="str">
        <f>IF(ISBLANK($M290),"",'Pracovní dny'!$F$3)</f>
        <v/>
      </c>
      <c r="Q290" s="134" t="str">
        <f>IF(ISBLANK($K290),"",'Pracovní dny'!$F$4)</f>
        <v/>
      </c>
      <c r="R290" s="144" t="str">
        <f t="shared" si="22"/>
        <v/>
      </c>
      <c r="S290" s="133">
        <v>0</v>
      </c>
      <c r="T290" s="133">
        <v>0</v>
      </c>
      <c r="U290" s="133" t="s">
        <v>889</v>
      </c>
      <c r="V290" s="133">
        <v>8</v>
      </c>
      <c r="W290" s="133">
        <v>2</v>
      </c>
      <c r="X290" s="133">
        <v>0</v>
      </c>
      <c r="Y290" s="133" t="s">
        <v>897</v>
      </c>
      <c r="Z290" s="133">
        <v>2</v>
      </c>
      <c r="AA290" s="133">
        <v>15.2</v>
      </c>
      <c r="AB290" s="133" t="s">
        <v>146</v>
      </c>
      <c r="AC290" s="133">
        <v>0</v>
      </c>
      <c r="AD290" s="133" t="s">
        <v>889</v>
      </c>
      <c r="AE290" s="133"/>
      <c r="AF290" s="650"/>
      <c r="AG290" s="650"/>
      <c r="AH290" s="650"/>
      <c r="AI290" s="293"/>
    </row>
    <row r="291" spans="1:35" ht="10.5" customHeight="1" x14ac:dyDescent="0.15">
      <c r="A291" s="124">
        <v>272</v>
      </c>
      <c r="B291" s="124">
        <v>138600</v>
      </c>
      <c r="C291" s="282" t="s">
        <v>898</v>
      </c>
      <c r="D291" s="124" t="s">
        <v>169</v>
      </c>
      <c r="E291" s="133">
        <v>5.3</v>
      </c>
      <c r="F291" s="133">
        <v>0</v>
      </c>
      <c r="G291" s="133">
        <v>5.3</v>
      </c>
      <c r="H291" s="133" t="str">
        <f>IF(ISBLANK(I291)," ",VLOOKUP(I291,'Příloha_8_Ceník pravid_úklidu'!$A$9:$B$30,2,0))</f>
        <v>STSL1</v>
      </c>
      <c r="I291" s="131">
        <v>5</v>
      </c>
      <c r="J291" s="132" t="s">
        <v>254</v>
      </c>
      <c r="K291" s="132"/>
      <c r="L291" s="132"/>
      <c r="M291" s="132"/>
      <c r="N291" s="132"/>
      <c r="O291" s="134" t="str">
        <f>IF(ISBLANK($K291),"",'Pracovní dny'!$F$2)</f>
        <v/>
      </c>
      <c r="P291" s="134" t="str">
        <f>IF(ISBLANK($M291),"",'Pracovní dny'!$F$3)</f>
        <v/>
      </c>
      <c r="Q291" s="134" t="str">
        <f>IF(ISBLANK($K291),"",'Pracovní dny'!$F$4)</f>
        <v/>
      </c>
      <c r="R291" s="144" t="str">
        <f t="shared" si="22"/>
        <v/>
      </c>
      <c r="S291" s="133">
        <v>12</v>
      </c>
      <c r="T291" s="133">
        <v>0</v>
      </c>
      <c r="U291" s="133">
        <v>0</v>
      </c>
      <c r="V291" s="133">
        <v>0</v>
      </c>
      <c r="W291" s="133">
        <v>0</v>
      </c>
      <c r="X291" s="133">
        <v>3</v>
      </c>
      <c r="Y291" s="133">
        <v>0</v>
      </c>
      <c r="Z291" s="133">
        <v>0</v>
      </c>
      <c r="AA291" s="133">
        <v>0</v>
      </c>
      <c r="AB291" s="133">
        <v>0</v>
      </c>
      <c r="AC291" s="133">
        <v>0</v>
      </c>
      <c r="AD291" s="133" t="s">
        <v>141</v>
      </c>
      <c r="AE291" s="133"/>
      <c r="AF291" s="650"/>
      <c r="AG291" s="650"/>
      <c r="AH291" s="650"/>
      <c r="AI291" s="293"/>
    </row>
    <row r="292" spans="1:35" ht="10.5" customHeight="1" x14ac:dyDescent="0.15">
      <c r="A292" s="124">
        <v>273</v>
      </c>
      <c r="B292" s="124">
        <v>138600</v>
      </c>
      <c r="C292" s="282" t="s">
        <v>899</v>
      </c>
      <c r="D292" s="124" t="s">
        <v>159</v>
      </c>
      <c r="E292" s="133">
        <v>4.2</v>
      </c>
      <c r="F292" s="133">
        <v>0</v>
      </c>
      <c r="G292" s="133">
        <v>4</v>
      </c>
      <c r="H292" s="133" t="str">
        <f>IF(ISBLANK(I292)," ",VLOOKUP(I292,'Příloha_8_Ceník pravid_úklidu'!$A$9:$B$30,2,0))</f>
        <v>STSL1</v>
      </c>
      <c r="I292" s="131">
        <v>5</v>
      </c>
      <c r="J292" s="132" t="s">
        <v>254</v>
      </c>
      <c r="K292" s="132"/>
      <c r="L292" s="132"/>
      <c r="M292" s="132"/>
      <c r="N292" s="132"/>
      <c r="O292" s="134" t="str">
        <f>IF(ISBLANK($K292),"",'Pracovní dny'!$F$2)</f>
        <v/>
      </c>
      <c r="P292" s="134" t="str">
        <f>IF(ISBLANK($M292),"",'Pracovní dny'!$F$3)</f>
        <v/>
      </c>
      <c r="Q292" s="134" t="str">
        <f>IF(ISBLANK($K292),"",'Pracovní dny'!$F$4)</f>
        <v/>
      </c>
      <c r="R292" s="144" t="str">
        <f t="shared" si="22"/>
        <v/>
      </c>
      <c r="S292" s="133">
        <v>19.2</v>
      </c>
      <c r="T292" s="133">
        <v>0</v>
      </c>
      <c r="U292" s="133">
        <v>0</v>
      </c>
      <c r="V292" s="133">
        <v>3.2</v>
      </c>
      <c r="W292" s="133">
        <v>1</v>
      </c>
      <c r="X292" s="133">
        <v>0</v>
      </c>
      <c r="Y292" s="133">
        <v>0</v>
      </c>
      <c r="Z292" s="133">
        <v>0</v>
      </c>
      <c r="AA292" s="133">
        <v>0</v>
      </c>
      <c r="AB292" s="133">
        <v>0</v>
      </c>
      <c r="AC292" s="133">
        <v>0</v>
      </c>
      <c r="AD292" s="133" t="s">
        <v>141</v>
      </c>
      <c r="AE292" s="133"/>
      <c r="AF292" s="650"/>
      <c r="AG292" s="650"/>
      <c r="AH292" s="650"/>
      <c r="AI292" s="293"/>
    </row>
    <row r="293" spans="1:35" ht="10.5" customHeight="1" x14ac:dyDescent="0.15">
      <c r="A293" s="124">
        <v>274</v>
      </c>
      <c r="B293" s="124">
        <v>138600</v>
      </c>
      <c r="C293" s="282" t="s">
        <v>900</v>
      </c>
      <c r="D293" s="124" t="s">
        <v>896</v>
      </c>
      <c r="E293" s="133">
        <v>38.200000000000003</v>
      </c>
      <c r="F293" s="133">
        <v>0</v>
      </c>
      <c r="G293" s="133">
        <v>38</v>
      </c>
      <c r="H293" s="133" t="str">
        <f>IF(ISBLANK(I293)," ",VLOOKUP(I293,'Příloha_8_Ceník pravid_úklidu'!$A$9:$B$30,2,0))</f>
        <v>STSL1</v>
      </c>
      <c r="I293" s="131">
        <v>5</v>
      </c>
      <c r="J293" s="132" t="s">
        <v>254</v>
      </c>
      <c r="K293" s="132"/>
      <c r="L293" s="132"/>
      <c r="M293" s="132"/>
      <c r="N293" s="132"/>
      <c r="O293" s="134" t="str">
        <f>IF(ISBLANK($K293),"",'Pracovní dny'!$F$2)</f>
        <v/>
      </c>
      <c r="P293" s="134" t="str">
        <f>IF(ISBLANK($M293),"",'Pracovní dny'!$F$3)</f>
        <v/>
      </c>
      <c r="Q293" s="134" t="str">
        <f>IF(ISBLANK($K293),"",'Pracovní dny'!$F$4)</f>
        <v/>
      </c>
      <c r="R293" s="144" t="str">
        <f t="shared" si="22"/>
        <v/>
      </c>
      <c r="S293" s="133">
        <v>0</v>
      </c>
      <c r="T293" s="133">
        <v>0</v>
      </c>
      <c r="U293" s="133" t="s">
        <v>889</v>
      </c>
      <c r="V293" s="133">
        <v>8</v>
      </c>
      <c r="W293" s="133">
        <v>2</v>
      </c>
      <c r="X293" s="133">
        <v>0</v>
      </c>
      <c r="Y293" s="133">
        <v>0</v>
      </c>
      <c r="Z293" s="133">
        <v>0</v>
      </c>
      <c r="AA293" s="133">
        <v>0</v>
      </c>
      <c r="AB293" s="133">
        <v>0</v>
      </c>
      <c r="AC293" s="133">
        <v>0</v>
      </c>
      <c r="AD293" s="133" t="s">
        <v>889</v>
      </c>
      <c r="AE293" s="133"/>
      <c r="AF293" s="650"/>
      <c r="AG293" s="650"/>
      <c r="AH293" s="650"/>
      <c r="AI293" s="293"/>
    </row>
    <row r="294" spans="1:35" ht="10.5" customHeight="1" x14ac:dyDescent="0.15">
      <c r="A294" s="124">
        <v>275</v>
      </c>
      <c r="B294" s="124">
        <v>138600</v>
      </c>
      <c r="C294" s="282" t="s">
        <v>901</v>
      </c>
      <c r="D294" s="124" t="s">
        <v>902</v>
      </c>
      <c r="E294" s="133">
        <v>11.9</v>
      </c>
      <c r="F294" s="133">
        <v>0</v>
      </c>
      <c r="G294" s="133">
        <v>11</v>
      </c>
      <c r="H294" s="133" t="str">
        <f>IF(ISBLANK(I294)," ",VLOOKUP(I294,'Příloha_8_Ceník pravid_úklidu'!$A$9:$B$30,2,0))</f>
        <v>STSL1</v>
      </c>
      <c r="I294" s="131">
        <v>5</v>
      </c>
      <c r="J294" s="132" t="s">
        <v>254</v>
      </c>
      <c r="K294" s="132"/>
      <c r="L294" s="132"/>
      <c r="M294" s="132"/>
      <c r="N294" s="132"/>
      <c r="O294" s="134" t="str">
        <f>IF(ISBLANK($K294),"",'Pracovní dny'!$F$2)</f>
        <v/>
      </c>
      <c r="P294" s="134" t="str">
        <f>IF(ISBLANK($M294),"",'Pracovní dny'!$F$3)</f>
        <v/>
      </c>
      <c r="Q294" s="134" t="str">
        <f>IF(ISBLANK($K294),"",'Pracovní dny'!$F$4)</f>
        <v/>
      </c>
      <c r="R294" s="144" t="str">
        <f t="shared" si="22"/>
        <v/>
      </c>
      <c r="S294" s="133">
        <v>0</v>
      </c>
      <c r="T294" s="133">
        <v>0</v>
      </c>
      <c r="U294" s="133" t="s">
        <v>889</v>
      </c>
      <c r="V294" s="133">
        <v>6.4</v>
      </c>
      <c r="W294" s="133">
        <v>2</v>
      </c>
      <c r="X294" s="133">
        <v>0</v>
      </c>
      <c r="Y294" s="133" t="s">
        <v>897</v>
      </c>
      <c r="Z294" s="133">
        <v>2</v>
      </c>
      <c r="AA294" s="133">
        <v>15.2</v>
      </c>
      <c r="AB294" s="133" t="s">
        <v>146</v>
      </c>
      <c r="AC294" s="133">
        <v>0</v>
      </c>
      <c r="AD294" s="133" t="s">
        <v>889</v>
      </c>
      <c r="AE294" s="133"/>
      <c r="AF294" s="650"/>
      <c r="AG294" s="650"/>
      <c r="AH294" s="650"/>
      <c r="AI294" s="293"/>
    </row>
    <row r="295" spans="1:35" ht="10.5" customHeight="1" x14ac:dyDescent="0.15">
      <c r="A295" s="124">
        <v>276</v>
      </c>
      <c r="B295" s="124">
        <v>138600</v>
      </c>
      <c r="C295" s="282" t="s">
        <v>903</v>
      </c>
      <c r="D295" s="124" t="s">
        <v>516</v>
      </c>
      <c r="E295" s="133">
        <v>16.899999999999999</v>
      </c>
      <c r="F295" s="133">
        <v>0</v>
      </c>
      <c r="G295" s="133">
        <v>15</v>
      </c>
      <c r="H295" s="133" t="str">
        <f>IF(ISBLANK(I295)," ",VLOOKUP(I295,'Příloha_8_Ceník pravid_úklidu'!$A$9:$B$30,2,0))</f>
        <v>STSL1</v>
      </c>
      <c r="I295" s="131">
        <v>5</v>
      </c>
      <c r="J295" s="132" t="s">
        <v>254</v>
      </c>
      <c r="K295" s="132"/>
      <c r="L295" s="132"/>
      <c r="M295" s="132"/>
      <c r="N295" s="132"/>
      <c r="O295" s="134" t="str">
        <f>IF(ISBLANK($K295),"",'Pracovní dny'!$F$2)</f>
        <v/>
      </c>
      <c r="P295" s="134" t="str">
        <f>IF(ISBLANK($M295),"",'Pracovní dny'!$F$3)</f>
        <v/>
      </c>
      <c r="Q295" s="134" t="str">
        <f>IF(ISBLANK($K295),"",'Pracovní dny'!$F$4)</f>
        <v/>
      </c>
      <c r="R295" s="144" t="str">
        <f t="shared" si="22"/>
        <v/>
      </c>
      <c r="S295" s="133">
        <v>1</v>
      </c>
      <c r="T295" s="133">
        <v>0</v>
      </c>
      <c r="U295" s="133" t="s">
        <v>151</v>
      </c>
      <c r="V295" s="133">
        <v>3.2</v>
      </c>
      <c r="W295" s="133">
        <v>1</v>
      </c>
      <c r="X295" s="133">
        <v>1</v>
      </c>
      <c r="Y295" s="133">
        <v>3.6</v>
      </c>
      <c r="Z295" s="133">
        <v>1</v>
      </c>
      <c r="AA295" s="133">
        <v>7.2</v>
      </c>
      <c r="AB295" s="133" t="s">
        <v>146</v>
      </c>
      <c r="AC295" s="133">
        <v>0</v>
      </c>
      <c r="AD295" s="133" t="s">
        <v>141</v>
      </c>
      <c r="AE295" s="133"/>
      <c r="AF295" s="650"/>
      <c r="AG295" s="650"/>
      <c r="AH295" s="650"/>
      <c r="AI295" s="293"/>
    </row>
    <row r="296" spans="1:35" ht="10.5" customHeight="1" x14ac:dyDescent="0.15">
      <c r="A296" s="124">
        <v>277</v>
      </c>
      <c r="B296" s="124">
        <v>138600</v>
      </c>
      <c r="C296" s="282" t="s">
        <v>904</v>
      </c>
      <c r="D296" s="124" t="s">
        <v>422</v>
      </c>
      <c r="E296" s="133">
        <v>4.4000000000000004</v>
      </c>
      <c r="F296" s="133">
        <v>0</v>
      </c>
      <c r="G296" s="133">
        <v>3.5</v>
      </c>
      <c r="H296" s="133" t="str">
        <f>IF(ISBLANK(I296)," ",VLOOKUP(I296,'Příloha_8_Ceník pravid_úklidu'!$A$9:$B$30,2,0))</f>
        <v>STSL1</v>
      </c>
      <c r="I296" s="131">
        <v>5</v>
      </c>
      <c r="J296" s="132" t="s">
        <v>254</v>
      </c>
      <c r="K296" s="132"/>
      <c r="L296" s="132"/>
      <c r="M296" s="132"/>
      <c r="N296" s="132"/>
      <c r="O296" s="134" t="str">
        <f>IF(ISBLANK($K296),"",'Pracovní dny'!$F$2)</f>
        <v/>
      </c>
      <c r="P296" s="134" t="str">
        <f>IF(ISBLANK($M296),"",'Pracovní dny'!$F$3)</f>
        <v/>
      </c>
      <c r="Q296" s="134" t="str">
        <f>IF(ISBLANK($K296),"",'Pracovní dny'!$F$4)</f>
        <v/>
      </c>
      <c r="R296" s="144" t="str">
        <f t="shared" si="22"/>
        <v/>
      </c>
      <c r="S296" s="133">
        <v>1.6</v>
      </c>
      <c r="T296" s="133">
        <v>0</v>
      </c>
      <c r="U296" s="133" t="s">
        <v>151</v>
      </c>
      <c r="V296" s="133">
        <v>3.2</v>
      </c>
      <c r="W296" s="133">
        <v>1</v>
      </c>
      <c r="X296" s="133">
        <v>1</v>
      </c>
      <c r="Y296" s="133">
        <v>1.1000000000000001</v>
      </c>
      <c r="Z296" s="133">
        <v>1</v>
      </c>
      <c r="AA296" s="133">
        <v>2.2000000000000002</v>
      </c>
      <c r="AB296" s="133" t="s">
        <v>146</v>
      </c>
      <c r="AC296" s="133">
        <v>0</v>
      </c>
      <c r="AD296" s="133" t="s">
        <v>141</v>
      </c>
      <c r="AE296" s="133"/>
      <c r="AF296" s="650"/>
      <c r="AG296" s="650"/>
      <c r="AH296" s="650"/>
      <c r="AI296" s="293"/>
    </row>
    <row r="297" spans="1:35" ht="10.5" customHeight="1" x14ac:dyDescent="0.15">
      <c r="A297" s="124">
        <v>278</v>
      </c>
      <c r="B297" s="124">
        <v>138600</v>
      </c>
      <c r="C297" s="282" t="s">
        <v>905</v>
      </c>
      <c r="D297" s="124" t="s">
        <v>159</v>
      </c>
      <c r="E297" s="133">
        <v>7.6</v>
      </c>
      <c r="F297" s="133">
        <v>0</v>
      </c>
      <c r="G297" s="133">
        <v>6.5</v>
      </c>
      <c r="H297" s="133" t="str">
        <f>IF(ISBLANK(I297)," ",VLOOKUP(I297,'Příloha_8_Ceník pravid_úklidu'!$A$9:$B$30,2,0))</f>
        <v>STSL1</v>
      </c>
      <c r="I297" s="131">
        <v>5</v>
      </c>
      <c r="J297" s="132" t="s">
        <v>254</v>
      </c>
      <c r="K297" s="132"/>
      <c r="L297" s="132"/>
      <c r="M297" s="132"/>
      <c r="N297" s="132"/>
      <c r="O297" s="134" t="str">
        <f>IF(ISBLANK($K297),"",'Pracovní dny'!$F$2)</f>
        <v/>
      </c>
      <c r="P297" s="134" t="str">
        <f>IF(ISBLANK($M297),"",'Pracovní dny'!$F$3)</f>
        <v/>
      </c>
      <c r="Q297" s="134" t="str">
        <f>IF(ISBLANK($K297),"",'Pracovní dny'!$F$4)</f>
        <v/>
      </c>
      <c r="R297" s="144" t="str">
        <f t="shared" si="22"/>
        <v/>
      </c>
      <c r="S297" s="133">
        <v>19</v>
      </c>
      <c r="T297" s="133">
        <v>0</v>
      </c>
      <c r="U297" s="133" t="s">
        <v>140</v>
      </c>
      <c r="V297" s="133">
        <v>3.2</v>
      </c>
      <c r="W297" s="133">
        <v>1</v>
      </c>
      <c r="X297" s="133">
        <v>0</v>
      </c>
      <c r="Y297" s="133">
        <v>0</v>
      </c>
      <c r="Z297" s="133">
        <v>0</v>
      </c>
      <c r="AA297" s="133">
        <v>0</v>
      </c>
      <c r="AB297" s="133">
        <v>0</v>
      </c>
      <c r="AC297" s="133">
        <v>0</v>
      </c>
      <c r="AD297" s="133" t="s">
        <v>141</v>
      </c>
      <c r="AE297" s="133"/>
      <c r="AF297" s="650"/>
      <c r="AG297" s="650"/>
      <c r="AH297" s="650"/>
      <c r="AI297" s="293"/>
    </row>
    <row r="298" spans="1:35" ht="10.5" customHeight="1" x14ac:dyDescent="0.15">
      <c r="A298" s="124">
        <v>279</v>
      </c>
      <c r="B298" s="124">
        <v>138600</v>
      </c>
      <c r="C298" s="282" t="s">
        <v>906</v>
      </c>
      <c r="D298" s="124" t="s">
        <v>907</v>
      </c>
      <c r="E298" s="133">
        <v>76.7</v>
      </c>
      <c r="F298" s="133">
        <v>0</v>
      </c>
      <c r="G298" s="133">
        <v>73</v>
      </c>
      <c r="H298" s="133" t="str">
        <f>IF(ISBLANK(I298)," ",VLOOKUP(I298,'Příloha_8_Ceník pravid_úklidu'!$A$9:$B$30,2,0))</f>
        <v>STSL1</v>
      </c>
      <c r="I298" s="131">
        <v>5</v>
      </c>
      <c r="J298" s="132" t="s">
        <v>254</v>
      </c>
      <c r="K298" s="132"/>
      <c r="L298" s="132"/>
      <c r="M298" s="132"/>
      <c r="N298" s="132"/>
      <c r="O298" s="134" t="str">
        <f>IF(ISBLANK($K298),"",'Pracovní dny'!$F$2)</f>
        <v/>
      </c>
      <c r="P298" s="134" t="str">
        <f>IF(ISBLANK($M298),"",'Pracovní dny'!$F$3)</f>
        <v/>
      </c>
      <c r="Q298" s="134" t="str">
        <f>IF(ISBLANK($K298),"",'Pracovní dny'!$F$4)</f>
        <v/>
      </c>
      <c r="R298" s="144" t="str">
        <f t="shared" si="22"/>
        <v/>
      </c>
      <c r="S298" s="133">
        <v>0</v>
      </c>
      <c r="T298" s="133" t="s">
        <v>140</v>
      </c>
      <c r="U298" s="133" t="s">
        <v>192</v>
      </c>
      <c r="V298" s="133">
        <v>10.6</v>
      </c>
      <c r="W298" s="133">
        <v>2</v>
      </c>
      <c r="X298" s="133">
        <v>0</v>
      </c>
      <c r="Y298" s="133">
        <v>3.6</v>
      </c>
      <c r="Z298" s="133">
        <v>4</v>
      </c>
      <c r="AA298" s="133">
        <v>28.8</v>
      </c>
      <c r="AB298" s="133" t="s">
        <v>146</v>
      </c>
      <c r="AC298" s="133"/>
      <c r="AD298" s="133"/>
      <c r="AE298" s="133"/>
      <c r="AF298" s="650"/>
      <c r="AG298" s="650"/>
      <c r="AH298" s="650"/>
      <c r="AI298" s="293"/>
    </row>
    <row r="299" spans="1:35" ht="10.5" customHeight="1" x14ac:dyDescent="0.15">
      <c r="A299" s="93">
        <v>280</v>
      </c>
      <c r="B299" s="93"/>
      <c r="C299" s="276"/>
      <c r="D299" s="93" t="s">
        <v>228</v>
      </c>
      <c r="E299" s="130"/>
      <c r="F299" s="130">
        <v>0</v>
      </c>
      <c r="G299" s="130">
        <v>3.1</v>
      </c>
      <c r="H299" s="95" t="str">
        <f>IF(ISBLANK(I299)," ",VLOOKUP(I299,'Příloha_8_Ceník pravid_úklidu'!$A$9:$B$30,2,0))</f>
        <v>VYTA</v>
      </c>
      <c r="I299" s="95">
        <v>11</v>
      </c>
      <c r="J299" s="98" t="s">
        <v>697</v>
      </c>
      <c r="K299" s="98"/>
      <c r="L299" s="98"/>
      <c r="M299" s="98"/>
      <c r="N299" s="98"/>
      <c r="O299" s="279" t="str">
        <f>IF(ISBLANK($K299),"",'Pracovní dny'!$F$2)</f>
        <v/>
      </c>
      <c r="P299" s="279" t="str">
        <f>IF(ISBLANK($M299),"",'Pracovní dny'!$F$3)</f>
        <v/>
      </c>
      <c r="Q299" s="279" t="str">
        <f>IF(ISBLANK($K299),"",'Pracovní dny'!$F$4)</f>
        <v/>
      </c>
      <c r="R299" s="100" t="str">
        <f t="shared" si="22"/>
        <v/>
      </c>
      <c r="S299" s="130">
        <v>0</v>
      </c>
      <c r="T299" s="130">
        <v>0</v>
      </c>
      <c r="U299" s="130">
        <v>16</v>
      </c>
      <c r="V299" s="130">
        <v>2.7</v>
      </c>
      <c r="W299" s="130">
        <v>1</v>
      </c>
      <c r="X299" s="130">
        <v>0</v>
      </c>
      <c r="Y299" s="130">
        <v>0</v>
      </c>
      <c r="Z299" s="130">
        <v>0</v>
      </c>
      <c r="AA299" s="130">
        <v>0</v>
      </c>
      <c r="AB299" s="130">
        <v>0</v>
      </c>
      <c r="AC299" s="130">
        <v>0</v>
      </c>
      <c r="AD299" s="130" t="s">
        <v>230</v>
      </c>
      <c r="AE299" s="130" t="s">
        <v>140</v>
      </c>
      <c r="AF299" s="639" t="str">
        <f>IF(ISBLANK($AE299),VLOOKUP($I299,'Příloha_8_Ceník pravid_úklidu'!$A$9:$K$30,8,0)+VLOOKUP($I299,'Příloha_8_Ceník pravid_úklidu'!$A$9:$K$30,10,0),"neoceňuje se")</f>
        <v>neoceňuje se</v>
      </c>
      <c r="AG299" s="639">
        <f t="shared" ref="AG299:AG313" si="23">IF(AF299="neoceňuje se",0,$E299*$R299*$AF299)</f>
        <v>0</v>
      </c>
      <c r="AH299" s="639">
        <f t="shared" ref="AH299:AH313" si="24">$AG299*1.21</f>
        <v>0</v>
      </c>
      <c r="AI299" s="292"/>
    </row>
    <row r="300" spans="1:35" ht="10.5" customHeight="1" x14ac:dyDescent="0.15">
      <c r="A300" s="60">
        <v>281</v>
      </c>
      <c r="B300" s="60">
        <v>138100</v>
      </c>
      <c r="C300" s="276" t="s">
        <v>908</v>
      </c>
      <c r="D300" s="60" t="s">
        <v>169</v>
      </c>
      <c r="E300" s="61">
        <v>6.25</v>
      </c>
      <c r="F300" s="61">
        <v>0</v>
      </c>
      <c r="G300" s="61">
        <v>5</v>
      </c>
      <c r="H300" s="83" t="str">
        <f>IF(ISBLANK(I300)," ",VLOOKUP(I300,'Příloha_8_Ceník pravid_úklidu'!$A$9:$B$30,2,0))</f>
        <v>TOAL</v>
      </c>
      <c r="I300" s="83">
        <v>7</v>
      </c>
      <c r="J300" s="86" t="s">
        <v>350</v>
      </c>
      <c r="K300" s="86">
        <v>2</v>
      </c>
      <c r="L300" s="86">
        <v>1</v>
      </c>
      <c r="M300" s="86">
        <v>0</v>
      </c>
      <c r="N300" s="86">
        <v>0</v>
      </c>
      <c r="O300" s="277">
        <f>IF(ISBLANK($K300),"",'Pracovní dny'!$F$2)</f>
        <v>252</v>
      </c>
      <c r="P300" s="277">
        <f>IF(ISBLANK($M300),"",'Pracovní dny'!$F$3)</f>
        <v>114</v>
      </c>
      <c r="Q300" s="277">
        <f>IF(ISBLANK($K300),"",'Pracovní dny'!$F$4)</f>
        <v>365</v>
      </c>
      <c r="R300" s="88">
        <f t="shared" si="22"/>
        <v>504</v>
      </c>
      <c r="S300" s="61">
        <v>19.2</v>
      </c>
      <c r="T300" s="61">
        <v>0</v>
      </c>
      <c r="U300" s="61">
        <v>0</v>
      </c>
      <c r="V300" s="61">
        <v>2.8</v>
      </c>
      <c r="W300" s="61">
        <v>1</v>
      </c>
      <c r="X300" s="61">
        <v>2</v>
      </c>
      <c r="Y300" s="61">
        <v>0</v>
      </c>
      <c r="Z300" s="61">
        <v>0</v>
      </c>
      <c r="AA300" s="61">
        <v>0</v>
      </c>
      <c r="AB300" s="61">
        <v>0</v>
      </c>
      <c r="AC300" s="61">
        <v>0</v>
      </c>
      <c r="AD300" s="61" t="s">
        <v>141</v>
      </c>
      <c r="AE300" s="61"/>
      <c r="AF300" s="638">
        <f>IF(ISBLANK($AE300),VLOOKUP($I300,'Příloha_8_Ceník pravid_úklidu'!$A$9:$K$30,8,0)+VLOOKUP($I300,'Příloha_8_Ceník pravid_úklidu'!$A$9:$K$30,10,0),"neoceňuje se")</f>
        <v>0</v>
      </c>
      <c r="AG300" s="638">
        <f t="shared" si="23"/>
        <v>0</v>
      </c>
      <c r="AH300" s="638">
        <f t="shared" si="24"/>
        <v>0</v>
      </c>
      <c r="AI300" s="304"/>
    </row>
    <row r="301" spans="1:35" ht="10.5" customHeight="1" x14ac:dyDescent="0.15">
      <c r="A301" s="60">
        <v>282</v>
      </c>
      <c r="B301" s="60">
        <v>138100</v>
      </c>
      <c r="C301" s="276" t="s">
        <v>909</v>
      </c>
      <c r="D301" s="60" t="s">
        <v>242</v>
      </c>
      <c r="E301" s="61">
        <v>1.1499999999999999</v>
      </c>
      <c r="F301" s="61">
        <v>0</v>
      </c>
      <c r="G301" s="61">
        <v>1.2</v>
      </c>
      <c r="H301" s="83" t="str">
        <f>IF(ISBLANK(I301)," ",VLOOKUP(I301,'Příloha_8_Ceník pravid_úklidu'!$A$9:$B$30,2,0))</f>
        <v>TOAL</v>
      </c>
      <c r="I301" s="83">
        <v>7</v>
      </c>
      <c r="J301" s="86" t="s">
        <v>350</v>
      </c>
      <c r="K301" s="86">
        <v>2</v>
      </c>
      <c r="L301" s="86">
        <v>1</v>
      </c>
      <c r="M301" s="86">
        <v>0</v>
      </c>
      <c r="N301" s="86">
        <v>0</v>
      </c>
      <c r="O301" s="277">
        <f>IF(ISBLANK($K301),"",'Pracovní dny'!$F$2)</f>
        <v>252</v>
      </c>
      <c r="P301" s="277">
        <f>IF(ISBLANK($M301),"",'Pracovní dny'!$F$3)</f>
        <v>114</v>
      </c>
      <c r="Q301" s="277">
        <f>IF(ISBLANK($K301),"",'Pracovní dny'!$F$4)</f>
        <v>365</v>
      </c>
      <c r="R301" s="88">
        <f t="shared" si="22"/>
        <v>504</v>
      </c>
      <c r="S301" s="61">
        <v>6.6</v>
      </c>
      <c r="T301" s="61">
        <v>0</v>
      </c>
      <c r="U301" s="61">
        <v>0</v>
      </c>
      <c r="V301" s="61">
        <v>2.4</v>
      </c>
      <c r="W301" s="61">
        <v>1</v>
      </c>
      <c r="X301" s="61">
        <v>1</v>
      </c>
      <c r="Y301" s="61">
        <v>0</v>
      </c>
      <c r="Z301" s="61">
        <v>0</v>
      </c>
      <c r="AA301" s="61">
        <v>0</v>
      </c>
      <c r="AB301" s="61">
        <v>0</v>
      </c>
      <c r="AC301" s="61">
        <v>0</v>
      </c>
      <c r="AD301" s="61" t="s">
        <v>141</v>
      </c>
      <c r="AE301" s="61"/>
      <c r="AF301" s="638">
        <f>IF(ISBLANK($AE301),VLOOKUP($I301,'Příloha_8_Ceník pravid_úklidu'!$A$9:$K$30,8,0)+VLOOKUP($I301,'Příloha_8_Ceník pravid_úklidu'!$A$9:$K$30,10,0),"neoceňuje se")</f>
        <v>0</v>
      </c>
      <c r="AG301" s="638">
        <f t="shared" si="23"/>
        <v>0</v>
      </c>
      <c r="AH301" s="638">
        <f t="shared" si="24"/>
        <v>0</v>
      </c>
      <c r="AI301" s="304"/>
    </row>
    <row r="302" spans="1:35" ht="10.5" customHeight="1" x14ac:dyDescent="0.15">
      <c r="A302" s="60">
        <v>283</v>
      </c>
      <c r="B302" s="60">
        <v>138100</v>
      </c>
      <c r="C302" s="276" t="s">
        <v>910</v>
      </c>
      <c r="D302" s="60" t="s">
        <v>215</v>
      </c>
      <c r="E302" s="61">
        <v>36.1</v>
      </c>
      <c r="F302" s="61">
        <v>0</v>
      </c>
      <c r="G302" s="61">
        <v>36</v>
      </c>
      <c r="H302" s="83" t="str">
        <f>IF(ISBLANK(I302)," ",VLOOKUP(I302,'Příloha_8_Ceník pravid_úklidu'!$A$9:$B$30,2,0))</f>
        <v>SCHO</v>
      </c>
      <c r="I302" s="83">
        <v>8</v>
      </c>
      <c r="J302" s="86" t="s">
        <v>150</v>
      </c>
      <c r="K302" s="86">
        <v>1</v>
      </c>
      <c r="L302" s="86">
        <v>1</v>
      </c>
      <c r="M302" s="86">
        <v>0</v>
      </c>
      <c r="N302" s="86">
        <v>0</v>
      </c>
      <c r="O302" s="277">
        <f>IF(ISBLANK($K302),"",'Pracovní dny'!$F$2)</f>
        <v>252</v>
      </c>
      <c r="P302" s="277">
        <f>IF(ISBLANK($M302),"",'Pracovní dny'!$F$3)</f>
        <v>114</v>
      </c>
      <c r="Q302" s="277">
        <f>IF(ISBLANK($K302),"",'Pracovní dny'!$F$4)</f>
        <v>365</v>
      </c>
      <c r="R302" s="88">
        <f t="shared" si="22"/>
        <v>252</v>
      </c>
      <c r="S302" s="61">
        <v>0</v>
      </c>
      <c r="T302" s="61">
        <v>0</v>
      </c>
      <c r="U302" s="61">
        <v>0</v>
      </c>
      <c r="V302" s="61">
        <v>0</v>
      </c>
      <c r="W302" s="61">
        <v>0</v>
      </c>
      <c r="X302" s="61">
        <v>0</v>
      </c>
      <c r="Y302" s="61">
        <v>7.5</v>
      </c>
      <c r="Z302" s="61">
        <v>1</v>
      </c>
      <c r="AA302" s="61">
        <v>15</v>
      </c>
      <c r="AB302" s="61" t="s">
        <v>696</v>
      </c>
      <c r="AC302" s="61">
        <v>0</v>
      </c>
      <c r="AD302" s="61" t="s">
        <v>141</v>
      </c>
      <c r="AE302" s="61"/>
      <c r="AF302" s="638">
        <f>IF(ISBLANK($AE302),VLOOKUP($I302,'Příloha_8_Ceník pravid_úklidu'!$A$9:$K$30,8,0)+VLOOKUP($I302,'Příloha_8_Ceník pravid_úklidu'!$A$9:$K$30,10,0),"neoceňuje se")</f>
        <v>0</v>
      </c>
      <c r="AG302" s="638">
        <f t="shared" si="23"/>
        <v>0</v>
      </c>
      <c r="AH302" s="638">
        <f t="shared" si="24"/>
        <v>0</v>
      </c>
      <c r="AI302" s="304"/>
    </row>
    <row r="303" spans="1:35" ht="10.5" customHeight="1" x14ac:dyDescent="0.15">
      <c r="A303" s="60">
        <v>284</v>
      </c>
      <c r="B303" s="60">
        <v>138100</v>
      </c>
      <c r="C303" s="276" t="s">
        <v>911</v>
      </c>
      <c r="D303" s="60" t="s">
        <v>420</v>
      </c>
      <c r="E303" s="61">
        <v>6.65</v>
      </c>
      <c r="F303" s="61">
        <v>0</v>
      </c>
      <c r="G303" s="61">
        <v>5.5</v>
      </c>
      <c r="H303" s="83" t="str">
        <f>IF(ISBLANK(I303)," ",VLOOKUP(I303,'Příloha_8_Ceník pravid_úklidu'!$A$9:$B$30,2,0))</f>
        <v>TOAL</v>
      </c>
      <c r="I303" s="83">
        <v>7</v>
      </c>
      <c r="J303" s="86" t="s">
        <v>912</v>
      </c>
      <c r="K303" s="86">
        <v>2</v>
      </c>
      <c r="L303" s="86">
        <v>1</v>
      </c>
      <c r="M303" s="86">
        <v>2</v>
      </c>
      <c r="N303" s="86">
        <v>1</v>
      </c>
      <c r="O303" s="277">
        <f>IF(ISBLANK($K303),"",'Pracovní dny'!$F$2)</f>
        <v>252</v>
      </c>
      <c r="P303" s="277">
        <f>IF(ISBLANK($M303),"",'Pracovní dny'!$F$3)</f>
        <v>114</v>
      </c>
      <c r="Q303" s="277">
        <f>IF(ISBLANK($K303),"",'Pracovní dny'!$F$4)</f>
        <v>365</v>
      </c>
      <c r="R303" s="88">
        <f t="shared" si="22"/>
        <v>732</v>
      </c>
      <c r="S303" s="61">
        <v>21</v>
      </c>
      <c r="T303" s="61">
        <v>0</v>
      </c>
      <c r="U303" s="61" t="s">
        <v>140</v>
      </c>
      <c r="V303" s="61">
        <v>3.2</v>
      </c>
      <c r="W303" s="61">
        <v>1</v>
      </c>
      <c r="X303" s="61">
        <v>2</v>
      </c>
      <c r="Y303" s="61">
        <v>0</v>
      </c>
      <c r="Z303" s="61">
        <v>0</v>
      </c>
      <c r="AA303" s="61">
        <v>0</v>
      </c>
      <c r="AB303" s="61">
        <v>0</v>
      </c>
      <c r="AC303" s="61">
        <v>0</v>
      </c>
      <c r="AD303" s="61" t="s">
        <v>141</v>
      </c>
      <c r="AE303" s="61"/>
      <c r="AF303" s="638">
        <f>IF(ISBLANK($AE303),VLOOKUP($I303,'Příloha_8_Ceník pravid_úklidu'!$A$9:$K$30,8,0)+VLOOKUP($I303,'Příloha_8_Ceník pravid_úklidu'!$A$9:$K$30,10,0),"neoceňuje se")</f>
        <v>0</v>
      </c>
      <c r="AG303" s="638">
        <f t="shared" si="23"/>
        <v>0</v>
      </c>
      <c r="AH303" s="638">
        <f t="shared" si="24"/>
        <v>0</v>
      </c>
      <c r="AI303" s="304"/>
    </row>
    <row r="304" spans="1:35" ht="10.5" customHeight="1" x14ac:dyDescent="0.15">
      <c r="A304" s="60">
        <v>285</v>
      </c>
      <c r="B304" s="60">
        <v>138100</v>
      </c>
      <c r="C304" s="276" t="s">
        <v>913</v>
      </c>
      <c r="D304" s="60" t="s">
        <v>914</v>
      </c>
      <c r="E304" s="61">
        <v>9.5</v>
      </c>
      <c r="F304" s="61">
        <v>0</v>
      </c>
      <c r="G304" s="61">
        <v>9</v>
      </c>
      <c r="H304" s="83" t="str">
        <f>IF(ISBLANK(I304)," ",VLOOKUP(I304,'Příloha_8_Ceník pravid_úklidu'!$A$9:$B$30,2,0))</f>
        <v>TOAL</v>
      </c>
      <c r="I304" s="83">
        <v>7</v>
      </c>
      <c r="J304" s="86" t="s">
        <v>912</v>
      </c>
      <c r="K304" s="86">
        <v>2</v>
      </c>
      <c r="L304" s="86">
        <v>1</v>
      </c>
      <c r="M304" s="86">
        <v>2</v>
      </c>
      <c r="N304" s="86">
        <v>1</v>
      </c>
      <c r="O304" s="277">
        <f>IF(ISBLANK($K304),"",'Pracovní dny'!$F$2)</f>
        <v>252</v>
      </c>
      <c r="P304" s="277">
        <f>IF(ISBLANK($M304),"",'Pracovní dny'!$F$3)</f>
        <v>114</v>
      </c>
      <c r="Q304" s="277">
        <f>IF(ISBLANK($K304),"",'Pracovní dny'!$F$4)</f>
        <v>365</v>
      </c>
      <c r="R304" s="88">
        <f t="shared" si="22"/>
        <v>732</v>
      </c>
      <c r="S304" s="61">
        <v>22</v>
      </c>
      <c r="T304" s="61">
        <v>0</v>
      </c>
      <c r="U304" s="61">
        <v>0</v>
      </c>
      <c r="V304" s="61">
        <v>4.4000000000000004</v>
      </c>
      <c r="W304" s="61">
        <v>1</v>
      </c>
      <c r="X304" s="61">
        <v>2</v>
      </c>
      <c r="Y304" s="61">
        <v>2.8</v>
      </c>
      <c r="Z304" s="61">
        <v>1</v>
      </c>
      <c r="AA304" s="61">
        <v>5.6</v>
      </c>
      <c r="AB304" s="61" t="s">
        <v>146</v>
      </c>
      <c r="AC304" s="61">
        <v>0</v>
      </c>
      <c r="AD304" s="61" t="s">
        <v>141</v>
      </c>
      <c r="AE304" s="61"/>
      <c r="AF304" s="638">
        <f>IF(ISBLANK($AE304),VLOOKUP($I304,'Příloha_8_Ceník pravid_úklidu'!$A$9:$K$30,8,0)+VLOOKUP($I304,'Příloha_8_Ceník pravid_úklidu'!$A$9:$K$30,10,0),"neoceňuje se")</f>
        <v>0</v>
      </c>
      <c r="AG304" s="638">
        <f t="shared" si="23"/>
        <v>0</v>
      </c>
      <c r="AH304" s="638">
        <f t="shared" si="24"/>
        <v>0</v>
      </c>
      <c r="AI304" s="304"/>
    </row>
    <row r="305" spans="1:35" ht="10.5" customHeight="1" x14ac:dyDescent="0.15">
      <c r="A305" s="60">
        <v>286</v>
      </c>
      <c r="B305" s="60">
        <v>138100</v>
      </c>
      <c r="C305" s="276" t="s">
        <v>915</v>
      </c>
      <c r="D305" s="60" t="s">
        <v>159</v>
      </c>
      <c r="E305" s="61">
        <v>5.45</v>
      </c>
      <c r="F305" s="61">
        <v>0</v>
      </c>
      <c r="G305" s="61">
        <v>3</v>
      </c>
      <c r="H305" s="83" t="str">
        <f>IF(ISBLANK(I305)," ",VLOOKUP(I305,'Příloha_8_Ceník pravid_úklidu'!$A$9:$B$30,2,0))</f>
        <v>SKLA</v>
      </c>
      <c r="I305" s="83">
        <v>17</v>
      </c>
      <c r="J305" s="86" t="s">
        <v>916</v>
      </c>
      <c r="K305" s="86">
        <v>1</v>
      </c>
      <c r="L305" s="86">
        <v>1</v>
      </c>
      <c r="M305" s="86">
        <v>1</v>
      </c>
      <c r="N305" s="86">
        <v>1</v>
      </c>
      <c r="O305" s="277">
        <f>IF(ISBLANK($K305),"",'Pracovní dny'!$F$2)</f>
        <v>252</v>
      </c>
      <c r="P305" s="277">
        <f>IF(ISBLANK($M305),"",'Pracovní dny'!$F$3)</f>
        <v>114</v>
      </c>
      <c r="Q305" s="277">
        <f>IF(ISBLANK($K305),"",'Pracovní dny'!$F$4)</f>
        <v>365</v>
      </c>
      <c r="R305" s="88">
        <f t="shared" si="22"/>
        <v>366</v>
      </c>
      <c r="S305" s="61">
        <v>15.6</v>
      </c>
      <c r="T305" s="61">
        <v>0</v>
      </c>
      <c r="U305" s="61" t="s">
        <v>140</v>
      </c>
      <c r="V305" s="61">
        <v>3.2</v>
      </c>
      <c r="W305" s="61">
        <v>1</v>
      </c>
      <c r="X305" s="61">
        <v>0</v>
      </c>
      <c r="Y305" s="61">
        <v>0</v>
      </c>
      <c r="Z305" s="61">
        <v>0</v>
      </c>
      <c r="AA305" s="61">
        <v>0</v>
      </c>
      <c r="AB305" s="61">
        <v>0</v>
      </c>
      <c r="AC305" s="61">
        <v>0</v>
      </c>
      <c r="AD305" s="61" t="s">
        <v>141</v>
      </c>
      <c r="AE305" s="61"/>
      <c r="AF305" s="638">
        <f>IF(ISBLANK($AE305),VLOOKUP($I305,'Příloha_8_Ceník pravid_úklidu'!$A$9:$K$30,8,0)+VLOOKUP($I305,'Příloha_8_Ceník pravid_úklidu'!$A$9:$K$30,10,0),"neoceňuje se")</f>
        <v>0</v>
      </c>
      <c r="AG305" s="638">
        <f t="shared" si="23"/>
        <v>0</v>
      </c>
      <c r="AH305" s="638">
        <f t="shared" si="24"/>
        <v>0</v>
      </c>
      <c r="AI305" s="304"/>
    </row>
    <row r="306" spans="1:35" ht="10.5" customHeight="1" x14ac:dyDescent="0.15">
      <c r="A306" s="102" t="s">
        <v>917</v>
      </c>
      <c r="B306" s="60">
        <v>138100</v>
      </c>
      <c r="C306" s="276" t="s">
        <v>918</v>
      </c>
      <c r="D306" s="60" t="s">
        <v>2592</v>
      </c>
      <c r="E306" s="61">
        <v>19.5</v>
      </c>
      <c r="F306" s="61">
        <v>0</v>
      </c>
      <c r="G306" s="61">
        <v>14</v>
      </c>
      <c r="H306" s="83" t="str">
        <f>IF(ISBLANK(I306)," ",VLOOKUP(I306,'Příloha_8_Ceník pravid_úklidu'!$A$9:$B$30,2,0))</f>
        <v>KANC</v>
      </c>
      <c r="I306" s="83">
        <v>4</v>
      </c>
      <c r="J306" s="86" t="s">
        <v>191</v>
      </c>
      <c r="K306" s="86">
        <v>1</v>
      </c>
      <c r="L306" s="86">
        <v>0.4</v>
      </c>
      <c r="M306" s="86">
        <v>0</v>
      </c>
      <c r="N306" s="86">
        <v>0</v>
      </c>
      <c r="O306" s="277">
        <f>IF(ISBLANK($K306),"",'Pracovní dny'!$F$2)</f>
        <v>252</v>
      </c>
      <c r="P306" s="277">
        <f>IF(ISBLANK($M306),"",'Pracovní dny'!$F$3)</f>
        <v>114</v>
      </c>
      <c r="Q306" s="277">
        <f>IF(ISBLANK($K306),"",'Pracovní dny'!$F$4)</f>
        <v>365</v>
      </c>
      <c r="R306" s="88">
        <f t="shared" si="22"/>
        <v>100.80000000000001</v>
      </c>
      <c r="S306" s="61">
        <v>5.6</v>
      </c>
      <c r="T306" s="61" t="s">
        <v>140</v>
      </c>
      <c r="U306" s="61" t="s">
        <v>151</v>
      </c>
      <c r="V306" s="61">
        <v>0</v>
      </c>
      <c r="W306" s="61">
        <v>0</v>
      </c>
      <c r="X306" s="61">
        <v>2</v>
      </c>
      <c r="Y306" s="61">
        <v>3.4</v>
      </c>
      <c r="Z306" s="61">
        <v>2</v>
      </c>
      <c r="AA306" s="61">
        <v>13.6</v>
      </c>
      <c r="AB306" s="61" t="s">
        <v>146</v>
      </c>
      <c r="AC306" s="61">
        <v>0</v>
      </c>
      <c r="AD306" s="61" t="s">
        <v>141</v>
      </c>
      <c r="AE306" s="61"/>
      <c r="AF306" s="638">
        <f>IF(ISBLANK($AE306),VLOOKUP($I306,'Příloha_8_Ceník pravid_úklidu'!$A$9:$K$30,8,0)+VLOOKUP($I306,'Příloha_8_Ceník pravid_úklidu'!$A$9:$K$30,10,0),"neoceňuje se")</f>
        <v>0</v>
      </c>
      <c r="AG306" s="638">
        <f t="shared" si="23"/>
        <v>0</v>
      </c>
      <c r="AH306" s="638">
        <f t="shared" si="24"/>
        <v>0</v>
      </c>
      <c r="AI306" s="304"/>
    </row>
    <row r="307" spans="1:35" ht="10.5" customHeight="1" x14ac:dyDescent="0.15">
      <c r="A307" s="60">
        <v>288</v>
      </c>
      <c r="B307" s="60">
        <v>138100</v>
      </c>
      <c r="C307" s="276" t="s">
        <v>919</v>
      </c>
      <c r="D307" s="60" t="s">
        <v>715</v>
      </c>
      <c r="E307" s="61">
        <v>33.950000000000003</v>
      </c>
      <c r="F307" s="61">
        <v>0</v>
      </c>
      <c r="G307" s="61">
        <v>30</v>
      </c>
      <c r="H307" s="83" t="str">
        <f>IF(ISBLANK(I307)," ",VLOOKUP(I307,'Příloha_8_Ceník pravid_úklidu'!$A$9:$B$30,2,0))</f>
        <v>ZDR0</v>
      </c>
      <c r="I307" s="83">
        <v>1</v>
      </c>
      <c r="J307" s="86" t="s">
        <v>487</v>
      </c>
      <c r="K307" s="86">
        <v>2</v>
      </c>
      <c r="L307" s="86">
        <v>1</v>
      </c>
      <c r="M307" s="86">
        <v>2</v>
      </c>
      <c r="N307" s="86">
        <v>1</v>
      </c>
      <c r="O307" s="277">
        <f>IF(ISBLANK($K307),"",'Pracovní dny'!$F$2)</f>
        <v>252</v>
      </c>
      <c r="P307" s="277">
        <f>IF(ISBLANK($M307),"",'Pracovní dny'!$F$3)</f>
        <v>114</v>
      </c>
      <c r="Q307" s="277">
        <f>IF(ISBLANK($K307),"",'Pracovní dny'!$F$4)</f>
        <v>365</v>
      </c>
      <c r="R307" s="88">
        <f t="shared" si="22"/>
        <v>732</v>
      </c>
      <c r="S307" s="61">
        <v>0</v>
      </c>
      <c r="T307" s="61" t="s">
        <v>140</v>
      </c>
      <c r="U307" s="61" t="s">
        <v>192</v>
      </c>
      <c r="V307" s="61">
        <v>4.4000000000000004</v>
      </c>
      <c r="W307" s="61">
        <v>1</v>
      </c>
      <c r="X307" s="61">
        <v>0</v>
      </c>
      <c r="Y307" s="61">
        <v>3.4</v>
      </c>
      <c r="Z307" s="61">
        <v>2</v>
      </c>
      <c r="AA307" s="61">
        <v>13.6</v>
      </c>
      <c r="AB307" s="61" t="s">
        <v>146</v>
      </c>
      <c r="AC307" s="61">
        <v>0</v>
      </c>
      <c r="AD307" s="61" t="s">
        <v>141</v>
      </c>
      <c r="AE307" s="61"/>
      <c r="AF307" s="638">
        <f>IF(ISBLANK($AE307),VLOOKUP($I307,'Příloha_8_Ceník pravid_úklidu'!$A$9:$K$30,8,0)+VLOOKUP($I307,'Příloha_8_Ceník pravid_úklidu'!$A$9:$K$30,10,0),"neoceňuje se")</f>
        <v>0</v>
      </c>
      <c r="AG307" s="638">
        <f t="shared" si="23"/>
        <v>0</v>
      </c>
      <c r="AH307" s="638">
        <f t="shared" si="24"/>
        <v>0</v>
      </c>
      <c r="AI307" s="304"/>
    </row>
    <row r="308" spans="1:35" ht="10.5" customHeight="1" x14ac:dyDescent="0.15">
      <c r="A308" s="60">
        <v>289</v>
      </c>
      <c r="B308" s="60">
        <v>138100</v>
      </c>
      <c r="C308" s="276" t="s">
        <v>920</v>
      </c>
      <c r="D308" s="60" t="s">
        <v>169</v>
      </c>
      <c r="E308" s="61">
        <v>3.6</v>
      </c>
      <c r="F308" s="61">
        <v>0</v>
      </c>
      <c r="G308" s="61">
        <v>2.8</v>
      </c>
      <c r="H308" s="83" t="str">
        <f>IF(ISBLANK(I308)," ",VLOOKUP(I308,'Příloha_8_Ceník pravid_úklidu'!$A$9:$B$30,2,0))</f>
        <v>TOAL</v>
      </c>
      <c r="I308" s="83">
        <v>7</v>
      </c>
      <c r="J308" s="86" t="s">
        <v>487</v>
      </c>
      <c r="K308" s="86">
        <v>2</v>
      </c>
      <c r="L308" s="86">
        <v>1</v>
      </c>
      <c r="M308" s="86">
        <v>2</v>
      </c>
      <c r="N308" s="86">
        <v>1</v>
      </c>
      <c r="O308" s="277">
        <f>IF(ISBLANK($K308),"",'Pracovní dny'!$F$2)</f>
        <v>252</v>
      </c>
      <c r="P308" s="277">
        <f>IF(ISBLANK($M308),"",'Pracovní dny'!$F$3)</f>
        <v>114</v>
      </c>
      <c r="Q308" s="277">
        <f>IF(ISBLANK($K308),"",'Pracovní dny'!$F$4)</f>
        <v>365</v>
      </c>
      <c r="R308" s="88">
        <f t="shared" si="22"/>
        <v>732</v>
      </c>
      <c r="S308" s="61">
        <v>12</v>
      </c>
      <c r="T308" s="61">
        <v>0</v>
      </c>
      <c r="U308" s="61">
        <v>0</v>
      </c>
      <c r="V308" s="61">
        <v>2.8</v>
      </c>
      <c r="W308" s="61">
        <v>1</v>
      </c>
      <c r="X308" s="61">
        <v>2</v>
      </c>
      <c r="Y308" s="61">
        <v>1.8</v>
      </c>
      <c r="Z308" s="61">
        <v>2</v>
      </c>
      <c r="AA308" s="61">
        <v>7.2</v>
      </c>
      <c r="AB308" s="61" t="s">
        <v>146</v>
      </c>
      <c r="AC308" s="61">
        <v>0</v>
      </c>
      <c r="AD308" s="61" t="s">
        <v>141</v>
      </c>
      <c r="AE308" s="61"/>
      <c r="AF308" s="638">
        <f>IF(ISBLANK($AE308),VLOOKUP($I308,'Příloha_8_Ceník pravid_úklidu'!$A$9:$K$30,8,0)+VLOOKUP($I308,'Příloha_8_Ceník pravid_úklidu'!$A$9:$K$30,10,0),"neoceňuje se")</f>
        <v>0</v>
      </c>
      <c r="AG308" s="638">
        <f t="shared" si="23"/>
        <v>0</v>
      </c>
      <c r="AH308" s="638">
        <f t="shared" si="24"/>
        <v>0</v>
      </c>
      <c r="AI308" s="304"/>
    </row>
    <row r="309" spans="1:35" ht="10.5" customHeight="1" x14ac:dyDescent="0.15">
      <c r="A309" s="60">
        <v>290</v>
      </c>
      <c r="B309" s="60">
        <v>138100</v>
      </c>
      <c r="C309" s="276" t="s">
        <v>921</v>
      </c>
      <c r="D309" s="60" t="s">
        <v>242</v>
      </c>
      <c r="E309" s="61">
        <v>1.75</v>
      </c>
      <c r="F309" s="61">
        <v>0</v>
      </c>
      <c r="G309" s="61">
        <v>1.8</v>
      </c>
      <c r="H309" s="83" t="str">
        <f>IF(ISBLANK(I309)," ",VLOOKUP(I309,'Příloha_8_Ceník pravid_úklidu'!$A$9:$B$30,2,0))</f>
        <v>TOAL</v>
      </c>
      <c r="I309" s="83">
        <v>7</v>
      </c>
      <c r="J309" s="86" t="s">
        <v>487</v>
      </c>
      <c r="K309" s="86">
        <v>2</v>
      </c>
      <c r="L309" s="86">
        <v>1</v>
      </c>
      <c r="M309" s="86">
        <v>2</v>
      </c>
      <c r="N309" s="86">
        <v>1</v>
      </c>
      <c r="O309" s="277">
        <f>IF(ISBLANK($K309),"",'Pracovní dny'!$F$2)</f>
        <v>252</v>
      </c>
      <c r="P309" s="277">
        <f>IF(ISBLANK($M309),"",'Pracovní dny'!$F$3)</f>
        <v>114</v>
      </c>
      <c r="Q309" s="277">
        <f>IF(ISBLANK($K309),"",'Pracovní dny'!$F$4)</f>
        <v>365</v>
      </c>
      <c r="R309" s="88">
        <f t="shared" si="22"/>
        <v>732</v>
      </c>
      <c r="S309" s="61">
        <v>10</v>
      </c>
      <c r="T309" s="61">
        <v>0</v>
      </c>
      <c r="U309" s="61">
        <v>0</v>
      </c>
      <c r="V309" s="61">
        <v>2.8</v>
      </c>
      <c r="W309" s="61">
        <v>1</v>
      </c>
      <c r="X309" s="61">
        <v>1</v>
      </c>
      <c r="Y309" s="61">
        <v>0</v>
      </c>
      <c r="Z309" s="61">
        <v>0</v>
      </c>
      <c r="AA309" s="61">
        <v>0</v>
      </c>
      <c r="AB309" s="61">
        <v>0</v>
      </c>
      <c r="AC309" s="61">
        <v>0</v>
      </c>
      <c r="AD309" s="61" t="s">
        <v>141</v>
      </c>
      <c r="AE309" s="61"/>
      <c r="AF309" s="638">
        <f>IF(ISBLANK($AE309),VLOOKUP($I309,'Příloha_8_Ceník pravid_úklidu'!$A$9:$K$30,8,0)+VLOOKUP($I309,'Příloha_8_Ceník pravid_úklidu'!$A$9:$K$30,10,0),"neoceňuje se")</f>
        <v>0</v>
      </c>
      <c r="AG309" s="638">
        <f t="shared" si="23"/>
        <v>0</v>
      </c>
      <c r="AH309" s="638">
        <f t="shared" si="24"/>
        <v>0</v>
      </c>
      <c r="AI309" s="304"/>
    </row>
    <row r="310" spans="1:35" ht="10.5" customHeight="1" x14ac:dyDescent="0.15">
      <c r="A310" s="93">
        <v>291</v>
      </c>
      <c r="B310" s="93"/>
      <c r="C310" s="276" t="s">
        <v>922</v>
      </c>
      <c r="D310" s="93" t="s">
        <v>166</v>
      </c>
      <c r="E310" s="130"/>
      <c r="F310" s="130">
        <v>0</v>
      </c>
      <c r="G310" s="130">
        <v>1.8</v>
      </c>
      <c r="H310" s="95" t="str">
        <f>IF(ISBLANK(I310)," ",VLOOKUP(I310,'Příloha_8_Ceník pravid_úklidu'!$A$9:$B$30,2,0))</f>
        <v>TOAL</v>
      </c>
      <c r="I310" s="95">
        <v>7</v>
      </c>
      <c r="J310" s="98" t="s">
        <v>167</v>
      </c>
      <c r="K310" s="98"/>
      <c r="L310" s="98"/>
      <c r="M310" s="98"/>
      <c r="N310" s="98"/>
      <c r="O310" s="279" t="str">
        <f>IF(ISBLANK($K310),"",'Pracovní dny'!$F$2)</f>
        <v/>
      </c>
      <c r="P310" s="279" t="str">
        <f>IF(ISBLANK($M310),"",'Pracovní dny'!$F$3)</f>
        <v/>
      </c>
      <c r="Q310" s="279" t="str">
        <f>IF(ISBLANK($K310),"",'Pracovní dny'!$F$4)</f>
        <v/>
      </c>
      <c r="R310" s="100" t="str">
        <f t="shared" si="22"/>
        <v/>
      </c>
      <c r="S310" s="130">
        <v>9.8000000000000007</v>
      </c>
      <c r="T310" s="130">
        <v>0</v>
      </c>
      <c r="U310" s="130">
        <v>0</v>
      </c>
      <c r="V310" s="130">
        <v>2.4</v>
      </c>
      <c r="W310" s="130">
        <v>1</v>
      </c>
      <c r="X310" s="130">
        <v>1</v>
      </c>
      <c r="Y310" s="130">
        <v>0</v>
      </c>
      <c r="Z310" s="130">
        <v>0</v>
      </c>
      <c r="AA310" s="130">
        <v>0</v>
      </c>
      <c r="AB310" s="130">
        <v>0</v>
      </c>
      <c r="AC310" s="130">
        <v>0</v>
      </c>
      <c r="AD310" s="130" t="s">
        <v>141</v>
      </c>
      <c r="AE310" s="130" t="s">
        <v>140</v>
      </c>
      <c r="AF310" s="639" t="str">
        <f>IF(ISBLANK($AE310),VLOOKUP($I310,'Příloha_8_Ceník pravid_úklidu'!$A$9:$K$30,8,0)+VLOOKUP($I310,'Příloha_8_Ceník pravid_úklidu'!$A$9:$K$30,10,0),"neoceňuje se")</f>
        <v>neoceňuje se</v>
      </c>
      <c r="AG310" s="639">
        <f t="shared" si="23"/>
        <v>0</v>
      </c>
      <c r="AH310" s="639">
        <f t="shared" si="24"/>
        <v>0</v>
      </c>
      <c r="AI310" s="292"/>
    </row>
    <row r="311" spans="1:35" ht="10.5" customHeight="1" x14ac:dyDescent="0.15">
      <c r="A311" s="60">
        <v>292</v>
      </c>
      <c r="B311" s="60">
        <v>138100</v>
      </c>
      <c r="C311" s="276" t="s">
        <v>923</v>
      </c>
      <c r="D311" s="60" t="s">
        <v>333</v>
      </c>
      <c r="E311" s="61">
        <v>1.65</v>
      </c>
      <c r="F311" s="61">
        <v>0</v>
      </c>
      <c r="G311" s="61">
        <v>1.7000000000000002</v>
      </c>
      <c r="H311" s="83" t="str">
        <f>IF(ISBLANK(I311)," ",VLOOKUP(I311,'Příloha_8_Ceník pravid_úklidu'!$A$9:$B$30,2,0))</f>
        <v>CHOD</v>
      </c>
      <c r="I311" s="83">
        <v>6</v>
      </c>
      <c r="J311" s="86" t="s">
        <v>361</v>
      </c>
      <c r="K311" s="86">
        <v>2</v>
      </c>
      <c r="L311" s="86">
        <v>1</v>
      </c>
      <c r="M311" s="86">
        <v>2</v>
      </c>
      <c r="N311" s="86">
        <v>1</v>
      </c>
      <c r="O311" s="277">
        <f>IF(ISBLANK($K311),"",'Pracovní dny'!$F$2)</f>
        <v>252</v>
      </c>
      <c r="P311" s="277">
        <f>IF(ISBLANK($M311),"",'Pracovní dny'!$F$3)</f>
        <v>114</v>
      </c>
      <c r="Q311" s="277">
        <f>IF(ISBLANK($K311),"",'Pracovní dny'!$F$4)</f>
        <v>365</v>
      </c>
      <c r="R311" s="88">
        <f t="shared" si="22"/>
        <v>732</v>
      </c>
      <c r="S311" s="61">
        <v>8.6</v>
      </c>
      <c r="T311" s="61">
        <v>0</v>
      </c>
      <c r="U311" s="61">
        <v>0</v>
      </c>
      <c r="V311" s="61">
        <v>2.4</v>
      </c>
      <c r="W311" s="61">
        <v>1</v>
      </c>
      <c r="X311" s="61">
        <v>1</v>
      </c>
      <c r="Y311" s="61">
        <v>0</v>
      </c>
      <c r="Z311" s="61">
        <v>0</v>
      </c>
      <c r="AA311" s="61">
        <v>0</v>
      </c>
      <c r="AB311" s="61">
        <v>0</v>
      </c>
      <c r="AC311" s="61">
        <v>0</v>
      </c>
      <c r="AD311" s="61" t="s">
        <v>141</v>
      </c>
      <c r="AE311" s="61"/>
      <c r="AF311" s="638">
        <f>IF(ISBLANK($AE311),VLOOKUP($I311,'Příloha_8_Ceník pravid_úklidu'!$A$9:$K$30,8,0)+VLOOKUP($I311,'Příloha_8_Ceník pravid_úklidu'!$A$9:$K$30,10,0),"neoceňuje se")</f>
        <v>0</v>
      </c>
      <c r="AG311" s="638">
        <f t="shared" si="23"/>
        <v>0</v>
      </c>
      <c r="AH311" s="638">
        <f t="shared" si="24"/>
        <v>0</v>
      </c>
      <c r="AI311" s="304"/>
    </row>
    <row r="312" spans="1:35" ht="10.5" customHeight="1" x14ac:dyDescent="0.15">
      <c r="A312" s="60">
        <v>293</v>
      </c>
      <c r="B312" s="60">
        <v>138100</v>
      </c>
      <c r="C312" s="276" t="s">
        <v>924</v>
      </c>
      <c r="D312" s="60" t="s">
        <v>242</v>
      </c>
      <c r="E312" s="61">
        <v>1.7</v>
      </c>
      <c r="F312" s="61">
        <v>0</v>
      </c>
      <c r="G312" s="61">
        <v>1.7000000000000002</v>
      </c>
      <c r="H312" s="83" t="str">
        <f>IF(ISBLANK(I312)," ",VLOOKUP(I312,'Příloha_8_Ceník pravid_úklidu'!$A$9:$B$30,2,0))</f>
        <v>TOAL</v>
      </c>
      <c r="I312" s="83">
        <v>7</v>
      </c>
      <c r="J312" s="86" t="s">
        <v>361</v>
      </c>
      <c r="K312" s="86">
        <v>2</v>
      </c>
      <c r="L312" s="86">
        <v>1</v>
      </c>
      <c r="M312" s="86">
        <v>2</v>
      </c>
      <c r="N312" s="86">
        <v>1</v>
      </c>
      <c r="O312" s="277">
        <f>IF(ISBLANK($K312),"",'Pracovní dny'!$F$2)</f>
        <v>252</v>
      </c>
      <c r="P312" s="277">
        <f>IF(ISBLANK($M312),"",'Pracovní dny'!$F$3)</f>
        <v>114</v>
      </c>
      <c r="Q312" s="277">
        <f>IF(ISBLANK($K312),"",'Pracovní dny'!$F$4)</f>
        <v>365</v>
      </c>
      <c r="R312" s="88">
        <f t="shared" si="22"/>
        <v>732</v>
      </c>
      <c r="S312" s="61">
        <v>10</v>
      </c>
      <c r="T312" s="61">
        <v>0</v>
      </c>
      <c r="U312" s="61">
        <v>0</v>
      </c>
      <c r="V312" s="61">
        <v>2.4</v>
      </c>
      <c r="W312" s="61">
        <v>1</v>
      </c>
      <c r="X312" s="61">
        <v>1</v>
      </c>
      <c r="Y312" s="61">
        <v>0</v>
      </c>
      <c r="Z312" s="61">
        <v>0</v>
      </c>
      <c r="AA312" s="61">
        <v>0</v>
      </c>
      <c r="AB312" s="61">
        <v>0</v>
      </c>
      <c r="AC312" s="61">
        <v>0</v>
      </c>
      <c r="AD312" s="61" t="s">
        <v>141</v>
      </c>
      <c r="AE312" s="61"/>
      <c r="AF312" s="638">
        <f>IF(ISBLANK($AE312),VLOOKUP($I312,'Příloha_8_Ceník pravid_úklidu'!$A$9:$K$30,8,0)+VLOOKUP($I312,'Příloha_8_Ceník pravid_úklidu'!$A$9:$K$30,10,0),"neoceňuje se")</f>
        <v>0</v>
      </c>
      <c r="AG312" s="638">
        <f t="shared" si="23"/>
        <v>0</v>
      </c>
      <c r="AH312" s="638">
        <f t="shared" si="24"/>
        <v>0</v>
      </c>
      <c r="AI312" s="304"/>
    </row>
    <row r="313" spans="1:35" ht="10.5" customHeight="1" x14ac:dyDescent="0.15">
      <c r="A313" s="60">
        <v>294</v>
      </c>
      <c r="B313" s="60">
        <v>138100</v>
      </c>
      <c r="C313" s="276" t="s">
        <v>925</v>
      </c>
      <c r="D313" s="60" t="s">
        <v>159</v>
      </c>
      <c r="E313" s="61">
        <v>9.85</v>
      </c>
      <c r="F313" s="61">
        <v>0</v>
      </c>
      <c r="G313" s="61">
        <v>9</v>
      </c>
      <c r="H313" s="83" t="str">
        <f>IF(ISBLANK(I313)," ",VLOOKUP(I313,'Příloha_8_Ceník pravid_úklidu'!$A$9:$B$30,2,0))</f>
        <v>SKLA</v>
      </c>
      <c r="I313" s="83">
        <v>17</v>
      </c>
      <c r="J313" s="86" t="s">
        <v>217</v>
      </c>
      <c r="K313" s="86">
        <v>1</v>
      </c>
      <c r="L313" s="86">
        <v>1</v>
      </c>
      <c r="M313" s="86">
        <v>0</v>
      </c>
      <c r="N313" s="86">
        <v>0</v>
      </c>
      <c r="O313" s="277">
        <f>IF(ISBLANK($K313),"",'Pracovní dny'!$F$2)</f>
        <v>252</v>
      </c>
      <c r="P313" s="277">
        <f>IF(ISBLANK($M313),"",'Pracovní dny'!$F$3)</f>
        <v>114</v>
      </c>
      <c r="Q313" s="277">
        <f>IF(ISBLANK($K313),"",'Pracovní dny'!$F$4)</f>
        <v>365</v>
      </c>
      <c r="R313" s="88">
        <f t="shared" si="22"/>
        <v>252</v>
      </c>
      <c r="S313" s="61">
        <v>0</v>
      </c>
      <c r="T313" s="61">
        <v>0</v>
      </c>
      <c r="U313" s="61" t="s">
        <v>140</v>
      </c>
      <c r="V313" s="61">
        <v>3.6</v>
      </c>
      <c r="W313" s="61">
        <v>1</v>
      </c>
      <c r="X313" s="61">
        <v>0</v>
      </c>
      <c r="Y313" s="61">
        <v>2.8</v>
      </c>
      <c r="Z313" s="61">
        <v>1</v>
      </c>
      <c r="AA313" s="61">
        <v>5.6</v>
      </c>
      <c r="AB313" s="61" t="s">
        <v>146</v>
      </c>
      <c r="AC313" s="61">
        <v>0</v>
      </c>
      <c r="AD313" s="61" t="s">
        <v>141</v>
      </c>
      <c r="AE313" s="61"/>
      <c r="AF313" s="638">
        <f>IF(ISBLANK($AE313),VLOOKUP($I313,'Příloha_8_Ceník pravid_úklidu'!$A$9:$K$30,8,0)+VLOOKUP($I313,'Příloha_8_Ceník pravid_úklidu'!$A$9:$K$30,10,0),"neoceňuje se")</f>
        <v>0</v>
      </c>
      <c r="AG313" s="638">
        <f t="shared" si="23"/>
        <v>0</v>
      </c>
      <c r="AH313" s="638">
        <f t="shared" si="24"/>
        <v>0</v>
      </c>
      <c r="AI313" s="304"/>
    </row>
    <row r="314" spans="1:35" ht="10.5" customHeight="1" x14ac:dyDescent="0.15">
      <c r="A314" s="124">
        <v>295</v>
      </c>
      <c r="B314" s="124">
        <v>138600</v>
      </c>
      <c r="C314" s="282" t="s">
        <v>926</v>
      </c>
      <c r="D314" s="124" t="s">
        <v>169</v>
      </c>
      <c r="E314" s="133">
        <v>5.7</v>
      </c>
      <c r="F314" s="133">
        <v>0</v>
      </c>
      <c r="G314" s="133">
        <v>5.3</v>
      </c>
      <c r="H314" s="133" t="str">
        <f>IF(ISBLANK(I314)," ",VLOOKUP(I314,'Příloha_8_Ceník pravid_úklidu'!$A$9:$B$30,2,0))</f>
        <v>STSL1</v>
      </c>
      <c r="I314" s="131">
        <v>5</v>
      </c>
      <c r="J314" s="132" t="s">
        <v>254</v>
      </c>
      <c r="K314" s="132"/>
      <c r="L314" s="132"/>
      <c r="M314" s="132"/>
      <c r="N314" s="132"/>
      <c r="O314" s="134" t="str">
        <f>IF(ISBLANK($K314),"",'Pracovní dny'!$F$2)</f>
        <v/>
      </c>
      <c r="P314" s="134" t="str">
        <f>IF(ISBLANK($M314),"",'Pracovní dny'!$F$3)</f>
        <v/>
      </c>
      <c r="Q314" s="134" t="str">
        <f>IF(ISBLANK($K314),"",'Pracovní dny'!$F$4)</f>
        <v/>
      </c>
      <c r="R314" s="144" t="str">
        <f t="shared" si="22"/>
        <v/>
      </c>
      <c r="S314" s="133">
        <v>13</v>
      </c>
      <c r="T314" s="133">
        <v>0</v>
      </c>
      <c r="U314" s="133">
        <v>0</v>
      </c>
      <c r="V314" s="133">
        <v>0</v>
      </c>
      <c r="W314" s="133">
        <v>0</v>
      </c>
      <c r="X314" s="133">
        <v>3</v>
      </c>
      <c r="Y314" s="133">
        <v>0</v>
      </c>
      <c r="Z314" s="133">
        <v>0</v>
      </c>
      <c r="AA314" s="133">
        <v>0</v>
      </c>
      <c r="AB314" s="133">
        <v>0</v>
      </c>
      <c r="AC314" s="133">
        <v>0</v>
      </c>
      <c r="AD314" s="133" t="s">
        <v>141</v>
      </c>
      <c r="AE314" s="133"/>
      <c r="AF314" s="650"/>
      <c r="AG314" s="650"/>
      <c r="AH314" s="650"/>
      <c r="AI314" s="293"/>
    </row>
    <row r="315" spans="1:35" ht="10.5" customHeight="1" x14ac:dyDescent="0.15">
      <c r="A315" s="124">
        <v>296</v>
      </c>
      <c r="B315" s="124">
        <v>138600</v>
      </c>
      <c r="C315" s="282" t="s">
        <v>927</v>
      </c>
      <c r="D315" s="124" t="s">
        <v>169</v>
      </c>
      <c r="E315" s="133">
        <v>1.5</v>
      </c>
      <c r="F315" s="133">
        <v>0</v>
      </c>
      <c r="G315" s="133">
        <v>1.5</v>
      </c>
      <c r="H315" s="133" t="str">
        <f>IF(ISBLANK(I315)," ",VLOOKUP(I315,'Příloha_8_Ceník pravid_úklidu'!$A$9:$B$30,2,0))</f>
        <v>STSL1</v>
      </c>
      <c r="I315" s="131">
        <v>5</v>
      </c>
      <c r="J315" s="132" t="s">
        <v>254</v>
      </c>
      <c r="K315" s="132"/>
      <c r="L315" s="132"/>
      <c r="M315" s="132"/>
      <c r="N315" s="132"/>
      <c r="O315" s="134" t="str">
        <f>IF(ISBLANK($K315),"",'Pracovní dny'!$F$2)</f>
        <v/>
      </c>
      <c r="P315" s="134" t="str">
        <f>IF(ISBLANK($M315),"",'Pracovní dny'!$F$3)</f>
        <v/>
      </c>
      <c r="Q315" s="134" t="str">
        <f>IF(ISBLANK($K315),"",'Pracovní dny'!$F$4)</f>
        <v/>
      </c>
      <c r="R315" s="144" t="str">
        <f t="shared" si="22"/>
        <v/>
      </c>
      <c r="S315" s="133">
        <v>7.2</v>
      </c>
      <c r="T315" s="133">
        <v>0</v>
      </c>
      <c r="U315" s="133">
        <v>0</v>
      </c>
      <c r="V315" s="133">
        <v>2.4</v>
      </c>
      <c r="W315" s="133">
        <v>1</v>
      </c>
      <c r="X315" s="133">
        <v>1</v>
      </c>
      <c r="Y315" s="133">
        <v>0</v>
      </c>
      <c r="Z315" s="133">
        <v>0</v>
      </c>
      <c r="AA315" s="133">
        <v>0</v>
      </c>
      <c r="AB315" s="133">
        <v>0</v>
      </c>
      <c r="AC315" s="133">
        <v>0</v>
      </c>
      <c r="AD315" s="133" t="s">
        <v>141</v>
      </c>
      <c r="AE315" s="133"/>
      <c r="AF315" s="650"/>
      <c r="AG315" s="650"/>
      <c r="AH315" s="650"/>
      <c r="AI315" s="293"/>
    </row>
    <row r="316" spans="1:35" ht="10.5" customHeight="1" x14ac:dyDescent="0.15">
      <c r="A316" s="124">
        <v>297</v>
      </c>
      <c r="B316" s="124">
        <v>138600</v>
      </c>
      <c r="C316" s="282" t="s">
        <v>928</v>
      </c>
      <c r="D316" s="124" t="s">
        <v>169</v>
      </c>
      <c r="E316" s="133">
        <v>1.5</v>
      </c>
      <c r="F316" s="133">
        <v>0</v>
      </c>
      <c r="G316" s="133">
        <v>1.5</v>
      </c>
      <c r="H316" s="133" t="str">
        <f>IF(ISBLANK(I316)," ",VLOOKUP(I316,'Příloha_8_Ceník pravid_úklidu'!$A$9:$B$30,2,0))</f>
        <v>STSL1</v>
      </c>
      <c r="I316" s="131">
        <v>5</v>
      </c>
      <c r="J316" s="132" t="s">
        <v>254</v>
      </c>
      <c r="K316" s="132"/>
      <c r="L316" s="132"/>
      <c r="M316" s="132"/>
      <c r="N316" s="132"/>
      <c r="O316" s="134" t="str">
        <f>IF(ISBLANK($K316),"",'Pracovní dny'!$F$2)</f>
        <v/>
      </c>
      <c r="P316" s="134" t="str">
        <f>IF(ISBLANK($M316),"",'Pracovní dny'!$F$3)</f>
        <v/>
      </c>
      <c r="Q316" s="134" t="str">
        <f>IF(ISBLANK($K316),"",'Pracovní dny'!$F$4)</f>
        <v/>
      </c>
      <c r="R316" s="144" t="str">
        <f t="shared" si="22"/>
        <v/>
      </c>
      <c r="S316" s="133">
        <v>8.4</v>
      </c>
      <c r="T316" s="133">
        <v>0</v>
      </c>
      <c r="U316" s="133">
        <v>0</v>
      </c>
      <c r="V316" s="133">
        <v>2.4</v>
      </c>
      <c r="W316" s="133">
        <v>1</v>
      </c>
      <c r="X316" s="133">
        <v>1</v>
      </c>
      <c r="Y316" s="133">
        <v>0</v>
      </c>
      <c r="Z316" s="133">
        <v>0</v>
      </c>
      <c r="AA316" s="133">
        <v>0</v>
      </c>
      <c r="AB316" s="133">
        <v>0</v>
      </c>
      <c r="AC316" s="133">
        <v>0</v>
      </c>
      <c r="AD316" s="133" t="s">
        <v>141</v>
      </c>
      <c r="AE316" s="133"/>
      <c r="AF316" s="650"/>
      <c r="AG316" s="650"/>
      <c r="AH316" s="650"/>
      <c r="AI316" s="293"/>
    </row>
    <row r="317" spans="1:35" ht="10.5" customHeight="1" x14ac:dyDescent="0.15">
      <c r="A317" s="124">
        <v>298</v>
      </c>
      <c r="B317" s="124">
        <v>138600</v>
      </c>
      <c r="C317" s="282" t="s">
        <v>929</v>
      </c>
      <c r="D317" s="124" t="s">
        <v>159</v>
      </c>
      <c r="E317" s="133">
        <v>6.5</v>
      </c>
      <c r="F317" s="133">
        <v>0</v>
      </c>
      <c r="G317" s="133">
        <v>6</v>
      </c>
      <c r="H317" s="133" t="str">
        <f>IF(ISBLANK(I317)," ",VLOOKUP(I317,'Příloha_8_Ceník pravid_úklidu'!$A$9:$B$30,2,0))</f>
        <v>STSL1</v>
      </c>
      <c r="I317" s="131">
        <v>5</v>
      </c>
      <c r="J317" s="132" t="s">
        <v>254</v>
      </c>
      <c r="K317" s="132"/>
      <c r="L317" s="132"/>
      <c r="M317" s="132"/>
      <c r="N317" s="132"/>
      <c r="O317" s="134" t="str">
        <f>IF(ISBLANK($K317),"",'Pracovní dny'!$F$2)</f>
        <v/>
      </c>
      <c r="P317" s="134" t="str">
        <f>IF(ISBLANK($M317),"",'Pracovní dny'!$F$3)</f>
        <v/>
      </c>
      <c r="Q317" s="134" t="str">
        <f>IF(ISBLANK($K317),"",'Pracovní dny'!$F$4)</f>
        <v/>
      </c>
      <c r="R317" s="144" t="str">
        <f t="shared" si="22"/>
        <v/>
      </c>
      <c r="S317" s="133">
        <v>22</v>
      </c>
      <c r="T317" s="133">
        <v>0</v>
      </c>
      <c r="U317" s="133" t="s">
        <v>140</v>
      </c>
      <c r="V317" s="133">
        <v>3.2</v>
      </c>
      <c r="W317" s="133">
        <v>1</v>
      </c>
      <c r="X317" s="133">
        <v>0</v>
      </c>
      <c r="Y317" s="133">
        <v>1.1000000000000001</v>
      </c>
      <c r="Z317" s="133">
        <v>1</v>
      </c>
      <c r="AA317" s="133">
        <v>2.2000000000000002</v>
      </c>
      <c r="AB317" s="133" t="s">
        <v>146</v>
      </c>
      <c r="AC317" s="133">
        <v>0</v>
      </c>
      <c r="AD317" s="133" t="s">
        <v>141</v>
      </c>
      <c r="AE317" s="133"/>
      <c r="AF317" s="650"/>
      <c r="AG317" s="650"/>
      <c r="AH317" s="650"/>
      <c r="AI317" s="293"/>
    </row>
    <row r="318" spans="1:35" ht="12" customHeight="1" x14ac:dyDescent="0.15">
      <c r="A318" s="124">
        <v>299</v>
      </c>
      <c r="B318" s="124">
        <v>138600</v>
      </c>
      <c r="C318" s="282" t="s">
        <v>930</v>
      </c>
      <c r="D318" s="124" t="s">
        <v>159</v>
      </c>
      <c r="E318" s="133">
        <v>3.8</v>
      </c>
      <c r="F318" s="133">
        <v>0</v>
      </c>
      <c r="G318" s="133">
        <v>3</v>
      </c>
      <c r="H318" s="133" t="str">
        <f>IF(ISBLANK(I318)," ",VLOOKUP(I318,'Příloha_8_Ceník pravid_úklidu'!$A$9:$B$30,2,0))</f>
        <v>STSL1</v>
      </c>
      <c r="I318" s="131">
        <v>5</v>
      </c>
      <c r="J318" s="132" t="s">
        <v>254</v>
      </c>
      <c r="K318" s="132"/>
      <c r="L318" s="132"/>
      <c r="M318" s="132"/>
      <c r="N318" s="132"/>
      <c r="O318" s="134" t="str">
        <f>IF(ISBLANK($K318),"",'Pracovní dny'!$F$2)</f>
        <v/>
      </c>
      <c r="P318" s="134" t="str">
        <f>IF(ISBLANK($M318),"",'Pracovní dny'!$F$3)</f>
        <v/>
      </c>
      <c r="Q318" s="134" t="str">
        <f>IF(ISBLANK($K318),"",'Pracovní dny'!$F$4)</f>
        <v/>
      </c>
      <c r="R318" s="144" t="str">
        <f t="shared" si="22"/>
        <v/>
      </c>
      <c r="S318" s="133">
        <v>13.6</v>
      </c>
      <c r="T318" s="133">
        <v>0</v>
      </c>
      <c r="U318" s="133" t="s">
        <v>140</v>
      </c>
      <c r="V318" s="133">
        <v>3.2</v>
      </c>
      <c r="W318" s="133">
        <v>1</v>
      </c>
      <c r="X318" s="133">
        <v>1</v>
      </c>
      <c r="Y318" s="133">
        <v>0</v>
      </c>
      <c r="Z318" s="133">
        <v>0</v>
      </c>
      <c r="AA318" s="133">
        <v>0</v>
      </c>
      <c r="AB318" s="133">
        <v>0</v>
      </c>
      <c r="AC318" s="133">
        <v>0</v>
      </c>
      <c r="AD318" s="133" t="s">
        <v>141</v>
      </c>
      <c r="AE318" s="133"/>
      <c r="AF318" s="650"/>
      <c r="AG318" s="650"/>
      <c r="AH318" s="650"/>
      <c r="AI318" s="293"/>
    </row>
    <row r="319" spans="1:35" ht="10.5" customHeight="1" x14ac:dyDescent="0.15">
      <c r="A319" s="124">
        <v>2201</v>
      </c>
      <c r="B319" s="124">
        <v>138600</v>
      </c>
      <c r="C319" s="282" t="s">
        <v>931</v>
      </c>
      <c r="D319" s="124" t="s">
        <v>902</v>
      </c>
      <c r="E319" s="133">
        <v>14.5</v>
      </c>
      <c r="F319" s="133">
        <v>0</v>
      </c>
      <c r="G319" s="133">
        <v>14</v>
      </c>
      <c r="H319" s="133" t="str">
        <f>IF(ISBLANK(I319)," ",VLOOKUP(I319,'Příloha_8_Ceník pravid_úklidu'!$A$9:$B$30,2,0))</f>
        <v>STSL1</v>
      </c>
      <c r="I319" s="131">
        <v>5</v>
      </c>
      <c r="J319" s="132" t="s">
        <v>254</v>
      </c>
      <c r="K319" s="132"/>
      <c r="L319" s="132"/>
      <c r="M319" s="132"/>
      <c r="N319" s="132"/>
      <c r="O319" s="134" t="str">
        <f>IF(ISBLANK($K319),"",'Pracovní dny'!$F$2)</f>
        <v/>
      </c>
      <c r="P319" s="134" t="str">
        <f>IF(ISBLANK($M319),"",'Pracovní dny'!$F$3)</f>
        <v/>
      </c>
      <c r="Q319" s="134" t="str">
        <f>IF(ISBLANK($K319),"",'Pracovní dny'!$F$4)</f>
        <v/>
      </c>
      <c r="R319" s="144" t="str">
        <f t="shared" si="22"/>
        <v/>
      </c>
      <c r="S319" s="133">
        <v>44.3</v>
      </c>
      <c r="T319" s="133">
        <v>0</v>
      </c>
      <c r="U319" s="133" t="s">
        <v>889</v>
      </c>
      <c r="V319" s="133">
        <v>3.2</v>
      </c>
      <c r="W319" s="133">
        <v>1</v>
      </c>
      <c r="X319" s="133">
        <v>1</v>
      </c>
      <c r="Y319" s="133">
        <v>3.6</v>
      </c>
      <c r="Z319" s="133">
        <v>1</v>
      </c>
      <c r="AA319" s="133">
        <v>7.2</v>
      </c>
      <c r="AB319" s="133" t="s">
        <v>146</v>
      </c>
      <c r="AC319" s="133"/>
      <c r="AD319" s="133" t="s">
        <v>141</v>
      </c>
      <c r="AE319" s="133"/>
      <c r="AF319" s="650"/>
      <c r="AG319" s="650"/>
      <c r="AH319" s="650"/>
      <c r="AI319" s="293"/>
    </row>
    <row r="320" spans="1:35" ht="10.5" customHeight="1" thickBot="1" x14ac:dyDescent="0.2">
      <c r="A320" s="60">
        <v>2202</v>
      </c>
      <c r="B320" s="60">
        <v>138100</v>
      </c>
      <c r="C320" s="276" t="s">
        <v>932</v>
      </c>
      <c r="D320" s="60" t="s">
        <v>159</v>
      </c>
      <c r="E320" s="61">
        <v>4.5999999999999996</v>
      </c>
      <c r="F320" s="61">
        <v>0</v>
      </c>
      <c r="G320" s="61">
        <v>3.5</v>
      </c>
      <c r="H320" s="83" t="str">
        <f>IF(ISBLANK(I320)," ",VLOOKUP(I320,'Příloha_8_Ceník pravid_úklidu'!$A$9:$B$30,2,0))</f>
        <v>SKLA</v>
      </c>
      <c r="I320" s="83">
        <v>17</v>
      </c>
      <c r="J320" s="61" t="s">
        <v>217</v>
      </c>
      <c r="K320" s="86">
        <v>1</v>
      </c>
      <c r="L320" s="86">
        <v>1</v>
      </c>
      <c r="M320" s="86">
        <v>0</v>
      </c>
      <c r="N320" s="86">
        <v>0</v>
      </c>
      <c r="O320" s="277">
        <f>IF(ISBLANK($K320),"",'Pracovní dny'!$F$2)</f>
        <v>252</v>
      </c>
      <c r="P320" s="277">
        <f>IF(ISBLANK($M320),"",'Pracovní dny'!$F$3)</f>
        <v>114</v>
      </c>
      <c r="Q320" s="277">
        <f>IF(ISBLANK($K320),"",'Pracovní dny'!$F$4)</f>
        <v>365</v>
      </c>
      <c r="R320" s="88">
        <f t="shared" si="22"/>
        <v>252</v>
      </c>
      <c r="S320" s="61">
        <v>0</v>
      </c>
      <c r="T320" s="61">
        <v>0</v>
      </c>
      <c r="U320" s="61">
        <v>0</v>
      </c>
      <c r="V320" s="61">
        <v>3.2</v>
      </c>
      <c r="W320" s="61">
        <v>1</v>
      </c>
      <c r="X320" s="61">
        <v>0</v>
      </c>
      <c r="Y320" s="61">
        <v>2.8</v>
      </c>
      <c r="Z320" s="61">
        <v>1</v>
      </c>
      <c r="AA320" s="61">
        <v>5.6</v>
      </c>
      <c r="AB320" s="61" t="s">
        <v>146</v>
      </c>
      <c r="AC320" s="61">
        <v>0</v>
      </c>
      <c r="AD320" s="61" t="s">
        <v>141</v>
      </c>
      <c r="AE320" s="61"/>
      <c r="AF320" s="638">
        <f>IF(ISBLANK($AE320),VLOOKUP($I320,'Příloha_8_Ceník pravid_úklidu'!$A$9:$K$30,8,0)+VLOOKUP($I320,'Příloha_8_Ceník pravid_úklidu'!$A$9:$K$30,10,0),"neoceňuje se")</f>
        <v>0</v>
      </c>
      <c r="AG320" s="638">
        <f>IF(AF320="neoceňuje se",0,$E320*$R320*$AF320)</f>
        <v>0</v>
      </c>
      <c r="AH320" s="638">
        <f>$AG320*1.21</f>
        <v>0</v>
      </c>
      <c r="AI320" s="304"/>
    </row>
    <row r="321" spans="1:35" ht="11.25" thickBot="1" x14ac:dyDescent="0.3">
      <c r="A321" s="443" t="s">
        <v>933</v>
      </c>
      <c r="B321" s="170"/>
      <c r="C321" s="170"/>
      <c r="D321" s="171"/>
      <c r="E321" s="173"/>
      <c r="F321" s="171"/>
      <c r="G321" s="174"/>
      <c r="H321" s="174" t="str">
        <f>IF(ISBLANK(I321)," ",VLOOKUP(I321,'Příloha_8_Ceník pravid_úklidu'!$A$9:$B$30,2,0))</f>
        <v xml:space="preserve"> </v>
      </c>
      <c r="I321" s="175"/>
      <c r="J321" s="176"/>
      <c r="K321" s="176"/>
      <c r="L321" s="176"/>
      <c r="M321" s="176"/>
      <c r="N321" s="176"/>
      <c r="O321" s="176" t="str">
        <f>IF(ISBLANK($K321),"",'Pracovní dny'!$F$2)</f>
        <v/>
      </c>
      <c r="P321" s="176" t="str">
        <f>IF(ISBLANK($M321),"",'Pracovní dny'!$F$3)</f>
        <v/>
      </c>
      <c r="Q321" s="176" t="str">
        <f>IF(ISBLANK($K321),"",'Pracovní dny'!$F$4)</f>
        <v/>
      </c>
      <c r="R321" s="176" t="str">
        <f t="shared" si="22"/>
        <v/>
      </c>
      <c r="S321" s="171"/>
      <c r="T321" s="171"/>
      <c r="U321" s="171"/>
      <c r="V321" s="171"/>
      <c r="W321" s="171"/>
      <c r="X321" s="171"/>
      <c r="Y321" s="171"/>
      <c r="Z321" s="171"/>
      <c r="AA321" s="171"/>
      <c r="AB321" s="171"/>
      <c r="AC321" s="171"/>
      <c r="AD321" s="171"/>
      <c r="AE321" s="171"/>
      <c r="AF321" s="636"/>
      <c r="AG321" s="636"/>
      <c r="AH321" s="637"/>
      <c r="AI321" s="581"/>
    </row>
    <row r="322" spans="1:35" ht="10.5" customHeight="1" x14ac:dyDescent="0.15">
      <c r="A322" s="60">
        <v>301</v>
      </c>
      <c r="B322" s="60">
        <v>138100</v>
      </c>
      <c r="C322" s="276" t="s">
        <v>934</v>
      </c>
      <c r="D322" s="60" t="s">
        <v>164</v>
      </c>
      <c r="E322" s="61">
        <v>140</v>
      </c>
      <c r="F322" s="61">
        <v>0</v>
      </c>
      <c r="G322" s="61">
        <v>140</v>
      </c>
      <c r="H322" s="83" t="str">
        <f>IF(ISBLANK(I322)," ",VLOOKUP(I322,'Příloha_8_Ceník pravid_úklidu'!$A$9:$B$30,2,0))</f>
        <v>CHOD</v>
      </c>
      <c r="I322" s="83">
        <v>6</v>
      </c>
      <c r="J322" s="86" t="s">
        <v>487</v>
      </c>
      <c r="K322" s="86">
        <v>2</v>
      </c>
      <c r="L322" s="86">
        <v>1</v>
      </c>
      <c r="M322" s="86">
        <v>2</v>
      </c>
      <c r="N322" s="86">
        <v>1</v>
      </c>
      <c r="O322" s="277">
        <f>IF(ISBLANK($K322),"",'Pracovní dny'!$F$2)</f>
        <v>252</v>
      </c>
      <c r="P322" s="277">
        <f>IF(ISBLANK($M322),"",'Pracovní dny'!$F$3)</f>
        <v>114</v>
      </c>
      <c r="Q322" s="277">
        <f>IF(ISBLANK($K322),"",'Pracovní dny'!$F$4)</f>
        <v>365</v>
      </c>
      <c r="R322" s="88">
        <f t="shared" si="22"/>
        <v>732</v>
      </c>
      <c r="S322" s="61">
        <v>0</v>
      </c>
      <c r="T322" s="61" t="s">
        <v>140</v>
      </c>
      <c r="U322" s="61">
        <v>20.8</v>
      </c>
      <c r="V322" s="61">
        <v>11.6</v>
      </c>
      <c r="W322" s="61">
        <v>1</v>
      </c>
      <c r="X322" s="61">
        <v>0</v>
      </c>
      <c r="Y322" s="61">
        <v>0</v>
      </c>
      <c r="Z322" s="61">
        <v>0</v>
      </c>
      <c r="AA322" s="61">
        <v>0</v>
      </c>
      <c r="AB322" s="61">
        <v>0</v>
      </c>
      <c r="AC322" s="61">
        <v>0</v>
      </c>
      <c r="AD322" s="61" t="s">
        <v>575</v>
      </c>
      <c r="AE322" s="61"/>
      <c r="AF322" s="638">
        <f>IF(ISBLANK($AE322),VLOOKUP($I322,'Příloha_8_Ceník pravid_úklidu'!$A$9:$K$30,8,0)+VLOOKUP($I322,'Příloha_8_Ceník pravid_úklidu'!$A$9:$K$30,10,0),"neoceňuje se")</f>
        <v>0</v>
      </c>
      <c r="AG322" s="638">
        <f t="shared" ref="AG322:AG353" si="25">IF(AF322="neoceňuje se",0,$E322*$R322*$AF322)</f>
        <v>0</v>
      </c>
      <c r="AH322" s="638">
        <f t="shared" ref="AH322:AH353" si="26">$AG322*1.21</f>
        <v>0</v>
      </c>
      <c r="AI322" s="304"/>
    </row>
    <row r="323" spans="1:35" ht="10.5" customHeight="1" x14ac:dyDescent="0.15">
      <c r="A323" s="60">
        <v>302</v>
      </c>
      <c r="B323" s="60">
        <v>103102</v>
      </c>
      <c r="C323" s="276" t="s">
        <v>935</v>
      </c>
      <c r="D323" s="60" t="s">
        <v>240</v>
      </c>
      <c r="E323" s="61">
        <v>6.1</v>
      </c>
      <c r="F323" s="61">
        <v>0</v>
      </c>
      <c r="G323" s="61">
        <v>6</v>
      </c>
      <c r="H323" s="83" t="str">
        <f>IF(ISBLANK(I323)," ",VLOOKUP(I323,'Příloha_8_Ceník pravid_úklidu'!$A$9:$B$30,2,0))</f>
        <v>CHOD</v>
      </c>
      <c r="I323" s="83">
        <v>6</v>
      </c>
      <c r="J323" s="86" t="s">
        <v>936</v>
      </c>
      <c r="K323" s="86">
        <v>3</v>
      </c>
      <c r="L323" s="86">
        <v>1</v>
      </c>
      <c r="M323" s="86">
        <v>3</v>
      </c>
      <c r="N323" s="86">
        <v>1</v>
      </c>
      <c r="O323" s="277">
        <f>IF(ISBLANK($K323),"",'Pracovní dny'!$F$2)</f>
        <v>252</v>
      </c>
      <c r="P323" s="277">
        <f>IF(ISBLANK($M323),"",'Pracovní dny'!$F$3)</f>
        <v>114</v>
      </c>
      <c r="Q323" s="277">
        <f>IF(ISBLANK($K323),"",'Pracovní dny'!$F$4)</f>
        <v>365</v>
      </c>
      <c r="R323" s="88">
        <f t="shared" si="22"/>
        <v>1098</v>
      </c>
      <c r="S323" s="61">
        <v>0</v>
      </c>
      <c r="T323" s="61" t="s">
        <v>140</v>
      </c>
      <c r="U323" s="61">
        <v>8</v>
      </c>
      <c r="V323" s="61">
        <v>5.8</v>
      </c>
      <c r="W323" s="61">
        <v>1</v>
      </c>
      <c r="X323" s="61">
        <v>0</v>
      </c>
      <c r="Y323" s="61">
        <v>0</v>
      </c>
      <c r="Z323" s="61">
        <v>0</v>
      </c>
      <c r="AA323" s="61">
        <v>0</v>
      </c>
      <c r="AB323" s="61">
        <v>0</v>
      </c>
      <c r="AC323" s="61">
        <v>0</v>
      </c>
      <c r="AD323" s="61" t="s">
        <v>575</v>
      </c>
      <c r="AE323" s="61"/>
      <c r="AF323" s="638">
        <f>IF(ISBLANK($AE323),VLOOKUP($I323,'Příloha_8_Ceník pravid_úklidu'!$A$9:$K$30,8,0)+VLOOKUP($I323,'Příloha_8_Ceník pravid_úklidu'!$A$9:$K$30,10,0),"neoceňuje se")</f>
        <v>0</v>
      </c>
      <c r="AG323" s="638">
        <f t="shared" si="25"/>
        <v>0</v>
      </c>
      <c r="AH323" s="638">
        <f t="shared" si="26"/>
        <v>0</v>
      </c>
      <c r="AI323" s="304"/>
    </row>
    <row r="324" spans="1:35" ht="10.5" customHeight="1" x14ac:dyDescent="0.15">
      <c r="A324" s="60">
        <v>303</v>
      </c>
      <c r="B324" s="60">
        <v>103102</v>
      </c>
      <c r="C324" s="276" t="s">
        <v>937</v>
      </c>
      <c r="D324" s="60" t="s">
        <v>164</v>
      </c>
      <c r="E324" s="61">
        <v>16.3</v>
      </c>
      <c r="F324" s="61">
        <v>0</v>
      </c>
      <c r="G324" s="61">
        <v>16</v>
      </c>
      <c r="H324" s="83" t="str">
        <f>IF(ISBLANK(I324)," ",VLOOKUP(I324,'Příloha_8_Ceník pravid_úklidu'!$A$9:$B$30,2,0))</f>
        <v>CHOD</v>
      </c>
      <c r="I324" s="83">
        <v>6</v>
      </c>
      <c r="J324" s="86" t="s">
        <v>936</v>
      </c>
      <c r="K324" s="86">
        <v>3</v>
      </c>
      <c r="L324" s="86">
        <v>1</v>
      </c>
      <c r="M324" s="86">
        <v>3</v>
      </c>
      <c r="N324" s="86">
        <v>1</v>
      </c>
      <c r="O324" s="277">
        <f>IF(ISBLANK($K324),"",'Pracovní dny'!$F$2)</f>
        <v>252</v>
      </c>
      <c r="P324" s="277">
        <f>IF(ISBLANK($M324),"",'Pracovní dny'!$F$3)</f>
        <v>114</v>
      </c>
      <c r="Q324" s="277">
        <f>IF(ISBLANK($K324),"",'Pracovní dny'!$F$4)</f>
        <v>365</v>
      </c>
      <c r="R324" s="88">
        <f t="shared" si="22"/>
        <v>1098</v>
      </c>
      <c r="S324" s="61">
        <v>0</v>
      </c>
      <c r="T324" s="61" t="s">
        <v>140</v>
      </c>
      <c r="U324" s="61">
        <v>8</v>
      </c>
      <c r="V324" s="61">
        <v>5.8</v>
      </c>
      <c r="W324" s="61">
        <v>1</v>
      </c>
      <c r="X324" s="61">
        <v>0</v>
      </c>
      <c r="Y324" s="61">
        <v>0</v>
      </c>
      <c r="Z324" s="61">
        <v>0</v>
      </c>
      <c r="AA324" s="61">
        <v>0</v>
      </c>
      <c r="AB324" s="61">
        <v>0</v>
      </c>
      <c r="AC324" s="61">
        <v>0</v>
      </c>
      <c r="AD324" s="61" t="s">
        <v>575</v>
      </c>
      <c r="AE324" s="61"/>
      <c r="AF324" s="638">
        <f>IF(ISBLANK($AE324),VLOOKUP($I324,'Příloha_8_Ceník pravid_úklidu'!$A$9:$K$30,8,0)+VLOOKUP($I324,'Příloha_8_Ceník pravid_úklidu'!$A$9:$K$30,10,0),"neoceňuje se")</f>
        <v>0</v>
      </c>
      <c r="AG324" s="638">
        <f t="shared" si="25"/>
        <v>0</v>
      </c>
      <c r="AH324" s="638">
        <f t="shared" si="26"/>
        <v>0</v>
      </c>
      <c r="AI324" s="304"/>
    </row>
    <row r="325" spans="1:35" ht="10.5" customHeight="1" x14ac:dyDescent="0.15">
      <c r="A325" s="60">
        <v>304</v>
      </c>
      <c r="B325" s="60">
        <v>103102</v>
      </c>
      <c r="C325" s="276" t="s">
        <v>938</v>
      </c>
      <c r="D325" s="60" t="s">
        <v>164</v>
      </c>
      <c r="E325" s="61">
        <v>11</v>
      </c>
      <c r="F325" s="61">
        <v>0</v>
      </c>
      <c r="G325" s="61">
        <v>11</v>
      </c>
      <c r="H325" s="83" t="str">
        <f>IF(ISBLANK(I325)," ",VLOOKUP(I325,'Příloha_8_Ceník pravid_úklidu'!$A$9:$B$30,2,0))</f>
        <v>CHOD</v>
      </c>
      <c r="I325" s="83">
        <v>6</v>
      </c>
      <c r="J325" s="86" t="s">
        <v>936</v>
      </c>
      <c r="K325" s="86">
        <v>3</v>
      </c>
      <c r="L325" s="86">
        <v>1</v>
      </c>
      <c r="M325" s="86">
        <v>3</v>
      </c>
      <c r="N325" s="86">
        <v>1</v>
      </c>
      <c r="O325" s="277">
        <f>IF(ISBLANK($K325),"",'Pracovní dny'!$F$2)</f>
        <v>252</v>
      </c>
      <c r="P325" s="277">
        <f>IF(ISBLANK($M325),"",'Pracovní dny'!$F$3)</f>
        <v>114</v>
      </c>
      <c r="Q325" s="277">
        <f>IF(ISBLANK($K325),"",'Pracovní dny'!$F$4)</f>
        <v>365</v>
      </c>
      <c r="R325" s="88">
        <f t="shared" si="22"/>
        <v>1098</v>
      </c>
      <c r="S325" s="61">
        <v>0</v>
      </c>
      <c r="T325" s="61" t="s">
        <v>140</v>
      </c>
      <c r="U325" s="61">
        <v>4</v>
      </c>
      <c r="V325" s="61">
        <v>5.8</v>
      </c>
      <c r="W325" s="61">
        <v>1</v>
      </c>
      <c r="X325" s="61">
        <v>0</v>
      </c>
      <c r="Y325" s="61" t="s">
        <v>806</v>
      </c>
      <c r="Z325" s="61">
        <v>2</v>
      </c>
      <c r="AA325" s="61">
        <v>12.8</v>
      </c>
      <c r="AB325" s="61" t="s">
        <v>696</v>
      </c>
      <c r="AC325" s="61" t="s">
        <v>290</v>
      </c>
      <c r="AD325" s="61" t="s">
        <v>575</v>
      </c>
      <c r="AE325" s="61"/>
      <c r="AF325" s="638">
        <f>IF(ISBLANK($AE325),VLOOKUP($I325,'Příloha_8_Ceník pravid_úklidu'!$A$9:$K$30,8,0)+VLOOKUP($I325,'Příloha_8_Ceník pravid_úklidu'!$A$9:$K$30,10,0),"neoceňuje se")</f>
        <v>0</v>
      </c>
      <c r="AG325" s="638">
        <f t="shared" si="25"/>
        <v>0</v>
      </c>
      <c r="AH325" s="638">
        <f t="shared" si="26"/>
        <v>0</v>
      </c>
      <c r="AI325" s="304"/>
    </row>
    <row r="326" spans="1:35" ht="10.5" customHeight="1" x14ac:dyDescent="0.15">
      <c r="A326" s="93">
        <v>305</v>
      </c>
      <c r="B326" s="93"/>
      <c r="C326" s="276"/>
      <c r="D326" s="93" t="s">
        <v>228</v>
      </c>
      <c r="E326" s="130"/>
      <c r="F326" s="130">
        <v>0</v>
      </c>
      <c r="G326" s="130">
        <v>4.5999999999999996</v>
      </c>
      <c r="H326" s="95" t="str">
        <f>IF(ISBLANK(I326)," ",VLOOKUP(I326,'Příloha_8_Ceník pravid_úklidu'!$A$9:$B$30,2,0))</f>
        <v>VYTA</v>
      </c>
      <c r="I326" s="95">
        <v>11</v>
      </c>
      <c r="J326" s="98" t="s">
        <v>229</v>
      </c>
      <c r="K326" s="98"/>
      <c r="L326" s="98"/>
      <c r="M326" s="98"/>
      <c r="N326" s="98"/>
      <c r="O326" s="279" t="str">
        <f>IF(ISBLANK($K326),"",'Pracovní dny'!$F$2)</f>
        <v/>
      </c>
      <c r="P326" s="279" t="str">
        <f>IF(ISBLANK($M326),"",'Pracovní dny'!$F$3)</f>
        <v/>
      </c>
      <c r="Q326" s="279" t="str">
        <f>IF(ISBLANK($K326),"",'Pracovní dny'!$F$4)</f>
        <v/>
      </c>
      <c r="R326" s="100" t="str">
        <f t="shared" si="22"/>
        <v/>
      </c>
      <c r="S326" s="130">
        <v>0</v>
      </c>
      <c r="T326" s="130">
        <v>0</v>
      </c>
      <c r="U326" s="130">
        <v>20.5</v>
      </c>
      <c r="V326" s="130">
        <v>2.9</v>
      </c>
      <c r="W326" s="130">
        <v>1</v>
      </c>
      <c r="X326" s="130">
        <v>0</v>
      </c>
      <c r="Y326" s="130">
        <v>0</v>
      </c>
      <c r="Z326" s="130">
        <v>0</v>
      </c>
      <c r="AA326" s="130">
        <v>0</v>
      </c>
      <c r="AB326" s="130">
        <v>0</v>
      </c>
      <c r="AC326" s="130">
        <v>0</v>
      </c>
      <c r="AD326" s="130" t="s">
        <v>230</v>
      </c>
      <c r="AE326" s="130" t="s">
        <v>140</v>
      </c>
      <c r="AF326" s="639" t="str">
        <f>IF(ISBLANK($AE326),VLOOKUP($I326,'Příloha_8_Ceník pravid_úklidu'!$A$9:$K$30,8,0)+VLOOKUP($I326,'Příloha_8_Ceník pravid_úklidu'!$A$9:$K$30,10,0),"neoceňuje se")</f>
        <v>neoceňuje se</v>
      </c>
      <c r="AG326" s="639">
        <f t="shared" si="25"/>
        <v>0</v>
      </c>
      <c r="AH326" s="639">
        <f t="shared" si="26"/>
        <v>0</v>
      </c>
      <c r="AI326" s="292"/>
    </row>
    <row r="327" spans="1:35" ht="10.5" customHeight="1" x14ac:dyDescent="0.15">
      <c r="A327" s="60">
        <v>306</v>
      </c>
      <c r="B327" s="60">
        <v>103102</v>
      </c>
      <c r="C327" s="276" t="s">
        <v>939</v>
      </c>
      <c r="D327" s="60" t="s">
        <v>940</v>
      </c>
      <c r="E327" s="61">
        <v>20.100000000000001</v>
      </c>
      <c r="F327" s="61">
        <v>0</v>
      </c>
      <c r="G327" s="61">
        <v>18</v>
      </c>
      <c r="H327" s="83" t="str">
        <f>IF(ISBLANK(I327)," ",VLOOKUP(I327,'Příloha_8_Ceník pravid_úklidu'!$A$9:$B$30,2,0))</f>
        <v>ZDR1</v>
      </c>
      <c r="I327" s="83">
        <v>2</v>
      </c>
      <c r="J327" s="86" t="s">
        <v>936</v>
      </c>
      <c r="K327" s="86">
        <v>3</v>
      </c>
      <c r="L327" s="86">
        <v>1</v>
      </c>
      <c r="M327" s="86">
        <v>3</v>
      </c>
      <c r="N327" s="86">
        <v>1</v>
      </c>
      <c r="O327" s="277">
        <f>IF(ISBLANK($K327),"",'Pracovní dny'!$F$2)</f>
        <v>252</v>
      </c>
      <c r="P327" s="277">
        <f>IF(ISBLANK($M327),"",'Pracovní dny'!$F$3)</f>
        <v>114</v>
      </c>
      <c r="Q327" s="277">
        <f>IF(ISBLANK($K327),"",'Pracovní dny'!$F$4)</f>
        <v>365</v>
      </c>
      <c r="R327" s="88">
        <f t="shared" si="22"/>
        <v>1098</v>
      </c>
      <c r="S327" s="61">
        <v>3.2</v>
      </c>
      <c r="T327" s="61">
        <v>0</v>
      </c>
      <c r="U327" s="61">
        <v>0</v>
      </c>
      <c r="V327" s="61">
        <v>4.4000000000000004</v>
      </c>
      <c r="W327" s="61">
        <v>1</v>
      </c>
      <c r="X327" s="61">
        <v>2</v>
      </c>
      <c r="Y327" s="61">
        <v>0</v>
      </c>
      <c r="Z327" s="61">
        <v>0</v>
      </c>
      <c r="AA327" s="61">
        <v>0</v>
      </c>
      <c r="AB327" s="61">
        <v>0</v>
      </c>
      <c r="AC327" s="61">
        <v>0</v>
      </c>
      <c r="AD327" s="61" t="s">
        <v>141</v>
      </c>
      <c r="AE327" s="61"/>
      <c r="AF327" s="638">
        <f>IF(ISBLANK($AE327),VLOOKUP($I327,'Příloha_8_Ceník pravid_úklidu'!$A$9:$K$30,8,0)+VLOOKUP($I327,'Příloha_8_Ceník pravid_úklidu'!$A$9:$K$30,10,0),"neoceňuje se")</f>
        <v>0</v>
      </c>
      <c r="AG327" s="638">
        <f t="shared" si="25"/>
        <v>0</v>
      </c>
      <c r="AH327" s="638">
        <f t="shared" si="26"/>
        <v>0</v>
      </c>
      <c r="AI327" s="304"/>
    </row>
    <row r="328" spans="1:35" ht="10.5" customHeight="1" x14ac:dyDescent="0.15">
      <c r="A328" s="60">
        <v>307</v>
      </c>
      <c r="B328" s="60">
        <v>103102</v>
      </c>
      <c r="C328" s="276" t="s">
        <v>941</v>
      </c>
      <c r="D328" s="60" t="s">
        <v>942</v>
      </c>
      <c r="E328" s="61">
        <v>9.8000000000000007</v>
      </c>
      <c r="F328" s="61">
        <v>0</v>
      </c>
      <c r="G328" s="61">
        <v>8</v>
      </c>
      <c r="H328" s="83" t="str">
        <f>IF(ISBLANK(I328)," ",VLOOKUP(I328,'Příloha_8_Ceník pravid_úklidu'!$A$9:$B$30,2,0))</f>
        <v>JIP2</v>
      </c>
      <c r="I328" s="83">
        <v>13</v>
      </c>
      <c r="J328" s="86" t="s">
        <v>936</v>
      </c>
      <c r="K328" s="86">
        <v>3</v>
      </c>
      <c r="L328" s="86">
        <v>1</v>
      </c>
      <c r="M328" s="86">
        <v>3</v>
      </c>
      <c r="N328" s="86">
        <v>1</v>
      </c>
      <c r="O328" s="277">
        <f>IF(ISBLANK($K328),"",'Pracovní dny'!$F$2)</f>
        <v>252</v>
      </c>
      <c r="P328" s="277">
        <f>IF(ISBLANK($M328),"",'Pracovní dny'!$F$3)</f>
        <v>114</v>
      </c>
      <c r="Q328" s="277">
        <f>IF(ISBLANK($K328),"",'Pracovní dny'!$F$4)</f>
        <v>365</v>
      </c>
      <c r="R328" s="88">
        <f t="shared" ref="R328:R391" si="27">IF(AND(ISBLANK($K328),ISBLANK($M328)),"",$K328*$L328*$O328+$M328*$N328*$P328)</f>
        <v>1098</v>
      </c>
      <c r="S328" s="61">
        <v>1.2</v>
      </c>
      <c r="T328" s="61">
        <v>0</v>
      </c>
      <c r="U328" s="61">
        <v>0</v>
      </c>
      <c r="V328" s="61">
        <v>4.4000000000000004</v>
      </c>
      <c r="W328" s="61">
        <v>1</v>
      </c>
      <c r="X328" s="61">
        <v>1</v>
      </c>
      <c r="Y328" s="61">
        <v>3.6</v>
      </c>
      <c r="Z328" s="61">
        <v>1</v>
      </c>
      <c r="AA328" s="61">
        <v>7.2</v>
      </c>
      <c r="AB328" s="61" t="s">
        <v>146</v>
      </c>
      <c r="AC328" s="61" t="s">
        <v>290</v>
      </c>
      <c r="AD328" s="61" t="s">
        <v>141</v>
      </c>
      <c r="AE328" s="61"/>
      <c r="AF328" s="638">
        <f>IF(ISBLANK($AE328),VLOOKUP($I328,'Příloha_8_Ceník pravid_úklidu'!$A$9:$K$30,8,0)+VLOOKUP($I328,'Příloha_8_Ceník pravid_úklidu'!$A$9:$K$30,10,0),"neoceňuje se")</f>
        <v>0</v>
      </c>
      <c r="AG328" s="638">
        <f t="shared" si="25"/>
        <v>0</v>
      </c>
      <c r="AH328" s="638">
        <f t="shared" si="26"/>
        <v>0</v>
      </c>
      <c r="AI328" s="304"/>
    </row>
    <row r="329" spans="1:35" ht="10.5" customHeight="1" x14ac:dyDescent="0.15">
      <c r="A329" s="60">
        <v>308</v>
      </c>
      <c r="B329" s="60">
        <v>103102</v>
      </c>
      <c r="C329" s="276" t="s">
        <v>943</v>
      </c>
      <c r="D329" s="60" t="s">
        <v>942</v>
      </c>
      <c r="E329" s="61">
        <v>9.8000000000000007</v>
      </c>
      <c r="F329" s="61">
        <v>0</v>
      </c>
      <c r="G329" s="61">
        <v>8</v>
      </c>
      <c r="H329" s="83" t="str">
        <f>IF(ISBLANK(I329)," ",VLOOKUP(I329,'Příloha_8_Ceník pravid_úklidu'!$A$9:$B$30,2,0))</f>
        <v>JIP2</v>
      </c>
      <c r="I329" s="83">
        <v>13</v>
      </c>
      <c r="J329" s="86" t="s">
        <v>936</v>
      </c>
      <c r="K329" s="86">
        <v>3</v>
      </c>
      <c r="L329" s="86">
        <v>1</v>
      </c>
      <c r="M329" s="86">
        <v>3</v>
      </c>
      <c r="N329" s="86">
        <v>1</v>
      </c>
      <c r="O329" s="277">
        <f>IF(ISBLANK($K329),"",'Pracovní dny'!$F$2)</f>
        <v>252</v>
      </c>
      <c r="P329" s="277">
        <f>IF(ISBLANK($M329),"",'Pracovní dny'!$F$3)</f>
        <v>114</v>
      </c>
      <c r="Q329" s="277">
        <f>IF(ISBLANK($K329),"",'Pracovní dny'!$F$4)</f>
        <v>365</v>
      </c>
      <c r="R329" s="88">
        <f t="shared" si="27"/>
        <v>1098</v>
      </c>
      <c r="S329" s="61">
        <v>1.2</v>
      </c>
      <c r="T329" s="61">
        <v>0</v>
      </c>
      <c r="U329" s="61">
        <v>0</v>
      </c>
      <c r="V329" s="61">
        <v>4.4000000000000004</v>
      </c>
      <c r="W329" s="61">
        <v>1</v>
      </c>
      <c r="X329" s="61">
        <v>1</v>
      </c>
      <c r="Y329" s="61">
        <v>3.6</v>
      </c>
      <c r="Z329" s="61">
        <v>1</v>
      </c>
      <c r="AA329" s="61">
        <v>7.2</v>
      </c>
      <c r="AB329" s="61" t="s">
        <v>146</v>
      </c>
      <c r="AC329" s="61" t="s">
        <v>290</v>
      </c>
      <c r="AD329" s="61" t="s">
        <v>141</v>
      </c>
      <c r="AE329" s="61"/>
      <c r="AF329" s="638">
        <f>IF(ISBLANK($AE329),VLOOKUP($I329,'Příloha_8_Ceník pravid_úklidu'!$A$9:$K$30,8,0)+VLOOKUP($I329,'Příloha_8_Ceník pravid_úklidu'!$A$9:$K$30,10,0),"neoceňuje se")</f>
        <v>0</v>
      </c>
      <c r="AG329" s="638">
        <f t="shared" si="25"/>
        <v>0</v>
      </c>
      <c r="AH329" s="638">
        <f t="shared" si="26"/>
        <v>0</v>
      </c>
      <c r="AI329" s="304"/>
    </row>
    <row r="330" spans="1:35" ht="10.5" customHeight="1" x14ac:dyDescent="0.15">
      <c r="A330" s="60">
        <v>309</v>
      </c>
      <c r="B330" s="60">
        <v>138100</v>
      </c>
      <c r="C330" s="276" t="s">
        <v>944</v>
      </c>
      <c r="D330" s="60" t="s">
        <v>169</v>
      </c>
      <c r="E330" s="61">
        <v>3.6</v>
      </c>
      <c r="F330" s="61">
        <v>0</v>
      </c>
      <c r="G330" s="61">
        <v>3</v>
      </c>
      <c r="H330" s="83" t="str">
        <f>IF(ISBLANK(I330)," ",VLOOKUP(I330,'Příloha_8_Ceník pravid_úklidu'!$A$9:$B$30,2,0))</f>
        <v>TOAL</v>
      </c>
      <c r="I330" s="83">
        <v>7</v>
      </c>
      <c r="J330" s="86" t="s">
        <v>487</v>
      </c>
      <c r="K330" s="86">
        <v>2</v>
      </c>
      <c r="L330" s="86">
        <v>1</v>
      </c>
      <c r="M330" s="86">
        <v>2</v>
      </c>
      <c r="N330" s="86">
        <v>1</v>
      </c>
      <c r="O330" s="277">
        <f>IF(ISBLANK($K330),"",'Pracovní dny'!$F$2)</f>
        <v>252</v>
      </c>
      <c r="P330" s="277">
        <f>IF(ISBLANK($M330),"",'Pracovní dny'!$F$3)</f>
        <v>114</v>
      </c>
      <c r="Q330" s="277">
        <f>IF(ISBLANK($K330),"",'Pracovní dny'!$F$4)</f>
        <v>365</v>
      </c>
      <c r="R330" s="88">
        <f t="shared" si="27"/>
        <v>732</v>
      </c>
      <c r="S330" s="61">
        <v>13</v>
      </c>
      <c r="T330" s="61">
        <v>0</v>
      </c>
      <c r="U330" s="61">
        <v>0</v>
      </c>
      <c r="V330" s="61">
        <v>2.8</v>
      </c>
      <c r="W330" s="61">
        <v>1</v>
      </c>
      <c r="X330" s="61">
        <v>3</v>
      </c>
      <c r="Y330" s="61">
        <v>0</v>
      </c>
      <c r="Z330" s="61">
        <v>0</v>
      </c>
      <c r="AA330" s="61">
        <v>0</v>
      </c>
      <c r="AB330" s="61">
        <v>0</v>
      </c>
      <c r="AC330" s="61">
        <v>0</v>
      </c>
      <c r="AD330" s="61" t="s">
        <v>141</v>
      </c>
      <c r="AE330" s="61"/>
      <c r="AF330" s="638">
        <f>IF(ISBLANK($AE330),VLOOKUP($I330,'Příloha_8_Ceník pravid_úklidu'!$A$9:$K$30,8,0)+VLOOKUP($I330,'Příloha_8_Ceník pravid_úklidu'!$A$9:$K$30,10,0),"neoceňuje se")</f>
        <v>0</v>
      </c>
      <c r="AG330" s="638">
        <f t="shared" si="25"/>
        <v>0</v>
      </c>
      <c r="AH330" s="638">
        <f t="shared" si="26"/>
        <v>0</v>
      </c>
      <c r="AI330" s="304"/>
    </row>
    <row r="331" spans="1:35" ht="10.5" customHeight="1" x14ac:dyDescent="0.15">
      <c r="A331" s="93">
        <v>310</v>
      </c>
      <c r="B331" s="93"/>
      <c r="C331" s="276"/>
      <c r="D331" s="93" t="s">
        <v>716</v>
      </c>
      <c r="E331" s="130"/>
      <c r="F331" s="130"/>
      <c r="G331" s="130"/>
      <c r="H331" s="95" t="str">
        <f>IF(ISBLANK(I331)," ",VLOOKUP(I331,'Příloha_8_Ceník pravid_úklidu'!$A$9:$B$30,2,0))</f>
        <v xml:space="preserve"> </v>
      </c>
      <c r="I331" s="95"/>
      <c r="J331" s="98" t="s">
        <v>184</v>
      </c>
      <c r="K331" s="98"/>
      <c r="L331" s="98"/>
      <c r="M331" s="98"/>
      <c r="N331" s="98"/>
      <c r="O331" s="279" t="str">
        <f>IF(ISBLANK($K331),"",'Pracovní dny'!$F$2)</f>
        <v/>
      </c>
      <c r="P331" s="279" t="str">
        <f>IF(ISBLANK($M331),"",'Pracovní dny'!$F$3)</f>
        <v/>
      </c>
      <c r="Q331" s="279" t="str">
        <f>IF(ISBLANK($K331),"",'Pracovní dny'!$F$4)</f>
        <v/>
      </c>
      <c r="R331" s="100" t="str">
        <f t="shared" si="27"/>
        <v/>
      </c>
      <c r="S331" s="130">
        <v>0</v>
      </c>
      <c r="T331" s="130">
        <v>0</v>
      </c>
      <c r="U331" s="130">
        <v>0</v>
      </c>
      <c r="V331" s="130">
        <v>0</v>
      </c>
      <c r="W331" s="130">
        <v>0</v>
      </c>
      <c r="X331" s="130">
        <v>0</v>
      </c>
      <c r="Y331" s="130">
        <v>0</v>
      </c>
      <c r="Z331" s="130">
        <v>0</v>
      </c>
      <c r="AA331" s="130">
        <v>0</v>
      </c>
      <c r="AB331" s="130">
        <v>0</v>
      </c>
      <c r="AC331" s="130">
        <v>0</v>
      </c>
      <c r="AD331" s="130">
        <v>0</v>
      </c>
      <c r="AE331" s="130" t="s">
        <v>140</v>
      </c>
      <c r="AF331" s="639" t="str">
        <f>IF(ISBLANK($AE331),VLOOKUP($I331,'Příloha_8_Ceník pravid_úklidu'!$A$9:$K$30,8,0)+VLOOKUP($I331,'Příloha_8_Ceník pravid_úklidu'!$A$9:$K$30,10,0),"neoceňuje se")</f>
        <v>neoceňuje se</v>
      </c>
      <c r="AG331" s="639">
        <f t="shared" si="25"/>
        <v>0</v>
      </c>
      <c r="AH331" s="639">
        <f t="shared" si="26"/>
        <v>0</v>
      </c>
      <c r="AI331" s="292"/>
    </row>
    <row r="332" spans="1:35" ht="10.5" customHeight="1" x14ac:dyDescent="0.15">
      <c r="A332" s="60">
        <v>311</v>
      </c>
      <c r="B332" s="60">
        <v>138100</v>
      </c>
      <c r="C332" s="276" t="s">
        <v>945</v>
      </c>
      <c r="D332" s="60" t="s">
        <v>715</v>
      </c>
      <c r="E332" s="61">
        <v>35.200000000000003</v>
      </c>
      <c r="F332" s="61">
        <v>0</v>
      </c>
      <c r="G332" s="61">
        <v>34</v>
      </c>
      <c r="H332" s="83" t="str">
        <f>IF(ISBLANK(I332)," ",VLOOKUP(I332,'Příloha_8_Ceník pravid_úklidu'!$A$9:$B$30,2,0))</f>
        <v>ZDR0</v>
      </c>
      <c r="I332" s="83">
        <v>1</v>
      </c>
      <c r="J332" s="86" t="s">
        <v>487</v>
      </c>
      <c r="K332" s="86">
        <v>2</v>
      </c>
      <c r="L332" s="86">
        <v>1</v>
      </c>
      <c r="M332" s="86">
        <v>2</v>
      </c>
      <c r="N332" s="86">
        <v>1</v>
      </c>
      <c r="O332" s="277">
        <f>IF(ISBLANK($K332),"",'Pracovní dny'!$F$2)</f>
        <v>252</v>
      </c>
      <c r="P332" s="277">
        <f>IF(ISBLANK($M332),"",'Pracovní dny'!$F$3)</f>
        <v>114</v>
      </c>
      <c r="Q332" s="277">
        <f>IF(ISBLANK($K332),"",'Pracovní dny'!$F$4)</f>
        <v>365</v>
      </c>
      <c r="R332" s="88">
        <f t="shared" si="27"/>
        <v>732</v>
      </c>
      <c r="S332" s="61">
        <v>1.2</v>
      </c>
      <c r="T332" s="61">
        <v>0</v>
      </c>
      <c r="U332" s="61" t="s">
        <v>192</v>
      </c>
      <c r="V332" s="61">
        <v>4.4000000000000004</v>
      </c>
      <c r="W332" s="61">
        <v>1</v>
      </c>
      <c r="X332" s="61">
        <v>1</v>
      </c>
      <c r="Y332" s="61">
        <v>3.6</v>
      </c>
      <c r="Z332" s="61">
        <v>2</v>
      </c>
      <c r="AA332" s="61">
        <v>14.4</v>
      </c>
      <c r="AB332" s="61" t="s">
        <v>146</v>
      </c>
      <c r="AC332" s="61" t="s">
        <v>290</v>
      </c>
      <c r="AD332" s="61" t="s">
        <v>141</v>
      </c>
      <c r="AE332" s="61"/>
      <c r="AF332" s="638">
        <f>IF(ISBLANK($AE332),VLOOKUP($I332,'Příloha_8_Ceník pravid_úklidu'!$A$9:$K$30,8,0)+VLOOKUP($I332,'Příloha_8_Ceník pravid_úklidu'!$A$9:$K$30,10,0),"neoceňuje se")</f>
        <v>0</v>
      </c>
      <c r="AG332" s="638">
        <f t="shared" si="25"/>
        <v>0</v>
      </c>
      <c r="AH332" s="638">
        <f t="shared" si="26"/>
        <v>0</v>
      </c>
      <c r="AI332" s="304"/>
    </row>
    <row r="333" spans="1:35" ht="10.5" customHeight="1" x14ac:dyDescent="0.15">
      <c r="A333" s="60">
        <v>312</v>
      </c>
      <c r="B333" s="60">
        <v>138100</v>
      </c>
      <c r="C333" s="276" t="s">
        <v>946</v>
      </c>
      <c r="D333" s="60" t="s">
        <v>715</v>
      </c>
      <c r="E333" s="61">
        <v>34.5</v>
      </c>
      <c r="F333" s="61">
        <v>0</v>
      </c>
      <c r="G333" s="61">
        <v>34</v>
      </c>
      <c r="H333" s="83" t="str">
        <f>IF(ISBLANK(I333)," ",VLOOKUP(I333,'Příloha_8_Ceník pravid_úklidu'!$A$9:$B$30,2,0))</f>
        <v>ZDR0</v>
      </c>
      <c r="I333" s="83">
        <v>1</v>
      </c>
      <c r="J333" s="86" t="s">
        <v>487</v>
      </c>
      <c r="K333" s="86">
        <v>2</v>
      </c>
      <c r="L333" s="86">
        <v>1</v>
      </c>
      <c r="M333" s="86">
        <v>2</v>
      </c>
      <c r="N333" s="86">
        <v>1</v>
      </c>
      <c r="O333" s="277">
        <f>IF(ISBLANK($K333),"",'Pracovní dny'!$F$2)</f>
        <v>252</v>
      </c>
      <c r="P333" s="277">
        <f>IF(ISBLANK($M333),"",'Pracovní dny'!$F$3)</f>
        <v>114</v>
      </c>
      <c r="Q333" s="277">
        <f>IF(ISBLANK($K333),"",'Pracovní dny'!$F$4)</f>
        <v>365</v>
      </c>
      <c r="R333" s="88">
        <f t="shared" si="27"/>
        <v>732</v>
      </c>
      <c r="S333" s="61">
        <v>1.2</v>
      </c>
      <c r="T333" s="61">
        <v>0</v>
      </c>
      <c r="U333" s="61" t="s">
        <v>192</v>
      </c>
      <c r="V333" s="61">
        <v>4.4000000000000004</v>
      </c>
      <c r="W333" s="61">
        <v>1</v>
      </c>
      <c r="X333" s="61">
        <v>1</v>
      </c>
      <c r="Y333" s="61">
        <v>3.6</v>
      </c>
      <c r="Z333" s="61">
        <v>2</v>
      </c>
      <c r="AA333" s="61">
        <v>14.4</v>
      </c>
      <c r="AB333" s="61" t="s">
        <v>146</v>
      </c>
      <c r="AC333" s="61" t="s">
        <v>290</v>
      </c>
      <c r="AD333" s="61" t="s">
        <v>141</v>
      </c>
      <c r="AE333" s="61"/>
      <c r="AF333" s="638">
        <f>IF(ISBLANK($AE333),VLOOKUP($I333,'Příloha_8_Ceník pravid_úklidu'!$A$9:$K$30,8,0)+VLOOKUP($I333,'Příloha_8_Ceník pravid_úklidu'!$A$9:$K$30,10,0),"neoceňuje se")</f>
        <v>0</v>
      </c>
      <c r="AG333" s="638">
        <f t="shared" si="25"/>
        <v>0</v>
      </c>
      <c r="AH333" s="638">
        <f t="shared" si="26"/>
        <v>0</v>
      </c>
      <c r="AI333" s="304"/>
    </row>
    <row r="334" spans="1:35" ht="10.5" customHeight="1" x14ac:dyDescent="0.15">
      <c r="A334" s="60">
        <v>313</v>
      </c>
      <c r="B334" s="60">
        <v>138100</v>
      </c>
      <c r="C334" s="276" t="s">
        <v>947</v>
      </c>
      <c r="D334" s="60" t="s">
        <v>169</v>
      </c>
      <c r="E334" s="61">
        <v>3.6</v>
      </c>
      <c r="F334" s="61">
        <v>0</v>
      </c>
      <c r="G334" s="61">
        <v>3</v>
      </c>
      <c r="H334" s="83" t="str">
        <f>IF(ISBLANK(I334)," ",VLOOKUP(I334,'Příloha_8_Ceník pravid_úklidu'!$A$9:$B$30,2,0))</f>
        <v>TOAL</v>
      </c>
      <c r="I334" s="83">
        <v>7</v>
      </c>
      <c r="J334" s="86" t="s">
        <v>487</v>
      </c>
      <c r="K334" s="86">
        <v>2</v>
      </c>
      <c r="L334" s="86">
        <v>1</v>
      </c>
      <c r="M334" s="86">
        <v>2</v>
      </c>
      <c r="N334" s="86">
        <v>1</v>
      </c>
      <c r="O334" s="277">
        <f>IF(ISBLANK($K334),"",'Pracovní dny'!$F$2)</f>
        <v>252</v>
      </c>
      <c r="P334" s="277">
        <f>IF(ISBLANK($M334),"",'Pracovní dny'!$F$3)</f>
        <v>114</v>
      </c>
      <c r="Q334" s="277">
        <f>IF(ISBLANK($K334),"",'Pracovní dny'!$F$4)</f>
        <v>365</v>
      </c>
      <c r="R334" s="88">
        <f t="shared" si="27"/>
        <v>732</v>
      </c>
      <c r="S334" s="61">
        <v>13</v>
      </c>
      <c r="T334" s="61">
        <v>0</v>
      </c>
      <c r="U334" s="61">
        <v>0</v>
      </c>
      <c r="V334" s="61">
        <v>2.8</v>
      </c>
      <c r="W334" s="61">
        <v>1</v>
      </c>
      <c r="X334" s="61">
        <v>3</v>
      </c>
      <c r="Y334" s="61">
        <v>0</v>
      </c>
      <c r="Z334" s="61">
        <v>0</v>
      </c>
      <c r="AA334" s="61">
        <v>0</v>
      </c>
      <c r="AB334" s="61">
        <v>0</v>
      </c>
      <c r="AC334" s="61">
        <v>0</v>
      </c>
      <c r="AD334" s="61" t="s">
        <v>141</v>
      </c>
      <c r="AE334" s="61"/>
      <c r="AF334" s="638">
        <f>IF(ISBLANK($AE334),VLOOKUP($I334,'Příloha_8_Ceník pravid_úklidu'!$A$9:$K$30,8,0)+VLOOKUP($I334,'Příloha_8_Ceník pravid_úklidu'!$A$9:$K$30,10,0),"neoceňuje se")</f>
        <v>0</v>
      </c>
      <c r="AG334" s="638">
        <f t="shared" si="25"/>
        <v>0</v>
      </c>
      <c r="AH334" s="638">
        <f t="shared" si="26"/>
        <v>0</v>
      </c>
      <c r="AI334" s="304"/>
    </row>
    <row r="335" spans="1:35" ht="10.5" customHeight="1" x14ac:dyDescent="0.15">
      <c r="A335" s="93">
        <v>314</v>
      </c>
      <c r="B335" s="93"/>
      <c r="C335" s="276"/>
      <c r="D335" s="93" t="s">
        <v>716</v>
      </c>
      <c r="E335" s="130"/>
      <c r="F335" s="130"/>
      <c r="G335" s="130"/>
      <c r="H335" s="95" t="str">
        <f>IF(ISBLANK(I335)," ",VLOOKUP(I335,'Příloha_8_Ceník pravid_úklidu'!$A$9:$B$30,2,0))</f>
        <v xml:space="preserve"> </v>
      </c>
      <c r="I335" s="95"/>
      <c r="J335" s="98" t="s">
        <v>184</v>
      </c>
      <c r="K335" s="98"/>
      <c r="L335" s="98"/>
      <c r="M335" s="98"/>
      <c r="N335" s="98"/>
      <c r="O335" s="279" t="str">
        <f>IF(ISBLANK($K335),"",'Pracovní dny'!$F$2)</f>
        <v/>
      </c>
      <c r="P335" s="279" t="str">
        <f>IF(ISBLANK($M335),"",'Pracovní dny'!$F$3)</f>
        <v/>
      </c>
      <c r="Q335" s="279" t="str">
        <f>IF(ISBLANK($K335),"",'Pracovní dny'!$F$4)</f>
        <v/>
      </c>
      <c r="R335" s="100" t="str">
        <f t="shared" si="27"/>
        <v/>
      </c>
      <c r="S335" s="130"/>
      <c r="T335" s="130"/>
      <c r="U335" s="130"/>
      <c r="V335" s="130"/>
      <c r="W335" s="130"/>
      <c r="X335" s="130"/>
      <c r="Y335" s="130"/>
      <c r="Z335" s="130"/>
      <c r="AA335" s="130"/>
      <c r="AB335" s="130"/>
      <c r="AC335" s="130"/>
      <c r="AD335" s="130"/>
      <c r="AE335" s="130" t="s">
        <v>140</v>
      </c>
      <c r="AF335" s="639" t="str">
        <f>IF(ISBLANK($AE335),VLOOKUP($I335,'Příloha_8_Ceník pravid_úklidu'!$A$9:$K$30,8,0)+VLOOKUP($I335,'Příloha_8_Ceník pravid_úklidu'!$A$9:$K$30,10,0),"neoceňuje se")</f>
        <v>neoceňuje se</v>
      </c>
      <c r="AG335" s="639">
        <f t="shared" si="25"/>
        <v>0</v>
      </c>
      <c r="AH335" s="639">
        <f t="shared" si="26"/>
        <v>0</v>
      </c>
      <c r="AI335" s="292"/>
    </row>
    <row r="336" spans="1:35" ht="11.25" customHeight="1" x14ac:dyDescent="0.15">
      <c r="A336" s="60">
        <v>315</v>
      </c>
      <c r="B336" s="60">
        <v>138100</v>
      </c>
      <c r="C336" s="276" t="s">
        <v>948</v>
      </c>
      <c r="D336" s="60" t="s">
        <v>715</v>
      </c>
      <c r="E336" s="61">
        <v>34.9</v>
      </c>
      <c r="F336" s="61">
        <v>0</v>
      </c>
      <c r="G336" s="61">
        <v>33.5</v>
      </c>
      <c r="H336" s="83" t="str">
        <f>IF(ISBLANK(I336)," ",VLOOKUP(I336,'Příloha_8_Ceník pravid_úklidu'!$A$9:$B$30,2,0))</f>
        <v>ZDR0</v>
      </c>
      <c r="I336" s="83">
        <v>1</v>
      </c>
      <c r="J336" s="86" t="s">
        <v>487</v>
      </c>
      <c r="K336" s="86">
        <v>2</v>
      </c>
      <c r="L336" s="86">
        <v>1</v>
      </c>
      <c r="M336" s="86">
        <v>2</v>
      </c>
      <c r="N336" s="86">
        <v>1</v>
      </c>
      <c r="O336" s="277">
        <f>IF(ISBLANK($K336),"",'Pracovní dny'!$F$2)</f>
        <v>252</v>
      </c>
      <c r="P336" s="277">
        <f>IF(ISBLANK($M336),"",'Pracovní dny'!$F$3)</f>
        <v>114</v>
      </c>
      <c r="Q336" s="277">
        <f>IF(ISBLANK($K336),"",'Pracovní dny'!$F$4)</f>
        <v>365</v>
      </c>
      <c r="R336" s="88">
        <f t="shared" si="27"/>
        <v>732</v>
      </c>
      <c r="S336" s="61">
        <v>1.2</v>
      </c>
      <c r="T336" s="61">
        <v>0</v>
      </c>
      <c r="U336" s="61" t="s">
        <v>192</v>
      </c>
      <c r="V336" s="61">
        <v>4.4000000000000004</v>
      </c>
      <c r="W336" s="61">
        <v>1</v>
      </c>
      <c r="X336" s="61">
        <v>1</v>
      </c>
      <c r="Y336" s="61">
        <v>3.6</v>
      </c>
      <c r="Z336" s="61">
        <v>2</v>
      </c>
      <c r="AA336" s="61">
        <v>14.4</v>
      </c>
      <c r="AB336" s="61" t="s">
        <v>146</v>
      </c>
      <c r="AC336" s="61" t="s">
        <v>290</v>
      </c>
      <c r="AD336" s="61" t="s">
        <v>141</v>
      </c>
      <c r="AE336" s="61"/>
      <c r="AF336" s="638">
        <f>IF(ISBLANK($AE336),VLOOKUP($I336,'Příloha_8_Ceník pravid_úklidu'!$A$9:$K$30,8,0)+VLOOKUP($I336,'Příloha_8_Ceník pravid_úklidu'!$A$9:$K$30,10,0),"neoceňuje se")</f>
        <v>0</v>
      </c>
      <c r="AG336" s="638">
        <f t="shared" si="25"/>
        <v>0</v>
      </c>
      <c r="AH336" s="638">
        <f t="shared" si="26"/>
        <v>0</v>
      </c>
      <c r="AI336" s="304"/>
    </row>
    <row r="337" spans="1:35" ht="10.5" customHeight="1" x14ac:dyDescent="0.15">
      <c r="A337" s="60">
        <v>316</v>
      </c>
      <c r="B337" s="60">
        <v>138100</v>
      </c>
      <c r="C337" s="276" t="s">
        <v>949</v>
      </c>
      <c r="D337" s="60" t="s">
        <v>169</v>
      </c>
      <c r="E337" s="61">
        <v>3.6</v>
      </c>
      <c r="F337" s="61">
        <v>0</v>
      </c>
      <c r="G337" s="61">
        <v>3</v>
      </c>
      <c r="H337" s="83" t="str">
        <f>IF(ISBLANK(I337)," ",VLOOKUP(I337,'Příloha_8_Ceník pravid_úklidu'!$A$9:$B$30,2,0))</f>
        <v>TOAL</v>
      </c>
      <c r="I337" s="83">
        <v>7</v>
      </c>
      <c r="J337" s="86" t="s">
        <v>487</v>
      </c>
      <c r="K337" s="86">
        <v>2</v>
      </c>
      <c r="L337" s="86">
        <v>1</v>
      </c>
      <c r="M337" s="86">
        <v>2</v>
      </c>
      <c r="N337" s="86">
        <v>1</v>
      </c>
      <c r="O337" s="277">
        <f>IF(ISBLANK($K337),"",'Pracovní dny'!$F$2)</f>
        <v>252</v>
      </c>
      <c r="P337" s="277">
        <f>IF(ISBLANK($M337),"",'Pracovní dny'!$F$3)</f>
        <v>114</v>
      </c>
      <c r="Q337" s="277">
        <f>IF(ISBLANK($K337),"",'Pracovní dny'!$F$4)</f>
        <v>365</v>
      </c>
      <c r="R337" s="88">
        <f t="shared" si="27"/>
        <v>732</v>
      </c>
      <c r="S337" s="61">
        <v>13</v>
      </c>
      <c r="T337" s="61">
        <v>0</v>
      </c>
      <c r="U337" s="61">
        <v>0</v>
      </c>
      <c r="V337" s="61">
        <v>2.8</v>
      </c>
      <c r="W337" s="61">
        <v>1</v>
      </c>
      <c r="X337" s="61">
        <v>3</v>
      </c>
      <c r="Y337" s="61">
        <v>0</v>
      </c>
      <c r="Z337" s="61">
        <v>0</v>
      </c>
      <c r="AA337" s="61">
        <v>0</v>
      </c>
      <c r="AB337" s="61">
        <v>0</v>
      </c>
      <c r="AC337" s="61">
        <v>0</v>
      </c>
      <c r="AD337" s="61" t="s">
        <v>141</v>
      </c>
      <c r="AE337" s="61"/>
      <c r="AF337" s="638">
        <f>IF(ISBLANK($AE337),VLOOKUP($I337,'Příloha_8_Ceník pravid_úklidu'!$A$9:$K$30,8,0)+VLOOKUP($I337,'Příloha_8_Ceník pravid_úklidu'!$A$9:$K$30,10,0),"neoceňuje se")</f>
        <v>0</v>
      </c>
      <c r="AG337" s="638">
        <f t="shared" si="25"/>
        <v>0</v>
      </c>
      <c r="AH337" s="638">
        <f t="shared" si="26"/>
        <v>0</v>
      </c>
      <c r="AI337" s="304"/>
    </row>
    <row r="338" spans="1:35" ht="10.5" customHeight="1" x14ac:dyDescent="0.15">
      <c r="A338" s="93">
        <v>317</v>
      </c>
      <c r="B338" s="93"/>
      <c r="C338" s="276"/>
      <c r="D338" s="93" t="s">
        <v>716</v>
      </c>
      <c r="E338" s="130"/>
      <c r="F338" s="130"/>
      <c r="G338" s="130"/>
      <c r="H338" s="95" t="str">
        <f>IF(ISBLANK(I338)," ",VLOOKUP(I338,'Příloha_8_Ceník pravid_úklidu'!$A$9:$B$30,2,0))</f>
        <v xml:space="preserve"> </v>
      </c>
      <c r="I338" s="95"/>
      <c r="J338" s="98" t="s">
        <v>184</v>
      </c>
      <c r="K338" s="98"/>
      <c r="L338" s="98"/>
      <c r="M338" s="98"/>
      <c r="N338" s="98"/>
      <c r="O338" s="279" t="str">
        <f>IF(ISBLANK($K338),"",'Pracovní dny'!$F$2)</f>
        <v/>
      </c>
      <c r="P338" s="279" t="str">
        <f>IF(ISBLANK($M338),"",'Pracovní dny'!$F$3)</f>
        <v/>
      </c>
      <c r="Q338" s="279" t="str">
        <f>IF(ISBLANK($K338),"",'Pracovní dny'!$F$4)</f>
        <v/>
      </c>
      <c r="R338" s="100" t="str">
        <f t="shared" si="27"/>
        <v/>
      </c>
      <c r="S338" s="130">
        <v>0</v>
      </c>
      <c r="T338" s="130">
        <v>0</v>
      </c>
      <c r="U338" s="130">
        <v>0</v>
      </c>
      <c r="V338" s="130">
        <v>0</v>
      </c>
      <c r="W338" s="130">
        <v>0</v>
      </c>
      <c r="X338" s="130">
        <v>0</v>
      </c>
      <c r="Y338" s="130">
        <v>0</v>
      </c>
      <c r="Z338" s="130">
        <v>0</v>
      </c>
      <c r="AA338" s="130">
        <v>0</v>
      </c>
      <c r="AB338" s="130">
        <v>0</v>
      </c>
      <c r="AC338" s="130">
        <v>0</v>
      </c>
      <c r="AD338" s="130">
        <v>0</v>
      </c>
      <c r="AE338" s="130" t="s">
        <v>140</v>
      </c>
      <c r="AF338" s="639" t="str">
        <f>IF(ISBLANK($AE338),VLOOKUP($I338,'Příloha_8_Ceník pravid_úklidu'!$A$9:$K$30,8,0)+VLOOKUP($I338,'Příloha_8_Ceník pravid_úklidu'!$A$9:$K$30,10,0),"neoceňuje se")</f>
        <v>neoceňuje se</v>
      </c>
      <c r="AG338" s="639">
        <f t="shared" si="25"/>
        <v>0</v>
      </c>
      <c r="AH338" s="639">
        <f t="shared" si="26"/>
        <v>0</v>
      </c>
      <c r="AI338" s="292"/>
    </row>
    <row r="339" spans="1:35" ht="10.5" customHeight="1" x14ac:dyDescent="0.15">
      <c r="A339" s="60">
        <v>318</v>
      </c>
      <c r="B339" s="60">
        <v>138100</v>
      </c>
      <c r="C339" s="276" t="s">
        <v>950</v>
      </c>
      <c r="D339" s="60" t="s">
        <v>715</v>
      </c>
      <c r="E339" s="61">
        <v>15.2</v>
      </c>
      <c r="F339" s="61">
        <v>0</v>
      </c>
      <c r="G339" s="61">
        <v>14</v>
      </c>
      <c r="H339" s="83" t="str">
        <f>IF(ISBLANK(I339)," ",VLOOKUP(I339,'Příloha_8_Ceník pravid_úklidu'!$A$9:$B$30,2,0))</f>
        <v>ZDR0</v>
      </c>
      <c r="I339" s="83">
        <v>1</v>
      </c>
      <c r="J339" s="86" t="s">
        <v>487</v>
      </c>
      <c r="K339" s="86">
        <v>2</v>
      </c>
      <c r="L339" s="86">
        <v>1</v>
      </c>
      <c r="M339" s="86">
        <v>2</v>
      </c>
      <c r="N339" s="86">
        <v>1</v>
      </c>
      <c r="O339" s="277">
        <f>IF(ISBLANK($K339),"",'Pracovní dny'!$F$2)</f>
        <v>252</v>
      </c>
      <c r="P339" s="277">
        <f>IF(ISBLANK($M339),"",'Pracovní dny'!$F$3)</f>
        <v>114</v>
      </c>
      <c r="Q339" s="277">
        <f>IF(ISBLANK($K339),"",'Pracovní dny'!$F$4)</f>
        <v>365</v>
      </c>
      <c r="R339" s="88">
        <f t="shared" si="27"/>
        <v>732</v>
      </c>
      <c r="S339" s="61">
        <v>1.2</v>
      </c>
      <c r="T339" s="61">
        <v>0</v>
      </c>
      <c r="U339" s="61" t="s">
        <v>192</v>
      </c>
      <c r="V339" s="61">
        <v>4.4000000000000004</v>
      </c>
      <c r="W339" s="61">
        <v>1</v>
      </c>
      <c r="X339" s="61">
        <v>1</v>
      </c>
      <c r="Y339" s="61">
        <v>3.6</v>
      </c>
      <c r="Z339" s="61">
        <v>1</v>
      </c>
      <c r="AA339" s="61">
        <v>7.2</v>
      </c>
      <c r="AB339" s="61" t="s">
        <v>146</v>
      </c>
      <c r="AC339" s="61" t="s">
        <v>290</v>
      </c>
      <c r="AD339" s="61" t="s">
        <v>141</v>
      </c>
      <c r="AE339" s="61"/>
      <c r="AF339" s="638">
        <f>IF(ISBLANK($AE339),VLOOKUP($I339,'Příloha_8_Ceník pravid_úklidu'!$A$9:$K$30,8,0)+VLOOKUP($I339,'Příloha_8_Ceník pravid_úklidu'!$A$9:$K$30,10,0),"neoceňuje se")</f>
        <v>0</v>
      </c>
      <c r="AG339" s="638">
        <f t="shared" si="25"/>
        <v>0</v>
      </c>
      <c r="AH339" s="638">
        <f t="shared" si="26"/>
        <v>0</v>
      </c>
      <c r="AI339" s="304"/>
    </row>
    <row r="340" spans="1:35" ht="10.5" customHeight="1" x14ac:dyDescent="0.15">
      <c r="A340" s="60">
        <v>319</v>
      </c>
      <c r="B340" s="60">
        <v>138100</v>
      </c>
      <c r="C340" s="276" t="s">
        <v>951</v>
      </c>
      <c r="D340" s="60" t="s">
        <v>169</v>
      </c>
      <c r="E340" s="61">
        <v>3.3</v>
      </c>
      <c r="F340" s="61">
        <v>0</v>
      </c>
      <c r="G340" s="61">
        <v>2.7</v>
      </c>
      <c r="H340" s="83" t="str">
        <f>IF(ISBLANK(I340)," ",VLOOKUP(I340,'Příloha_8_Ceník pravid_úklidu'!$A$9:$B$30,2,0))</f>
        <v>TOAL</v>
      </c>
      <c r="I340" s="83">
        <v>7</v>
      </c>
      <c r="J340" s="86" t="s">
        <v>487</v>
      </c>
      <c r="K340" s="86">
        <v>2</v>
      </c>
      <c r="L340" s="86">
        <v>1</v>
      </c>
      <c r="M340" s="86">
        <v>2</v>
      </c>
      <c r="N340" s="86">
        <v>1</v>
      </c>
      <c r="O340" s="277">
        <f>IF(ISBLANK($K340),"",'Pracovní dny'!$F$2)</f>
        <v>252</v>
      </c>
      <c r="P340" s="277">
        <f>IF(ISBLANK($M340),"",'Pracovní dny'!$F$3)</f>
        <v>114</v>
      </c>
      <c r="Q340" s="277">
        <f>IF(ISBLANK($K340),"",'Pracovní dny'!$F$4)</f>
        <v>365</v>
      </c>
      <c r="R340" s="88">
        <f t="shared" si="27"/>
        <v>732</v>
      </c>
      <c r="S340" s="61">
        <v>13</v>
      </c>
      <c r="T340" s="61">
        <v>0</v>
      </c>
      <c r="U340" s="61">
        <v>0</v>
      </c>
      <c r="V340" s="61">
        <v>2.8</v>
      </c>
      <c r="W340" s="61">
        <v>1</v>
      </c>
      <c r="X340" s="61">
        <v>3</v>
      </c>
      <c r="Y340" s="61">
        <v>0</v>
      </c>
      <c r="Z340" s="61">
        <v>0</v>
      </c>
      <c r="AA340" s="61">
        <v>0</v>
      </c>
      <c r="AB340" s="61">
        <v>0</v>
      </c>
      <c r="AC340" s="61">
        <v>0</v>
      </c>
      <c r="AD340" s="61" t="s">
        <v>141</v>
      </c>
      <c r="AE340" s="61"/>
      <c r="AF340" s="638">
        <f>IF(ISBLANK($AE340),VLOOKUP($I340,'Příloha_8_Ceník pravid_úklidu'!$A$9:$K$30,8,0)+VLOOKUP($I340,'Příloha_8_Ceník pravid_úklidu'!$A$9:$K$30,10,0),"neoceňuje se")</f>
        <v>0</v>
      </c>
      <c r="AG340" s="638">
        <f t="shared" si="25"/>
        <v>0</v>
      </c>
      <c r="AH340" s="638">
        <f t="shared" si="26"/>
        <v>0</v>
      </c>
      <c r="AI340" s="304"/>
    </row>
    <row r="341" spans="1:35" ht="10.5" customHeight="1" x14ac:dyDescent="0.15">
      <c r="A341" s="60">
        <v>320</v>
      </c>
      <c r="B341" s="60">
        <v>138100</v>
      </c>
      <c r="C341" s="276" t="s">
        <v>952</v>
      </c>
      <c r="D341" s="60" t="s">
        <v>715</v>
      </c>
      <c r="E341" s="61">
        <v>15.2</v>
      </c>
      <c r="F341" s="61">
        <v>0</v>
      </c>
      <c r="G341" s="61">
        <v>14.5</v>
      </c>
      <c r="H341" s="83" t="str">
        <f>IF(ISBLANK(I341)," ",VLOOKUP(I341,'Příloha_8_Ceník pravid_úklidu'!$A$9:$B$30,2,0))</f>
        <v>ZDR0</v>
      </c>
      <c r="I341" s="83">
        <v>1</v>
      </c>
      <c r="J341" s="86" t="s">
        <v>487</v>
      </c>
      <c r="K341" s="86">
        <v>2</v>
      </c>
      <c r="L341" s="86">
        <v>1</v>
      </c>
      <c r="M341" s="86">
        <v>2</v>
      </c>
      <c r="N341" s="86">
        <v>1</v>
      </c>
      <c r="O341" s="277">
        <f>IF(ISBLANK($K341),"",'Pracovní dny'!$F$2)</f>
        <v>252</v>
      </c>
      <c r="P341" s="277">
        <f>IF(ISBLANK($M341),"",'Pracovní dny'!$F$3)</f>
        <v>114</v>
      </c>
      <c r="Q341" s="277">
        <f>IF(ISBLANK($K341),"",'Pracovní dny'!$F$4)</f>
        <v>365</v>
      </c>
      <c r="R341" s="88">
        <f t="shared" si="27"/>
        <v>732</v>
      </c>
      <c r="S341" s="61">
        <v>1.2</v>
      </c>
      <c r="T341" s="61">
        <v>0</v>
      </c>
      <c r="U341" s="61" t="s">
        <v>192</v>
      </c>
      <c r="V341" s="61">
        <v>4.4000000000000004</v>
      </c>
      <c r="W341" s="61">
        <v>1</v>
      </c>
      <c r="X341" s="61">
        <v>1</v>
      </c>
      <c r="Y341" s="61">
        <v>3.6</v>
      </c>
      <c r="Z341" s="61">
        <v>1</v>
      </c>
      <c r="AA341" s="61">
        <v>7.2</v>
      </c>
      <c r="AB341" s="61" t="s">
        <v>146</v>
      </c>
      <c r="AC341" s="61" t="s">
        <v>290</v>
      </c>
      <c r="AD341" s="61" t="s">
        <v>141</v>
      </c>
      <c r="AE341" s="61"/>
      <c r="AF341" s="638">
        <f>IF(ISBLANK($AE341),VLOOKUP($I341,'Příloha_8_Ceník pravid_úklidu'!$A$9:$K$30,8,0)+VLOOKUP($I341,'Příloha_8_Ceník pravid_úklidu'!$A$9:$K$30,10,0),"neoceňuje se")</f>
        <v>0</v>
      </c>
      <c r="AG341" s="638">
        <f t="shared" si="25"/>
        <v>0</v>
      </c>
      <c r="AH341" s="638">
        <f t="shared" si="26"/>
        <v>0</v>
      </c>
      <c r="AI341" s="304"/>
    </row>
    <row r="342" spans="1:35" ht="10.5" customHeight="1" x14ac:dyDescent="0.15">
      <c r="A342" s="60">
        <v>321</v>
      </c>
      <c r="B342" s="60">
        <v>138100</v>
      </c>
      <c r="C342" s="276" t="s">
        <v>953</v>
      </c>
      <c r="D342" s="60" t="s">
        <v>169</v>
      </c>
      <c r="E342" s="61">
        <v>3.3</v>
      </c>
      <c r="F342" s="61">
        <v>0</v>
      </c>
      <c r="G342" s="61">
        <v>2.7</v>
      </c>
      <c r="H342" s="83" t="str">
        <f>IF(ISBLANK(I342)," ",VLOOKUP(I342,'Příloha_8_Ceník pravid_úklidu'!$A$9:$B$30,2,0))</f>
        <v>TOAL</v>
      </c>
      <c r="I342" s="83">
        <v>7</v>
      </c>
      <c r="J342" s="86" t="s">
        <v>487</v>
      </c>
      <c r="K342" s="86">
        <v>2</v>
      </c>
      <c r="L342" s="86">
        <v>1</v>
      </c>
      <c r="M342" s="86">
        <v>2</v>
      </c>
      <c r="N342" s="86">
        <v>1</v>
      </c>
      <c r="O342" s="277">
        <f>IF(ISBLANK($K342),"",'Pracovní dny'!$F$2)</f>
        <v>252</v>
      </c>
      <c r="P342" s="277">
        <f>IF(ISBLANK($M342),"",'Pracovní dny'!$F$3)</f>
        <v>114</v>
      </c>
      <c r="Q342" s="277">
        <f>IF(ISBLANK($K342),"",'Pracovní dny'!$F$4)</f>
        <v>365</v>
      </c>
      <c r="R342" s="88">
        <f t="shared" si="27"/>
        <v>732</v>
      </c>
      <c r="S342" s="61">
        <v>13</v>
      </c>
      <c r="T342" s="61">
        <v>0</v>
      </c>
      <c r="U342" s="61">
        <v>0</v>
      </c>
      <c r="V342" s="61">
        <v>2.8</v>
      </c>
      <c r="W342" s="61">
        <v>1</v>
      </c>
      <c r="X342" s="61">
        <v>3</v>
      </c>
      <c r="Y342" s="61">
        <v>0</v>
      </c>
      <c r="Z342" s="61">
        <v>0</v>
      </c>
      <c r="AA342" s="61">
        <v>0</v>
      </c>
      <c r="AB342" s="61">
        <v>0</v>
      </c>
      <c r="AC342" s="61">
        <v>0</v>
      </c>
      <c r="AD342" s="61" t="s">
        <v>141</v>
      </c>
      <c r="AE342" s="61"/>
      <c r="AF342" s="638">
        <f>IF(ISBLANK($AE342),VLOOKUP($I342,'Příloha_8_Ceník pravid_úklidu'!$A$9:$K$30,8,0)+VLOOKUP($I342,'Příloha_8_Ceník pravid_úklidu'!$A$9:$K$30,10,0),"neoceňuje se")</f>
        <v>0</v>
      </c>
      <c r="AG342" s="638">
        <f t="shared" si="25"/>
        <v>0</v>
      </c>
      <c r="AH342" s="638">
        <f t="shared" si="26"/>
        <v>0</v>
      </c>
      <c r="AI342" s="304"/>
    </row>
    <row r="343" spans="1:35" ht="10.5" customHeight="1" x14ac:dyDescent="0.15">
      <c r="A343" s="60">
        <v>322</v>
      </c>
      <c r="B343" s="60">
        <v>138100</v>
      </c>
      <c r="C343" s="276" t="s">
        <v>954</v>
      </c>
      <c r="D343" s="60" t="s">
        <v>715</v>
      </c>
      <c r="E343" s="61">
        <v>14.9</v>
      </c>
      <c r="F343" s="61">
        <v>0</v>
      </c>
      <c r="G343" s="61">
        <v>14</v>
      </c>
      <c r="H343" s="83" t="str">
        <f>IF(ISBLANK(I343)," ",VLOOKUP(I343,'Příloha_8_Ceník pravid_úklidu'!$A$9:$B$30,2,0))</f>
        <v>ZDR0</v>
      </c>
      <c r="I343" s="83">
        <v>1</v>
      </c>
      <c r="J343" s="86" t="s">
        <v>487</v>
      </c>
      <c r="K343" s="86">
        <v>2</v>
      </c>
      <c r="L343" s="86">
        <v>1</v>
      </c>
      <c r="M343" s="86">
        <v>2</v>
      </c>
      <c r="N343" s="86">
        <v>1</v>
      </c>
      <c r="O343" s="277">
        <f>IF(ISBLANK($K343),"",'Pracovní dny'!$F$2)</f>
        <v>252</v>
      </c>
      <c r="P343" s="277">
        <f>IF(ISBLANK($M343),"",'Pracovní dny'!$F$3)</f>
        <v>114</v>
      </c>
      <c r="Q343" s="277">
        <f>IF(ISBLANK($K343),"",'Pracovní dny'!$F$4)</f>
        <v>365</v>
      </c>
      <c r="R343" s="88">
        <f t="shared" si="27"/>
        <v>732</v>
      </c>
      <c r="S343" s="61">
        <v>1.2</v>
      </c>
      <c r="T343" s="61">
        <v>0</v>
      </c>
      <c r="U343" s="61" t="s">
        <v>192</v>
      </c>
      <c r="V343" s="61">
        <v>4.4000000000000004</v>
      </c>
      <c r="W343" s="61">
        <v>1</v>
      </c>
      <c r="X343" s="61">
        <v>1</v>
      </c>
      <c r="Y343" s="61">
        <v>3.6</v>
      </c>
      <c r="Z343" s="61">
        <v>1</v>
      </c>
      <c r="AA343" s="61">
        <v>7.2</v>
      </c>
      <c r="AB343" s="61" t="s">
        <v>146</v>
      </c>
      <c r="AC343" s="61" t="s">
        <v>290</v>
      </c>
      <c r="AD343" s="61" t="s">
        <v>141</v>
      </c>
      <c r="AE343" s="61"/>
      <c r="AF343" s="638">
        <f>IF(ISBLANK($AE343),VLOOKUP($I343,'Příloha_8_Ceník pravid_úklidu'!$A$9:$K$30,8,0)+VLOOKUP($I343,'Příloha_8_Ceník pravid_úklidu'!$A$9:$K$30,10,0),"neoceňuje se")</f>
        <v>0</v>
      </c>
      <c r="AG343" s="638">
        <f t="shared" si="25"/>
        <v>0</v>
      </c>
      <c r="AH343" s="638">
        <f t="shared" si="26"/>
        <v>0</v>
      </c>
      <c r="AI343" s="304"/>
    </row>
    <row r="344" spans="1:35" ht="10.5" customHeight="1" x14ac:dyDescent="0.15">
      <c r="A344" s="60">
        <v>323</v>
      </c>
      <c r="B344" s="60">
        <v>138100</v>
      </c>
      <c r="C344" s="276" t="s">
        <v>955</v>
      </c>
      <c r="D344" s="60" t="s">
        <v>169</v>
      </c>
      <c r="E344" s="61">
        <v>3.3</v>
      </c>
      <c r="F344" s="61">
        <v>0</v>
      </c>
      <c r="G344" s="61">
        <v>2.7</v>
      </c>
      <c r="H344" s="83" t="str">
        <f>IF(ISBLANK(I344)," ",VLOOKUP(I344,'Příloha_8_Ceník pravid_úklidu'!$A$9:$B$30,2,0))</f>
        <v>TOAL</v>
      </c>
      <c r="I344" s="83">
        <v>7</v>
      </c>
      <c r="J344" s="86" t="s">
        <v>487</v>
      </c>
      <c r="K344" s="86">
        <v>2</v>
      </c>
      <c r="L344" s="86">
        <v>1</v>
      </c>
      <c r="M344" s="86">
        <v>2</v>
      </c>
      <c r="N344" s="86">
        <v>1</v>
      </c>
      <c r="O344" s="277">
        <f>IF(ISBLANK($K344),"",'Pracovní dny'!$F$2)</f>
        <v>252</v>
      </c>
      <c r="P344" s="277">
        <f>IF(ISBLANK($M344),"",'Pracovní dny'!$F$3)</f>
        <v>114</v>
      </c>
      <c r="Q344" s="277">
        <f>IF(ISBLANK($K344),"",'Pracovní dny'!$F$4)</f>
        <v>365</v>
      </c>
      <c r="R344" s="88">
        <f t="shared" si="27"/>
        <v>732</v>
      </c>
      <c r="S344" s="61">
        <v>13</v>
      </c>
      <c r="T344" s="61">
        <v>0</v>
      </c>
      <c r="U344" s="61">
        <v>0</v>
      </c>
      <c r="V344" s="61">
        <v>2.8</v>
      </c>
      <c r="W344" s="61">
        <v>1</v>
      </c>
      <c r="X344" s="61">
        <v>3</v>
      </c>
      <c r="Y344" s="61">
        <v>0</v>
      </c>
      <c r="Z344" s="61">
        <v>0</v>
      </c>
      <c r="AA344" s="61">
        <v>0</v>
      </c>
      <c r="AB344" s="61">
        <v>0</v>
      </c>
      <c r="AC344" s="61">
        <v>0</v>
      </c>
      <c r="AD344" s="61" t="s">
        <v>141</v>
      </c>
      <c r="AE344" s="61"/>
      <c r="AF344" s="638">
        <f>IF(ISBLANK($AE344),VLOOKUP($I344,'Příloha_8_Ceník pravid_úklidu'!$A$9:$K$30,8,0)+VLOOKUP($I344,'Příloha_8_Ceník pravid_úklidu'!$A$9:$K$30,10,0),"neoceňuje se")</f>
        <v>0</v>
      </c>
      <c r="AG344" s="638">
        <f t="shared" si="25"/>
        <v>0</v>
      </c>
      <c r="AH344" s="638">
        <f t="shared" si="26"/>
        <v>0</v>
      </c>
      <c r="AI344" s="304"/>
    </row>
    <row r="345" spans="1:35" ht="10.5" customHeight="1" x14ac:dyDescent="0.15">
      <c r="A345" s="60">
        <v>324</v>
      </c>
      <c r="B345" s="60">
        <v>138100</v>
      </c>
      <c r="C345" s="276" t="s">
        <v>956</v>
      </c>
      <c r="D345" s="60" t="s">
        <v>715</v>
      </c>
      <c r="E345" s="61">
        <v>15.2</v>
      </c>
      <c r="F345" s="61">
        <v>0</v>
      </c>
      <c r="G345" s="61">
        <v>14.5</v>
      </c>
      <c r="H345" s="83" t="str">
        <f>IF(ISBLANK(I345)," ",VLOOKUP(I345,'Příloha_8_Ceník pravid_úklidu'!$A$9:$B$30,2,0))</f>
        <v>ZDR0</v>
      </c>
      <c r="I345" s="83">
        <v>1</v>
      </c>
      <c r="J345" s="86" t="s">
        <v>487</v>
      </c>
      <c r="K345" s="86">
        <v>2</v>
      </c>
      <c r="L345" s="86">
        <v>1</v>
      </c>
      <c r="M345" s="86">
        <v>2</v>
      </c>
      <c r="N345" s="86">
        <v>1</v>
      </c>
      <c r="O345" s="277">
        <f>IF(ISBLANK($K345),"",'Pracovní dny'!$F$2)</f>
        <v>252</v>
      </c>
      <c r="P345" s="277">
        <f>IF(ISBLANK($M345),"",'Pracovní dny'!$F$3)</f>
        <v>114</v>
      </c>
      <c r="Q345" s="277">
        <f>IF(ISBLANK($K345),"",'Pracovní dny'!$F$4)</f>
        <v>365</v>
      </c>
      <c r="R345" s="88">
        <f t="shared" si="27"/>
        <v>732</v>
      </c>
      <c r="S345" s="61">
        <v>1.2</v>
      </c>
      <c r="T345" s="61">
        <v>0</v>
      </c>
      <c r="U345" s="61" t="s">
        <v>192</v>
      </c>
      <c r="V345" s="61">
        <v>4.4000000000000004</v>
      </c>
      <c r="W345" s="61">
        <v>1</v>
      </c>
      <c r="X345" s="61">
        <v>1</v>
      </c>
      <c r="Y345" s="61">
        <v>3.6</v>
      </c>
      <c r="Z345" s="61">
        <v>1</v>
      </c>
      <c r="AA345" s="61">
        <v>7.2</v>
      </c>
      <c r="AB345" s="61" t="s">
        <v>146</v>
      </c>
      <c r="AC345" s="61" t="s">
        <v>290</v>
      </c>
      <c r="AD345" s="61" t="s">
        <v>141</v>
      </c>
      <c r="AE345" s="61"/>
      <c r="AF345" s="638">
        <f>IF(ISBLANK($AE345),VLOOKUP($I345,'Příloha_8_Ceník pravid_úklidu'!$A$9:$K$30,8,0)+VLOOKUP($I345,'Příloha_8_Ceník pravid_úklidu'!$A$9:$K$30,10,0),"neoceňuje se")</f>
        <v>0</v>
      </c>
      <c r="AG345" s="638">
        <f t="shared" si="25"/>
        <v>0</v>
      </c>
      <c r="AH345" s="638">
        <f t="shared" si="26"/>
        <v>0</v>
      </c>
      <c r="AI345" s="304"/>
    </row>
    <row r="346" spans="1:35" ht="10.5" customHeight="1" x14ac:dyDescent="0.15">
      <c r="A346" s="60">
        <v>325</v>
      </c>
      <c r="B346" s="60">
        <v>138100</v>
      </c>
      <c r="C346" s="276" t="s">
        <v>957</v>
      </c>
      <c r="D346" s="60" t="s">
        <v>169</v>
      </c>
      <c r="E346" s="61">
        <v>3.3</v>
      </c>
      <c r="F346" s="61">
        <v>0</v>
      </c>
      <c r="G346" s="61">
        <v>2.7</v>
      </c>
      <c r="H346" s="83" t="str">
        <f>IF(ISBLANK(I346)," ",VLOOKUP(I346,'Příloha_8_Ceník pravid_úklidu'!$A$9:$B$30,2,0))</f>
        <v>TOAL</v>
      </c>
      <c r="I346" s="83">
        <v>7</v>
      </c>
      <c r="J346" s="86" t="s">
        <v>487</v>
      </c>
      <c r="K346" s="86">
        <v>2</v>
      </c>
      <c r="L346" s="86">
        <v>1</v>
      </c>
      <c r="M346" s="86">
        <v>2</v>
      </c>
      <c r="N346" s="86">
        <v>1</v>
      </c>
      <c r="O346" s="277">
        <f>IF(ISBLANK($K346),"",'Pracovní dny'!$F$2)</f>
        <v>252</v>
      </c>
      <c r="P346" s="277">
        <f>IF(ISBLANK($M346),"",'Pracovní dny'!$F$3)</f>
        <v>114</v>
      </c>
      <c r="Q346" s="277">
        <f>IF(ISBLANK($K346),"",'Pracovní dny'!$F$4)</f>
        <v>365</v>
      </c>
      <c r="R346" s="88">
        <f t="shared" si="27"/>
        <v>732</v>
      </c>
      <c r="S346" s="61">
        <v>13</v>
      </c>
      <c r="T346" s="61">
        <v>0</v>
      </c>
      <c r="U346" s="61">
        <v>0</v>
      </c>
      <c r="V346" s="61">
        <v>2.8</v>
      </c>
      <c r="W346" s="61">
        <v>1</v>
      </c>
      <c r="X346" s="61">
        <v>3</v>
      </c>
      <c r="Y346" s="61">
        <v>0</v>
      </c>
      <c r="Z346" s="61">
        <v>0</v>
      </c>
      <c r="AA346" s="61">
        <v>0</v>
      </c>
      <c r="AB346" s="61">
        <v>0</v>
      </c>
      <c r="AC346" s="61">
        <v>0</v>
      </c>
      <c r="AD346" s="61" t="s">
        <v>141</v>
      </c>
      <c r="AE346" s="61"/>
      <c r="AF346" s="638">
        <f>IF(ISBLANK($AE346),VLOOKUP($I346,'Příloha_8_Ceník pravid_úklidu'!$A$9:$K$30,8,0)+VLOOKUP($I346,'Příloha_8_Ceník pravid_úklidu'!$A$9:$K$30,10,0),"neoceňuje se")</f>
        <v>0</v>
      </c>
      <c r="AG346" s="638">
        <f t="shared" si="25"/>
        <v>0</v>
      </c>
      <c r="AH346" s="638">
        <f t="shared" si="26"/>
        <v>0</v>
      </c>
      <c r="AI346" s="304"/>
    </row>
    <row r="347" spans="1:35" ht="10.5" customHeight="1" x14ac:dyDescent="0.15">
      <c r="A347" s="60">
        <v>326</v>
      </c>
      <c r="B347" s="60">
        <v>138100</v>
      </c>
      <c r="C347" s="276" t="s">
        <v>958</v>
      </c>
      <c r="D347" s="60" t="s">
        <v>715</v>
      </c>
      <c r="E347" s="61">
        <v>34.6</v>
      </c>
      <c r="F347" s="61">
        <v>0</v>
      </c>
      <c r="G347" s="61">
        <v>33</v>
      </c>
      <c r="H347" s="83" t="str">
        <f>IF(ISBLANK(I347)," ",VLOOKUP(I347,'Příloha_8_Ceník pravid_úklidu'!$A$9:$B$30,2,0))</f>
        <v>ZDR0</v>
      </c>
      <c r="I347" s="83">
        <v>1</v>
      </c>
      <c r="J347" s="86" t="s">
        <v>487</v>
      </c>
      <c r="K347" s="86">
        <v>2</v>
      </c>
      <c r="L347" s="86">
        <v>1</v>
      </c>
      <c r="M347" s="86">
        <v>2</v>
      </c>
      <c r="N347" s="86">
        <v>1</v>
      </c>
      <c r="O347" s="277">
        <f>IF(ISBLANK($K347),"",'Pracovní dny'!$F$2)</f>
        <v>252</v>
      </c>
      <c r="P347" s="277">
        <f>IF(ISBLANK($M347),"",'Pracovní dny'!$F$3)</f>
        <v>114</v>
      </c>
      <c r="Q347" s="277">
        <f>IF(ISBLANK($K347),"",'Pracovní dny'!$F$4)</f>
        <v>365</v>
      </c>
      <c r="R347" s="88">
        <f t="shared" si="27"/>
        <v>732</v>
      </c>
      <c r="S347" s="61">
        <v>1.2</v>
      </c>
      <c r="T347" s="61">
        <v>0</v>
      </c>
      <c r="U347" s="61" t="s">
        <v>192</v>
      </c>
      <c r="V347" s="61">
        <v>4.4000000000000004</v>
      </c>
      <c r="W347" s="61">
        <v>1</v>
      </c>
      <c r="X347" s="61">
        <v>1</v>
      </c>
      <c r="Y347" s="61">
        <v>3.6</v>
      </c>
      <c r="Z347" s="61">
        <v>2</v>
      </c>
      <c r="AA347" s="61">
        <v>14.4</v>
      </c>
      <c r="AB347" s="61" t="s">
        <v>146</v>
      </c>
      <c r="AC347" s="61" t="s">
        <v>290</v>
      </c>
      <c r="AD347" s="61" t="s">
        <v>141</v>
      </c>
      <c r="AE347" s="61"/>
      <c r="AF347" s="638">
        <f>IF(ISBLANK($AE347),VLOOKUP($I347,'Příloha_8_Ceník pravid_úklidu'!$A$9:$K$30,8,0)+VLOOKUP($I347,'Příloha_8_Ceník pravid_úklidu'!$A$9:$K$30,10,0),"neoceňuje se")</f>
        <v>0</v>
      </c>
      <c r="AG347" s="638">
        <f t="shared" si="25"/>
        <v>0</v>
      </c>
      <c r="AH347" s="638">
        <f t="shared" si="26"/>
        <v>0</v>
      </c>
      <c r="AI347" s="304"/>
    </row>
    <row r="348" spans="1:35" ht="10.5" customHeight="1" x14ac:dyDescent="0.15">
      <c r="A348" s="60">
        <v>327</v>
      </c>
      <c r="B348" s="60">
        <v>138100</v>
      </c>
      <c r="C348" s="276" t="s">
        <v>959</v>
      </c>
      <c r="D348" s="60" t="s">
        <v>169</v>
      </c>
      <c r="E348" s="61">
        <v>3.6</v>
      </c>
      <c r="F348" s="61">
        <v>0</v>
      </c>
      <c r="G348" s="61">
        <v>3</v>
      </c>
      <c r="H348" s="83" t="str">
        <f>IF(ISBLANK(I348)," ",VLOOKUP(I348,'Příloha_8_Ceník pravid_úklidu'!$A$9:$B$30,2,0))</f>
        <v>TOAL</v>
      </c>
      <c r="I348" s="83">
        <v>7</v>
      </c>
      <c r="J348" s="86" t="s">
        <v>487</v>
      </c>
      <c r="K348" s="86">
        <v>2</v>
      </c>
      <c r="L348" s="86">
        <v>1</v>
      </c>
      <c r="M348" s="86">
        <v>2</v>
      </c>
      <c r="N348" s="86">
        <v>1</v>
      </c>
      <c r="O348" s="277">
        <f>IF(ISBLANK($K348),"",'Pracovní dny'!$F$2)</f>
        <v>252</v>
      </c>
      <c r="P348" s="277">
        <f>IF(ISBLANK($M348),"",'Pracovní dny'!$F$3)</f>
        <v>114</v>
      </c>
      <c r="Q348" s="277">
        <f>IF(ISBLANK($K348),"",'Pracovní dny'!$F$4)</f>
        <v>365</v>
      </c>
      <c r="R348" s="88">
        <f t="shared" si="27"/>
        <v>732</v>
      </c>
      <c r="S348" s="61">
        <v>13</v>
      </c>
      <c r="T348" s="61">
        <v>0</v>
      </c>
      <c r="U348" s="61">
        <v>0</v>
      </c>
      <c r="V348" s="61">
        <v>2.8</v>
      </c>
      <c r="W348" s="61">
        <v>1</v>
      </c>
      <c r="X348" s="61">
        <v>3</v>
      </c>
      <c r="Y348" s="61">
        <v>0</v>
      </c>
      <c r="Z348" s="61">
        <v>0</v>
      </c>
      <c r="AA348" s="61">
        <v>0</v>
      </c>
      <c r="AB348" s="61">
        <v>0</v>
      </c>
      <c r="AC348" s="61">
        <v>0</v>
      </c>
      <c r="AD348" s="61" t="s">
        <v>141</v>
      </c>
      <c r="AE348" s="61"/>
      <c r="AF348" s="638">
        <f>IF(ISBLANK($AE348),VLOOKUP($I348,'Příloha_8_Ceník pravid_úklidu'!$A$9:$K$30,8,0)+VLOOKUP($I348,'Příloha_8_Ceník pravid_úklidu'!$A$9:$K$30,10,0),"neoceňuje se")</f>
        <v>0</v>
      </c>
      <c r="AG348" s="638">
        <f t="shared" si="25"/>
        <v>0</v>
      </c>
      <c r="AH348" s="638">
        <f t="shared" si="26"/>
        <v>0</v>
      </c>
      <c r="AI348" s="304"/>
    </row>
    <row r="349" spans="1:35" ht="10.5" customHeight="1" x14ac:dyDescent="0.15">
      <c r="A349" s="93">
        <v>328</v>
      </c>
      <c r="B349" s="93"/>
      <c r="C349" s="276"/>
      <c r="D349" s="93" t="s">
        <v>716</v>
      </c>
      <c r="E349" s="130"/>
      <c r="F349" s="130"/>
      <c r="G349" s="130"/>
      <c r="H349" s="95" t="str">
        <f>IF(ISBLANK(I349)," ",VLOOKUP(I349,'Příloha_8_Ceník pravid_úklidu'!$A$9:$B$30,2,0))</f>
        <v xml:space="preserve"> </v>
      </c>
      <c r="I349" s="95"/>
      <c r="J349" s="98" t="s">
        <v>184</v>
      </c>
      <c r="K349" s="98"/>
      <c r="L349" s="98"/>
      <c r="M349" s="98"/>
      <c r="N349" s="98"/>
      <c r="O349" s="279" t="str">
        <f>IF(ISBLANK($K349),"",'Pracovní dny'!$F$2)</f>
        <v/>
      </c>
      <c r="P349" s="279" t="str">
        <f>IF(ISBLANK($M349),"",'Pracovní dny'!$F$3)</f>
        <v/>
      </c>
      <c r="Q349" s="279" t="str">
        <f>IF(ISBLANK($K349),"",'Pracovní dny'!$F$4)</f>
        <v/>
      </c>
      <c r="R349" s="100" t="str">
        <f t="shared" si="27"/>
        <v/>
      </c>
      <c r="S349" s="130">
        <v>0</v>
      </c>
      <c r="T349" s="130">
        <v>0</v>
      </c>
      <c r="U349" s="130">
        <v>0</v>
      </c>
      <c r="V349" s="130">
        <v>0</v>
      </c>
      <c r="W349" s="130">
        <v>0</v>
      </c>
      <c r="X349" s="130">
        <v>0</v>
      </c>
      <c r="Y349" s="130">
        <v>0</v>
      </c>
      <c r="Z349" s="130">
        <v>0</v>
      </c>
      <c r="AA349" s="130">
        <v>0</v>
      </c>
      <c r="AB349" s="130">
        <v>0</v>
      </c>
      <c r="AC349" s="130">
        <v>0</v>
      </c>
      <c r="AD349" s="130">
        <v>0</v>
      </c>
      <c r="AE349" s="130" t="s">
        <v>140</v>
      </c>
      <c r="AF349" s="639" t="str">
        <f>IF(ISBLANK($AE349),VLOOKUP($I349,'Příloha_8_Ceník pravid_úklidu'!$A$9:$K$30,8,0)+VLOOKUP($I349,'Příloha_8_Ceník pravid_úklidu'!$A$9:$K$30,10,0),"neoceňuje se")</f>
        <v>neoceňuje se</v>
      </c>
      <c r="AG349" s="639">
        <f t="shared" si="25"/>
        <v>0</v>
      </c>
      <c r="AH349" s="639">
        <f t="shared" si="26"/>
        <v>0</v>
      </c>
      <c r="AI349" s="292"/>
    </row>
    <row r="350" spans="1:35" ht="10.5" customHeight="1" x14ac:dyDescent="0.15">
      <c r="A350" s="60">
        <v>329</v>
      </c>
      <c r="B350" s="60">
        <v>138100</v>
      </c>
      <c r="C350" s="276" t="s">
        <v>960</v>
      </c>
      <c r="D350" s="60" t="s">
        <v>715</v>
      </c>
      <c r="E350" s="61">
        <v>35.299999999999997</v>
      </c>
      <c r="F350" s="61">
        <v>0</v>
      </c>
      <c r="G350" s="61">
        <v>34</v>
      </c>
      <c r="H350" s="83" t="str">
        <f>IF(ISBLANK(I350)," ",VLOOKUP(I350,'Příloha_8_Ceník pravid_úklidu'!$A$9:$B$30,2,0))</f>
        <v>ZDR0</v>
      </c>
      <c r="I350" s="83">
        <v>1</v>
      </c>
      <c r="J350" s="86" t="s">
        <v>487</v>
      </c>
      <c r="K350" s="86">
        <v>2</v>
      </c>
      <c r="L350" s="86">
        <v>1</v>
      </c>
      <c r="M350" s="86">
        <v>2</v>
      </c>
      <c r="N350" s="86">
        <v>1</v>
      </c>
      <c r="O350" s="277">
        <f>IF(ISBLANK($K350),"",'Pracovní dny'!$F$2)</f>
        <v>252</v>
      </c>
      <c r="P350" s="277">
        <f>IF(ISBLANK($M350),"",'Pracovní dny'!$F$3)</f>
        <v>114</v>
      </c>
      <c r="Q350" s="277">
        <f>IF(ISBLANK($K350),"",'Pracovní dny'!$F$4)</f>
        <v>365</v>
      </c>
      <c r="R350" s="88">
        <f t="shared" si="27"/>
        <v>732</v>
      </c>
      <c r="S350" s="61">
        <v>1.2</v>
      </c>
      <c r="T350" s="61">
        <v>0</v>
      </c>
      <c r="U350" s="61" t="s">
        <v>192</v>
      </c>
      <c r="V350" s="61">
        <v>4.4000000000000004</v>
      </c>
      <c r="W350" s="61">
        <v>1</v>
      </c>
      <c r="X350" s="61">
        <v>1</v>
      </c>
      <c r="Y350" s="61">
        <v>3.6</v>
      </c>
      <c r="Z350" s="61">
        <v>2</v>
      </c>
      <c r="AA350" s="61">
        <v>14.4</v>
      </c>
      <c r="AB350" s="61" t="s">
        <v>146</v>
      </c>
      <c r="AC350" s="61" t="s">
        <v>290</v>
      </c>
      <c r="AD350" s="61" t="s">
        <v>141</v>
      </c>
      <c r="AE350" s="61"/>
      <c r="AF350" s="638">
        <f>IF(ISBLANK($AE350),VLOOKUP($I350,'Příloha_8_Ceník pravid_úklidu'!$A$9:$K$30,8,0)+VLOOKUP($I350,'Příloha_8_Ceník pravid_úklidu'!$A$9:$K$30,10,0),"neoceňuje se")</f>
        <v>0</v>
      </c>
      <c r="AG350" s="638">
        <f t="shared" si="25"/>
        <v>0</v>
      </c>
      <c r="AH350" s="638">
        <f t="shared" si="26"/>
        <v>0</v>
      </c>
      <c r="AI350" s="304"/>
    </row>
    <row r="351" spans="1:35" ht="10.5" customHeight="1" x14ac:dyDescent="0.15">
      <c r="A351" s="60">
        <v>330</v>
      </c>
      <c r="B351" s="60">
        <v>138100</v>
      </c>
      <c r="C351" s="276" t="s">
        <v>961</v>
      </c>
      <c r="D351" s="60" t="s">
        <v>169</v>
      </c>
      <c r="E351" s="61">
        <v>3.6</v>
      </c>
      <c r="F351" s="61">
        <v>0</v>
      </c>
      <c r="G351" s="61">
        <v>3</v>
      </c>
      <c r="H351" s="83" t="str">
        <f>IF(ISBLANK(I351)," ",VLOOKUP(I351,'Příloha_8_Ceník pravid_úklidu'!$A$9:$B$30,2,0))</f>
        <v>TOAL</v>
      </c>
      <c r="I351" s="83">
        <v>7</v>
      </c>
      <c r="J351" s="86" t="s">
        <v>487</v>
      </c>
      <c r="K351" s="86">
        <v>2</v>
      </c>
      <c r="L351" s="86">
        <v>1</v>
      </c>
      <c r="M351" s="86">
        <v>2</v>
      </c>
      <c r="N351" s="86">
        <v>1</v>
      </c>
      <c r="O351" s="277">
        <f>IF(ISBLANK($K351),"",'Pracovní dny'!$F$2)</f>
        <v>252</v>
      </c>
      <c r="P351" s="277">
        <f>IF(ISBLANK($M351),"",'Pracovní dny'!$F$3)</f>
        <v>114</v>
      </c>
      <c r="Q351" s="277">
        <f>IF(ISBLANK($K351),"",'Pracovní dny'!$F$4)</f>
        <v>365</v>
      </c>
      <c r="R351" s="88">
        <f t="shared" si="27"/>
        <v>732</v>
      </c>
      <c r="S351" s="61">
        <v>13</v>
      </c>
      <c r="T351" s="61">
        <v>0</v>
      </c>
      <c r="U351" s="61">
        <v>0</v>
      </c>
      <c r="V351" s="61">
        <v>2.8</v>
      </c>
      <c r="W351" s="61">
        <v>1</v>
      </c>
      <c r="X351" s="61">
        <v>3</v>
      </c>
      <c r="Y351" s="61">
        <v>0</v>
      </c>
      <c r="Z351" s="61">
        <v>0</v>
      </c>
      <c r="AA351" s="61">
        <v>0</v>
      </c>
      <c r="AB351" s="61">
        <v>0</v>
      </c>
      <c r="AC351" s="61">
        <v>0</v>
      </c>
      <c r="AD351" s="61" t="s">
        <v>141</v>
      </c>
      <c r="AE351" s="61"/>
      <c r="AF351" s="638">
        <f>IF(ISBLANK($AE351),VLOOKUP($I351,'Příloha_8_Ceník pravid_úklidu'!$A$9:$K$30,8,0)+VLOOKUP($I351,'Příloha_8_Ceník pravid_úklidu'!$A$9:$K$30,10,0),"neoceňuje se")</f>
        <v>0</v>
      </c>
      <c r="AG351" s="638">
        <f t="shared" si="25"/>
        <v>0</v>
      </c>
      <c r="AH351" s="638">
        <f t="shared" si="26"/>
        <v>0</v>
      </c>
      <c r="AI351" s="304"/>
    </row>
    <row r="352" spans="1:35" ht="10.5" customHeight="1" x14ac:dyDescent="0.15">
      <c r="A352" s="93">
        <v>331</v>
      </c>
      <c r="B352" s="93"/>
      <c r="C352" s="276"/>
      <c r="D352" s="93" t="s">
        <v>716</v>
      </c>
      <c r="E352" s="130"/>
      <c r="F352" s="130"/>
      <c r="G352" s="130"/>
      <c r="H352" s="95" t="str">
        <f>IF(ISBLANK(I352)," ",VLOOKUP(I352,'Příloha_8_Ceník pravid_úklidu'!$A$9:$B$30,2,0))</f>
        <v xml:space="preserve"> </v>
      </c>
      <c r="I352" s="95"/>
      <c r="J352" s="98" t="s">
        <v>184</v>
      </c>
      <c r="K352" s="98"/>
      <c r="L352" s="98"/>
      <c r="M352" s="98"/>
      <c r="N352" s="98"/>
      <c r="O352" s="279" t="str">
        <f>IF(ISBLANK($K352),"",'Pracovní dny'!$F$2)</f>
        <v/>
      </c>
      <c r="P352" s="279" t="str">
        <f>IF(ISBLANK($M352),"",'Pracovní dny'!$F$3)</f>
        <v/>
      </c>
      <c r="Q352" s="279" t="str">
        <f>IF(ISBLANK($K352),"",'Pracovní dny'!$F$4)</f>
        <v/>
      </c>
      <c r="R352" s="100" t="str">
        <f t="shared" si="27"/>
        <v/>
      </c>
      <c r="S352" s="130">
        <v>0</v>
      </c>
      <c r="T352" s="130"/>
      <c r="U352" s="130">
        <v>0</v>
      </c>
      <c r="V352" s="130"/>
      <c r="W352" s="130">
        <v>0</v>
      </c>
      <c r="X352" s="130"/>
      <c r="Y352" s="130">
        <v>0</v>
      </c>
      <c r="Z352" s="130">
        <v>0</v>
      </c>
      <c r="AA352" s="130">
        <v>0</v>
      </c>
      <c r="AB352" s="130">
        <v>0</v>
      </c>
      <c r="AC352" s="130">
        <v>0</v>
      </c>
      <c r="AD352" s="130">
        <v>0</v>
      </c>
      <c r="AE352" s="130" t="s">
        <v>140</v>
      </c>
      <c r="AF352" s="639" t="str">
        <f>IF(ISBLANK($AE352),VLOOKUP($I352,'Příloha_8_Ceník pravid_úklidu'!$A$9:$K$30,8,0)+VLOOKUP($I352,'Příloha_8_Ceník pravid_úklidu'!$A$9:$K$30,10,0),"neoceňuje se")</f>
        <v>neoceňuje se</v>
      </c>
      <c r="AG352" s="639">
        <f t="shared" si="25"/>
        <v>0</v>
      </c>
      <c r="AH352" s="639">
        <f t="shared" si="26"/>
        <v>0</v>
      </c>
      <c r="AI352" s="292"/>
    </row>
    <row r="353" spans="1:35" ht="10.5" customHeight="1" x14ac:dyDescent="0.15">
      <c r="A353" s="60">
        <v>332</v>
      </c>
      <c r="B353" s="60">
        <v>103101</v>
      </c>
      <c r="C353" s="276" t="s">
        <v>962</v>
      </c>
      <c r="D353" s="60" t="s">
        <v>715</v>
      </c>
      <c r="E353" s="61">
        <v>35.700000000000003</v>
      </c>
      <c r="F353" s="61">
        <v>0</v>
      </c>
      <c r="G353" s="61">
        <v>34</v>
      </c>
      <c r="H353" s="83" t="str">
        <f>IF(ISBLANK(I353)," ",VLOOKUP(I353,'Příloha_8_Ceník pravid_úklidu'!$A$9:$B$30,2,0))</f>
        <v>ZDR0</v>
      </c>
      <c r="I353" s="83">
        <v>1</v>
      </c>
      <c r="J353" s="86" t="s">
        <v>487</v>
      </c>
      <c r="K353" s="86">
        <v>2</v>
      </c>
      <c r="L353" s="86">
        <v>1</v>
      </c>
      <c r="M353" s="86">
        <v>2</v>
      </c>
      <c r="N353" s="86">
        <v>1</v>
      </c>
      <c r="O353" s="277">
        <f>IF(ISBLANK($K353),"",'Pracovní dny'!$F$2)</f>
        <v>252</v>
      </c>
      <c r="P353" s="277">
        <f>IF(ISBLANK($M353),"",'Pracovní dny'!$F$3)</f>
        <v>114</v>
      </c>
      <c r="Q353" s="277">
        <f>IF(ISBLANK($K353),"",'Pracovní dny'!$F$4)</f>
        <v>365</v>
      </c>
      <c r="R353" s="88">
        <f t="shared" si="27"/>
        <v>732</v>
      </c>
      <c r="S353" s="61">
        <v>1.2</v>
      </c>
      <c r="T353" s="61">
        <v>0</v>
      </c>
      <c r="U353" s="61" t="s">
        <v>192</v>
      </c>
      <c r="V353" s="61">
        <v>4.4000000000000004</v>
      </c>
      <c r="W353" s="61">
        <v>1</v>
      </c>
      <c r="X353" s="61">
        <v>1</v>
      </c>
      <c r="Y353" s="61">
        <v>3.6</v>
      </c>
      <c r="Z353" s="61">
        <v>2</v>
      </c>
      <c r="AA353" s="61">
        <v>14.4</v>
      </c>
      <c r="AB353" s="61" t="s">
        <v>146</v>
      </c>
      <c r="AC353" s="61" t="s">
        <v>290</v>
      </c>
      <c r="AD353" s="61" t="s">
        <v>141</v>
      </c>
      <c r="AE353" s="61"/>
      <c r="AF353" s="638">
        <f>IF(ISBLANK($AE353),VLOOKUP($I353,'Příloha_8_Ceník pravid_úklidu'!$A$9:$K$30,8,0)+VLOOKUP($I353,'Příloha_8_Ceník pravid_úklidu'!$A$9:$K$30,10,0),"neoceňuje se")</f>
        <v>0</v>
      </c>
      <c r="AG353" s="638">
        <f t="shared" si="25"/>
        <v>0</v>
      </c>
      <c r="AH353" s="638">
        <f t="shared" si="26"/>
        <v>0</v>
      </c>
      <c r="AI353" s="304"/>
    </row>
    <row r="354" spans="1:35" ht="10.5" customHeight="1" x14ac:dyDescent="0.15">
      <c r="A354" s="60">
        <v>333</v>
      </c>
      <c r="B354" s="60">
        <v>103101</v>
      </c>
      <c r="C354" s="276" t="s">
        <v>963</v>
      </c>
      <c r="D354" s="60" t="s">
        <v>169</v>
      </c>
      <c r="E354" s="61">
        <v>3.6</v>
      </c>
      <c r="F354" s="61">
        <v>0</v>
      </c>
      <c r="G354" s="61">
        <v>3</v>
      </c>
      <c r="H354" s="83" t="str">
        <f>IF(ISBLANK(I354)," ",VLOOKUP(I354,'Příloha_8_Ceník pravid_úklidu'!$A$9:$B$30,2,0))</f>
        <v>TOAL</v>
      </c>
      <c r="I354" s="83">
        <v>7</v>
      </c>
      <c r="J354" s="86" t="s">
        <v>487</v>
      </c>
      <c r="K354" s="86">
        <v>2</v>
      </c>
      <c r="L354" s="86">
        <v>1</v>
      </c>
      <c r="M354" s="86">
        <v>2</v>
      </c>
      <c r="N354" s="86">
        <v>1</v>
      </c>
      <c r="O354" s="277">
        <f>IF(ISBLANK($K354),"",'Pracovní dny'!$F$2)</f>
        <v>252</v>
      </c>
      <c r="P354" s="277">
        <f>IF(ISBLANK($M354),"",'Pracovní dny'!$F$3)</f>
        <v>114</v>
      </c>
      <c r="Q354" s="277">
        <f>IF(ISBLANK($K354),"",'Pracovní dny'!$F$4)</f>
        <v>365</v>
      </c>
      <c r="R354" s="88">
        <f t="shared" si="27"/>
        <v>732</v>
      </c>
      <c r="S354" s="61">
        <v>13</v>
      </c>
      <c r="T354" s="61">
        <v>0</v>
      </c>
      <c r="U354" s="61">
        <v>0</v>
      </c>
      <c r="V354" s="61">
        <v>2.8</v>
      </c>
      <c r="W354" s="61">
        <v>1</v>
      </c>
      <c r="X354" s="61">
        <v>1</v>
      </c>
      <c r="Y354" s="61">
        <v>0</v>
      </c>
      <c r="Z354" s="61">
        <v>0</v>
      </c>
      <c r="AA354" s="61">
        <v>0</v>
      </c>
      <c r="AB354" s="61">
        <v>0</v>
      </c>
      <c r="AC354" s="61">
        <v>0</v>
      </c>
      <c r="AD354" s="61" t="s">
        <v>141</v>
      </c>
      <c r="AE354" s="61"/>
      <c r="AF354" s="638">
        <f>IF(ISBLANK($AE354),VLOOKUP($I354,'Příloha_8_Ceník pravid_úklidu'!$A$9:$K$30,8,0)+VLOOKUP($I354,'Příloha_8_Ceník pravid_úklidu'!$A$9:$K$30,10,0),"neoceňuje se")</f>
        <v>0</v>
      </c>
      <c r="AG354" s="638">
        <f t="shared" ref="AG354:AG382" si="28">IF(AF354="neoceňuje se",0,$E354*$R354*$AF354)</f>
        <v>0</v>
      </c>
      <c r="AH354" s="638">
        <f t="shared" ref="AH354:AH382" si="29">$AG354*1.21</f>
        <v>0</v>
      </c>
      <c r="AI354" s="304"/>
    </row>
    <row r="355" spans="1:35" ht="10.5" customHeight="1" x14ac:dyDescent="0.15">
      <c r="A355" s="93">
        <v>334</v>
      </c>
      <c r="B355" s="93"/>
      <c r="C355" s="276"/>
      <c r="D355" s="93" t="s">
        <v>716</v>
      </c>
      <c r="E355" s="130"/>
      <c r="F355" s="130"/>
      <c r="G355" s="130"/>
      <c r="H355" s="95" t="str">
        <f>IF(ISBLANK(I355)," ",VLOOKUP(I355,'Příloha_8_Ceník pravid_úklidu'!$A$9:$B$30,2,0))</f>
        <v xml:space="preserve"> </v>
      </c>
      <c r="I355" s="95"/>
      <c r="J355" s="98" t="s">
        <v>184</v>
      </c>
      <c r="K355" s="98"/>
      <c r="L355" s="98"/>
      <c r="M355" s="98"/>
      <c r="N355" s="98"/>
      <c r="O355" s="279" t="str">
        <f>IF(ISBLANK($K355),"",'Pracovní dny'!$F$2)</f>
        <v/>
      </c>
      <c r="P355" s="279" t="str">
        <f>IF(ISBLANK($M355),"",'Pracovní dny'!$F$3)</f>
        <v/>
      </c>
      <c r="Q355" s="279" t="str">
        <f>IF(ISBLANK($K355),"",'Pracovní dny'!$F$4)</f>
        <v/>
      </c>
      <c r="R355" s="100" t="str">
        <f t="shared" si="27"/>
        <v/>
      </c>
      <c r="S355" s="130">
        <v>0</v>
      </c>
      <c r="T355" s="130">
        <v>0</v>
      </c>
      <c r="U355" s="130">
        <v>0</v>
      </c>
      <c r="V355" s="130">
        <v>0</v>
      </c>
      <c r="W355" s="130">
        <v>0</v>
      </c>
      <c r="X355" s="130">
        <v>0</v>
      </c>
      <c r="Y355" s="130">
        <v>0</v>
      </c>
      <c r="Z355" s="130">
        <v>0</v>
      </c>
      <c r="AA355" s="130">
        <v>0</v>
      </c>
      <c r="AB355" s="130">
        <v>0</v>
      </c>
      <c r="AC355" s="130">
        <v>0</v>
      </c>
      <c r="AD355" s="130">
        <v>0</v>
      </c>
      <c r="AE355" s="130" t="s">
        <v>140</v>
      </c>
      <c r="AF355" s="639" t="str">
        <f>IF(ISBLANK($AE355),VLOOKUP($I355,'Příloha_8_Ceník pravid_úklidu'!$A$9:$K$30,8,0)+VLOOKUP($I355,'Příloha_8_Ceník pravid_úklidu'!$A$9:$K$30,10,0),"neoceňuje se")</f>
        <v>neoceňuje se</v>
      </c>
      <c r="AG355" s="639">
        <f t="shared" si="28"/>
        <v>0</v>
      </c>
      <c r="AH355" s="639">
        <f t="shared" si="29"/>
        <v>0</v>
      </c>
      <c r="AI355" s="292"/>
    </row>
    <row r="356" spans="1:35" ht="10.5" customHeight="1" x14ac:dyDescent="0.15">
      <c r="A356" s="60">
        <v>335</v>
      </c>
      <c r="B356" s="60">
        <v>103101</v>
      </c>
      <c r="C356" s="276" t="s">
        <v>964</v>
      </c>
      <c r="D356" s="60" t="s">
        <v>965</v>
      </c>
      <c r="E356" s="61">
        <v>12.4</v>
      </c>
      <c r="F356" s="61">
        <v>0</v>
      </c>
      <c r="G356" s="61">
        <v>11</v>
      </c>
      <c r="H356" s="83" t="str">
        <f>IF(ISBLANK(I356)," ",VLOOKUP(I356,'Příloha_8_Ceník pravid_úklidu'!$A$9:$B$30,2,0))</f>
        <v>INF2</v>
      </c>
      <c r="I356" s="83">
        <v>19</v>
      </c>
      <c r="J356" s="86" t="s">
        <v>936</v>
      </c>
      <c r="K356" s="86">
        <v>3</v>
      </c>
      <c r="L356" s="86">
        <v>1</v>
      </c>
      <c r="M356" s="86">
        <v>3</v>
      </c>
      <c r="N356" s="86">
        <v>1</v>
      </c>
      <c r="O356" s="277">
        <f>IF(ISBLANK($K356),"",'Pracovní dny'!$F$2)</f>
        <v>252</v>
      </c>
      <c r="P356" s="277">
        <f>IF(ISBLANK($M356),"",'Pracovní dny'!$F$3)</f>
        <v>114</v>
      </c>
      <c r="Q356" s="277">
        <f>IF(ISBLANK($K356),"",'Pracovní dny'!$F$4)</f>
        <v>365</v>
      </c>
      <c r="R356" s="88">
        <f t="shared" si="27"/>
        <v>1098</v>
      </c>
      <c r="S356" s="61">
        <v>23</v>
      </c>
      <c r="T356" s="61">
        <v>0</v>
      </c>
      <c r="U356" s="61" t="s">
        <v>192</v>
      </c>
      <c r="V356" s="61">
        <v>4.4000000000000004</v>
      </c>
      <c r="W356" s="61">
        <v>1</v>
      </c>
      <c r="X356" s="61">
        <v>1</v>
      </c>
      <c r="Y356" s="61">
        <v>3.6</v>
      </c>
      <c r="Z356" s="61">
        <v>1</v>
      </c>
      <c r="AA356" s="61">
        <v>7.2</v>
      </c>
      <c r="AB356" s="61" t="s">
        <v>146</v>
      </c>
      <c r="AC356" s="61" t="s">
        <v>290</v>
      </c>
      <c r="AD356" s="61" t="s">
        <v>141</v>
      </c>
      <c r="AE356" s="61"/>
      <c r="AF356" s="638">
        <f>IF(ISBLANK($AE356),VLOOKUP($I356,'Příloha_8_Ceník pravid_úklidu'!$A$9:$K$30,8,0)+VLOOKUP($I356,'Příloha_8_Ceník pravid_úklidu'!$A$9:$K$30,10,0),"neoceňuje se")</f>
        <v>0</v>
      </c>
      <c r="AG356" s="638">
        <f t="shared" si="28"/>
        <v>0</v>
      </c>
      <c r="AH356" s="638">
        <f t="shared" si="29"/>
        <v>0</v>
      </c>
      <c r="AI356" s="304"/>
    </row>
    <row r="357" spans="1:35" ht="10.5" customHeight="1" x14ac:dyDescent="0.15">
      <c r="A357" s="60">
        <v>336</v>
      </c>
      <c r="B357" s="60">
        <v>103101</v>
      </c>
      <c r="C357" s="276" t="s">
        <v>966</v>
      </c>
      <c r="D357" s="60" t="s">
        <v>967</v>
      </c>
      <c r="E357" s="61">
        <v>12.4</v>
      </c>
      <c r="F357" s="61">
        <v>0</v>
      </c>
      <c r="G357" s="61">
        <v>9</v>
      </c>
      <c r="H357" s="83" t="str">
        <f>IF(ISBLANK(I357)," ",VLOOKUP(I357,'Příloha_8_Ceník pravid_úklidu'!$A$9:$B$30,2,0))</f>
        <v>JIP2</v>
      </c>
      <c r="I357" s="83">
        <v>13</v>
      </c>
      <c r="J357" s="86" t="s">
        <v>936</v>
      </c>
      <c r="K357" s="86">
        <v>3</v>
      </c>
      <c r="L357" s="86">
        <v>1</v>
      </c>
      <c r="M357" s="86">
        <v>3</v>
      </c>
      <c r="N357" s="86">
        <v>1</v>
      </c>
      <c r="O357" s="277">
        <f>IF(ISBLANK($K357),"",'Pracovní dny'!$F$2)</f>
        <v>252</v>
      </c>
      <c r="P357" s="277">
        <f>IF(ISBLANK($M357),"",'Pracovní dny'!$F$3)</f>
        <v>114</v>
      </c>
      <c r="Q357" s="277">
        <f>IF(ISBLANK($K357),"",'Pracovní dny'!$F$4)</f>
        <v>365</v>
      </c>
      <c r="R357" s="88">
        <f t="shared" si="27"/>
        <v>1098</v>
      </c>
      <c r="S357" s="61">
        <v>25</v>
      </c>
      <c r="T357" s="61">
        <v>0</v>
      </c>
      <c r="U357" s="61" t="s">
        <v>192</v>
      </c>
      <c r="V357" s="61">
        <v>4.4000000000000004</v>
      </c>
      <c r="W357" s="61">
        <v>1</v>
      </c>
      <c r="X357" s="61">
        <v>1</v>
      </c>
      <c r="Y357" s="61">
        <v>0</v>
      </c>
      <c r="Z357" s="61">
        <v>0</v>
      </c>
      <c r="AA357" s="61">
        <v>0</v>
      </c>
      <c r="AB357" s="61">
        <v>0</v>
      </c>
      <c r="AC357" s="61">
        <v>0</v>
      </c>
      <c r="AD357" s="61" t="s">
        <v>141</v>
      </c>
      <c r="AE357" s="61"/>
      <c r="AF357" s="638">
        <f>IF(ISBLANK($AE357),VLOOKUP($I357,'Příloha_8_Ceník pravid_úklidu'!$A$9:$K$30,8,0)+VLOOKUP($I357,'Příloha_8_Ceník pravid_úklidu'!$A$9:$K$30,10,0),"neoceňuje se")</f>
        <v>0</v>
      </c>
      <c r="AG357" s="638">
        <f t="shared" si="28"/>
        <v>0</v>
      </c>
      <c r="AH357" s="638">
        <f t="shared" si="29"/>
        <v>0</v>
      </c>
      <c r="AI357" s="304"/>
    </row>
    <row r="358" spans="1:35" ht="10.5" customHeight="1" x14ac:dyDescent="0.15">
      <c r="A358" s="60">
        <v>337</v>
      </c>
      <c r="B358" s="60">
        <v>103101</v>
      </c>
      <c r="C358" s="276" t="s">
        <v>968</v>
      </c>
      <c r="D358" s="60" t="s">
        <v>969</v>
      </c>
      <c r="E358" s="61">
        <v>24</v>
      </c>
      <c r="F358" s="61">
        <v>0</v>
      </c>
      <c r="G358" s="61">
        <v>22</v>
      </c>
      <c r="H358" s="83" t="str">
        <f>IF(ISBLANK(I358)," ",VLOOKUP(I358,'Příloha_8_Ceník pravid_úklidu'!$A$9:$B$30,2,0))</f>
        <v>ZDR1</v>
      </c>
      <c r="I358" s="83">
        <v>2</v>
      </c>
      <c r="J358" s="86" t="s">
        <v>936</v>
      </c>
      <c r="K358" s="86">
        <v>3</v>
      </c>
      <c r="L358" s="86">
        <v>1</v>
      </c>
      <c r="M358" s="86">
        <v>3</v>
      </c>
      <c r="N358" s="86">
        <v>1</v>
      </c>
      <c r="O358" s="277">
        <f>IF(ISBLANK($K358),"",'Pracovní dny'!$F$2)</f>
        <v>252</v>
      </c>
      <c r="P358" s="277">
        <f>IF(ISBLANK($M358),"",'Pracovní dny'!$F$3)</f>
        <v>114</v>
      </c>
      <c r="Q358" s="277">
        <f>IF(ISBLANK($K358),"",'Pracovní dny'!$F$4)</f>
        <v>365</v>
      </c>
      <c r="R358" s="88">
        <f t="shared" si="27"/>
        <v>1098</v>
      </c>
      <c r="S358" s="61">
        <v>3.2</v>
      </c>
      <c r="T358" s="61" t="s">
        <v>140</v>
      </c>
      <c r="U358" s="61" t="s">
        <v>151</v>
      </c>
      <c r="V358" s="61">
        <v>4.4000000000000004</v>
      </c>
      <c r="W358" s="61">
        <v>1</v>
      </c>
      <c r="X358" s="61">
        <v>2</v>
      </c>
      <c r="Y358" s="61">
        <v>3.6</v>
      </c>
      <c r="Z358" s="61">
        <v>1</v>
      </c>
      <c r="AA358" s="61">
        <v>7.2</v>
      </c>
      <c r="AB358" s="61" t="s">
        <v>146</v>
      </c>
      <c r="AC358" s="61" t="s">
        <v>290</v>
      </c>
      <c r="AD358" s="61" t="s">
        <v>141</v>
      </c>
      <c r="AE358" s="61"/>
      <c r="AF358" s="638">
        <f>IF(ISBLANK($AE358),VLOOKUP($I358,'Příloha_8_Ceník pravid_úklidu'!$A$9:$K$30,8,0)+VLOOKUP($I358,'Příloha_8_Ceník pravid_úklidu'!$A$9:$K$30,10,0),"neoceňuje se")</f>
        <v>0</v>
      </c>
      <c r="AG358" s="638">
        <f t="shared" si="28"/>
        <v>0</v>
      </c>
      <c r="AH358" s="638">
        <f t="shared" si="29"/>
        <v>0</v>
      </c>
      <c r="AI358" s="304"/>
    </row>
    <row r="359" spans="1:35" ht="10.5" customHeight="1" x14ac:dyDescent="0.15">
      <c r="A359" s="60">
        <v>338</v>
      </c>
      <c r="B359" s="60">
        <v>103101</v>
      </c>
      <c r="C359" s="276" t="s">
        <v>970</v>
      </c>
      <c r="D359" s="60" t="s">
        <v>829</v>
      </c>
      <c r="E359" s="61">
        <v>40.700000000000003</v>
      </c>
      <c r="F359" s="61">
        <v>0</v>
      </c>
      <c r="G359" s="61">
        <v>40</v>
      </c>
      <c r="H359" s="83" t="str">
        <f>IF(ISBLANK(I359)," ",VLOOKUP(I359,'Příloha_8_Ceník pravid_úklidu'!$A$9:$B$30,2,0))</f>
        <v>JIP2</v>
      </c>
      <c r="I359" s="83">
        <v>13</v>
      </c>
      <c r="J359" s="86" t="s">
        <v>936</v>
      </c>
      <c r="K359" s="86">
        <v>3</v>
      </c>
      <c r="L359" s="86">
        <v>1</v>
      </c>
      <c r="M359" s="86">
        <v>3</v>
      </c>
      <c r="N359" s="86">
        <v>1</v>
      </c>
      <c r="O359" s="277">
        <f>IF(ISBLANK($K359),"",'Pracovní dny'!$F$2)</f>
        <v>252</v>
      </c>
      <c r="P359" s="277">
        <f>IF(ISBLANK($M359),"",'Pracovní dny'!$F$3)</f>
        <v>114</v>
      </c>
      <c r="Q359" s="277">
        <f>IF(ISBLANK($K359),"",'Pracovní dny'!$F$4)</f>
        <v>365</v>
      </c>
      <c r="R359" s="88">
        <f t="shared" si="27"/>
        <v>1098</v>
      </c>
      <c r="S359" s="61">
        <v>5.5</v>
      </c>
      <c r="T359" s="61" t="s">
        <v>140</v>
      </c>
      <c r="U359" s="61" t="s">
        <v>889</v>
      </c>
      <c r="V359" s="61">
        <v>0</v>
      </c>
      <c r="W359" s="61">
        <v>0</v>
      </c>
      <c r="X359" s="61">
        <v>2</v>
      </c>
      <c r="Y359" s="61">
        <v>3.6</v>
      </c>
      <c r="Z359" s="61">
        <v>3</v>
      </c>
      <c r="AA359" s="61">
        <v>21.6</v>
      </c>
      <c r="AB359" s="61" t="s">
        <v>146</v>
      </c>
      <c r="AC359" s="61" t="s">
        <v>290</v>
      </c>
      <c r="AD359" s="61" t="s">
        <v>141</v>
      </c>
      <c r="AE359" s="61"/>
      <c r="AF359" s="638">
        <f>IF(ISBLANK($AE359),VLOOKUP($I359,'Příloha_8_Ceník pravid_úklidu'!$A$9:$K$30,8,0)+VLOOKUP($I359,'Příloha_8_Ceník pravid_úklidu'!$A$9:$K$30,10,0),"neoceňuje se")</f>
        <v>0</v>
      </c>
      <c r="AG359" s="638">
        <f t="shared" si="28"/>
        <v>0</v>
      </c>
      <c r="AH359" s="638">
        <f t="shared" si="29"/>
        <v>0</v>
      </c>
      <c r="AI359" s="304"/>
    </row>
    <row r="360" spans="1:35" ht="10.5" customHeight="1" x14ac:dyDescent="0.15">
      <c r="A360" s="60">
        <v>339</v>
      </c>
      <c r="B360" s="60">
        <v>103101</v>
      </c>
      <c r="C360" s="276" t="s">
        <v>971</v>
      </c>
      <c r="D360" s="60" t="s">
        <v>240</v>
      </c>
      <c r="E360" s="61">
        <v>3.9</v>
      </c>
      <c r="F360" s="61">
        <v>0</v>
      </c>
      <c r="G360" s="61">
        <v>3.9</v>
      </c>
      <c r="H360" s="83" t="str">
        <f>IF(ISBLANK(I360)," ",VLOOKUP(I360,'Příloha_8_Ceník pravid_úklidu'!$A$9:$B$30,2,0))</f>
        <v>CHOD</v>
      </c>
      <c r="I360" s="83">
        <v>6</v>
      </c>
      <c r="J360" s="86" t="s">
        <v>487</v>
      </c>
      <c r="K360" s="86">
        <v>2</v>
      </c>
      <c r="L360" s="86">
        <v>1</v>
      </c>
      <c r="M360" s="86">
        <v>2</v>
      </c>
      <c r="N360" s="86">
        <v>1</v>
      </c>
      <c r="O360" s="277">
        <f>IF(ISBLANK($K360),"",'Pracovní dny'!$F$2)</f>
        <v>252</v>
      </c>
      <c r="P360" s="277">
        <f>IF(ISBLANK($M360),"",'Pracovní dny'!$F$3)</f>
        <v>114</v>
      </c>
      <c r="Q360" s="277">
        <f>IF(ISBLANK($K360),"",'Pracovní dny'!$F$4)</f>
        <v>365</v>
      </c>
      <c r="R360" s="88">
        <f t="shared" si="27"/>
        <v>732</v>
      </c>
      <c r="S360" s="61">
        <v>0</v>
      </c>
      <c r="T360" s="61" t="s">
        <v>140</v>
      </c>
      <c r="U360" s="61" t="s">
        <v>889</v>
      </c>
      <c r="V360" s="61">
        <v>5.8</v>
      </c>
      <c r="W360" s="61">
        <v>1</v>
      </c>
      <c r="X360" s="61">
        <v>0</v>
      </c>
      <c r="Y360" s="61">
        <v>0</v>
      </c>
      <c r="Z360" s="61">
        <v>0</v>
      </c>
      <c r="AA360" s="61">
        <v>0</v>
      </c>
      <c r="AB360" s="61">
        <v>0</v>
      </c>
      <c r="AC360" s="61">
        <v>0</v>
      </c>
      <c r="AD360" s="61" t="s">
        <v>141</v>
      </c>
      <c r="AE360" s="61"/>
      <c r="AF360" s="638">
        <f>IF(ISBLANK($AE360),VLOOKUP($I360,'Příloha_8_Ceník pravid_úklidu'!$A$9:$K$30,8,0)+VLOOKUP($I360,'Příloha_8_Ceník pravid_úklidu'!$A$9:$K$30,10,0),"neoceňuje se")</f>
        <v>0</v>
      </c>
      <c r="AG360" s="638">
        <f t="shared" si="28"/>
        <v>0</v>
      </c>
      <c r="AH360" s="638">
        <f t="shared" si="29"/>
        <v>0</v>
      </c>
      <c r="AI360" s="304"/>
    </row>
    <row r="361" spans="1:35" ht="10.5" customHeight="1" x14ac:dyDescent="0.15">
      <c r="A361" s="60">
        <v>340</v>
      </c>
      <c r="B361" s="60">
        <v>103101</v>
      </c>
      <c r="C361" s="276" t="s">
        <v>972</v>
      </c>
      <c r="D361" s="60" t="s">
        <v>164</v>
      </c>
      <c r="E361" s="61">
        <v>28.3</v>
      </c>
      <c r="F361" s="61">
        <v>0</v>
      </c>
      <c r="G361" s="61">
        <v>28</v>
      </c>
      <c r="H361" s="83" t="str">
        <f>IF(ISBLANK(I361)," ",VLOOKUP(I361,'Příloha_8_Ceník pravid_úklidu'!$A$9:$B$30,2,0))</f>
        <v>CHOD</v>
      </c>
      <c r="I361" s="83">
        <v>6</v>
      </c>
      <c r="J361" s="86" t="s">
        <v>487</v>
      </c>
      <c r="K361" s="86">
        <v>2</v>
      </c>
      <c r="L361" s="86">
        <v>1</v>
      </c>
      <c r="M361" s="86">
        <v>2</v>
      </c>
      <c r="N361" s="86">
        <v>1</v>
      </c>
      <c r="O361" s="277">
        <f>IF(ISBLANK($K361),"",'Pracovní dny'!$F$2)</f>
        <v>252</v>
      </c>
      <c r="P361" s="277">
        <f>IF(ISBLANK($M361),"",'Pracovní dny'!$F$3)</f>
        <v>114</v>
      </c>
      <c r="Q361" s="277">
        <f>IF(ISBLANK($K361),"",'Pracovní dny'!$F$4)</f>
        <v>365</v>
      </c>
      <c r="R361" s="88">
        <f t="shared" si="27"/>
        <v>732</v>
      </c>
      <c r="S361" s="61">
        <v>0</v>
      </c>
      <c r="T361" s="61" t="s">
        <v>140</v>
      </c>
      <c r="U361" s="61" t="s">
        <v>192</v>
      </c>
      <c r="V361" s="61">
        <v>5.8</v>
      </c>
      <c r="W361" s="61">
        <v>1</v>
      </c>
      <c r="X361" s="61">
        <v>0</v>
      </c>
      <c r="Y361" s="61">
        <v>3.4</v>
      </c>
      <c r="Z361" s="61">
        <v>2</v>
      </c>
      <c r="AA361" s="61">
        <v>13.6</v>
      </c>
      <c r="AB361" s="61" t="s">
        <v>146</v>
      </c>
      <c r="AC361" s="61">
        <v>0</v>
      </c>
      <c r="AD361" s="61" t="s">
        <v>141</v>
      </c>
      <c r="AE361" s="61"/>
      <c r="AF361" s="638">
        <f>IF(ISBLANK($AE361),VLOOKUP($I361,'Příloha_8_Ceník pravid_úklidu'!$A$9:$K$30,8,0)+VLOOKUP($I361,'Příloha_8_Ceník pravid_úklidu'!$A$9:$K$30,10,0),"neoceňuje se")</f>
        <v>0</v>
      </c>
      <c r="AG361" s="638">
        <f t="shared" si="28"/>
        <v>0</v>
      </c>
      <c r="AH361" s="638">
        <f t="shared" si="29"/>
        <v>0</v>
      </c>
      <c r="AI361" s="304"/>
    </row>
    <row r="362" spans="1:35" ht="10.5" customHeight="1" x14ac:dyDescent="0.15">
      <c r="A362" s="60">
        <v>341</v>
      </c>
      <c r="B362" s="60">
        <v>103101</v>
      </c>
      <c r="C362" s="276" t="s">
        <v>973</v>
      </c>
      <c r="D362" s="60" t="s">
        <v>162</v>
      </c>
      <c r="E362" s="61">
        <v>16</v>
      </c>
      <c r="F362" s="61">
        <v>0</v>
      </c>
      <c r="G362" s="61">
        <v>15</v>
      </c>
      <c r="H362" s="83" t="str">
        <f>IF(ISBLANK(I362)," ",VLOOKUP(I362,'Příloha_8_Ceník pravid_úklidu'!$A$9:$B$30,2,0))</f>
        <v>KANC</v>
      </c>
      <c r="I362" s="83">
        <v>4</v>
      </c>
      <c r="J362" s="86" t="s">
        <v>916</v>
      </c>
      <c r="K362" s="86">
        <v>1</v>
      </c>
      <c r="L362" s="86">
        <v>1</v>
      </c>
      <c r="M362" s="86">
        <v>1</v>
      </c>
      <c r="N362" s="86">
        <v>1</v>
      </c>
      <c r="O362" s="277">
        <f>IF(ISBLANK($K362),"",'Pracovní dny'!$F$2)</f>
        <v>252</v>
      </c>
      <c r="P362" s="277">
        <f>IF(ISBLANK($M362),"",'Pracovní dny'!$F$3)</f>
        <v>114</v>
      </c>
      <c r="Q362" s="277">
        <f>IF(ISBLANK($K362),"",'Pracovní dny'!$F$4)</f>
        <v>365</v>
      </c>
      <c r="R362" s="88">
        <f t="shared" si="27"/>
        <v>366</v>
      </c>
      <c r="S362" s="61">
        <v>1.6</v>
      </c>
      <c r="T362" s="61">
        <v>0</v>
      </c>
      <c r="U362" s="61" t="s">
        <v>151</v>
      </c>
      <c r="V362" s="61">
        <v>3.2</v>
      </c>
      <c r="W362" s="61">
        <v>1</v>
      </c>
      <c r="X362" s="61">
        <v>1</v>
      </c>
      <c r="Y362" s="61">
        <v>3.6</v>
      </c>
      <c r="Z362" s="61">
        <v>1</v>
      </c>
      <c r="AA362" s="61">
        <v>7.2</v>
      </c>
      <c r="AB362" s="61" t="s">
        <v>146</v>
      </c>
      <c r="AC362" s="61">
        <v>0</v>
      </c>
      <c r="AD362" s="61" t="s">
        <v>141</v>
      </c>
      <c r="AE362" s="61"/>
      <c r="AF362" s="638">
        <f>IF(ISBLANK($AE362),VLOOKUP($I362,'Příloha_8_Ceník pravid_úklidu'!$A$9:$K$30,8,0)+VLOOKUP($I362,'Příloha_8_Ceník pravid_úklidu'!$A$9:$K$30,10,0),"neoceňuje se")</f>
        <v>0</v>
      </c>
      <c r="AG362" s="638">
        <f t="shared" si="28"/>
        <v>0</v>
      </c>
      <c r="AH362" s="638">
        <f t="shared" si="29"/>
        <v>0</v>
      </c>
      <c r="AI362" s="304"/>
    </row>
    <row r="363" spans="1:35" ht="10.5" customHeight="1" x14ac:dyDescent="0.15">
      <c r="A363" s="60">
        <v>342</v>
      </c>
      <c r="B363" s="60">
        <v>103101</v>
      </c>
      <c r="C363" s="276" t="s">
        <v>974</v>
      </c>
      <c r="D363" s="60" t="s">
        <v>169</v>
      </c>
      <c r="E363" s="61">
        <v>3.3</v>
      </c>
      <c r="F363" s="61">
        <v>0</v>
      </c>
      <c r="G363" s="61">
        <v>2.7</v>
      </c>
      <c r="H363" s="83" t="str">
        <f>IF(ISBLANK(I363)," ",VLOOKUP(I363,'Příloha_8_Ceník pravid_úklidu'!$A$9:$B$30,2,0))</f>
        <v>TOAL</v>
      </c>
      <c r="I363" s="83">
        <v>7</v>
      </c>
      <c r="J363" s="86" t="s">
        <v>916</v>
      </c>
      <c r="K363" s="86">
        <v>1</v>
      </c>
      <c r="L363" s="86">
        <v>1</v>
      </c>
      <c r="M363" s="86">
        <v>1</v>
      </c>
      <c r="N363" s="86">
        <v>1</v>
      </c>
      <c r="O363" s="277">
        <f>IF(ISBLANK($K363),"",'Pracovní dny'!$F$2)</f>
        <v>252</v>
      </c>
      <c r="P363" s="277">
        <f>IF(ISBLANK($M363),"",'Pracovní dny'!$F$3)</f>
        <v>114</v>
      </c>
      <c r="Q363" s="277">
        <f>IF(ISBLANK($K363),"",'Pracovní dny'!$F$4)</f>
        <v>365</v>
      </c>
      <c r="R363" s="88">
        <f t="shared" si="27"/>
        <v>366</v>
      </c>
      <c r="S363" s="61">
        <v>13.2</v>
      </c>
      <c r="T363" s="61">
        <v>0</v>
      </c>
      <c r="U363" s="61">
        <v>0</v>
      </c>
      <c r="V363" s="61">
        <v>2.8</v>
      </c>
      <c r="W363" s="61">
        <v>1</v>
      </c>
      <c r="X363" s="61">
        <v>3</v>
      </c>
      <c r="Y363" s="61">
        <v>0</v>
      </c>
      <c r="Z363" s="61">
        <v>0</v>
      </c>
      <c r="AA363" s="61">
        <v>0</v>
      </c>
      <c r="AB363" s="61">
        <v>0</v>
      </c>
      <c r="AC363" s="61">
        <v>0</v>
      </c>
      <c r="AD363" s="61" t="s">
        <v>141</v>
      </c>
      <c r="AE363" s="61"/>
      <c r="AF363" s="638">
        <f>IF(ISBLANK($AE363),VLOOKUP($I363,'Příloha_8_Ceník pravid_úklidu'!$A$9:$K$30,8,0)+VLOOKUP($I363,'Příloha_8_Ceník pravid_úklidu'!$A$9:$K$30,10,0),"neoceňuje se")</f>
        <v>0</v>
      </c>
      <c r="AG363" s="638">
        <f t="shared" si="28"/>
        <v>0</v>
      </c>
      <c r="AH363" s="638">
        <f t="shared" si="29"/>
        <v>0</v>
      </c>
      <c r="AI363" s="304"/>
    </row>
    <row r="364" spans="1:35" s="592" customFormat="1" ht="10.5" customHeight="1" x14ac:dyDescent="0.15">
      <c r="A364" s="60">
        <v>343</v>
      </c>
      <c r="B364" s="60">
        <v>138100</v>
      </c>
      <c r="C364" s="276" t="s">
        <v>975</v>
      </c>
      <c r="D364" s="60" t="s">
        <v>617</v>
      </c>
      <c r="E364" s="61">
        <v>27.5</v>
      </c>
      <c r="F364" s="61">
        <v>0</v>
      </c>
      <c r="G364" s="61">
        <v>27</v>
      </c>
      <c r="H364" s="83" t="str">
        <f>IF(ISBLANK(I364)," ",VLOOKUP(I364,'Příloha_8_Ceník pravid_úklidu'!$A$9:$B$30,2,0))</f>
        <v>SCHO</v>
      </c>
      <c r="I364" s="83">
        <v>8</v>
      </c>
      <c r="J364" s="86" t="s">
        <v>160</v>
      </c>
      <c r="K364" s="86">
        <v>1</v>
      </c>
      <c r="L364" s="86">
        <v>0.2</v>
      </c>
      <c r="M364" s="86">
        <v>0</v>
      </c>
      <c r="N364" s="86">
        <v>0</v>
      </c>
      <c r="O364" s="277">
        <f>IF(ISBLANK($K364),"",'Pracovní dny'!$F$2)</f>
        <v>252</v>
      </c>
      <c r="P364" s="277">
        <f>IF(ISBLANK($M364),"",'Pracovní dny'!$F$3)</f>
        <v>114</v>
      </c>
      <c r="Q364" s="277">
        <f>IF(ISBLANK($K364),"",'Pracovní dny'!$F$4)</f>
        <v>365</v>
      </c>
      <c r="R364" s="88">
        <f t="shared" si="27"/>
        <v>50.400000000000006</v>
      </c>
      <c r="S364" s="61">
        <v>0</v>
      </c>
      <c r="T364" s="61">
        <v>0</v>
      </c>
      <c r="U364" s="61">
        <v>0</v>
      </c>
      <c r="V364" s="61">
        <v>5.8</v>
      </c>
      <c r="W364" s="61">
        <v>1</v>
      </c>
      <c r="X364" s="61">
        <v>0</v>
      </c>
      <c r="Y364" s="61" t="s">
        <v>738</v>
      </c>
      <c r="Z364" s="61">
        <v>1</v>
      </c>
      <c r="AA364" s="61">
        <v>27</v>
      </c>
      <c r="AB364" s="61" t="s">
        <v>696</v>
      </c>
      <c r="AC364" s="61">
        <v>0</v>
      </c>
      <c r="AD364" s="61" t="s">
        <v>141</v>
      </c>
      <c r="AE364" s="61"/>
      <c r="AF364" s="638">
        <f>IF(ISBLANK($AE364),VLOOKUP($I364,'Příloha_8_Ceník pravid_úklidu'!$A$9:$K$30,8,0)+VLOOKUP($I364,'Příloha_8_Ceník pravid_úklidu'!$A$9:$K$30,10,0),"neoceňuje se")</f>
        <v>0</v>
      </c>
      <c r="AG364" s="638">
        <f t="shared" si="28"/>
        <v>0</v>
      </c>
      <c r="AH364" s="638">
        <f t="shared" si="29"/>
        <v>0</v>
      </c>
      <c r="AI364" s="304"/>
    </row>
    <row r="365" spans="1:35" s="592" customFormat="1" ht="10.5" customHeight="1" x14ac:dyDescent="0.15">
      <c r="A365" s="60">
        <v>344</v>
      </c>
      <c r="B365" s="60">
        <v>103101</v>
      </c>
      <c r="C365" s="276" t="s">
        <v>976</v>
      </c>
      <c r="D365" s="60" t="s">
        <v>159</v>
      </c>
      <c r="E365" s="61">
        <v>11.7</v>
      </c>
      <c r="F365" s="61">
        <v>0</v>
      </c>
      <c r="G365" s="61">
        <v>10</v>
      </c>
      <c r="H365" s="83" t="str">
        <f>IF(ISBLANK(I365)," ",VLOOKUP(I365,'Příloha_8_Ceník pravid_úklidu'!$A$9:$B$30,2,0))</f>
        <v>SKLA</v>
      </c>
      <c r="I365" s="83">
        <v>17</v>
      </c>
      <c r="J365" s="86" t="s">
        <v>916</v>
      </c>
      <c r="K365" s="86">
        <v>1</v>
      </c>
      <c r="L365" s="86">
        <v>1</v>
      </c>
      <c r="M365" s="86">
        <v>1</v>
      </c>
      <c r="N365" s="86">
        <v>1</v>
      </c>
      <c r="O365" s="277">
        <f>IF(ISBLANK($K365),"",'Pracovní dny'!$F$2)</f>
        <v>252</v>
      </c>
      <c r="P365" s="277">
        <f>IF(ISBLANK($M365),"",'Pracovní dny'!$F$3)</f>
        <v>114</v>
      </c>
      <c r="Q365" s="277">
        <f>IF(ISBLANK($K365),"",'Pracovní dny'!$F$4)</f>
        <v>365</v>
      </c>
      <c r="R365" s="88">
        <f t="shared" si="27"/>
        <v>366</v>
      </c>
      <c r="S365" s="61">
        <v>0</v>
      </c>
      <c r="T365" s="61">
        <v>0</v>
      </c>
      <c r="U365" s="61" t="s">
        <v>140</v>
      </c>
      <c r="V365" s="61">
        <v>3.2</v>
      </c>
      <c r="W365" s="61">
        <v>1</v>
      </c>
      <c r="X365" s="61">
        <v>0</v>
      </c>
      <c r="Y365" s="61">
        <v>2.8</v>
      </c>
      <c r="Z365" s="61">
        <v>1</v>
      </c>
      <c r="AA365" s="61">
        <v>2.6</v>
      </c>
      <c r="AB365" s="61" t="s">
        <v>146</v>
      </c>
      <c r="AC365" s="61">
        <v>0</v>
      </c>
      <c r="AD365" s="61" t="s">
        <v>141</v>
      </c>
      <c r="AE365" s="61"/>
      <c r="AF365" s="638">
        <f>IF(ISBLANK($AE365),VLOOKUP($I365,'Příloha_8_Ceník pravid_úklidu'!$A$9:$K$30,8,0)+VLOOKUP($I365,'Příloha_8_Ceník pravid_úklidu'!$A$9:$K$30,10,0),"neoceňuje se")</f>
        <v>0</v>
      </c>
      <c r="AG365" s="638">
        <f t="shared" si="28"/>
        <v>0</v>
      </c>
      <c r="AH365" s="638">
        <f t="shared" si="29"/>
        <v>0</v>
      </c>
      <c r="AI365" s="304"/>
    </row>
    <row r="366" spans="1:35" s="592" customFormat="1" ht="10.5" customHeight="1" x14ac:dyDescent="0.15">
      <c r="A366" s="93">
        <v>345</v>
      </c>
      <c r="B366" s="93"/>
      <c r="C366" s="276"/>
      <c r="D366" s="93" t="s">
        <v>228</v>
      </c>
      <c r="E366" s="130"/>
      <c r="F366" s="130">
        <v>0</v>
      </c>
      <c r="G366" s="130">
        <v>1.8</v>
      </c>
      <c r="H366" s="95" t="str">
        <f>IF(ISBLANK(I366)," ",VLOOKUP(I366,'Příloha_8_Ceník pravid_úklidu'!$A$9:$B$30,2,0))</f>
        <v>VYTA</v>
      </c>
      <c r="I366" s="95">
        <v>11</v>
      </c>
      <c r="J366" s="98" t="s">
        <v>697</v>
      </c>
      <c r="K366" s="98"/>
      <c r="L366" s="98"/>
      <c r="M366" s="98"/>
      <c r="N366" s="98"/>
      <c r="O366" s="279" t="str">
        <f>IF(ISBLANK($K366),"",'Pracovní dny'!$F$2)</f>
        <v/>
      </c>
      <c r="P366" s="279" t="str">
        <f>IF(ISBLANK($M366),"",'Pracovní dny'!$F$3)</f>
        <v/>
      </c>
      <c r="Q366" s="279" t="str">
        <f>IF(ISBLANK($K366),"",'Pracovní dny'!$F$4)</f>
        <v/>
      </c>
      <c r="R366" s="100" t="str">
        <f t="shared" si="27"/>
        <v/>
      </c>
      <c r="S366" s="130">
        <v>0</v>
      </c>
      <c r="T366" s="130">
        <v>0</v>
      </c>
      <c r="U366" s="130">
        <v>12</v>
      </c>
      <c r="V366" s="130">
        <v>2.2000000000000002</v>
      </c>
      <c r="W366" s="130">
        <v>1</v>
      </c>
      <c r="X366" s="130">
        <v>0</v>
      </c>
      <c r="Y366" s="130">
        <v>0</v>
      </c>
      <c r="Z366" s="130">
        <v>0</v>
      </c>
      <c r="AA366" s="130">
        <v>0</v>
      </c>
      <c r="AB366" s="130">
        <v>0</v>
      </c>
      <c r="AC366" s="130">
        <v>0</v>
      </c>
      <c r="AD366" s="130" t="s">
        <v>230</v>
      </c>
      <c r="AE366" s="130" t="s">
        <v>140</v>
      </c>
      <c r="AF366" s="639" t="str">
        <f>IF(ISBLANK($AE366),VLOOKUP($I366,'Příloha_8_Ceník pravid_úklidu'!$A$9:$K$30,8,0)+VLOOKUP($I366,'Příloha_8_Ceník pravid_úklidu'!$A$9:$K$30,10,0),"neoceňuje se")</f>
        <v>neoceňuje se</v>
      </c>
      <c r="AG366" s="639">
        <f t="shared" si="28"/>
        <v>0</v>
      </c>
      <c r="AH366" s="639">
        <f t="shared" si="29"/>
        <v>0</v>
      </c>
      <c r="AI366" s="292"/>
    </row>
    <row r="367" spans="1:35" s="592" customFormat="1" ht="10.5" customHeight="1" x14ac:dyDescent="0.15">
      <c r="A367" s="93">
        <v>346</v>
      </c>
      <c r="B367" s="93"/>
      <c r="C367" s="276"/>
      <c r="D367" s="93" t="s">
        <v>228</v>
      </c>
      <c r="E367" s="130"/>
      <c r="F367" s="130">
        <v>0</v>
      </c>
      <c r="G367" s="130">
        <v>4.7</v>
      </c>
      <c r="H367" s="95" t="str">
        <f>IF(ISBLANK(I367)," ",VLOOKUP(I367,'Příloha_8_Ceník pravid_úklidu'!$A$9:$B$30,2,0))</f>
        <v>VYTA</v>
      </c>
      <c r="I367" s="95">
        <v>11</v>
      </c>
      <c r="J367" s="98" t="s">
        <v>697</v>
      </c>
      <c r="K367" s="98"/>
      <c r="L367" s="98"/>
      <c r="M367" s="98"/>
      <c r="N367" s="98"/>
      <c r="O367" s="279" t="str">
        <f>IF(ISBLANK($K367),"",'Pracovní dny'!$F$2)</f>
        <v/>
      </c>
      <c r="P367" s="279" t="str">
        <f>IF(ISBLANK($M367),"",'Pracovní dny'!$F$3)</f>
        <v/>
      </c>
      <c r="Q367" s="279" t="str">
        <f>IF(ISBLANK($K367),"",'Pracovní dny'!$F$4)</f>
        <v/>
      </c>
      <c r="R367" s="100" t="str">
        <f t="shared" si="27"/>
        <v/>
      </c>
      <c r="S367" s="130">
        <v>0</v>
      </c>
      <c r="T367" s="130">
        <v>0</v>
      </c>
      <c r="U367" s="130">
        <v>19.5</v>
      </c>
      <c r="V367" s="130">
        <v>3.1</v>
      </c>
      <c r="W367" s="130">
        <v>1</v>
      </c>
      <c r="X367" s="130">
        <v>0</v>
      </c>
      <c r="Y367" s="130">
        <v>0</v>
      </c>
      <c r="Z367" s="130">
        <v>0</v>
      </c>
      <c r="AA367" s="130">
        <v>0</v>
      </c>
      <c r="AB367" s="130">
        <v>0</v>
      </c>
      <c r="AC367" s="130">
        <v>0</v>
      </c>
      <c r="AD367" s="130" t="s">
        <v>230</v>
      </c>
      <c r="AE367" s="130" t="s">
        <v>140</v>
      </c>
      <c r="AF367" s="639" t="str">
        <f>IF(ISBLANK($AE367),VLOOKUP($I367,'Příloha_8_Ceník pravid_úklidu'!$A$9:$K$30,8,0)+VLOOKUP($I367,'Příloha_8_Ceník pravid_úklidu'!$A$9:$K$30,10,0),"neoceňuje se")</f>
        <v>neoceňuje se</v>
      </c>
      <c r="AG367" s="639">
        <f t="shared" si="28"/>
        <v>0</v>
      </c>
      <c r="AH367" s="639">
        <f t="shared" si="29"/>
        <v>0</v>
      </c>
      <c r="AI367" s="292"/>
    </row>
    <row r="368" spans="1:35" s="592" customFormat="1" ht="10.5" customHeight="1" x14ac:dyDescent="0.15">
      <c r="A368" s="60">
        <v>347</v>
      </c>
      <c r="B368" s="60">
        <v>103101</v>
      </c>
      <c r="C368" s="276" t="s">
        <v>977</v>
      </c>
      <c r="D368" s="60" t="s">
        <v>159</v>
      </c>
      <c r="E368" s="61">
        <v>3.7</v>
      </c>
      <c r="F368" s="61">
        <v>0</v>
      </c>
      <c r="G368" s="61">
        <v>3</v>
      </c>
      <c r="H368" s="83" t="str">
        <f>IF(ISBLANK(I368)," ",VLOOKUP(I368,'Příloha_8_Ceník pravid_úklidu'!$A$9:$B$30,2,0))</f>
        <v>SKLA</v>
      </c>
      <c r="I368" s="83">
        <v>17</v>
      </c>
      <c r="J368" s="86" t="s">
        <v>916</v>
      </c>
      <c r="K368" s="86">
        <v>1</v>
      </c>
      <c r="L368" s="86">
        <v>1</v>
      </c>
      <c r="M368" s="86">
        <v>1</v>
      </c>
      <c r="N368" s="86">
        <v>1</v>
      </c>
      <c r="O368" s="277">
        <f>IF(ISBLANK($K368),"",'Pracovní dny'!$F$2)</f>
        <v>252</v>
      </c>
      <c r="P368" s="277">
        <f>IF(ISBLANK($M368),"",'Pracovní dny'!$F$3)</f>
        <v>114</v>
      </c>
      <c r="Q368" s="277">
        <f>IF(ISBLANK($K368),"",'Pracovní dny'!$F$4)</f>
        <v>365</v>
      </c>
      <c r="R368" s="88">
        <f t="shared" si="27"/>
        <v>366</v>
      </c>
      <c r="S368" s="61">
        <v>13.6</v>
      </c>
      <c r="T368" s="61">
        <v>0</v>
      </c>
      <c r="U368" s="61" t="s">
        <v>140</v>
      </c>
      <c r="V368" s="61">
        <v>3.2</v>
      </c>
      <c r="W368" s="61">
        <v>1</v>
      </c>
      <c r="X368" s="61">
        <v>0</v>
      </c>
      <c r="Y368" s="61">
        <v>0</v>
      </c>
      <c r="Z368" s="61">
        <v>0</v>
      </c>
      <c r="AA368" s="61">
        <v>0</v>
      </c>
      <c r="AB368" s="61">
        <v>0</v>
      </c>
      <c r="AC368" s="61">
        <v>0</v>
      </c>
      <c r="AD368" s="61" t="s">
        <v>141</v>
      </c>
      <c r="AE368" s="61"/>
      <c r="AF368" s="638">
        <f>IF(ISBLANK($AE368),VLOOKUP($I368,'Příloha_8_Ceník pravid_úklidu'!$A$9:$K$30,8,0)+VLOOKUP($I368,'Příloha_8_Ceník pravid_úklidu'!$A$9:$K$30,10,0),"neoceňuje se")</f>
        <v>0</v>
      </c>
      <c r="AG368" s="638">
        <f t="shared" si="28"/>
        <v>0</v>
      </c>
      <c r="AH368" s="638">
        <f t="shared" si="29"/>
        <v>0</v>
      </c>
      <c r="AI368" s="304"/>
    </row>
    <row r="369" spans="1:35" s="592" customFormat="1" ht="10.5" customHeight="1" x14ac:dyDescent="0.15">
      <c r="A369" s="60">
        <v>348</v>
      </c>
      <c r="B369" s="60">
        <v>103101</v>
      </c>
      <c r="C369" s="276" t="s">
        <v>978</v>
      </c>
      <c r="D369" s="60" t="s">
        <v>169</v>
      </c>
      <c r="E369" s="61">
        <v>3.4</v>
      </c>
      <c r="F369" s="61">
        <v>0</v>
      </c>
      <c r="G369" s="61">
        <v>2.8</v>
      </c>
      <c r="H369" s="83" t="str">
        <f>IF(ISBLANK(I369)," ",VLOOKUP(I369,'Příloha_8_Ceník pravid_úklidu'!$A$9:$B$30,2,0))</f>
        <v>TOAL</v>
      </c>
      <c r="I369" s="83">
        <v>7</v>
      </c>
      <c r="J369" s="86" t="s">
        <v>191</v>
      </c>
      <c r="K369" s="86">
        <v>1</v>
      </c>
      <c r="L369" s="86">
        <v>0.4</v>
      </c>
      <c r="M369" s="86">
        <v>0</v>
      </c>
      <c r="N369" s="86">
        <v>0</v>
      </c>
      <c r="O369" s="277">
        <f>IF(ISBLANK($K369),"",'Pracovní dny'!$F$2)</f>
        <v>252</v>
      </c>
      <c r="P369" s="277">
        <f>IF(ISBLANK($M369),"",'Pracovní dny'!$F$3)</f>
        <v>114</v>
      </c>
      <c r="Q369" s="277">
        <f>IF(ISBLANK($K369),"",'Pracovní dny'!$F$4)</f>
        <v>365</v>
      </c>
      <c r="R369" s="88">
        <f t="shared" si="27"/>
        <v>100.80000000000001</v>
      </c>
      <c r="S369" s="61">
        <v>13</v>
      </c>
      <c r="T369" s="61">
        <v>0</v>
      </c>
      <c r="U369" s="61">
        <v>0</v>
      </c>
      <c r="V369" s="61">
        <v>2.8</v>
      </c>
      <c r="W369" s="61">
        <v>1</v>
      </c>
      <c r="X369" s="61">
        <v>3</v>
      </c>
      <c r="Y369" s="61">
        <v>1.4</v>
      </c>
      <c r="Z369" s="61">
        <v>1</v>
      </c>
      <c r="AA369" s="61">
        <v>2.8</v>
      </c>
      <c r="AB369" s="61" t="s">
        <v>146</v>
      </c>
      <c r="AC369" s="61">
        <v>0</v>
      </c>
      <c r="AD369" s="61" t="s">
        <v>141</v>
      </c>
      <c r="AE369" s="61"/>
      <c r="AF369" s="638">
        <f>IF(ISBLANK($AE369),VLOOKUP($I369,'Příloha_8_Ceník pravid_úklidu'!$A$9:$K$30,8,0)+VLOOKUP($I369,'Příloha_8_Ceník pravid_úklidu'!$A$9:$K$30,10,0),"neoceňuje se")</f>
        <v>0</v>
      </c>
      <c r="AG369" s="638">
        <f t="shared" si="28"/>
        <v>0</v>
      </c>
      <c r="AH369" s="638">
        <f t="shared" si="29"/>
        <v>0</v>
      </c>
      <c r="AI369" s="304"/>
    </row>
    <row r="370" spans="1:35" s="592" customFormat="1" ht="10.5" customHeight="1" x14ac:dyDescent="0.15">
      <c r="A370" s="60">
        <v>349</v>
      </c>
      <c r="B370" s="60">
        <v>103101</v>
      </c>
      <c r="C370" s="276" t="s">
        <v>979</v>
      </c>
      <c r="D370" s="60" t="s">
        <v>519</v>
      </c>
      <c r="E370" s="61">
        <v>17.8</v>
      </c>
      <c r="F370" s="61">
        <v>0</v>
      </c>
      <c r="G370" s="61">
        <v>16</v>
      </c>
      <c r="H370" s="83" t="str">
        <f>IF(ISBLANK(I370)," ",VLOOKUP(I370,'Příloha_8_Ceník pravid_úklidu'!$A$9:$B$30,2,0))</f>
        <v>KANC</v>
      </c>
      <c r="I370" s="83">
        <v>4</v>
      </c>
      <c r="J370" s="86" t="s">
        <v>191</v>
      </c>
      <c r="K370" s="86">
        <v>1</v>
      </c>
      <c r="L370" s="86">
        <v>0.4</v>
      </c>
      <c r="M370" s="86">
        <v>0</v>
      </c>
      <c r="N370" s="86">
        <v>0</v>
      </c>
      <c r="O370" s="277">
        <f>IF(ISBLANK($K370),"",'Pracovní dny'!$F$2)</f>
        <v>252</v>
      </c>
      <c r="P370" s="277">
        <f>IF(ISBLANK($M370),"",'Pracovní dny'!$F$3)</f>
        <v>114</v>
      </c>
      <c r="Q370" s="277">
        <f>IF(ISBLANK($K370),"",'Pracovní dny'!$F$4)</f>
        <v>365</v>
      </c>
      <c r="R370" s="88">
        <f t="shared" si="27"/>
        <v>100.80000000000001</v>
      </c>
      <c r="S370" s="61">
        <v>0</v>
      </c>
      <c r="T370" s="61">
        <v>0</v>
      </c>
      <c r="U370" s="61" t="s">
        <v>151</v>
      </c>
      <c r="V370" s="61">
        <v>3.2</v>
      </c>
      <c r="W370" s="61">
        <v>1</v>
      </c>
      <c r="X370" s="61">
        <v>0</v>
      </c>
      <c r="Y370" s="61" t="s">
        <v>980</v>
      </c>
      <c r="Z370" s="61">
        <v>2</v>
      </c>
      <c r="AA370" s="61">
        <v>8.4</v>
      </c>
      <c r="AB370" s="61" t="s">
        <v>146</v>
      </c>
      <c r="AC370" s="61">
        <v>0</v>
      </c>
      <c r="AD370" s="61" t="s">
        <v>141</v>
      </c>
      <c r="AE370" s="61"/>
      <c r="AF370" s="638">
        <f>IF(ISBLANK($AE370),VLOOKUP($I370,'Příloha_8_Ceník pravid_úklidu'!$A$9:$K$30,8,0)+VLOOKUP($I370,'Příloha_8_Ceník pravid_úklidu'!$A$9:$K$30,10,0),"neoceňuje se")</f>
        <v>0</v>
      </c>
      <c r="AG370" s="638">
        <f t="shared" si="28"/>
        <v>0</v>
      </c>
      <c r="AH370" s="638">
        <f t="shared" si="29"/>
        <v>0</v>
      </c>
      <c r="AI370" s="304"/>
    </row>
    <row r="371" spans="1:35" s="592" customFormat="1" ht="10.5" customHeight="1" x14ac:dyDescent="0.15">
      <c r="A371" s="60">
        <v>350</v>
      </c>
      <c r="B371" s="60">
        <v>138100</v>
      </c>
      <c r="C371" s="276" t="s">
        <v>981</v>
      </c>
      <c r="D371" s="60" t="s">
        <v>422</v>
      </c>
      <c r="E371" s="61">
        <v>13.4</v>
      </c>
      <c r="F371" s="61">
        <v>0</v>
      </c>
      <c r="G371" s="61">
        <v>12</v>
      </c>
      <c r="H371" s="83" t="str">
        <f>IF(ISBLANK(I371)," ",VLOOKUP(I371,'Příloha_8_Ceník pravid_úklidu'!$A$9:$B$30,2,0))</f>
        <v>KUCH</v>
      </c>
      <c r="I371" s="83">
        <v>16</v>
      </c>
      <c r="J371" s="86" t="s">
        <v>487</v>
      </c>
      <c r="K371" s="86">
        <v>2</v>
      </c>
      <c r="L371" s="86">
        <v>1</v>
      </c>
      <c r="M371" s="86">
        <v>2</v>
      </c>
      <c r="N371" s="86">
        <v>1</v>
      </c>
      <c r="O371" s="277">
        <f>IF(ISBLANK($K371),"",'Pracovní dny'!$F$2)</f>
        <v>252</v>
      </c>
      <c r="P371" s="277">
        <f>IF(ISBLANK($M371),"",'Pracovní dny'!$F$3)</f>
        <v>114</v>
      </c>
      <c r="Q371" s="277">
        <f>IF(ISBLANK($K371),"",'Pracovní dny'!$F$4)</f>
        <v>365</v>
      </c>
      <c r="R371" s="88">
        <f t="shared" si="27"/>
        <v>732</v>
      </c>
      <c r="S371" s="61">
        <v>22.8</v>
      </c>
      <c r="T371" s="61">
        <v>0</v>
      </c>
      <c r="U371" s="61" t="s">
        <v>151</v>
      </c>
      <c r="V371" s="61">
        <v>3.2</v>
      </c>
      <c r="W371" s="61">
        <v>1</v>
      </c>
      <c r="X371" s="61">
        <v>1</v>
      </c>
      <c r="Y371" s="61">
        <v>2.8</v>
      </c>
      <c r="Z371" s="61">
        <v>1</v>
      </c>
      <c r="AA371" s="61">
        <v>5.6</v>
      </c>
      <c r="AB371" s="61" t="s">
        <v>146</v>
      </c>
      <c r="AC371" s="61">
        <v>0</v>
      </c>
      <c r="AD371" s="61" t="s">
        <v>141</v>
      </c>
      <c r="AE371" s="61"/>
      <c r="AF371" s="638">
        <f>IF(ISBLANK($AE371),VLOOKUP($I371,'Příloha_8_Ceník pravid_úklidu'!$A$9:$K$30,8,0)+VLOOKUP($I371,'Příloha_8_Ceník pravid_úklidu'!$A$9:$K$30,10,0),"neoceňuje se")</f>
        <v>0</v>
      </c>
      <c r="AG371" s="638">
        <f t="shared" si="28"/>
        <v>0</v>
      </c>
      <c r="AH371" s="638">
        <f t="shared" si="29"/>
        <v>0</v>
      </c>
      <c r="AI371" s="304"/>
    </row>
    <row r="372" spans="1:35" s="592" customFormat="1" ht="10.5" customHeight="1" x14ac:dyDescent="0.15">
      <c r="A372" s="60">
        <v>351</v>
      </c>
      <c r="B372" s="60">
        <v>138100</v>
      </c>
      <c r="C372" s="276" t="s">
        <v>982</v>
      </c>
      <c r="D372" s="60" t="s">
        <v>745</v>
      </c>
      <c r="E372" s="61">
        <v>20.9</v>
      </c>
      <c r="F372" s="61">
        <v>0</v>
      </c>
      <c r="G372" s="61">
        <v>20</v>
      </c>
      <c r="H372" s="83" t="str">
        <f>IF(ISBLANK(I372)," ",VLOOKUP(I372,'Příloha_8_Ceník pravid_úklidu'!$A$9:$B$30,2,0))</f>
        <v>KUCH</v>
      </c>
      <c r="I372" s="83">
        <v>16</v>
      </c>
      <c r="J372" s="86" t="s">
        <v>487</v>
      </c>
      <c r="K372" s="86">
        <v>2</v>
      </c>
      <c r="L372" s="86">
        <v>1</v>
      </c>
      <c r="M372" s="86">
        <v>2</v>
      </c>
      <c r="N372" s="86">
        <v>1</v>
      </c>
      <c r="O372" s="277">
        <f>IF(ISBLANK($K372),"",'Pracovní dny'!$F$2)</f>
        <v>252</v>
      </c>
      <c r="P372" s="277">
        <f>IF(ISBLANK($M372),"",'Pracovní dny'!$F$3)</f>
        <v>114</v>
      </c>
      <c r="Q372" s="277">
        <f>IF(ISBLANK($K372),"",'Pracovní dny'!$F$4)</f>
        <v>365</v>
      </c>
      <c r="R372" s="88">
        <f t="shared" si="27"/>
        <v>732</v>
      </c>
      <c r="S372" s="61">
        <v>23.5</v>
      </c>
      <c r="T372" s="61" t="s">
        <v>140</v>
      </c>
      <c r="U372" s="61" t="s">
        <v>151</v>
      </c>
      <c r="V372" s="61">
        <v>0</v>
      </c>
      <c r="W372" s="61">
        <v>0</v>
      </c>
      <c r="X372" s="61">
        <v>0</v>
      </c>
      <c r="Y372" s="61" t="s">
        <v>806</v>
      </c>
      <c r="Z372" s="61">
        <v>2</v>
      </c>
      <c r="AA372" s="61">
        <v>12.8</v>
      </c>
      <c r="AB372" s="61" t="s">
        <v>146</v>
      </c>
      <c r="AC372" s="61">
        <v>0</v>
      </c>
      <c r="AD372" s="61" t="s">
        <v>575</v>
      </c>
      <c r="AE372" s="61"/>
      <c r="AF372" s="638">
        <f>IF(ISBLANK($AE372),VLOOKUP($I372,'Příloha_8_Ceník pravid_úklidu'!$A$9:$K$30,8,0)+VLOOKUP($I372,'Příloha_8_Ceník pravid_úklidu'!$A$9:$K$30,10,0),"neoceňuje se")</f>
        <v>0</v>
      </c>
      <c r="AG372" s="638">
        <f t="shared" si="28"/>
        <v>0</v>
      </c>
      <c r="AH372" s="638">
        <f t="shared" si="29"/>
        <v>0</v>
      </c>
      <c r="AI372" s="304"/>
    </row>
    <row r="373" spans="1:35" s="592" customFormat="1" ht="10.5" customHeight="1" x14ac:dyDescent="0.15">
      <c r="A373" s="60">
        <v>352</v>
      </c>
      <c r="B373" s="60">
        <v>138100</v>
      </c>
      <c r="C373" s="276" t="s">
        <v>983</v>
      </c>
      <c r="D373" s="60" t="s">
        <v>169</v>
      </c>
      <c r="E373" s="61">
        <v>8.6999999999999993</v>
      </c>
      <c r="F373" s="61">
        <v>0</v>
      </c>
      <c r="G373" s="61">
        <v>8</v>
      </c>
      <c r="H373" s="83" t="str">
        <f>IF(ISBLANK(I373)," ",VLOOKUP(I373,'Příloha_8_Ceník pravid_úklidu'!$A$9:$B$30,2,0))</f>
        <v>TOAL</v>
      </c>
      <c r="I373" s="83">
        <v>7</v>
      </c>
      <c r="J373" s="86" t="s">
        <v>487</v>
      </c>
      <c r="K373" s="86">
        <v>2</v>
      </c>
      <c r="L373" s="86">
        <v>1</v>
      </c>
      <c r="M373" s="86">
        <v>2</v>
      </c>
      <c r="N373" s="86">
        <v>1</v>
      </c>
      <c r="O373" s="277">
        <f>IF(ISBLANK($K373),"",'Pracovní dny'!$F$2)</f>
        <v>252</v>
      </c>
      <c r="P373" s="277">
        <f>IF(ISBLANK($M373),"",'Pracovní dny'!$F$3)</f>
        <v>114</v>
      </c>
      <c r="Q373" s="277">
        <f>IF(ISBLANK($K373),"",'Pracovní dny'!$F$4)</f>
        <v>365</v>
      </c>
      <c r="R373" s="88">
        <f t="shared" si="27"/>
        <v>732</v>
      </c>
      <c r="S373" s="61">
        <v>24</v>
      </c>
      <c r="T373" s="61">
        <v>0</v>
      </c>
      <c r="U373" s="61">
        <v>0</v>
      </c>
      <c r="V373" s="61">
        <v>4.4000000000000004</v>
      </c>
      <c r="W373" s="61">
        <v>1</v>
      </c>
      <c r="X373" s="61">
        <v>2</v>
      </c>
      <c r="Y373" s="61">
        <v>2.8</v>
      </c>
      <c r="Z373" s="61">
        <v>1</v>
      </c>
      <c r="AA373" s="61">
        <v>5.6</v>
      </c>
      <c r="AB373" s="61" t="s">
        <v>146</v>
      </c>
      <c r="AC373" s="61">
        <v>0</v>
      </c>
      <c r="AD373" s="61" t="s">
        <v>141</v>
      </c>
      <c r="AE373" s="61"/>
      <c r="AF373" s="638">
        <f>IF(ISBLANK($AE373),VLOOKUP($I373,'Příloha_8_Ceník pravid_úklidu'!$A$9:$K$30,8,0)+VLOOKUP($I373,'Příloha_8_Ceník pravid_úklidu'!$A$9:$K$30,10,0),"neoceňuje se")</f>
        <v>0</v>
      </c>
      <c r="AG373" s="638">
        <f t="shared" si="28"/>
        <v>0</v>
      </c>
      <c r="AH373" s="638">
        <f t="shared" si="29"/>
        <v>0</v>
      </c>
      <c r="AI373" s="304"/>
    </row>
    <row r="374" spans="1:35" s="592" customFormat="1" ht="10.5" customHeight="1" x14ac:dyDescent="0.15">
      <c r="A374" s="60">
        <v>353</v>
      </c>
      <c r="B374" s="60">
        <v>138100</v>
      </c>
      <c r="C374" s="276" t="s">
        <v>984</v>
      </c>
      <c r="D374" s="60" t="s">
        <v>169</v>
      </c>
      <c r="E374" s="61">
        <v>3.5</v>
      </c>
      <c r="F374" s="61">
        <v>0</v>
      </c>
      <c r="G374" s="61">
        <v>2.9</v>
      </c>
      <c r="H374" s="83" t="str">
        <f>IF(ISBLANK(I374)," ",VLOOKUP(I374,'Příloha_8_Ceník pravid_úklidu'!$A$9:$B$30,2,0))</f>
        <v>TOAL</v>
      </c>
      <c r="I374" s="83">
        <v>7</v>
      </c>
      <c r="J374" s="86" t="s">
        <v>487</v>
      </c>
      <c r="K374" s="86">
        <v>2</v>
      </c>
      <c r="L374" s="86">
        <v>1</v>
      </c>
      <c r="M374" s="86">
        <v>2</v>
      </c>
      <c r="N374" s="86">
        <v>1</v>
      </c>
      <c r="O374" s="277">
        <f>IF(ISBLANK($K374),"",'Pracovní dny'!$F$2)</f>
        <v>252</v>
      </c>
      <c r="P374" s="277">
        <f>IF(ISBLANK($M374),"",'Pracovní dny'!$F$3)</f>
        <v>114</v>
      </c>
      <c r="Q374" s="277">
        <f>IF(ISBLANK($K374),"",'Pracovní dny'!$F$4)</f>
        <v>365</v>
      </c>
      <c r="R374" s="88">
        <f t="shared" si="27"/>
        <v>732</v>
      </c>
      <c r="S374" s="61">
        <v>13.6</v>
      </c>
      <c r="T374" s="61">
        <v>0</v>
      </c>
      <c r="U374" s="61">
        <v>0</v>
      </c>
      <c r="V374" s="61">
        <v>3.2</v>
      </c>
      <c r="W374" s="61">
        <v>1</v>
      </c>
      <c r="X374" s="61">
        <v>3</v>
      </c>
      <c r="Y374" s="61">
        <v>0</v>
      </c>
      <c r="Z374" s="61">
        <v>0</v>
      </c>
      <c r="AA374" s="61">
        <v>0</v>
      </c>
      <c r="AB374" s="61">
        <v>0</v>
      </c>
      <c r="AC374" s="61">
        <v>0</v>
      </c>
      <c r="AD374" s="61" t="s">
        <v>141</v>
      </c>
      <c r="AE374" s="61"/>
      <c r="AF374" s="638">
        <f>IF(ISBLANK($AE374),VLOOKUP($I374,'Příloha_8_Ceník pravid_úklidu'!$A$9:$K$30,8,0)+VLOOKUP($I374,'Příloha_8_Ceník pravid_úklidu'!$A$9:$K$30,10,0),"neoceňuje se")</f>
        <v>0</v>
      </c>
      <c r="AG374" s="638">
        <f t="shared" si="28"/>
        <v>0</v>
      </c>
      <c r="AH374" s="638">
        <f t="shared" si="29"/>
        <v>0</v>
      </c>
      <c r="AI374" s="304"/>
    </row>
    <row r="375" spans="1:35" s="592" customFormat="1" ht="10.5" customHeight="1" x14ac:dyDescent="0.15">
      <c r="A375" s="60">
        <v>354</v>
      </c>
      <c r="B375" s="60">
        <v>138100</v>
      </c>
      <c r="C375" s="276" t="s">
        <v>985</v>
      </c>
      <c r="D375" s="60" t="s">
        <v>195</v>
      </c>
      <c r="E375" s="61">
        <v>8.6999999999999993</v>
      </c>
      <c r="F375" s="61">
        <v>0</v>
      </c>
      <c r="G375" s="61">
        <v>8.5</v>
      </c>
      <c r="H375" s="83" t="str">
        <f>IF(ISBLANK(I375)," ",VLOOKUP(I375,'Příloha_8_Ceník pravid_úklidu'!$A$9:$B$30,2,0))</f>
        <v>TOAL</v>
      </c>
      <c r="I375" s="83">
        <v>7</v>
      </c>
      <c r="J375" s="86" t="s">
        <v>487</v>
      </c>
      <c r="K375" s="86">
        <v>2</v>
      </c>
      <c r="L375" s="86">
        <v>1</v>
      </c>
      <c r="M375" s="86">
        <v>2</v>
      </c>
      <c r="N375" s="86">
        <v>1</v>
      </c>
      <c r="O375" s="277">
        <f>IF(ISBLANK($K375),"",'Pracovní dny'!$F$2)</f>
        <v>252</v>
      </c>
      <c r="P375" s="277">
        <f>IF(ISBLANK($M375),"",'Pracovní dny'!$F$3)</f>
        <v>114</v>
      </c>
      <c r="Q375" s="277">
        <f>IF(ISBLANK($K375),"",'Pracovní dny'!$F$4)</f>
        <v>365</v>
      </c>
      <c r="R375" s="88">
        <f t="shared" si="27"/>
        <v>732</v>
      </c>
      <c r="S375" s="61">
        <v>24</v>
      </c>
      <c r="T375" s="61">
        <v>0</v>
      </c>
      <c r="U375" s="61" t="s">
        <v>192</v>
      </c>
      <c r="V375" s="61">
        <v>3.2</v>
      </c>
      <c r="W375" s="61">
        <v>1</v>
      </c>
      <c r="X375" s="61">
        <v>2</v>
      </c>
      <c r="Y375" s="61">
        <v>3.6</v>
      </c>
      <c r="Z375" s="61">
        <v>1</v>
      </c>
      <c r="AA375" s="61">
        <v>7.2</v>
      </c>
      <c r="AB375" s="61" t="s">
        <v>146</v>
      </c>
      <c r="AC375" s="61">
        <v>0</v>
      </c>
      <c r="AD375" s="61" t="s">
        <v>141</v>
      </c>
      <c r="AE375" s="61"/>
      <c r="AF375" s="638">
        <f>IF(ISBLANK($AE375),VLOOKUP($I375,'Příloha_8_Ceník pravid_úklidu'!$A$9:$K$30,8,0)+VLOOKUP($I375,'Příloha_8_Ceník pravid_úklidu'!$A$9:$K$30,10,0),"neoceňuje se")</f>
        <v>0</v>
      </c>
      <c r="AG375" s="638">
        <f t="shared" si="28"/>
        <v>0</v>
      </c>
      <c r="AH375" s="638">
        <f t="shared" si="29"/>
        <v>0</v>
      </c>
      <c r="AI375" s="304"/>
    </row>
    <row r="376" spans="1:35" s="592" customFormat="1" ht="10.5" customHeight="1" x14ac:dyDescent="0.15">
      <c r="A376" s="60">
        <v>355</v>
      </c>
      <c r="B376" s="60">
        <v>138100</v>
      </c>
      <c r="C376" s="276" t="s">
        <v>986</v>
      </c>
      <c r="D376" s="60" t="s">
        <v>940</v>
      </c>
      <c r="E376" s="61">
        <v>11</v>
      </c>
      <c r="F376" s="61">
        <v>0</v>
      </c>
      <c r="G376" s="61">
        <v>10</v>
      </c>
      <c r="H376" s="83" t="str">
        <f>IF(ISBLANK(I376)," ",VLOOKUP(I376,'Příloha_8_Ceník pravid_úklidu'!$A$9:$B$30,2,0))</f>
        <v>ZDR1</v>
      </c>
      <c r="I376" s="83">
        <v>2</v>
      </c>
      <c r="J376" s="86" t="s">
        <v>487</v>
      </c>
      <c r="K376" s="86">
        <v>2</v>
      </c>
      <c r="L376" s="86">
        <v>1</v>
      </c>
      <c r="M376" s="86">
        <v>2</v>
      </c>
      <c r="N376" s="86">
        <v>1</v>
      </c>
      <c r="O376" s="277">
        <f>IF(ISBLANK($K376),"",'Pracovní dny'!$F$2)</f>
        <v>252</v>
      </c>
      <c r="P376" s="277">
        <f>IF(ISBLANK($M376),"",'Pracovní dny'!$F$3)</f>
        <v>114</v>
      </c>
      <c r="Q376" s="277">
        <f>IF(ISBLANK($K376),"",'Pracovní dny'!$F$4)</f>
        <v>365</v>
      </c>
      <c r="R376" s="88">
        <f t="shared" si="27"/>
        <v>732</v>
      </c>
      <c r="S376" s="61">
        <v>0</v>
      </c>
      <c r="T376" s="61">
        <v>0</v>
      </c>
      <c r="U376" s="61" t="s">
        <v>151</v>
      </c>
      <c r="V376" s="61">
        <v>0</v>
      </c>
      <c r="W376" s="61">
        <v>0</v>
      </c>
      <c r="X376" s="61">
        <v>0</v>
      </c>
      <c r="Y376" s="61">
        <v>3.6</v>
      </c>
      <c r="Z376" s="61">
        <v>1</v>
      </c>
      <c r="AA376" s="61">
        <v>7.2</v>
      </c>
      <c r="AB376" s="61" t="s">
        <v>146</v>
      </c>
      <c r="AC376" s="61">
        <v>0</v>
      </c>
      <c r="AD376" s="61" t="s">
        <v>141</v>
      </c>
      <c r="AE376" s="61"/>
      <c r="AF376" s="638">
        <f>IF(ISBLANK($AE376),VLOOKUP($I376,'Příloha_8_Ceník pravid_úklidu'!$A$9:$K$30,8,0)+VLOOKUP($I376,'Příloha_8_Ceník pravid_úklidu'!$A$9:$K$30,10,0),"neoceňuje se")</f>
        <v>0</v>
      </c>
      <c r="AG376" s="638">
        <f t="shared" si="28"/>
        <v>0</v>
      </c>
      <c r="AH376" s="638">
        <f t="shared" si="29"/>
        <v>0</v>
      </c>
      <c r="AI376" s="304"/>
    </row>
    <row r="377" spans="1:35" s="592" customFormat="1" ht="10.5" customHeight="1" x14ac:dyDescent="0.15">
      <c r="A377" s="60">
        <v>356</v>
      </c>
      <c r="B377" s="60">
        <v>138100</v>
      </c>
      <c r="C377" s="276" t="s">
        <v>987</v>
      </c>
      <c r="D377" s="60" t="s">
        <v>162</v>
      </c>
      <c r="E377" s="61">
        <v>7.5</v>
      </c>
      <c r="F377" s="61">
        <v>0</v>
      </c>
      <c r="G377" s="61">
        <v>6.5</v>
      </c>
      <c r="H377" s="83" t="str">
        <f>IF(ISBLANK(I377)," ",VLOOKUP(I377,'Příloha_8_Ceník pravid_úklidu'!$A$9:$B$30,2,0))</f>
        <v>KANC</v>
      </c>
      <c r="I377" s="83">
        <v>4</v>
      </c>
      <c r="J377" s="86" t="s">
        <v>191</v>
      </c>
      <c r="K377" s="86">
        <v>1</v>
      </c>
      <c r="L377" s="86">
        <v>0.4</v>
      </c>
      <c r="M377" s="86">
        <v>0</v>
      </c>
      <c r="N377" s="86">
        <v>0</v>
      </c>
      <c r="O377" s="277">
        <f>IF(ISBLANK($K377),"",'Pracovní dny'!$F$2)</f>
        <v>252</v>
      </c>
      <c r="P377" s="277">
        <f>IF(ISBLANK($M377),"",'Pracovní dny'!$F$3)</f>
        <v>114</v>
      </c>
      <c r="Q377" s="277">
        <f>IF(ISBLANK($K377),"",'Pracovní dny'!$F$4)</f>
        <v>365</v>
      </c>
      <c r="R377" s="88">
        <f t="shared" si="27"/>
        <v>100.80000000000001</v>
      </c>
      <c r="S377" s="61">
        <v>2.4</v>
      </c>
      <c r="T377" s="61" t="s">
        <v>140</v>
      </c>
      <c r="U377" s="61" t="s">
        <v>151</v>
      </c>
      <c r="V377" s="61">
        <v>3.2</v>
      </c>
      <c r="W377" s="61">
        <v>1</v>
      </c>
      <c r="X377" s="61">
        <v>1</v>
      </c>
      <c r="Y377" s="61">
        <v>2.8</v>
      </c>
      <c r="Z377" s="61">
        <v>1</v>
      </c>
      <c r="AA377" s="61">
        <v>5.6</v>
      </c>
      <c r="AB377" s="61" t="s">
        <v>146</v>
      </c>
      <c r="AC377" s="61">
        <v>0</v>
      </c>
      <c r="AD377" s="61" t="s">
        <v>141</v>
      </c>
      <c r="AE377" s="61"/>
      <c r="AF377" s="638">
        <f>IF(ISBLANK($AE377),VLOOKUP($I377,'Příloha_8_Ceník pravid_úklidu'!$A$9:$K$30,8,0)+VLOOKUP($I377,'Příloha_8_Ceník pravid_úklidu'!$A$9:$K$30,10,0),"neoceňuje se")</f>
        <v>0</v>
      </c>
      <c r="AG377" s="638">
        <f t="shared" si="28"/>
        <v>0</v>
      </c>
      <c r="AH377" s="638">
        <f t="shared" si="29"/>
        <v>0</v>
      </c>
      <c r="AI377" s="304"/>
    </row>
    <row r="378" spans="1:35" s="592" customFormat="1" ht="10.5" customHeight="1" x14ac:dyDescent="0.15">
      <c r="A378" s="60">
        <v>357</v>
      </c>
      <c r="B378" s="60">
        <v>138100</v>
      </c>
      <c r="C378" s="276" t="s">
        <v>988</v>
      </c>
      <c r="D378" s="60" t="s">
        <v>169</v>
      </c>
      <c r="E378" s="61">
        <v>3.9</v>
      </c>
      <c r="F378" s="61">
        <v>0</v>
      </c>
      <c r="G378" s="61">
        <v>3.3</v>
      </c>
      <c r="H378" s="83" t="str">
        <f>IF(ISBLANK(I378)," ",VLOOKUP(I378,'Příloha_8_Ceník pravid_úklidu'!$A$9:$B$30,2,0))</f>
        <v>TOAL</v>
      </c>
      <c r="I378" s="83">
        <v>7</v>
      </c>
      <c r="J378" s="86" t="s">
        <v>916</v>
      </c>
      <c r="K378" s="86">
        <v>1</v>
      </c>
      <c r="L378" s="86">
        <v>1</v>
      </c>
      <c r="M378" s="86">
        <v>1</v>
      </c>
      <c r="N378" s="86">
        <v>1</v>
      </c>
      <c r="O378" s="277">
        <f>IF(ISBLANK($K378),"",'Pracovní dny'!$F$2)</f>
        <v>252</v>
      </c>
      <c r="P378" s="277">
        <f>IF(ISBLANK($M378),"",'Pracovní dny'!$F$3)</f>
        <v>114</v>
      </c>
      <c r="Q378" s="277">
        <f>IF(ISBLANK($K378),"",'Pracovní dny'!$F$4)</f>
        <v>365</v>
      </c>
      <c r="R378" s="88">
        <f t="shared" si="27"/>
        <v>366</v>
      </c>
      <c r="S378" s="61">
        <v>13.8</v>
      </c>
      <c r="T378" s="61">
        <v>0</v>
      </c>
      <c r="U378" s="61">
        <v>0</v>
      </c>
      <c r="V378" s="61">
        <v>2.8</v>
      </c>
      <c r="W378" s="61">
        <v>1</v>
      </c>
      <c r="X378" s="61">
        <v>3</v>
      </c>
      <c r="Y378" s="61">
        <v>0</v>
      </c>
      <c r="Z378" s="61">
        <v>0</v>
      </c>
      <c r="AA378" s="61">
        <v>0</v>
      </c>
      <c r="AB378" s="61">
        <v>0</v>
      </c>
      <c r="AC378" s="61">
        <v>0</v>
      </c>
      <c r="AD378" s="61" t="s">
        <v>141</v>
      </c>
      <c r="AE378" s="61"/>
      <c r="AF378" s="638">
        <f>IF(ISBLANK($AE378),VLOOKUP($I378,'Příloha_8_Ceník pravid_úklidu'!$A$9:$K$30,8,0)+VLOOKUP($I378,'Příloha_8_Ceník pravid_úklidu'!$A$9:$K$30,10,0),"neoceňuje se")</f>
        <v>0</v>
      </c>
      <c r="AG378" s="638">
        <f t="shared" si="28"/>
        <v>0</v>
      </c>
      <c r="AH378" s="638">
        <f t="shared" si="29"/>
        <v>0</v>
      </c>
      <c r="AI378" s="304"/>
    </row>
    <row r="379" spans="1:35" s="592" customFormat="1" ht="10.5" customHeight="1" x14ac:dyDescent="0.15">
      <c r="A379" s="93">
        <v>358</v>
      </c>
      <c r="B379" s="93"/>
      <c r="C379" s="276"/>
      <c r="D379" s="93" t="s">
        <v>716</v>
      </c>
      <c r="E379" s="130">
        <v>0</v>
      </c>
      <c r="F379" s="130"/>
      <c r="G379" s="130"/>
      <c r="H379" s="95" t="str">
        <f>IF(ISBLANK(I379)," ",VLOOKUP(I379,'Příloha_8_Ceník pravid_úklidu'!$A$9:$B$30,2,0))</f>
        <v xml:space="preserve"> </v>
      </c>
      <c r="I379" s="95"/>
      <c r="J379" s="98" t="s">
        <v>184</v>
      </c>
      <c r="K379" s="98"/>
      <c r="L379" s="98"/>
      <c r="M379" s="98"/>
      <c r="N379" s="98"/>
      <c r="O379" s="279" t="str">
        <f>IF(ISBLANK($K379),"",'Pracovní dny'!$F$2)</f>
        <v/>
      </c>
      <c r="P379" s="279" t="str">
        <f>IF(ISBLANK($M379),"",'Pracovní dny'!$F$3)</f>
        <v/>
      </c>
      <c r="Q379" s="279" t="str">
        <f>IF(ISBLANK($K379),"",'Pracovní dny'!$F$4)</f>
        <v/>
      </c>
      <c r="R379" s="100" t="str">
        <f t="shared" si="27"/>
        <v/>
      </c>
      <c r="S379" s="130">
        <v>0</v>
      </c>
      <c r="T379" s="130">
        <v>0</v>
      </c>
      <c r="U379" s="130">
        <v>0</v>
      </c>
      <c r="V379" s="130">
        <v>0</v>
      </c>
      <c r="W379" s="130">
        <v>0</v>
      </c>
      <c r="X379" s="130">
        <v>0</v>
      </c>
      <c r="Y379" s="130">
        <v>0</v>
      </c>
      <c r="Z379" s="130">
        <v>0</v>
      </c>
      <c r="AA379" s="130">
        <v>0</v>
      </c>
      <c r="AB379" s="130">
        <v>0</v>
      </c>
      <c r="AC379" s="130">
        <v>0</v>
      </c>
      <c r="AD379" s="130">
        <v>0</v>
      </c>
      <c r="AE379" s="130" t="s">
        <v>140</v>
      </c>
      <c r="AF379" s="639" t="str">
        <f>IF(ISBLANK($AE379),VLOOKUP($I379,'Příloha_8_Ceník pravid_úklidu'!$A$9:$K$30,8,0)+VLOOKUP($I379,'Příloha_8_Ceník pravid_úklidu'!$A$9:$K$30,10,0),"neoceňuje se")</f>
        <v>neoceňuje se</v>
      </c>
      <c r="AG379" s="639">
        <f t="shared" si="28"/>
        <v>0</v>
      </c>
      <c r="AH379" s="639">
        <f t="shared" si="29"/>
        <v>0</v>
      </c>
      <c r="AI379" s="292"/>
    </row>
    <row r="380" spans="1:35" s="592" customFormat="1" ht="10.5" customHeight="1" x14ac:dyDescent="0.15">
      <c r="A380" s="60">
        <v>359</v>
      </c>
      <c r="B380" s="60">
        <v>138100</v>
      </c>
      <c r="C380" s="276" t="s">
        <v>989</v>
      </c>
      <c r="D380" s="60" t="s">
        <v>164</v>
      </c>
      <c r="E380" s="61">
        <v>74.2</v>
      </c>
      <c r="F380" s="61">
        <v>0</v>
      </c>
      <c r="G380" s="61">
        <v>70</v>
      </c>
      <c r="H380" s="83" t="str">
        <f>IF(ISBLANK(I380)," ",VLOOKUP(I380,'Příloha_8_Ceník pravid_úklidu'!$A$9:$B$30,2,0))</f>
        <v>CHOD</v>
      </c>
      <c r="I380" s="83">
        <v>6</v>
      </c>
      <c r="J380" s="86" t="s">
        <v>138</v>
      </c>
      <c r="K380" s="86">
        <v>1</v>
      </c>
      <c r="L380" s="86">
        <v>1</v>
      </c>
      <c r="M380" s="86">
        <v>1</v>
      </c>
      <c r="N380" s="86">
        <v>1</v>
      </c>
      <c r="O380" s="277">
        <f>IF(ISBLANK($K380),"",'Pracovní dny'!$F$2)</f>
        <v>252</v>
      </c>
      <c r="P380" s="277">
        <f>IF(ISBLANK($M380),"",'Pracovní dny'!$F$3)</f>
        <v>114</v>
      </c>
      <c r="Q380" s="277">
        <f>IF(ISBLANK($K380),"",'Pracovní dny'!$F$4)</f>
        <v>365</v>
      </c>
      <c r="R380" s="88">
        <f t="shared" si="27"/>
        <v>366</v>
      </c>
      <c r="S380" s="61">
        <v>0</v>
      </c>
      <c r="T380" s="61" t="s">
        <v>140</v>
      </c>
      <c r="U380" s="61">
        <v>32</v>
      </c>
      <c r="V380" s="61">
        <v>6.4</v>
      </c>
      <c r="W380" s="61">
        <v>1</v>
      </c>
      <c r="X380" s="61">
        <v>0</v>
      </c>
      <c r="Y380" s="61">
        <v>5.2</v>
      </c>
      <c r="Z380" s="61">
        <v>2</v>
      </c>
      <c r="AA380" s="61">
        <v>20.8</v>
      </c>
      <c r="AB380" s="61" t="s">
        <v>696</v>
      </c>
      <c r="AC380" s="61">
        <v>0</v>
      </c>
      <c r="AD380" s="61" t="s">
        <v>575</v>
      </c>
      <c r="AE380" s="61"/>
      <c r="AF380" s="638">
        <f>IF(ISBLANK($AE380),VLOOKUP($I380,'Příloha_8_Ceník pravid_úklidu'!$A$9:$K$30,8,0)+VLOOKUP($I380,'Příloha_8_Ceník pravid_úklidu'!$A$9:$K$30,10,0),"neoceňuje se")</f>
        <v>0</v>
      </c>
      <c r="AG380" s="638">
        <f t="shared" si="28"/>
        <v>0</v>
      </c>
      <c r="AH380" s="638">
        <f t="shared" si="29"/>
        <v>0</v>
      </c>
      <c r="AI380" s="304"/>
    </row>
    <row r="381" spans="1:35" s="592" customFormat="1" ht="10.5" customHeight="1" x14ac:dyDescent="0.15">
      <c r="A381" s="93">
        <v>360</v>
      </c>
      <c r="B381" s="93"/>
      <c r="C381" s="276"/>
      <c r="D381" s="93" t="s">
        <v>228</v>
      </c>
      <c r="E381" s="130"/>
      <c r="F381" s="130">
        <v>0</v>
      </c>
      <c r="G381" s="130">
        <v>4.2</v>
      </c>
      <c r="H381" s="95" t="str">
        <f>IF(ISBLANK(I381)," ",VLOOKUP(I381,'Příloha_8_Ceník pravid_úklidu'!$A$9:$B$30,2,0))</f>
        <v>VYTA</v>
      </c>
      <c r="I381" s="95">
        <v>11</v>
      </c>
      <c r="J381" s="98" t="s">
        <v>697</v>
      </c>
      <c r="K381" s="98"/>
      <c r="L381" s="98"/>
      <c r="M381" s="98"/>
      <c r="N381" s="98"/>
      <c r="O381" s="279" t="str">
        <f>IF(ISBLANK($K381),"",'Pracovní dny'!$F$2)</f>
        <v/>
      </c>
      <c r="P381" s="279" t="str">
        <f>IF(ISBLANK($M381),"",'Pracovní dny'!$F$3)</f>
        <v/>
      </c>
      <c r="Q381" s="279" t="str">
        <f>IF(ISBLANK($K381),"",'Pracovní dny'!$F$4)</f>
        <v/>
      </c>
      <c r="R381" s="100" t="str">
        <f t="shared" si="27"/>
        <v/>
      </c>
      <c r="S381" s="130">
        <v>0</v>
      </c>
      <c r="T381" s="130">
        <v>0</v>
      </c>
      <c r="U381" s="130">
        <v>18</v>
      </c>
      <c r="V381" s="130">
        <v>3</v>
      </c>
      <c r="W381" s="130">
        <v>1</v>
      </c>
      <c r="X381" s="130">
        <v>0</v>
      </c>
      <c r="Y381" s="130">
        <v>0</v>
      </c>
      <c r="Z381" s="130">
        <v>0</v>
      </c>
      <c r="AA381" s="130">
        <v>0</v>
      </c>
      <c r="AB381" s="130">
        <v>0</v>
      </c>
      <c r="AC381" s="130">
        <v>0</v>
      </c>
      <c r="AD381" s="130" t="s">
        <v>230</v>
      </c>
      <c r="AE381" s="130" t="s">
        <v>140</v>
      </c>
      <c r="AF381" s="639" t="str">
        <f>IF(ISBLANK($AE381),VLOOKUP($I381,'Příloha_8_Ceník pravid_úklidu'!$A$9:$K$30,8,0)+VLOOKUP($I381,'Příloha_8_Ceník pravid_úklidu'!$A$9:$K$30,10,0),"neoceňuje se")</f>
        <v>neoceňuje se</v>
      </c>
      <c r="AG381" s="639">
        <f t="shared" si="28"/>
        <v>0</v>
      </c>
      <c r="AH381" s="639">
        <f t="shared" si="29"/>
        <v>0</v>
      </c>
      <c r="AI381" s="292"/>
    </row>
    <row r="382" spans="1:35" s="592" customFormat="1" ht="10.5" customHeight="1" x14ac:dyDescent="0.15">
      <c r="A382" s="93">
        <v>361</v>
      </c>
      <c r="B382" s="93"/>
      <c r="C382" s="276"/>
      <c r="D382" s="93" t="s">
        <v>716</v>
      </c>
      <c r="E382" s="130"/>
      <c r="F382" s="130"/>
      <c r="G382" s="130"/>
      <c r="H382" s="95" t="str">
        <f>IF(ISBLANK(I382)," ",VLOOKUP(I382,'Příloha_8_Ceník pravid_úklidu'!$A$9:$B$30,2,0))</f>
        <v xml:space="preserve"> </v>
      </c>
      <c r="I382" s="95"/>
      <c r="J382" s="98" t="s">
        <v>184</v>
      </c>
      <c r="K382" s="98"/>
      <c r="L382" s="98"/>
      <c r="M382" s="98"/>
      <c r="N382" s="98"/>
      <c r="O382" s="279" t="str">
        <f>IF(ISBLANK($K382),"",'Pracovní dny'!$F$2)</f>
        <v/>
      </c>
      <c r="P382" s="279" t="str">
        <f>IF(ISBLANK($M382),"",'Pracovní dny'!$F$3)</f>
        <v/>
      </c>
      <c r="Q382" s="279" t="str">
        <f>IF(ISBLANK($K382),"",'Pracovní dny'!$F$4)</f>
        <v/>
      </c>
      <c r="R382" s="100" t="str">
        <f t="shared" si="27"/>
        <v/>
      </c>
      <c r="S382" s="130">
        <v>0</v>
      </c>
      <c r="T382" s="130"/>
      <c r="U382" s="130">
        <v>0</v>
      </c>
      <c r="V382" s="130">
        <v>0</v>
      </c>
      <c r="W382" s="130"/>
      <c r="X382" s="130">
        <v>0</v>
      </c>
      <c r="Y382" s="130"/>
      <c r="Z382" s="130">
        <v>0</v>
      </c>
      <c r="AA382" s="130">
        <v>0</v>
      </c>
      <c r="AB382" s="130">
        <v>0</v>
      </c>
      <c r="AC382" s="130">
        <v>0</v>
      </c>
      <c r="AD382" s="130">
        <v>0</v>
      </c>
      <c r="AE382" s="130" t="s">
        <v>140</v>
      </c>
      <c r="AF382" s="639" t="str">
        <f>IF(ISBLANK($AE382),VLOOKUP($I382,'Příloha_8_Ceník pravid_úklidu'!$A$9:$K$30,8,0)+VLOOKUP($I382,'Příloha_8_Ceník pravid_úklidu'!$A$9:$K$30,10,0),"neoceňuje se")</f>
        <v>neoceňuje se</v>
      </c>
      <c r="AG382" s="639">
        <f t="shared" si="28"/>
        <v>0</v>
      </c>
      <c r="AH382" s="639">
        <f t="shared" si="29"/>
        <v>0</v>
      </c>
      <c r="AI382" s="292"/>
    </row>
    <row r="383" spans="1:35" ht="10.5" customHeight="1" x14ac:dyDescent="0.25">
      <c r="A383" s="767"/>
      <c r="B383" s="469">
        <v>138600</v>
      </c>
      <c r="C383" s="162" t="s">
        <v>990</v>
      </c>
      <c r="D383" s="162" t="s">
        <v>252</v>
      </c>
      <c r="E383" s="561" t="s">
        <v>4198</v>
      </c>
      <c r="F383" s="256"/>
      <c r="G383" s="256"/>
      <c r="H383" s="256"/>
      <c r="I383" s="256"/>
      <c r="J383" s="256"/>
      <c r="K383" s="256"/>
      <c r="L383" s="256"/>
      <c r="M383" s="256"/>
      <c r="N383" s="256"/>
      <c r="O383" s="256" t="str">
        <f>IF(ISBLANK($K383),"",'Pracovní dny'!$F$2)</f>
        <v/>
      </c>
      <c r="P383" s="256" t="str">
        <f>IF(ISBLANK($M383),"",'Pracovní dny'!$F$3)</f>
        <v/>
      </c>
      <c r="Q383" s="256" t="str">
        <f>IF(ISBLANK($K383),"",'Pracovní dny'!$F$4)</f>
        <v/>
      </c>
      <c r="R383" s="256" t="str">
        <f t="shared" si="27"/>
        <v/>
      </c>
      <c r="S383" s="256"/>
      <c r="T383" s="256"/>
      <c r="U383" s="256"/>
      <c r="V383" s="256"/>
      <c r="W383" s="256"/>
      <c r="X383" s="256"/>
      <c r="Y383" s="256"/>
      <c r="Z383" s="256"/>
      <c r="AA383" s="256"/>
      <c r="AB383" s="256"/>
      <c r="AC383" s="256"/>
      <c r="AD383" s="256"/>
      <c r="AE383" s="256"/>
      <c r="AF383" s="647"/>
      <c r="AG383" s="647"/>
      <c r="AH383" s="647"/>
      <c r="AI383" s="622"/>
    </row>
    <row r="384" spans="1:35" ht="10.5" customHeight="1" x14ac:dyDescent="0.25">
      <c r="A384" s="767"/>
      <c r="B384" s="469"/>
      <c r="C384" s="162"/>
      <c r="D384" s="162"/>
      <c r="E384" s="561" t="s">
        <v>4121</v>
      </c>
      <c r="F384" s="256"/>
      <c r="G384" s="256"/>
      <c r="H384" s="256"/>
      <c r="I384" s="256"/>
      <c r="J384" s="256"/>
      <c r="K384" s="256"/>
      <c r="L384" s="256"/>
      <c r="M384" s="256"/>
      <c r="N384" s="256"/>
      <c r="O384" s="256" t="str">
        <f>IF(ISBLANK($K384),"",'Pracovní dny'!$F$2)</f>
        <v/>
      </c>
      <c r="P384" s="256" t="str">
        <f>IF(ISBLANK($M384),"",'Pracovní dny'!$F$3)</f>
        <v/>
      </c>
      <c r="Q384" s="256" t="str">
        <f>IF(ISBLANK($K384),"",'Pracovní dny'!$F$4)</f>
        <v/>
      </c>
      <c r="R384" s="256" t="str">
        <f t="shared" si="27"/>
        <v/>
      </c>
      <c r="S384" s="256"/>
      <c r="T384" s="256"/>
      <c r="U384" s="256"/>
      <c r="V384" s="256"/>
      <c r="W384" s="256"/>
      <c r="X384" s="256"/>
      <c r="Y384" s="256"/>
      <c r="Z384" s="256"/>
      <c r="AA384" s="256"/>
      <c r="AB384" s="256"/>
      <c r="AC384" s="256"/>
      <c r="AD384" s="256"/>
      <c r="AE384" s="256"/>
      <c r="AF384" s="647"/>
      <c r="AG384" s="647"/>
      <c r="AH384" s="647"/>
      <c r="AI384" s="622"/>
    </row>
    <row r="385" spans="1:35" s="592" customFormat="1" ht="10.5" customHeight="1" x14ac:dyDescent="0.15">
      <c r="A385" s="139"/>
      <c r="B385" s="482">
        <v>138600</v>
      </c>
      <c r="C385" s="139"/>
      <c r="D385" s="162"/>
      <c r="E385" s="483">
        <v>12</v>
      </c>
      <c r="F385" s="468"/>
      <c r="G385" s="469"/>
      <c r="H385" s="138" t="str">
        <f>IF(ISBLANK(I385)," ",VLOOKUP(I385,'Příloha_8_Ceník pravid_úklidu'!$A$9:$B$30,2,0))</f>
        <v>STSL1</v>
      </c>
      <c r="I385" s="138">
        <v>5</v>
      </c>
      <c r="J385" s="470" t="s">
        <v>4204</v>
      </c>
      <c r="K385" s="471">
        <v>1</v>
      </c>
      <c r="L385" s="470">
        <v>1</v>
      </c>
      <c r="M385" s="471">
        <v>1</v>
      </c>
      <c r="N385" s="470">
        <v>1</v>
      </c>
      <c r="O385" s="472">
        <f>IF(ISBLANK($K385),"",'Pracovní dny'!$F$2)</f>
        <v>252</v>
      </c>
      <c r="P385" s="472">
        <f>IF(ISBLANK($M385),"",'Pracovní dny'!$F$3)</f>
        <v>114</v>
      </c>
      <c r="Q385" s="472">
        <f>IF(ISBLANK($K385),"",'Pracovní dny'!$F$4)</f>
        <v>365</v>
      </c>
      <c r="R385" s="473">
        <f t="shared" si="27"/>
        <v>366</v>
      </c>
      <c r="S385" s="471"/>
      <c r="T385" s="471"/>
      <c r="U385" s="471"/>
      <c r="V385" s="471"/>
      <c r="W385" s="471"/>
      <c r="X385" s="471"/>
      <c r="Y385" s="471"/>
      <c r="Z385" s="471"/>
      <c r="AA385" s="471"/>
      <c r="AB385" s="471"/>
      <c r="AC385" s="471"/>
      <c r="AD385" s="471"/>
      <c r="AE385" s="471"/>
      <c r="AF385" s="660">
        <f>IF(ISBLANK($AE385),VLOOKUP($I385,'Příloha_8_Ceník pravid_úklidu'!$A$9:$K$30,8,0)+VLOOKUP($I385,'Příloha_8_Ceník pravid_úklidu'!$A$9:$K$30,10,0),"neoceňuje se")</f>
        <v>0</v>
      </c>
      <c r="AG385" s="660">
        <f>IF(AF385="neoceňuje se",0,$E385*$R385*$AF385)</f>
        <v>0</v>
      </c>
      <c r="AH385" s="660">
        <f>$AG385*1.21</f>
        <v>0</v>
      </c>
      <c r="AI385" s="471"/>
    </row>
    <row r="386" spans="1:35" s="592" customFormat="1" ht="10.5" customHeight="1" x14ac:dyDescent="0.15">
      <c r="A386" s="139"/>
      <c r="B386" s="482" t="s">
        <v>211</v>
      </c>
      <c r="C386" s="139"/>
      <c r="D386" s="162"/>
      <c r="E386" s="483">
        <v>12</v>
      </c>
      <c r="F386" s="468"/>
      <c r="G386" s="469"/>
      <c r="H386" s="138" t="str">
        <f>IF(ISBLANK(I386)," ",VLOOKUP(I386,'Příloha_8_Ceník pravid_úklidu'!$A$9:$B$30,2,0))</f>
        <v>TEL</v>
      </c>
      <c r="I386" s="138">
        <v>21</v>
      </c>
      <c r="J386" s="470" t="s">
        <v>4205</v>
      </c>
      <c r="K386" s="471">
        <v>1</v>
      </c>
      <c r="L386" s="470">
        <v>1</v>
      </c>
      <c r="M386" s="471">
        <v>1</v>
      </c>
      <c r="N386" s="470">
        <v>1</v>
      </c>
      <c r="O386" s="472">
        <v>252</v>
      </c>
      <c r="P386" s="472">
        <v>114</v>
      </c>
      <c r="Q386" s="472">
        <v>365</v>
      </c>
      <c r="R386" s="473">
        <f t="shared" si="27"/>
        <v>366</v>
      </c>
      <c r="S386" s="471"/>
      <c r="T386" s="471"/>
      <c r="U386" s="471"/>
      <c r="V386" s="471"/>
      <c r="W386" s="471"/>
      <c r="X386" s="471"/>
      <c r="Y386" s="471"/>
      <c r="Z386" s="471"/>
      <c r="AA386" s="471"/>
      <c r="AB386" s="471"/>
      <c r="AC386" s="471"/>
      <c r="AD386" s="471"/>
      <c r="AE386" s="471"/>
      <c r="AF386" s="660">
        <f>IF(ISBLANK($AE386),VLOOKUP($I386,'Příloha_8_Ceník pravid_úklidu'!$A$9:$K$30,8,0)+VLOOKUP($I386,'Příloha_8_Ceník pravid_úklidu'!$A$9:$K$30,10,0),"neoceňuje se")</f>
        <v>0</v>
      </c>
      <c r="AG386" s="660">
        <f>IF(AF386="neoceňuje se",0,$E386*$R386*$AF386)</f>
        <v>0</v>
      </c>
      <c r="AH386" s="660">
        <f>$AG386*1.21</f>
        <v>0</v>
      </c>
      <c r="AI386" s="471"/>
    </row>
    <row r="387" spans="1:35" s="592" customFormat="1" ht="10.5" customHeight="1" x14ac:dyDescent="0.15">
      <c r="A387" s="124">
        <v>362</v>
      </c>
      <c r="B387" s="124">
        <v>138600</v>
      </c>
      <c r="C387" s="282" t="s">
        <v>991</v>
      </c>
      <c r="D387" s="124" t="s">
        <v>164</v>
      </c>
      <c r="E387" s="133">
        <v>34.700000000000003</v>
      </c>
      <c r="F387" s="133">
        <v>0</v>
      </c>
      <c r="G387" s="133">
        <v>34</v>
      </c>
      <c r="H387" s="133" t="str">
        <f>IF(ISBLANK(I387)," ",VLOOKUP(I387,'Příloha_8_Ceník pravid_úklidu'!$A$9:$B$30,2,0))</f>
        <v>STSL1</v>
      </c>
      <c r="I387" s="131">
        <v>5</v>
      </c>
      <c r="J387" s="132" t="s">
        <v>254</v>
      </c>
      <c r="K387" s="132"/>
      <c r="L387" s="132"/>
      <c r="M387" s="132"/>
      <c r="N387" s="132"/>
      <c r="O387" s="134" t="str">
        <f>IF(ISBLANK($K387),"",'Pracovní dny'!$F$2)</f>
        <v/>
      </c>
      <c r="P387" s="134" t="str">
        <f>IF(ISBLANK($M387),"",'Pracovní dny'!$F$3)</f>
        <v/>
      </c>
      <c r="Q387" s="134" t="str">
        <f>IF(ISBLANK($K387),"",'Pracovní dny'!$F$4)</f>
        <v/>
      </c>
      <c r="R387" s="144" t="str">
        <f t="shared" si="27"/>
        <v/>
      </c>
      <c r="S387" s="133">
        <v>56</v>
      </c>
      <c r="T387" s="133">
        <v>0</v>
      </c>
      <c r="U387" s="133">
        <v>0</v>
      </c>
      <c r="V387" s="133">
        <v>5.8</v>
      </c>
      <c r="W387" s="133">
        <v>1</v>
      </c>
      <c r="X387" s="133">
        <v>0</v>
      </c>
      <c r="Y387" s="133">
        <v>0</v>
      </c>
      <c r="Z387" s="133">
        <v>0</v>
      </c>
      <c r="AA387" s="133">
        <v>0</v>
      </c>
      <c r="AB387" s="133">
        <v>0</v>
      </c>
      <c r="AC387" s="133">
        <v>0</v>
      </c>
      <c r="AD387" s="133" t="s">
        <v>575</v>
      </c>
      <c r="AE387" s="133"/>
      <c r="AF387" s="650"/>
      <c r="AG387" s="650"/>
      <c r="AH387" s="650"/>
      <c r="AI387" s="304"/>
    </row>
    <row r="388" spans="1:35" s="592" customFormat="1" ht="10.5" customHeight="1" x14ac:dyDescent="0.15">
      <c r="A388" s="124">
        <v>363</v>
      </c>
      <c r="B388" s="124">
        <v>138600</v>
      </c>
      <c r="C388" s="282" t="s">
        <v>992</v>
      </c>
      <c r="D388" s="124" t="s">
        <v>228</v>
      </c>
      <c r="E388" s="133">
        <v>6.4</v>
      </c>
      <c r="F388" s="133">
        <v>0</v>
      </c>
      <c r="G388" s="133">
        <v>3.6</v>
      </c>
      <c r="H388" s="133" t="str">
        <f>IF(ISBLANK(I388)," ",VLOOKUP(I388,'Příloha_8_Ceník pravid_úklidu'!$A$9:$B$30,2,0))</f>
        <v>STSL1</v>
      </c>
      <c r="I388" s="131">
        <v>5</v>
      </c>
      <c r="J388" s="132" t="s">
        <v>254</v>
      </c>
      <c r="K388" s="132"/>
      <c r="L388" s="132"/>
      <c r="M388" s="132"/>
      <c r="N388" s="132"/>
      <c r="O388" s="134" t="str">
        <f>IF(ISBLANK($K388),"",'Pracovní dny'!$F$2)</f>
        <v/>
      </c>
      <c r="P388" s="134" t="str">
        <f>IF(ISBLANK($M388),"",'Pracovní dny'!$F$3)</f>
        <v/>
      </c>
      <c r="Q388" s="134" t="str">
        <f>IF(ISBLANK($K388),"",'Pracovní dny'!$F$4)</f>
        <v/>
      </c>
      <c r="R388" s="144" t="str">
        <f t="shared" si="27"/>
        <v/>
      </c>
      <c r="S388" s="133">
        <v>0</v>
      </c>
      <c r="T388" s="133">
        <v>0</v>
      </c>
      <c r="U388" s="133">
        <v>16</v>
      </c>
      <c r="V388" s="133">
        <v>2.6</v>
      </c>
      <c r="W388" s="133">
        <v>1</v>
      </c>
      <c r="X388" s="133">
        <v>0</v>
      </c>
      <c r="Y388" s="133">
        <v>0</v>
      </c>
      <c r="Z388" s="133">
        <v>0</v>
      </c>
      <c r="AA388" s="133">
        <v>0</v>
      </c>
      <c r="AB388" s="133">
        <v>0</v>
      </c>
      <c r="AC388" s="133">
        <v>0</v>
      </c>
      <c r="AD388" s="133" t="s">
        <v>230</v>
      </c>
      <c r="AE388" s="133"/>
      <c r="AF388" s="650"/>
      <c r="AG388" s="650"/>
      <c r="AH388" s="650"/>
      <c r="AI388" s="304"/>
    </row>
    <row r="389" spans="1:35" s="592" customFormat="1" ht="10.5" customHeight="1" x14ac:dyDescent="0.15">
      <c r="A389" s="124">
        <v>364</v>
      </c>
      <c r="B389" s="124">
        <v>138600</v>
      </c>
      <c r="C389" s="282" t="s">
        <v>993</v>
      </c>
      <c r="D389" s="124" t="s">
        <v>159</v>
      </c>
      <c r="E389" s="133">
        <v>4.2</v>
      </c>
      <c r="F389" s="133">
        <v>0</v>
      </c>
      <c r="G389" s="133">
        <v>3</v>
      </c>
      <c r="H389" s="133" t="str">
        <f>IF(ISBLANK(I389)," ",VLOOKUP(I389,'Příloha_8_Ceník pravid_úklidu'!$A$9:$B$30,2,0))</f>
        <v>STSL1</v>
      </c>
      <c r="I389" s="131">
        <v>5</v>
      </c>
      <c r="J389" s="132" t="s">
        <v>254</v>
      </c>
      <c r="K389" s="132"/>
      <c r="L389" s="132"/>
      <c r="M389" s="132"/>
      <c r="N389" s="132"/>
      <c r="O389" s="134" t="str">
        <f>IF(ISBLANK($K389),"",'Pracovní dny'!$F$2)</f>
        <v/>
      </c>
      <c r="P389" s="134" t="str">
        <f>IF(ISBLANK($M389),"",'Pracovní dny'!$F$3)</f>
        <v/>
      </c>
      <c r="Q389" s="134" t="str">
        <f>IF(ISBLANK($K389),"",'Pracovní dny'!$F$4)</f>
        <v/>
      </c>
      <c r="R389" s="144" t="str">
        <f t="shared" si="27"/>
        <v/>
      </c>
      <c r="S389" s="133">
        <v>0</v>
      </c>
      <c r="T389" s="133">
        <v>0</v>
      </c>
      <c r="U389" s="133" t="s">
        <v>140</v>
      </c>
      <c r="V389" s="133">
        <v>3.2</v>
      </c>
      <c r="W389" s="133">
        <v>1</v>
      </c>
      <c r="X389" s="133">
        <v>0</v>
      </c>
      <c r="Y389" s="133">
        <v>3</v>
      </c>
      <c r="Z389" s="133">
        <v>1</v>
      </c>
      <c r="AA389" s="133">
        <v>6</v>
      </c>
      <c r="AB389" s="133" t="s">
        <v>146</v>
      </c>
      <c r="AC389" s="133">
        <v>0</v>
      </c>
      <c r="AD389" s="133" t="s">
        <v>141</v>
      </c>
      <c r="AE389" s="133"/>
      <c r="AF389" s="650"/>
      <c r="AG389" s="650"/>
      <c r="AH389" s="650"/>
      <c r="AI389" s="304"/>
    </row>
    <row r="390" spans="1:35" s="592" customFormat="1" ht="10.5" customHeight="1" x14ac:dyDescent="0.15">
      <c r="A390" s="124">
        <v>365</v>
      </c>
      <c r="B390" s="124">
        <v>138600</v>
      </c>
      <c r="C390" s="282" t="s">
        <v>994</v>
      </c>
      <c r="D390" s="124" t="s">
        <v>164</v>
      </c>
      <c r="E390" s="133">
        <v>11.4</v>
      </c>
      <c r="F390" s="133">
        <v>0</v>
      </c>
      <c r="G390" s="133">
        <v>11</v>
      </c>
      <c r="H390" s="133" t="str">
        <f>IF(ISBLANK(I390)," ",VLOOKUP(I390,'Příloha_8_Ceník pravid_úklidu'!$A$9:$B$30,2,0))</f>
        <v>STSL1</v>
      </c>
      <c r="I390" s="131">
        <v>5</v>
      </c>
      <c r="J390" s="132" t="s">
        <v>254</v>
      </c>
      <c r="K390" s="132"/>
      <c r="L390" s="132"/>
      <c r="M390" s="132"/>
      <c r="N390" s="132"/>
      <c r="O390" s="134" t="str">
        <f>IF(ISBLANK($K390),"",'Pracovní dny'!$F$2)</f>
        <v/>
      </c>
      <c r="P390" s="134" t="str">
        <f>IF(ISBLANK($M390),"",'Pracovní dny'!$F$3)</f>
        <v/>
      </c>
      <c r="Q390" s="134" t="str">
        <f>IF(ISBLANK($K390),"",'Pracovní dny'!$F$4)</f>
        <v/>
      </c>
      <c r="R390" s="144" t="str">
        <f t="shared" si="27"/>
        <v/>
      </c>
      <c r="S390" s="133">
        <v>25</v>
      </c>
      <c r="T390" s="133">
        <v>0</v>
      </c>
      <c r="U390" s="133">
        <v>0</v>
      </c>
      <c r="V390" s="133">
        <v>5.8</v>
      </c>
      <c r="W390" s="133">
        <v>1</v>
      </c>
      <c r="X390" s="133">
        <v>0</v>
      </c>
      <c r="Y390" s="133">
        <v>0</v>
      </c>
      <c r="Z390" s="133">
        <v>0</v>
      </c>
      <c r="AA390" s="133">
        <v>0</v>
      </c>
      <c r="AB390" s="133">
        <v>0</v>
      </c>
      <c r="AC390" s="133">
        <v>0</v>
      </c>
      <c r="AD390" s="133" t="s">
        <v>141</v>
      </c>
      <c r="AE390" s="133"/>
      <c r="AF390" s="650"/>
      <c r="AG390" s="650"/>
      <c r="AH390" s="650"/>
      <c r="AI390" s="304"/>
    </row>
    <row r="391" spans="1:35" s="592" customFormat="1" ht="10.5" customHeight="1" x14ac:dyDescent="0.15">
      <c r="A391" s="124">
        <v>366</v>
      </c>
      <c r="B391" s="124">
        <v>138600</v>
      </c>
      <c r="C391" s="282" t="s">
        <v>995</v>
      </c>
      <c r="D391" s="124" t="s">
        <v>296</v>
      </c>
      <c r="E391" s="133">
        <v>7.5</v>
      </c>
      <c r="F391" s="133">
        <v>0</v>
      </c>
      <c r="G391" s="133">
        <v>7</v>
      </c>
      <c r="H391" s="133" t="str">
        <f>IF(ISBLANK(I391)," ",VLOOKUP(I391,'Příloha_8_Ceník pravid_úklidu'!$A$9:$B$30,2,0))</f>
        <v>STSL1</v>
      </c>
      <c r="I391" s="131">
        <v>5</v>
      </c>
      <c r="J391" s="132" t="s">
        <v>254</v>
      </c>
      <c r="K391" s="132"/>
      <c r="L391" s="132"/>
      <c r="M391" s="132"/>
      <c r="N391" s="132"/>
      <c r="O391" s="134" t="str">
        <f>IF(ISBLANK($K391),"",'Pracovní dny'!$F$2)</f>
        <v/>
      </c>
      <c r="P391" s="134" t="str">
        <f>IF(ISBLANK($M391),"",'Pracovní dny'!$F$3)</f>
        <v/>
      </c>
      <c r="Q391" s="134" t="str">
        <f>IF(ISBLANK($K391),"",'Pracovní dny'!$F$4)</f>
        <v/>
      </c>
      <c r="R391" s="144" t="str">
        <f t="shared" si="27"/>
        <v/>
      </c>
      <c r="S391" s="133">
        <v>0</v>
      </c>
      <c r="T391" s="133">
        <v>0</v>
      </c>
      <c r="U391" s="133" t="s">
        <v>151</v>
      </c>
      <c r="V391" s="133">
        <v>3.2</v>
      </c>
      <c r="W391" s="133">
        <v>1</v>
      </c>
      <c r="X391" s="133">
        <v>0</v>
      </c>
      <c r="Y391" s="133">
        <v>3.6</v>
      </c>
      <c r="Z391" s="133">
        <v>1</v>
      </c>
      <c r="AA391" s="133">
        <v>5.8</v>
      </c>
      <c r="AB391" s="133" t="s">
        <v>146</v>
      </c>
      <c r="AC391" s="133">
        <v>0</v>
      </c>
      <c r="AD391" s="133" t="s">
        <v>141</v>
      </c>
      <c r="AE391" s="133"/>
      <c r="AF391" s="650"/>
      <c r="AG391" s="650"/>
      <c r="AH391" s="650"/>
      <c r="AI391" s="304"/>
    </row>
    <row r="392" spans="1:35" s="592" customFormat="1" ht="10.5" customHeight="1" x14ac:dyDescent="0.15">
      <c r="A392" s="124">
        <v>367</v>
      </c>
      <c r="B392" s="124">
        <v>138600</v>
      </c>
      <c r="C392" s="282" t="s">
        <v>996</v>
      </c>
      <c r="D392" s="124" t="s">
        <v>169</v>
      </c>
      <c r="E392" s="133">
        <v>1.6</v>
      </c>
      <c r="F392" s="133">
        <v>0</v>
      </c>
      <c r="G392" s="133">
        <v>1.6</v>
      </c>
      <c r="H392" s="133" t="str">
        <f>IF(ISBLANK(I392)," ",VLOOKUP(I392,'Příloha_8_Ceník pravid_úklidu'!$A$9:$B$30,2,0))</f>
        <v>STSL1</v>
      </c>
      <c r="I392" s="131">
        <v>5</v>
      </c>
      <c r="J392" s="132" t="s">
        <v>254</v>
      </c>
      <c r="K392" s="132"/>
      <c r="L392" s="132"/>
      <c r="M392" s="132"/>
      <c r="N392" s="132"/>
      <c r="O392" s="134" t="str">
        <f>IF(ISBLANK($K392),"",'Pracovní dny'!$F$2)</f>
        <v/>
      </c>
      <c r="P392" s="134" t="str">
        <f>IF(ISBLANK($M392),"",'Pracovní dny'!$F$3)</f>
        <v/>
      </c>
      <c r="Q392" s="134" t="str">
        <f>IF(ISBLANK($K392),"",'Pracovní dny'!$F$4)</f>
        <v/>
      </c>
      <c r="R392" s="144" t="str">
        <f t="shared" ref="R392:R455" si="30">IF(AND(ISBLANK($K392),ISBLANK($M392)),"",$K392*$L392*$O392+$M392*$N392*$P392)</f>
        <v/>
      </c>
      <c r="S392" s="133">
        <v>7.6</v>
      </c>
      <c r="T392" s="133">
        <v>0</v>
      </c>
      <c r="U392" s="133">
        <v>0</v>
      </c>
      <c r="V392" s="133">
        <v>2.8</v>
      </c>
      <c r="W392" s="133">
        <v>1</v>
      </c>
      <c r="X392" s="133">
        <v>1</v>
      </c>
      <c r="Y392" s="133">
        <v>0</v>
      </c>
      <c r="Z392" s="133">
        <v>0</v>
      </c>
      <c r="AA392" s="133">
        <v>0</v>
      </c>
      <c r="AB392" s="133">
        <v>0</v>
      </c>
      <c r="AC392" s="133">
        <v>0</v>
      </c>
      <c r="AD392" s="133" t="s">
        <v>141</v>
      </c>
      <c r="AE392" s="133"/>
      <c r="AF392" s="650"/>
      <c r="AG392" s="650"/>
      <c r="AH392" s="650"/>
      <c r="AI392" s="304"/>
    </row>
    <row r="393" spans="1:35" s="592" customFormat="1" ht="10.5" customHeight="1" x14ac:dyDescent="0.15">
      <c r="A393" s="124">
        <v>368</v>
      </c>
      <c r="B393" s="124">
        <v>138600</v>
      </c>
      <c r="C393" s="282" t="s">
        <v>997</v>
      </c>
      <c r="D393" s="124" t="s">
        <v>169</v>
      </c>
      <c r="E393" s="133">
        <v>1.6</v>
      </c>
      <c r="F393" s="133">
        <v>0</v>
      </c>
      <c r="G393" s="133">
        <v>1.6</v>
      </c>
      <c r="H393" s="133" t="str">
        <f>IF(ISBLANK(I393)," ",VLOOKUP(I393,'Příloha_8_Ceník pravid_úklidu'!$A$9:$B$30,2,0))</f>
        <v>STSL1</v>
      </c>
      <c r="I393" s="131">
        <v>5</v>
      </c>
      <c r="J393" s="132" t="s">
        <v>254</v>
      </c>
      <c r="K393" s="132"/>
      <c r="L393" s="132"/>
      <c r="M393" s="132"/>
      <c r="N393" s="132"/>
      <c r="O393" s="134" t="str">
        <f>IF(ISBLANK($K393),"",'Pracovní dny'!$F$2)</f>
        <v/>
      </c>
      <c r="P393" s="134" t="str">
        <f>IF(ISBLANK($M393),"",'Pracovní dny'!$F$3)</f>
        <v/>
      </c>
      <c r="Q393" s="134" t="str">
        <f>IF(ISBLANK($K393),"",'Pracovní dny'!$F$4)</f>
        <v/>
      </c>
      <c r="R393" s="144" t="str">
        <f t="shared" si="30"/>
        <v/>
      </c>
      <c r="S393" s="133">
        <v>8.4</v>
      </c>
      <c r="T393" s="133">
        <v>0</v>
      </c>
      <c r="U393" s="133">
        <v>0</v>
      </c>
      <c r="V393" s="133">
        <v>2.8</v>
      </c>
      <c r="W393" s="133">
        <v>1</v>
      </c>
      <c r="X393" s="133">
        <v>1</v>
      </c>
      <c r="Y393" s="133">
        <v>1.1000000000000001</v>
      </c>
      <c r="Z393" s="133">
        <v>1</v>
      </c>
      <c r="AA393" s="133">
        <v>2.2000000000000002</v>
      </c>
      <c r="AB393" s="133" t="s">
        <v>146</v>
      </c>
      <c r="AC393" s="133">
        <v>0</v>
      </c>
      <c r="AD393" s="133" t="s">
        <v>141</v>
      </c>
      <c r="AE393" s="133"/>
      <c r="AF393" s="650"/>
      <c r="AG393" s="650"/>
      <c r="AH393" s="650"/>
      <c r="AI393" s="304"/>
    </row>
    <row r="394" spans="1:35" s="592" customFormat="1" ht="10.5" customHeight="1" x14ac:dyDescent="0.15">
      <c r="A394" s="124">
        <v>369</v>
      </c>
      <c r="B394" s="124">
        <v>138600</v>
      </c>
      <c r="C394" s="282" t="s">
        <v>998</v>
      </c>
      <c r="D394" s="124" t="s">
        <v>169</v>
      </c>
      <c r="E394" s="133">
        <v>1.3</v>
      </c>
      <c r="F394" s="133">
        <v>0</v>
      </c>
      <c r="G394" s="133">
        <v>1.3</v>
      </c>
      <c r="H394" s="133" t="str">
        <f>IF(ISBLANK(I394)," ",VLOOKUP(I394,'Příloha_8_Ceník pravid_úklidu'!$A$9:$B$30,2,0))</f>
        <v>STSL1</v>
      </c>
      <c r="I394" s="131">
        <v>5</v>
      </c>
      <c r="J394" s="132" t="s">
        <v>254</v>
      </c>
      <c r="K394" s="132"/>
      <c r="L394" s="132"/>
      <c r="M394" s="132"/>
      <c r="N394" s="132"/>
      <c r="O394" s="134" t="str">
        <f>IF(ISBLANK($K394),"",'Pracovní dny'!$F$2)</f>
        <v/>
      </c>
      <c r="P394" s="134" t="str">
        <f>IF(ISBLANK($M394),"",'Pracovní dny'!$F$3)</f>
        <v/>
      </c>
      <c r="Q394" s="134" t="str">
        <f>IF(ISBLANK($K394),"",'Pracovní dny'!$F$4)</f>
        <v/>
      </c>
      <c r="R394" s="144" t="str">
        <f t="shared" si="30"/>
        <v/>
      </c>
      <c r="S394" s="133">
        <v>7.2</v>
      </c>
      <c r="T394" s="133">
        <v>0</v>
      </c>
      <c r="U394" s="133">
        <v>0</v>
      </c>
      <c r="V394" s="133">
        <v>2.8</v>
      </c>
      <c r="W394" s="133">
        <v>1</v>
      </c>
      <c r="X394" s="133">
        <v>1</v>
      </c>
      <c r="Y394" s="133">
        <v>0</v>
      </c>
      <c r="Z394" s="133">
        <v>0</v>
      </c>
      <c r="AA394" s="133">
        <v>0</v>
      </c>
      <c r="AB394" s="133">
        <v>0</v>
      </c>
      <c r="AC394" s="133">
        <v>0</v>
      </c>
      <c r="AD394" s="133" t="s">
        <v>141</v>
      </c>
      <c r="AE394" s="133"/>
      <c r="AF394" s="650"/>
      <c r="AG394" s="650"/>
      <c r="AH394" s="650"/>
      <c r="AI394" s="304"/>
    </row>
    <row r="395" spans="1:35" s="592" customFormat="1" ht="10.5" customHeight="1" x14ac:dyDescent="0.15">
      <c r="A395" s="124">
        <v>370</v>
      </c>
      <c r="B395" s="124">
        <v>138600</v>
      </c>
      <c r="C395" s="282" t="s">
        <v>999</v>
      </c>
      <c r="D395" s="124" t="s">
        <v>169</v>
      </c>
      <c r="E395" s="133">
        <v>1.6</v>
      </c>
      <c r="F395" s="133">
        <v>0</v>
      </c>
      <c r="G395" s="133">
        <v>1.6</v>
      </c>
      <c r="H395" s="133" t="str">
        <f>IF(ISBLANK(I395)," ",VLOOKUP(I395,'Příloha_8_Ceník pravid_úklidu'!$A$9:$B$30,2,0))</f>
        <v>STSL1</v>
      </c>
      <c r="I395" s="131">
        <v>5</v>
      </c>
      <c r="J395" s="132" t="s">
        <v>254</v>
      </c>
      <c r="K395" s="132"/>
      <c r="L395" s="132"/>
      <c r="M395" s="132"/>
      <c r="N395" s="132"/>
      <c r="O395" s="134" t="str">
        <f>IF(ISBLANK($K395),"",'Pracovní dny'!$F$2)</f>
        <v/>
      </c>
      <c r="P395" s="134" t="str">
        <f>IF(ISBLANK($M395),"",'Pracovní dny'!$F$3)</f>
        <v/>
      </c>
      <c r="Q395" s="134" t="str">
        <f>IF(ISBLANK($K395),"",'Pracovní dny'!$F$4)</f>
        <v/>
      </c>
      <c r="R395" s="144" t="str">
        <f t="shared" si="30"/>
        <v/>
      </c>
      <c r="S395" s="133">
        <v>8.8000000000000007</v>
      </c>
      <c r="T395" s="133">
        <v>0</v>
      </c>
      <c r="U395" s="133">
        <v>0</v>
      </c>
      <c r="V395" s="133">
        <v>2.8</v>
      </c>
      <c r="W395" s="133">
        <v>1</v>
      </c>
      <c r="X395" s="133">
        <v>1</v>
      </c>
      <c r="Y395" s="133">
        <v>0</v>
      </c>
      <c r="Z395" s="133">
        <v>0</v>
      </c>
      <c r="AA395" s="133">
        <v>0</v>
      </c>
      <c r="AB395" s="133">
        <v>0</v>
      </c>
      <c r="AC395" s="133">
        <v>0</v>
      </c>
      <c r="AD395" s="133" t="s">
        <v>141</v>
      </c>
      <c r="AE395" s="133"/>
      <c r="AF395" s="650"/>
      <c r="AG395" s="650"/>
      <c r="AH395" s="650"/>
      <c r="AI395" s="304"/>
    </row>
    <row r="396" spans="1:35" s="592" customFormat="1" ht="10.5" customHeight="1" x14ac:dyDescent="0.15">
      <c r="A396" s="124">
        <v>371</v>
      </c>
      <c r="B396" s="124">
        <v>138600</v>
      </c>
      <c r="C396" s="282" t="s">
        <v>1000</v>
      </c>
      <c r="D396" s="124" t="s">
        <v>169</v>
      </c>
      <c r="E396" s="133">
        <v>1.3</v>
      </c>
      <c r="F396" s="133">
        <v>0</v>
      </c>
      <c r="G396" s="133">
        <v>1.3</v>
      </c>
      <c r="H396" s="133" t="str">
        <f>IF(ISBLANK(I396)," ",VLOOKUP(I396,'Příloha_8_Ceník pravid_úklidu'!$A$9:$B$30,2,0))</f>
        <v>STSL1</v>
      </c>
      <c r="I396" s="131">
        <v>5</v>
      </c>
      <c r="J396" s="132" t="s">
        <v>254</v>
      </c>
      <c r="K396" s="132"/>
      <c r="L396" s="132"/>
      <c r="M396" s="132"/>
      <c r="N396" s="132"/>
      <c r="O396" s="134" t="str">
        <f>IF(ISBLANK($K396),"",'Pracovní dny'!$F$2)</f>
        <v/>
      </c>
      <c r="P396" s="134" t="str">
        <f>IF(ISBLANK($M396),"",'Pracovní dny'!$F$3)</f>
        <v/>
      </c>
      <c r="Q396" s="134" t="str">
        <f>IF(ISBLANK($K396),"",'Pracovní dny'!$F$4)</f>
        <v/>
      </c>
      <c r="R396" s="144" t="str">
        <f t="shared" si="30"/>
        <v/>
      </c>
      <c r="S396" s="133">
        <v>6.4</v>
      </c>
      <c r="T396" s="133">
        <v>0</v>
      </c>
      <c r="U396" s="133">
        <v>0</v>
      </c>
      <c r="V396" s="133">
        <v>2.8</v>
      </c>
      <c r="W396" s="133">
        <v>1</v>
      </c>
      <c r="X396" s="133">
        <v>1</v>
      </c>
      <c r="Y396" s="133">
        <v>0</v>
      </c>
      <c r="Z396" s="133">
        <v>0</v>
      </c>
      <c r="AA396" s="133">
        <v>0</v>
      </c>
      <c r="AB396" s="133">
        <v>0</v>
      </c>
      <c r="AC396" s="133">
        <v>0</v>
      </c>
      <c r="AD396" s="133" t="s">
        <v>141</v>
      </c>
      <c r="AE396" s="133"/>
      <c r="AF396" s="650"/>
      <c r="AG396" s="650"/>
      <c r="AH396" s="650"/>
      <c r="AI396" s="304"/>
    </row>
    <row r="397" spans="1:35" s="592" customFormat="1" ht="10.5" customHeight="1" x14ac:dyDescent="0.15">
      <c r="A397" s="124">
        <v>372</v>
      </c>
      <c r="B397" s="124">
        <v>138600</v>
      </c>
      <c r="C397" s="282" t="s">
        <v>1001</v>
      </c>
      <c r="D397" s="124" t="s">
        <v>169</v>
      </c>
      <c r="E397" s="133">
        <v>1.3</v>
      </c>
      <c r="F397" s="133">
        <v>0</v>
      </c>
      <c r="G397" s="133">
        <v>1.3</v>
      </c>
      <c r="H397" s="133" t="str">
        <f>IF(ISBLANK(I397)," ",VLOOKUP(I397,'Příloha_8_Ceník pravid_úklidu'!$A$9:$B$30,2,0))</f>
        <v>STSL1</v>
      </c>
      <c r="I397" s="131">
        <v>5</v>
      </c>
      <c r="J397" s="132" t="s">
        <v>254</v>
      </c>
      <c r="K397" s="132"/>
      <c r="L397" s="132"/>
      <c r="M397" s="132"/>
      <c r="N397" s="132"/>
      <c r="O397" s="134" t="str">
        <f>IF(ISBLANK($K397),"",'Pracovní dny'!$F$2)</f>
        <v/>
      </c>
      <c r="P397" s="134" t="str">
        <f>IF(ISBLANK($M397),"",'Pracovní dny'!$F$3)</f>
        <v/>
      </c>
      <c r="Q397" s="134" t="str">
        <f>IF(ISBLANK($K397),"",'Pracovní dny'!$F$4)</f>
        <v/>
      </c>
      <c r="R397" s="144" t="str">
        <f t="shared" si="30"/>
        <v/>
      </c>
      <c r="S397" s="133">
        <v>7.2</v>
      </c>
      <c r="T397" s="133">
        <v>0</v>
      </c>
      <c r="U397" s="133">
        <v>0</v>
      </c>
      <c r="V397" s="133">
        <v>2.8</v>
      </c>
      <c r="W397" s="133">
        <v>1</v>
      </c>
      <c r="X397" s="133">
        <v>1</v>
      </c>
      <c r="Y397" s="133">
        <v>1.1000000000000001</v>
      </c>
      <c r="Z397" s="133">
        <v>1</v>
      </c>
      <c r="AA397" s="133">
        <v>2.2000000000000002</v>
      </c>
      <c r="AB397" s="133" t="s">
        <v>146</v>
      </c>
      <c r="AC397" s="133">
        <v>0</v>
      </c>
      <c r="AD397" s="133" t="s">
        <v>141</v>
      </c>
      <c r="AE397" s="133"/>
      <c r="AF397" s="650"/>
      <c r="AG397" s="650"/>
      <c r="AH397" s="650"/>
      <c r="AI397" s="304"/>
    </row>
    <row r="398" spans="1:35" s="592" customFormat="1" ht="10.5" customHeight="1" x14ac:dyDescent="0.15">
      <c r="A398" s="124">
        <v>373</v>
      </c>
      <c r="B398" s="124">
        <v>138600</v>
      </c>
      <c r="C398" s="282" t="s">
        <v>1002</v>
      </c>
      <c r="D398" s="124" t="s">
        <v>169</v>
      </c>
      <c r="E398" s="133">
        <v>3.3</v>
      </c>
      <c r="F398" s="133">
        <v>0</v>
      </c>
      <c r="G398" s="133">
        <v>2.6</v>
      </c>
      <c r="H398" s="133" t="str">
        <f>IF(ISBLANK(I398)," ",VLOOKUP(I398,'Příloha_8_Ceník pravid_úklidu'!$A$9:$B$30,2,0))</f>
        <v>STSL1</v>
      </c>
      <c r="I398" s="131">
        <v>5</v>
      </c>
      <c r="J398" s="132" t="s">
        <v>254</v>
      </c>
      <c r="K398" s="132"/>
      <c r="L398" s="132"/>
      <c r="M398" s="132"/>
      <c r="N398" s="132"/>
      <c r="O398" s="134" t="str">
        <f>IF(ISBLANK($K398),"",'Pracovní dny'!$F$2)</f>
        <v/>
      </c>
      <c r="P398" s="134" t="str">
        <f>IF(ISBLANK($M398),"",'Pracovní dny'!$F$3)</f>
        <v/>
      </c>
      <c r="Q398" s="134" t="str">
        <f>IF(ISBLANK($K398),"",'Pracovní dny'!$F$4)</f>
        <v/>
      </c>
      <c r="R398" s="144" t="str">
        <f t="shared" si="30"/>
        <v/>
      </c>
      <c r="S398" s="133">
        <v>12.8</v>
      </c>
      <c r="T398" s="133">
        <v>0</v>
      </c>
      <c r="U398" s="133">
        <v>0</v>
      </c>
      <c r="V398" s="133">
        <v>2.8</v>
      </c>
      <c r="W398" s="133">
        <v>1</v>
      </c>
      <c r="X398" s="133">
        <v>3</v>
      </c>
      <c r="Y398" s="133">
        <v>0</v>
      </c>
      <c r="Z398" s="133">
        <v>0</v>
      </c>
      <c r="AA398" s="133">
        <v>0</v>
      </c>
      <c r="AB398" s="133">
        <v>0</v>
      </c>
      <c r="AC398" s="133">
        <v>0</v>
      </c>
      <c r="AD398" s="133" t="s">
        <v>141</v>
      </c>
      <c r="AE398" s="133"/>
      <c r="AF398" s="650"/>
      <c r="AG398" s="650"/>
      <c r="AH398" s="650"/>
      <c r="AI398" s="304"/>
    </row>
    <row r="399" spans="1:35" s="592" customFormat="1" ht="10.5" customHeight="1" x14ac:dyDescent="0.15">
      <c r="A399" s="124">
        <v>374</v>
      </c>
      <c r="B399" s="124">
        <v>138600</v>
      </c>
      <c r="C399" s="282" t="s">
        <v>1003</v>
      </c>
      <c r="D399" s="124" t="s">
        <v>169</v>
      </c>
      <c r="E399" s="133">
        <v>3.3</v>
      </c>
      <c r="F399" s="133">
        <v>0</v>
      </c>
      <c r="G399" s="133">
        <v>2.6</v>
      </c>
      <c r="H399" s="133" t="str">
        <f>IF(ISBLANK(I399)," ",VLOOKUP(I399,'Příloha_8_Ceník pravid_úklidu'!$A$9:$B$30,2,0))</f>
        <v>STSL1</v>
      </c>
      <c r="I399" s="131">
        <v>5</v>
      </c>
      <c r="J399" s="132" t="s">
        <v>254</v>
      </c>
      <c r="K399" s="132"/>
      <c r="L399" s="132"/>
      <c r="M399" s="132"/>
      <c r="N399" s="132"/>
      <c r="O399" s="134" t="str">
        <f>IF(ISBLANK($K399),"",'Pracovní dny'!$F$2)</f>
        <v/>
      </c>
      <c r="P399" s="134" t="str">
        <f>IF(ISBLANK($M399),"",'Pracovní dny'!$F$3)</f>
        <v/>
      </c>
      <c r="Q399" s="134" t="str">
        <f>IF(ISBLANK($K399),"",'Pracovní dny'!$F$4)</f>
        <v/>
      </c>
      <c r="R399" s="144" t="str">
        <f t="shared" si="30"/>
        <v/>
      </c>
      <c r="S399" s="133">
        <v>12.8</v>
      </c>
      <c r="T399" s="133">
        <v>0</v>
      </c>
      <c r="U399" s="133">
        <v>0</v>
      </c>
      <c r="V399" s="133">
        <v>2.8</v>
      </c>
      <c r="W399" s="133">
        <v>1</v>
      </c>
      <c r="X399" s="133">
        <v>3</v>
      </c>
      <c r="Y399" s="133">
        <v>0</v>
      </c>
      <c r="Z399" s="133">
        <v>0</v>
      </c>
      <c r="AA399" s="133">
        <v>0</v>
      </c>
      <c r="AB399" s="133">
        <v>0</v>
      </c>
      <c r="AC399" s="133">
        <v>0</v>
      </c>
      <c r="AD399" s="133" t="s">
        <v>141</v>
      </c>
      <c r="AE399" s="133"/>
      <c r="AF399" s="650"/>
      <c r="AG399" s="650"/>
      <c r="AH399" s="650"/>
      <c r="AI399" s="304"/>
    </row>
    <row r="400" spans="1:35" s="592" customFormat="1" ht="10.5" customHeight="1" x14ac:dyDescent="0.15">
      <c r="A400" s="124">
        <v>375</v>
      </c>
      <c r="B400" s="124">
        <v>138600</v>
      </c>
      <c r="C400" s="282" t="s">
        <v>1004</v>
      </c>
      <c r="D400" s="124" t="s">
        <v>166</v>
      </c>
      <c r="E400" s="133">
        <v>1.9</v>
      </c>
      <c r="F400" s="133">
        <v>0</v>
      </c>
      <c r="G400" s="133">
        <v>1.9</v>
      </c>
      <c r="H400" s="133" t="str">
        <f>IF(ISBLANK(I400)," ",VLOOKUP(I400,'Příloha_8_Ceník pravid_úklidu'!$A$9:$B$30,2,0))</f>
        <v>STSL1</v>
      </c>
      <c r="I400" s="131">
        <v>5</v>
      </c>
      <c r="J400" s="132" t="s">
        <v>254</v>
      </c>
      <c r="K400" s="132"/>
      <c r="L400" s="132"/>
      <c r="M400" s="132"/>
      <c r="N400" s="132"/>
      <c r="O400" s="134" t="str">
        <f>IF(ISBLANK($K400),"",'Pracovní dny'!$F$2)</f>
        <v/>
      </c>
      <c r="P400" s="134" t="str">
        <f>IF(ISBLANK($M400),"",'Pracovní dny'!$F$3)</f>
        <v/>
      </c>
      <c r="Q400" s="134" t="str">
        <f>IF(ISBLANK($K400),"",'Pracovní dny'!$F$4)</f>
        <v/>
      </c>
      <c r="R400" s="144" t="str">
        <f t="shared" si="30"/>
        <v/>
      </c>
      <c r="S400" s="133">
        <v>9.1999999999999993</v>
      </c>
      <c r="T400" s="133">
        <v>0</v>
      </c>
      <c r="U400" s="133">
        <v>0</v>
      </c>
      <c r="V400" s="133">
        <v>2.8</v>
      </c>
      <c r="W400" s="133">
        <v>1</v>
      </c>
      <c r="X400" s="133">
        <v>0</v>
      </c>
      <c r="Y400" s="133">
        <v>0</v>
      </c>
      <c r="Z400" s="133">
        <v>0</v>
      </c>
      <c r="AA400" s="133">
        <v>0</v>
      </c>
      <c r="AB400" s="133">
        <v>0</v>
      </c>
      <c r="AC400" s="133">
        <v>0</v>
      </c>
      <c r="AD400" s="133" t="s">
        <v>141</v>
      </c>
      <c r="AE400" s="133"/>
      <c r="AF400" s="650"/>
      <c r="AG400" s="650"/>
      <c r="AH400" s="650"/>
      <c r="AI400" s="304"/>
    </row>
    <row r="401" spans="1:35" s="592" customFormat="1" ht="10.5" customHeight="1" x14ac:dyDescent="0.15">
      <c r="A401" s="124">
        <v>376</v>
      </c>
      <c r="B401" s="124">
        <v>138600</v>
      </c>
      <c r="C401" s="282" t="s">
        <v>1005</v>
      </c>
      <c r="D401" s="124" t="s">
        <v>159</v>
      </c>
      <c r="E401" s="133">
        <v>1</v>
      </c>
      <c r="F401" s="133">
        <v>0</v>
      </c>
      <c r="G401" s="133">
        <v>1</v>
      </c>
      <c r="H401" s="133" t="str">
        <f>IF(ISBLANK(I401)," ",VLOOKUP(I401,'Příloha_8_Ceník pravid_úklidu'!$A$9:$B$30,2,0))</f>
        <v>STSL1</v>
      </c>
      <c r="I401" s="131">
        <v>5</v>
      </c>
      <c r="J401" s="132" t="s">
        <v>254</v>
      </c>
      <c r="K401" s="132"/>
      <c r="L401" s="132"/>
      <c r="M401" s="132"/>
      <c r="N401" s="132"/>
      <c r="O401" s="134" t="str">
        <f>IF(ISBLANK($K401),"",'Pracovní dny'!$F$2)</f>
        <v/>
      </c>
      <c r="P401" s="134" t="str">
        <f>IF(ISBLANK($M401),"",'Pracovní dny'!$F$3)</f>
        <v/>
      </c>
      <c r="Q401" s="134" t="str">
        <f>IF(ISBLANK($K401),"",'Pracovní dny'!$F$4)</f>
        <v/>
      </c>
      <c r="R401" s="144" t="str">
        <f t="shared" si="30"/>
        <v/>
      </c>
      <c r="S401" s="133">
        <v>0</v>
      </c>
      <c r="T401" s="133">
        <v>0</v>
      </c>
      <c r="U401" s="133" t="s">
        <v>140</v>
      </c>
      <c r="V401" s="133">
        <v>2.8</v>
      </c>
      <c r="W401" s="133">
        <v>1</v>
      </c>
      <c r="X401" s="133">
        <v>0</v>
      </c>
      <c r="Y401" s="133">
        <v>0</v>
      </c>
      <c r="Z401" s="133">
        <v>0</v>
      </c>
      <c r="AA401" s="133">
        <v>0</v>
      </c>
      <c r="AB401" s="133">
        <v>0</v>
      </c>
      <c r="AC401" s="133">
        <v>0</v>
      </c>
      <c r="AD401" s="133" t="s">
        <v>141</v>
      </c>
      <c r="AE401" s="133"/>
      <c r="AF401" s="650"/>
      <c r="AG401" s="650"/>
      <c r="AH401" s="650"/>
      <c r="AI401" s="304"/>
    </row>
    <row r="402" spans="1:35" s="592" customFormat="1" ht="10.5" customHeight="1" x14ac:dyDescent="0.15">
      <c r="A402" s="124">
        <v>377</v>
      </c>
      <c r="B402" s="124">
        <v>138600</v>
      </c>
      <c r="C402" s="282" t="s">
        <v>1006</v>
      </c>
      <c r="D402" s="124" t="s">
        <v>891</v>
      </c>
      <c r="E402" s="133">
        <v>47.5</v>
      </c>
      <c r="F402" s="133">
        <v>0</v>
      </c>
      <c r="G402" s="133">
        <v>45</v>
      </c>
      <c r="H402" s="133" t="str">
        <f>IF(ISBLANK(I402)," ",VLOOKUP(I402,'Příloha_8_Ceník pravid_úklidu'!$A$9:$B$30,2,0))</f>
        <v>STSL1</v>
      </c>
      <c r="I402" s="131">
        <v>5</v>
      </c>
      <c r="J402" s="132" t="s">
        <v>254</v>
      </c>
      <c r="K402" s="132"/>
      <c r="L402" s="132"/>
      <c r="M402" s="132"/>
      <c r="N402" s="132"/>
      <c r="O402" s="134" t="str">
        <f>IF(ISBLANK($K402),"",'Pracovní dny'!$F$2)</f>
        <v/>
      </c>
      <c r="P402" s="134" t="str">
        <f>IF(ISBLANK($M402),"",'Pracovní dny'!$F$3)</f>
        <v/>
      </c>
      <c r="Q402" s="134" t="str">
        <f>IF(ISBLANK($K402),"",'Pracovní dny'!$F$4)</f>
        <v/>
      </c>
      <c r="R402" s="144" t="str">
        <f t="shared" si="30"/>
        <v/>
      </c>
      <c r="S402" s="133">
        <v>52</v>
      </c>
      <c r="T402" s="133">
        <v>0</v>
      </c>
      <c r="U402" s="133" t="s">
        <v>889</v>
      </c>
      <c r="V402" s="133">
        <v>5.8</v>
      </c>
      <c r="W402" s="133">
        <v>1</v>
      </c>
      <c r="X402" s="133">
        <v>0</v>
      </c>
      <c r="Y402" s="133">
        <v>3.4</v>
      </c>
      <c r="Z402" s="133">
        <v>2</v>
      </c>
      <c r="AA402" s="133">
        <v>13.6</v>
      </c>
      <c r="AB402" s="133" t="s">
        <v>146</v>
      </c>
      <c r="AC402" s="133">
        <v>0</v>
      </c>
      <c r="AD402" s="133" t="s">
        <v>575</v>
      </c>
      <c r="AE402" s="133"/>
      <c r="AF402" s="650"/>
      <c r="AG402" s="650"/>
      <c r="AH402" s="650"/>
      <c r="AI402" s="304"/>
    </row>
    <row r="403" spans="1:35" s="592" customFormat="1" ht="10.5" customHeight="1" x14ac:dyDescent="0.15">
      <c r="A403" s="124">
        <v>378</v>
      </c>
      <c r="B403" s="124">
        <v>138600</v>
      </c>
      <c r="C403" s="282" t="s">
        <v>1007</v>
      </c>
      <c r="D403" s="124" t="s">
        <v>1008</v>
      </c>
      <c r="E403" s="133">
        <v>18.7</v>
      </c>
      <c r="F403" s="133">
        <v>0</v>
      </c>
      <c r="G403" s="133">
        <v>18</v>
      </c>
      <c r="H403" s="133" t="str">
        <f>IF(ISBLANK(I403)," ",VLOOKUP(I403,'Příloha_8_Ceník pravid_úklidu'!$A$9:$B$30,2,0))</f>
        <v>STSL1</v>
      </c>
      <c r="I403" s="131">
        <v>5</v>
      </c>
      <c r="J403" s="132" t="s">
        <v>254</v>
      </c>
      <c r="K403" s="132"/>
      <c r="L403" s="132"/>
      <c r="M403" s="132"/>
      <c r="N403" s="132"/>
      <c r="O403" s="134" t="str">
        <f>IF(ISBLANK($K403),"",'Pracovní dny'!$F$2)</f>
        <v/>
      </c>
      <c r="P403" s="134" t="str">
        <f>IF(ISBLANK($M403),"",'Pracovní dny'!$F$3)</f>
        <v/>
      </c>
      <c r="Q403" s="134" t="str">
        <f>IF(ISBLANK($K403),"",'Pracovní dny'!$F$4)</f>
        <v/>
      </c>
      <c r="R403" s="144" t="str">
        <f t="shared" si="30"/>
        <v/>
      </c>
      <c r="S403" s="133">
        <v>45</v>
      </c>
      <c r="T403" s="133">
        <v>0</v>
      </c>
      <c r="U403" s="133" t="s">
        <v>889</v>
      </c>
      <c r="V403" s="133">
        <v>3.2</v>
      </c>
      <c r="W403" s="133">
        <v>1</v>
      </c>
      <c r="X403" s="133">
        <v>2</v>
      </c>
      <c r="Y403" s="133">
        <v>2.8</v>
      </c>
      <c r="Z403" s="133">
        <v>1</v>
      </c>
      <c r="AA403" s="133">
        <v>5.6</v>
      </c>
      <c r="AB403" s="133" t="s">
        <v>146</v>
      </c>
      <c r="AC403" s="133">
        <v>0</v>
      </c>
      <c r="AD403" s="133" t="s">
        <v>141</v>
      </c>
      <c r="AE403" s="133"/>
      <c r="AF403" s="650"/>
      <c r="AG403" s="650"/>
      <c r="AH403" s="650"/>
      <c r="AI403" s="304"/>
    </row>
    <row r="404" spans="1:35" s="592" customFormat="1" ht="10.5" customHeight="1" x14ac:dyDescent="0.15">
      <c r="A404" s="124">
        <v>379</v>
      </c>
      <c r="B404" s="124">
        <v>138600</v>
      </c>
      <c r="C404" s="282" t="s">
        <v>1009</v>
      </c>
      <c r="D404" s="124" t="s">
        <v>896</v>
      </c>
      <c r="E404" s="133">
        <v>37.799999999999997</v>
      </c>
      <c r="F404" s="133">
        <v>0</v>
      </c>
      <c r="G404" s="133">
        <v>37</v>
      </c>
      <c r="H404" s="133" t="str">
        <f>IF(ISBLANK(I404)," ",VLOOKUP(I404,'Příloha_8_Ceník pravid_úklidu'!$A$9:$B$30,2,0))</f>
        <v>STSL1</v>
      </c>
      <c r="I404" s="131">
        <v>5</v>
      </c>
      <c r="J404" s="132" t="s">
        <v>254</v>
      </c>
      <c r="K404" s="132"/>
      <c r="L404" s="132"/>
      <c r="M404" s="132"/>
      <c r="N404" s="132"/>
      <c r="O404" s="134" t="str">
        <f>IF(ISBLANK($K404),"",'Pracovní dny'!$F$2)</f>
        <v/>
      </c>
      <c r="P404" s="134" t="str">
        <f>IF(ISBLANK($M404),"",'Pracovní dny'!$F$3)</f>
        <v/>
      </c>
      <c r="Q404" s="134" t="str">
        <f>IF(ISBLANK($K404),"",'Pracovní dny'!$F$4)</f>
        <v/>
      </c>
      <c r="R404" s="144" t="str">
        <f t="shared" si="30"/>
        <v/>
      </c>
      <c r="S404" s="133">
        <v>0</v>
      </c>
      <c r="T404" s="133">
        <v>0</v>
      </c>
      <c r="U404" s="133" t="s">
        <v>889</v>
      </c>
      <c r="V404" s="133" t="s">
        <v>889</v>
      </c>
      <c r="W404" s="133">
        <v>1</v>
      </c>
      <c r="X404" s="133">
        <v>0</v>
      </c>
      <c r="Y404" s="133" t="s">
        <v>897</v>
      </c>
      <c r="Z404" s="133">
        <v>2</v>
      </c>
      <c r="AA404" s="133">
        <v>15.2</v>
      </c>
      <c r="AB404" s="133" t="s">
        <v>146</v>
      </c>
      <c r="AC404" s="133">
        <v>0</v>
      </c>
      <c r="AD404" s="133" t="s">
        <v>889</v>
      </c>
      <c r="AE404" s="133"/>
      <c r="AF404" s="650"/>
      <c r="AG404" s="650"/>
      <c r="AH404" s="650"/>
      <c r="AI404" s="304"/>
    </row>
    <row r="405" spans="1:35" s="592" customFormat="1" ht="10.5" customHeight="1" x14ac:dyDescent="0.15">
      <c r="A405" s="124">
        <v>380</v>
      </c>
      <c r="B405" s="124">
        <v>138600</v>
      </c>
      <c r="C405" s="282" t="s">
        <v>1010</v>
      </c>
      <c r="D405" s="124" t="s">
        <v>169</v>
      </c>
      <c r="E405" s="133">
        <v>5.2</v>
      </c>
      <c r="F405" s="133">
        <v>0</v>
      </c>
      <c r="G405" s="133">
        <v>5</v>
      </c>
      <c r="H405" s="133" t="str">
        <f>IF(ISBLANK(I405)," ",VLOOKUP(I405,'Příloha_8_Ceník pravid_úklidu'!$A$9:$B$30,2,0))</f>
        <v>STSL1</v>
      </c>
      <c r="I405" s="131">
        <v>5</v>
      </c>
      <c r="J405" s="132" t="s">
        <v>254</v>
      </c>
      <c r="K405" s="132"/>
      <c r="L405" s="132"/>
      <c r="M405" s="132"/>
      <c r="N405" s="132"/>
      <c r="O405" s="134" t="str">
        <f>IF(ISBLANK($K405),"",'Pracovní dny'!$F$2)</f>
        <v/>
      </c>
      <c r="P405" s="134" t="str">
        <f>IF(ISBLANK($M405),"",'Pracovní dny'!$F$3)</f>
        <v/>
      </c>
      <c r="Q405" s="134" t="str">
        <f>IF(ISBLANK($K405),"",'Pracovní dny'!$F$4)</f>
        <v/>
      </c>
      <c r="R405" s="144" t="str">
        <f t="shared" si="30"/>
        <v/>
      </c>
      <c r="S405" s="133">
        <v>16.399999999999999</v>
      </c>
      <c r="T405" s="133">
        <v>0</v>
      </c>
      <c r="U405" s="133">
        <v>0</v>
      </c>
      <c r="V405" s="133">
        <v>6.4</v>
      </c>
      <c r="W405" s="133">
        <v>2</v>
      </c>
      <c r="X405" s="133">
        <v>2</v>
      </c>
      <c r="Y405" s="133">
        <v>0</v>
      </c>
      <c r="Z405" s="133">
        <v>0</v>
      </c>
      <c r="AA405" s="133">
        <v>0</v>
      </c>
      <c r="AB405" s="133">
        <v>0</v>
      </c>
      <c r="AC405" s="133">
        <v>0</v>
      </c>
      <c r="AD405" s="133" t="s">
        <v>141</v>
      </c>
      <c r="AE405" s="133"/>
      <c r="AF405" s="650"/>
      <c r="AG405" s="650"/>
      <c r="AH405" s="650"/>
      <c r="AI405" s="304"/>
    </row>
    <row r="406" spans="1:35" s="592" customFormat="1" ht="10.5" customHeight="1" x14ac:dyDescent="0.15">
      <c r="A406" s="124">
        <v>381</v>
      </c>
      <c r="B406" s="124">
        <v>138600</v>
      </c>
      <c r="C406" s="282" t="s">
        <v>1011</v>
      </c>
      <c r="D406" s="124" t="s">
        <v>159</v>
      </c>
      <c r="E406" s="133">
        <v>15.7</v>
      </c>
      <c r="F406" s="133">
        <v>0</v>
      </c>
      <c r="G406" s="133">
        <v>13</v>
      </c>
      <c r="H406" s="133" t="str">
        <f>IF(ISBLANK(I406)," ",VLOOKUP(I406,'Příloha_8_Ceník pravid_úklidu'!$A$9:$B$30,2,0))</f>
        <v>STSL1</v>
      </c>
      <c r="I406" s="131">
        <v>5</v>
      </c>
      <c r="J406" s="132" t="s">
        <v>254</v>
      </c>
      <c r="K406" s="132"/>
      <c r="L406" s="132"/>
      <c r="M406" s="132"/>
      <c r="N406" s="132"/>
      <c r="O406" s="134" t="str">
        <f>IF(ISBLANK($K406),"",'Pracovní dny'!$F$2)</f>
        <v/>
      </c>
      <c r="P406" s="134" t="str">
        <f>IF(ISBLANK($M406),"",'Pracovní dny'!$F$3)</f>
        <v/>
      </c>
      <c r="Q406" s="134" t="str">
        <f>IF(ISBLANK($K406),"",'Pracovní dny'!$F$4)</f>
        <v/>
      </c>
      <c r="R406" s="144" t="str">
        <f t="shared" si="30"/>
        <v/>
      </c>
      <c r="S406" s="133">
        <v>34</v>
      </c>
      <c r="T406" s="133">
        <v>0</v>
      </c>
      <c r="U406" s="133">
        <v>0</v>
      </c>
      <c r="V406" s="133">
        <v>3.2</v>
      </c>
      <c r="W406" s="133">
        <v>1</v>
      </c>
      <c r="X406" s="133">
        <v>0</v>
      </c>
      <c r="Y406" s="133">
        <v>4</v>
      </c>
      <c r="Z406" s="133">
        <v>1</v>
      </c>
      <c r="AA406" s="133">
        <v>8</v>
      </c>
      <c r="AB406" s="133" t="s">
        <v>146</v>
      </c>
      <c r="AC406" s="133">
        <v>0</v>
      </c>
      <c r="AD406" s="133" t="s">
        <v>141</v>
      </c>
      <c r="AE406" s="133"/>
      <c r="AF406" s="650"/>
      <c r="AG406" s="650"/>
      <c r="AH406" s="650"/>
      <c r="AI406" s="304"/>
    </row>
    <row r="407" spans="1:35" s="592" customFormat="1" ht="10.5" customHeight="1" x14ac:dyDescent="0.15">
      <c r="A407" s="124">
        <v>382</v>
      </c>
      <c r="B407" s="124">
        <v>138600</v>
      </c>
      <c r="C407" s="282" t="s">
        <v>1012</v>
      </c>
      <c r="D407" s="124" t="s">
        <v>195</v>
      </c>
      <c r="E407" s="133">
        <v>6.4</v>
      </c>
      <c r="F407" s="133">
        <v>0</v>
      </c>
      <c r="G407" s="133">
        <v>6</v>
      </c>
      <c r="H407" s="133" t="str">
        <f>IF(ISBLANK(I407)," ",VLOOKUP(I407,'Příloha_8_Ceník pravid_úklidu'!$A$9:$B$30,2,0))</f>
        <v>STSL1</v>
      </c>
      <c r="I407" s="131">
        <v>5</v>
      </c>
      <c r="J407" s="132" t="s">
        <v>254</v>
      </c>
      <c r="K407" s="132"/>
      <c r="L407" s="132"/>
      <c r="M407" s="132"/>
      <c r="N407" s="132"/>
      <c r="O407" s="134" t="str">
        <f>IF(ISBLANK($K407),"",'Pracovní dny'!$F$2)</f>
        <v/>
      </c>
      <c r="P407" s="134" t="str">
        <f>IF(ISBLANK($M407),"",'Pracovní dny'!$F$3)</f>
        <v/>
      </c>
      <c r="Q407" s="134" t="str">
        <f>IF(ISBLANK($K407),"",'Pracovní dny'!$F$4)</f>
        <v/>
      </c>
      <c r="R407" s="144" t="str">
        <f t="shared" si="30"/>
        <v/>
      </c>
      <c r="S407" s="133">
        <v>16.8</v>
      </c>
      <c r="T407" s="133">
        <v>0</v>
      </c>
      <c r="U407" s="133">
        <v>0</v>
      </c>
      <c r="V407" s="133">
        <v>3.2</v>
      </c>
      <c r="W407" s="133">
        <v>1</v>
      </c>
      <c r="X407" s="133">
        <v>1</v>
      </c>
      <c r="Y407" s="133">
        <v>0</v>
      </c>
      <c r="Z407" s="133">
        <v>0</v>
      </c>
      <c r="AA407" s="133">
        <v>0</v>
      </c>
      <c r="AB407" s="133">
        <v>0</v>
      </c>
      <c r="AC407" s="133">
        <v>0</v>
      </c>
      <c r="AD407" s="133" t="s">
        <v>141</v>
      </c>
      <c r="AE407" s="133"/>
      <c r="AF407" s="650"/>
      <c r="AG407" s="650"/>
      <c r="AH407" s="650"/>
      <c r="AI407" s="304"/>
    </row>
    <row r="408" spans="1:35" s="592" customFormat="1" ht="10.5" customHeight="1" x14ac:dyDescent="0.15">
      <c r="A408" s="124">
        <v>383</v>
      </c>
      <c r="B408" s="124">
        <v>138600</v>
      </c>
      <c r="C408" s="282" t="s">
        <v>1013</v>
      </c>
      <c r="D408" s="124" t="s">
        <v>736</v>
      </c>
      <c r="E408" s="133">
        <v>21.1</v>
      </c>
      <c r="F408" s="133">
        <v>0</v>
      </c>
      <c r="G408" s="133">
        <v>20</v>
      </c>
      <c r="H408" s="133" t="str">
        <f>IF(ISBLANK(I408)," ",VLOOKUP(I408,'Příloha_8_Ceník pravid_úklidu'!$A$9:$B$30,2,0))</f>
        <v>STSL1</v>
      </c>
      <c r="I408" s="131">
        <v>5</v>
      </c>
      <c r="J408" s="132" t="s">
        <v>254</v>
      </c>
      <c r="K408" s="132"/>
      <c r="L408" s="132"/>
      <c r="M408" s="132"/>
      <c r="N408" s="132"/>
      <c r="O408" s="134" t="str">
        <f>IF(ISBLANK($K408),"",'Pracovní dny'!$F$2)</f>
        <v/>
      </c>
      <c r="P408" s="134" t="str">
        <f>IF(ISBLANK($M408),"",'Pracovní dny'!$F$3)</f>
        <v/>
      </c>
      <c r="Q408" s="134" t="str">
        <f>IF(ISBLANK($K408),"",'Pracovní dny'!$F$4)</f>
        <v/>
      </c>
      <c r="R408" s="144" t="str">
        <f t="shared" si="30"/>
        <v/>
      </c>
      <c r="S408" s="133">
        <v>2</v>
      </c>
      <c r="T408" s="133" t="s">
        <v>140</v>
      </c>
      <c r="U408" s="133" t="s">
        <v>192</v>
      </c>
      <c r="V408" s="133">
        <v>4.4000000000000004</v>
      </c>
      <c r="W408" s="133">
        <v>1</v>
      </c>
      <c r="X408" s="133">
        <v>1</v>
      </c>
      <c r="Y408" s="133">
        <v>3.6</v>
      </c>
      <c r="Z408" s="133">
        <v>1</v>
      </c>
      <c r="AA408" s="133">
        <v>5.8</v>
      </c>
      <c r="AB408" s="133" t="s">
        <v>146</v>
      </c>
      <c r="AC408" s="133">
        <v>0</v>
      </c>
      <c r="AD408" s="133" t="s">
        <v>141</v>
      </c>
      <c r="AE408" s="133"/>
      <c r="AF408" s="650"/>
      <c r="AG408" s="650"/>
      <c r="AH408" s="650"/>
      <c r="AI408" s="304"/>
    </row>
    <row r="409" spans="1:35" s="592" customFormat="1" ht="10.5" customHeight="1" x14ac:dyDescent="0.15">
      <c r="A409" s="124">
        <v>384</v>
      </c>
      <c r="B409" s="124">
        <v>138600</v>
      </c>
      <c r="C409" s="282" t="s">
        <v>1014</v>
      </c>
      <c r="D409" s="124" t="s">
        <v>736</v>
      </c>
      <c r="E409" s="133">
        <v>21.1</v>
      </c>
      <c r="F409" s="133">
        <v>0</v>
      </c>
      <c r="G409" s="133">
        <v>20</v>
      </c>
      <c r="H409" s="133" t="str">
        <f>IF(ISBLANK(I409)," ",VLOOKUP(I409,'Příloha_8_Ceník pravid_úklidu'!$A$9:$B$30,2,0))</f>
        <v>STSL1</v>
      </c>
      <c r="I409" s="131">
        <v>5</v>
      </c>
      <c r="J409" s="132" t="s">
        <v>254</v>
      </c>
      <c r="K409" s="132"/>
      <c r="L409" s="132"/>
      <c r="M409" s="132"/>
      <c r="N409" s="132"/>
      <c r="O409" s="134" t="str">
        <f>IF(ISBLANK($K409),"",'Pracovní dny'!$F$2)</f>
        <v/>
      </c>
      <c r="P409" s="134" t="str">
        <f>IF(ISBLANK($M409),"",'Pracovní dny'!$F$3)</f>
        <v/>
      </c>
      <c r="Q409" s="134" t="str">
        <f>IF(ISBLANK($K409),"",'Pracovní dny'!$F$4)</f>
        <v/>
      </c>
      <c r="R409" s="144" t="str">
        <f t="shared" si="30"/>
        <v/>
      </c>
      <c r="S409" s="133">
        <v>2</v>
      </c>
      <c r="T409" s="133" t="s">
        <v>140</v>
      </c>
      <c r="U409" s="133" t="s">
        <v>192</v>
      </c>
      <c r="V409" s="133">
        <v>4.4000000000000004</v>
      </c>
      <c r="W409" s="133">
        <v>1</v>
      </c>
      <c r="X409" s="133">
        <v>1</v>
      </c>
      <c r="Y409" s="133">
        <v>3.6</v>
      </c>
      <c r="Z409" s="133">
        <v>1</v>
      </c>
      <c r="AA409" s="133">
        <v>5.8</v>
      </c>
      <c r="AB409" s="133" t="s">
        <v>146</v>
      </c>
      <c r="AC409" s="133">
        <v>0</v>
      </c>
      <c r="AD409" s="133" t="s">
        <v>141</v>
      </c>
      <c r="AE409" s="133"/>
      <c r="AF409" s="650"/>
      <c r="AG409" s="650"/>
      <c r="AH409" s="650"/>
      <c r="AI409" s="304"/>
    </row>
    <row r="410" spans="1:35" s="592" customFormat="1" ht="10.5" customHeight="1" x14ac:dyDescent="0.15">
      <c r="A410" s="124">
        <v>385</v>
      </c>
      <c r="B410" s="124">
        <v>138600</v>
      </c>
      <c r="C410" s="282" t="s">
        <v>1015</v>
      </c>
      <c r="D410" s="124" t="s">
        <v>736</v>
      </c>
      <c r="E410" s="133">
        <v>41.5</v>
      </c>
      <c r="F410" s="133">
        <v>0</v>
      </c>
      <c r="G410" s="133">
        <v>38</v>
      </c>
      <c r="H410" s="133" t="str">
        <f>IF(ISBLANK(I410)," ",VLOOKUP(I410,'Příloha_8_Ceník pravid_úklidu'!$A$9:$B$30,2,0))</f>
        <v>STSL1</v>
      </c>
      <c r="I410" s="131">
        <v>5</v>
      </c>
      <c r="J410" s="132" t="s">
        <v>254</v>
      </c>
      <c r="K410" s="132"/>
      <c r="L410" s="132"/>
      <c r="M410" s="132"/>
      <c r="N410" s="132"/>
      <c r="O410" s="134" t="str">
        <f>IF(ISBLANK($K410),"",'Pracovní dny'!$F$2)</f>
        <v/>
      </c>
      <c r="P410" s="134" t="str">
        <f>IF(ISBLANK($M410),"",'Pracovní dny'!$F$3)</f>
        <v/>
      </c>
      <c r="Q410" s="134" t="str">
        <f>IF(ISBLANK($K410),"",'Pracovní dny'!$F$4)</f>
        <v/>
      </c>
      <c r="R410" s="144" t="str">
        <f t="shared" si="30"/>
        <v/>
      </c>
      <c r="S410" s="133">
        <v>19</v>
      </c>
      <c r="T410" s="133" t="s">
        <v>140</v>
      </c>
      <c r="U410" s="133" t="s">
        <v>192</v>
      </c>
      <c r="V410" s="133">
        <v>4.4000000000000004</v>
      </c>
      <c r="W410" s="133">
        <v>1</v>
      </c>
      <c r="X410" s="133">
        <v>2</v>
      </c>
      <c r="Y410" s="133">
        <v>3.6</v>
      </c>
      <c r="Z410" s="133">
        <v>2</v>
      </c>
      <c r="AA410" s="133">
        <v>11.6</v>
      </c>
      <c r="AB410" s="133" t="s">
        <v>146</v>
      </c>
      <c r="AC410" s="133">
        <v>0</v>
      </c>
      <c r="AD410" s="133" t="s">
        <v>141</v>
      </c>
      <c r="AE410" s="133"/>
      <c r="AF410" s="650"/>
      <c r="AG410" s="650"/>
      <c r="AH410" s="650"/>
      <c r="AI410" s="304"/>
    </row>
    <row r="411" spans="1:35" ht="10.5" customHeight="1" x14ac:dyDescent="0.15">
      <c r="A411" s="124">
        <v>386</v>
      </c>
      <c r="B411" s="124">
        <v>138600</v>
      </c>
      <c r="C411" s="282" t="s">
        <v>1016</v>
      </c>
      <c r="D411" s="124" t="s">
        <v>162</v>
      </c>
      <c r="E411" s="133">
        <v>9.9</v>
      </c>
      <c r="F411" s="133">
        <v>0</v>
      </c>
      <c r="G411" s="133">
        <v>8</v>
      </c>
      <c r="H411" s="133" t="str">
        <f>IF(ISBLANK(I411)," ",VLOOKUP(I411,'Příloha_8_Ceník pravid_úklidu'!$A$9:$B$30,2,0))</f>
        <v>STSL1</v>
      </c>
      <c r="I411" s="131">
        <v>5</v>
      </c>
      <c r="J411" s="132" t="s">
        <v>254</v>
      </c>
      <c r="K411" s="132"/>
      <c r="L411" s="132"/>
      <c r="M411" s="132"/>
      <c r="N411" s="132"/>
      <c r="O411" s="134" t="str">
        <f>IF(ISBLANK($K411),"",'Pracovní dny'!$F$2)</f>
        <v/>
      </c>
      <c r="P411" s="134" t="str">
        <f>IF(ISBLANK($M411),"",'Pracovní dny'!$F$3)</f>
        <v/>
      </c>
      <c r="Q411" s="134" t="str">
        <f>IF(ISBLANK($K411),"",'Pracovní dny'!$F$4)</f>
        <v/>
      </c>
      <c r="R411" s="144" t="str">
        <f t="shared" si="30"/>
        <v/>
      </c>
      <c r="S411" s="133">
        <v>0</v>
      </c>
      <c r="T411" s="133" t="s">
        <v>140</v>
      </c>
      <c r="U411" s="133" t="s">
        <v>151</v>
      </c>
      <c r="V411" s="133">
        <v>0</v>
      </c>
      <c r="W411" s="133">
        <v>0</v>
      </c>
      <c r="X411" s="133">
        <v>0</v>
      </c>
      <c r="Y411" s="133">
        <v>1.1000000000000001</v>
      </c>
      <c r="Z411" s="133">
        <v>3</v>
      </c>
      <c r="AA411" s="133">
        <v>6.6</v>
      </c>
      <c r="AB411" s="133" t="s">
        <v>146</v>
      </c>
      <c r="AC411" s="133">
        <v>0</v>
      </c>
      <c r="AD411" s="133" t="s">
        <v>575</v>
      </c>
      <c r="AE411" s="133"/>
      <c r="AF411" s="650"/>
      <c r="AG411" s="650"/>
      <c r="AH411" s="650"/>
      <c r="AI411" s="304"/>
    </row>
    <row r="412" spans="1:35" ht="10.5" customHeight="1" x14ac:dyDescent="0.15">
      <c r="A412" s="124">
        <v>387</v>
      </c>
      <c r="B412" s="124">
        <v>103100</v>
      </c>
      <c r="C412" s="282" t="s">
        <v>1017</v>
      </c>
      <c r="D412" s="124" t="s">
        <v>1018</v>
      </c>
      <c r="E412" s="133">
        <v>12.5</v>
      </c>
      <c r="F412" s="133">
        <v>0</v>
      </c>
      <c r="G412" s="133">
        <v>11</v>
      </c>
      <c r="H412" s="133" t="str">
        <f>IF(ISBLANK(I412)," ",VLOOKUP(I412,'Příloha_8_Ceník pravid_úklidu'!$A$9:$B$30,2,0))</f>
        <v>STSL1</v>
      </c>
      <c r="I412" s="131">
        <v>5</v>
      </c>
      <c r="J412" s="132" t="s">
        <v>254</v>
      </c>
      <c r="K412" s="132"/>
      <c r="L412" s="132"/>
      <c r="M412" s="132"/>
      <c r="N412" s="132"/>
      <c r="O412" s="134" t="str">
        <f>IF(ISBLANK($K412),"",'Pracovní dny'!$F$2)</f>
        <v/>
      </c>
      <c r="P412" s="134" t="str">
        <f>IF(ISBLANK($M412),"",'Pracovní dny'!$F$3)</f>
        <v/>
      </c>
      <c r="Q412" s="134" t="str">
        <f>IF(ISBLANK($K412),"",'Pracovní dny'!$F$4)</f>
        <v/>
      </c>
      <c r="R412" s="144" t="str">
        <f t="shared" si="30"/>
        <v/>
      </c>
      <c r="S412" s="133">
        <v>4</v>
      </c>
      <c r="T412" s="133" t="s">
        <v>140</v>
      </c>
      <c r="U412" s="133" t="s">
        <v>192</v>
      </c>
      <c r="V412" s="133">
        <v>3.2</v>
      </c>
      <c r="W412" s="133">
        <v>1</v>
      </c>
      <c r="X412" s="133">
        <v>2</v>
      </c>
      <c r="Y412" s="133">
        <v>3.6</v>
      </c>
      <c r="Z412" s="133">
        <v>1</v>
      </c>
      <c r="AA412" s="133">
        <v>5.8</v>
      </c>
      <c r="AB412" s="133" t="s">
        <v>146</v>
      </c>
      <c r="AC412" s="133" t="s">
        <v>290</v>
      </c>
      <c r="AD412" s="133" t="s">
        <v>141</v>
      </c>
      <c r="AE412" s="133"/>
      <c r="AF412" s="650"/>
      <c r="AG412" s="650"/>
      <c r="AH412" s="650"/>
      <c r="AI412" s="304"/>
    </row>
    <row r="413" spans="1:35" s="592" customFormat="1" ht="10.5" customHeight="1" x14ac:dyDescent="0.15">
      <c r="A413" s="124">
        <v>388</v>
      </c>
      <c r="B413" s="124">
        <v>138600</v>
      </c>
      <c r="C413" s="282" t="s">
        <v>1019</v>
      </c>
      <c r="D413" s="124" t="s">
        <v>736</v>
      </c>
      <c r="E413" s="133">
        <v>18</v>
      </c>
      <c r="F413" s="133">
        <v>0</v>
      </c>
      <c r="G413" s="133">
        <v>17</v>
      </c>
      <c r="H413" s="133" t="str">
        <f>IF(ISBLANK(I413)," ",VLOOKUP(I413,'Příloha_8_Ceník pravid_úklidu'!$A$9:$B$30,2,0))</f>
        <v>STSL1</v>
      </c>
      <c r="I413" s="131">
        <v>5</v>
      </c>
      <c r="J413" s="132" t="s">
        <v>254</v>
      </c>
      <c r="K413" s="132"/>
      <c r="L413" s="132"/>
      <c r="M413" s="132"/>
      <c r="N413" s="132"/>
      <c r="O413" s="134" t="str">
        <f>IF(ISBLANK($K413),"",'Pracovní dny'!$F$2)</f>
        <v/>
      </c>
      <c r="P413" s="134" t="str">
        <f>IF(ISBLANK($M413),"",'Pracovní dny'!$F$3)</f>
        <v/>
      </c>
      <c r="Q413" s="134" t="str">
        <f>IF(ISBLANK($K413),"",'Pracovní dny'!$F$4)</f>
        <v/>
      </c>
      <c r="R413" s="144" t="str">
        <f t="shared" si="30"/>
        <v/>
      </c>
      <c r="S413" s="133">
        <v>3</v>
      </c>
      <c r="T413" s="133" t="s">
        <v>140</v>
      </c>
      <c r="U413" s="133" t="s">
        <v>192</v>
      </c>
      <c r="V413" s="133">
        <v>4.4000000000000004</v>
      </c>
      <c r="W413" s="133">
        <v>1</v>
      </c>
      <c r="X413" s="133">
        <v>1</v>
      </c>
      <c r="Y413" s="133">
        <v>3.6</v>
      </c>
      <c r="Z413" s="133">
        <v>1</v>
      </c>
      <c r="AA413" s="133">
        <v>5.8</v>
      </c>
      <c r="AB413" s="133" t="s">
        <v>146</v>
      </c>
      <c r="AC413" s="133" t="s">
        <v>290</v>
      </c>
      <c r="AD413" s="133" t="s">
        <v>141</v>
      </c>
      <c r="AE413" s="133"/>
      <c r="AF413" s="650"/>
      <c r="AG413" s="650"/>
      <c r="AH413" s="650"/>
      <c r="AI413" s="304"/>
    </row>
    <row r="414" spans="1:35" s="592" customFormat="1" ht="10.5" customHeight="1" x14ac:dyDescent="0.15">
      <c r="A414" s="124">
        <v>389</v>
      </c>
      <c r="B414" s="124">
        <v>138600</v>
      </c>
      <c r="C414" s="282" t="s">
        <v>1020</v>
      </c>
      <c r="D414" s="124" t="s">
        <v>736</v>
      </c>
      <c r="E414" s="133">
        <v>20.6</v>
      </c>
      <c r="F414" s="133">
        <v>0</v>
      </c>
      <c r="G414" s="133">
        <v>19</v>
      </c>
      <c r="H414" s="133" t="str">
        <f>IF(ISBLANK(I414)," ",VLOOKUP(I414,'Příloha_8_Ceník pravid_úklidu'!$A$9:$B$30,2,0))</f>
        <v>STSL1</v>
      </c>
      <c r="I414" s="131">
        <v>5</v>
      </c>
      <c r="J414" s="132" t="s">
        <v>254</v>
      </c>
      <c r="K414" s="132"/>
      <c r="L414" s="132"/>
      <c r="M414" s="132"/>
      <c r="N414" s="132"/>
      <c r="O414" s="134" t="str">
        <f>IF(ISBLANK($K414),"",'Pracovní dny'!$F$2)</f>
        <v/>
      </c>
      <c r="P414" s="134" t="str">
        <f>IF(ISBLANK($M414),"",'Pracovní dny'!$F$3)</f>
        <v/>
      </c>
      <c r="Q414" s="134" t="str">
        <f>IF(ISBLANK($K414),"",'Pracovní dny'!$F$4)</f>
        <v/>
      </c>
      <c r="R414" s="144" t="str">
        <f t="shared" si="30"/>
        <v/>
      </c>
      <c r="S414" s="133">
        <v>5</v>
      </c>
      <c r="T414" s="133" t="s">
        <v>140</v>
      </c>
      <c r="U414" s="133" t="s">
        <v>192</v>
      </c>
      <c r="V414" s="133">
        <v>4.4000000000000004</v>
      </c>
      <c r="W414" s="133">
        <v>1</v>
      </c>
      <c r="X414" s="133">
        <v>2</v>
      </c>
      <c r="Y414" s="133">
        <v>3.6</v>
      </c>
      <c r="Z414" s="133">
        <v>1</v>
      </c>
      <c r="AA414" s="133">
        <v>5.8</v>
      </c>
      <c r="AB414" s="133" t="s">
        <v>146</v>
      </c>
      <c r="AC414" s="133" t="s">
        <v>290</v>
      </c>
      <c r="AD414" s="133" t="s">
        <v>141</v>
      </c>
      <c r="AE414" s="133"/>
      <c r="AF414" s="650"/>
      <c r="AG414" s="650"/>
      <c r="AH414" s="650"/>
      <c r="AI414" s="304"/>
    </row>
    <row r="415" spans="1:35" s="592" customFormat="1" ht="10.5" customHeight="1" x14ac:dyDescent="0.15">
      <c r="A415" s="124">
        <v>390</v>
      </c>
      <c r="B415" s="124">
        <v>138600</v>
      </c>
      <c r="C415" s="282" t="s">
        <v>1021</v>
      </c>
      <c r="D415" s="124" t="s">
        <v>1022</v>
      </c>
      <c r="E415" s="133">
        <v>16.399999999999999</v>
      </c>
      <c r="F415" s="133">
        <v>0</v>
      </c>
      <c r="G415" s="133">
        <v>15</v>
      </c>
      <c r="H415" s="133" t="str">
        <f>IF(ISBLANK(I415)," ",VLOOKUP(I415,'Příloha_8_Ceník pravid_úklidu'!$A$9:$B$30,2,0))</f>
        <v>STSL1</v>
      </c>
      <c r="I415" s="131">
        <v>5</v>
      </c>
      <c r="J415" s="132" t="s">
        <v>254</v>
      </c>
      <c r="K415" s="132"/>
      <c r="L415" s="132"/>
      <c r="M415" s="132"/>
      <c r="N415" s="132"/>
      <c r="O415" s="134" t="str">
        <f>IF(ISBLANK($K415),"",'Pracovní dny'!$F$2)</f>
        <v/>
      </c>
      <c r="P415" s="134" t="str">
        <f>IF(ISBLANK($M415),"",'Pracovní dny'!$F$3)</f>
        <v/>
      </c>
      <c r="Q415" s="134" t="str">
        <f>IF(ISBLANK($K415),"",'Pracovní dny'!$F$4)</f>
        <v/>
      </c>
      <c r="R415" s="144" t="str">
        <f t="shared" si="30"/>
        <v/>
      </c>
      <c r="S415" s="133">
        <v>0</v>
      </c>
      <c r="T415" s="133" t="s">
        <v>140</v>
      </c>
      <c r="U415" s="133" t="s">
        <v>192</v>
      </c>
      <c r="V415" s="133">
        <v>6.4</v>
      </c>
      <c r="W415" s="133">
        <v>2</v>
      </c>
      <c r="X415" s="133">
        <v>1</v>
      </c>
      <c r="Y415" s="133">
        <v>3.6</v>
      </c>
      <c r="Z415" s="133">
        <v>1</v>
      </c>
      <c r="AA415" s="133">
        <v>5.8</v>
      </c>
      <c r="AB415" s="133" t="s">
        <v>146</v>
      </c>
      <c r="AC415" s="133" t="s">
        <v>290</v>
      </c>
      <c r="AD415" s="133" t="s">
        <v>141</v>
      </c>
      <c r="AE415" s="133"/>
      <c r="AF415" s="650"/>
      <c r="AG415" s="650"/>
      <c r="AH415" s="650"/>
      <c r="AI415" s="304"/>
    </row>
    <row r="416" spans="1:35" s="592" customFormat="1" ht="10.5" customHeight="1" x14ac:dyDescent="0.15">
      <c r="A416" s="124">
        <v>391</v>
      </c>
      <c r="B416" s="124">
        <v>138600</v>
      </c>
      <c r="C416" s="282" t="s">
        <v>1023</v>
      </c>
      <c r="D416" s="124" t="s">
        <v>159</v>
      </c>
      <c r="E416" s="133">
        <v>7.5</v>
      </c>
      <c r="F416" s="133">
        <v>0</v>
      </c>
      <c r="G416" s="133">
        <v>7</v>
      </c>
      <c r="H416" s="133" t="str">
        <f>IF(ISBLANK(I416)," ",VLOOKUP(I416,'Příloha_8_Ceník pravid_úklidu'!$A$9:$B$30,2,0))</f>
        <v>STSL1</v>
      </c>
      <c r="I416" s="131">
        <v>5</v>
      </c>
      <c r="J416" s="132" t="s">
        <v>254</v>
      </c>
      <c r="K416" s="132"/>
      <c r="L416" s="132"/>
      <c r="M416" s="132"/>
      <c r="N416" s="132"/>
      <c r="O416" s="134" t="str">
        <f>IF(ISBLANK($K416),"",'Pracovní dny'!$F$2)</f>
        <v/>
      </c>
      <c r="P416" s="134" t="str">
        <f>IF(ISBLANK($M416),"",'Pracovní dny'!$F$3)</f>
        <v/>
      </c>
      <c r="Q416" s="134" t="str">
        <f>IF(ISBLANK($K416),"",'Pracovní dny'!$F$4)</f>
        <v/>
      </c>
      <c r="R416" s="144" t="str">
        <f t="shared" si="30"/>
        <v/>
      </c>
      <c r="S416" s="133">
        <v>0</v>
      </c>
      <c r="T416" s="133">
        <v>0</v>
      </c>
      <c r="U416" s="133">
        <v>0</v>
      </c>
      <c r="V416" s="133">
        <v>3.2</v>
      </c>
      <c r="W416" s="133">
        <v>1</v>
      </c>
      <c r="X416" s="133">
        <v>0</v>
      </c>
      <c r="Y416" s="133">
        <v>1.2</v>
      </c>
      <c r="Z416" s="133">
        <v>1</v>
      </c>
      <c r="AA416" s="133">
        <v>2.4</v>
      </c>
      <c r="AB416" s="133" t="s">
        <v>146</v>
      </c>
      <c r="AC416" s="133">
        <v>0</v>
      </c>
      <c r="AD416" s="133" t="s">
        <v>141</v>
      </c>
      <c r="AE416" s="133"/>
      <c r="AF416" s="650"/>
      <c r="AG416" s="650"/>
      <c r="AH416" s="650"/>
      <c r="AI416" s="304"/>
    </row>
    <row r="417" spans="1:35" s="592" customFormat="1" ht="10.5" customHeight="1" x14ac:dyDescent="0.15">
      <c r="A417" s="93">
        <v>392</v>
      </c>
      <c r="B417" s="93"/>
      <c r="C417" s="276"/>
      <c r="D417" s="93" t="s">
        <v>228</v>
      </c>
      <c r="E417" s="130"/>
      <c r="F417" s="130">
        <v>0</v>
      </c>
      <c r="G417" s="130">
        <v>3.1</v>
      </c>
      <c r="H417" s="95" t="str">
        <f>IF(ISBLANK(I417)," ",VLOOKUP(I417,'Příloha_8_Ceník pravid_úklidu'!$A$9:$B$30,2,0))</f>
        <v>VYTA</v>
      </c>
      <c r="I417" s="95">
        <v>11</v>
      </c>
      <c r="J417" s="98" t="s">
        <v>697</v>
      </c>
      <c r="K417" s="98"/>
      <c r="L417" s="98"/>
      <c r="M417" s="98"/>
      <c r="N417" s="98"/>
      <c r="O417" s="279" t="str">
        <f>IF(ISBLANK($K417),"",'Pracovní dny'!$F$2)</f>
        <v/>
      </c>
      <c r="P417" s="279" t="str">
        <f>IF(ISBLANK($M417),"",'Pracovní dny'!$F$3)</f>
        <v/>
      </c>
      <c r="Q417" s="279" t="str">
        <f>IF(ISBLANK($K417),"",'Pracovní dny'!$F$4)</f>
        <v/>
      </c>
      <c r="R417" s="100" t="str">
        <f t="shared" si="30"/>
        <v/>
      </c>
      <c r="S417" s="130">
        <v>0</v>
      </c>
      <c r="T417" s="130">
        <v>0</v>
      </c>
      <c r="U417" s="130">
        <v>16</v>
      </c>
      <c r="V417" s="130">
        <v>2.7</v>
      </c>
      <c r="W417" s="130">
        <v>1</v>
      </c>
      <c r="X417" s="130">
        <v>0</v>
      </c>
      <c r="Y417" s="130">
        <v>0</v>
      </c>
      <c r="Z417" s="130">
        <v>0</v>
      </c>
      <c r="AA417" s="130">
        <v>0</v>
      </c>
      <c r="AB417" s="130">
        <v>0</v>
      </c>
      <c r="AC417" s="130">
        <v>0</v>
      </c>
      <c r="AD417" s="130" t="s">
        <v>230</v>
      </c>
      <c r="AE417" s="130" t="s">
        <v>140</v>
      </c>
      <c r="AF417" s="639" t="str">
        <f>IF(ISBLANK($AE417),VLOOKUP($I417,'Příloha_8_Ceník pravid_úklidu'!$A$9:$K$30,8,0)+VLOOKUP($I417,'Příloha_8_Ceník pravid_úklidu'!$A$9:$K$30,10,0),"neoceňuje se")</f>
        <v>neoceňuje se</v>
      </c>
      <c r="AG417" s="639">
        <f t="shared" ref="AG417:AG435" si="31">IF(AF417="neoceňuje se",0,$E417*$R417*$AF417)</f>
        <v>0</v>
      </c>
      <c r="AH417" s="639">
        <f t="shared" ref="AH417:AH435" si="32">$AG417*1.21</f>
        <v>0</v>
      </c>
      <c r="AI417" s="292"/>
    </row>
    <row r="418" spans="1:35" s="592" customFormat="1" ht="10.5" customHeight="1" x14ac:dyDescent="0.15">
      <c r="A418" s="60">
        <v>393</v>
      </c>
      <c r="B418" s="60">
        <v>138100</v>
      </c>
      <c r="C418" s="276" t="s">
        <v>1024</v>
      </c>
      <c r="D418" s="60" t="s">
        <v>215</v>
      </c>
      <c r="E418" s="61">
        <v>37.9</v>
      </c>
      <c r="F418" s="61">
        <v>0</v>
      </c>
      <c r="G418" s="61">
        <v>36</v>
      </c>
      <c r="H418" s="83" t="str">
        <f>IF(ISBLANK(I418)," ",VLOOKUP(I418,'Příloha_8_Ceník pravid_úklidu'!$A$9:$B$30,2,0))</f>
        <v>SCHO</v>
      </c>
      <c r="I418" s="83">
        <v>8</v>
      </c>
      <c r="J418" s="86" t="s">
        <v>916</v>
      </c>
      <c r="K418" s="86">
        <v>1</v>
      </c>
      <c r="L418" s="86">
        <v>1</v>
      </c>
      <c r="M418" s="86">
        <v>1</v>
      </c>
      <c r="N418" s="86">
        <v>1</v>
      </c>
      <c r="O418" s="277">
        <f>IF(ISBLANK($K418),"",'Pracovní dny'!$F$2)</f>
        <v>252</v>
      </c>
      <c r="P418" s="277">
        <f>IF(ISBLANK($M418),"",'Pracovní dny'!$F$3)</f>
        <v>114</v>
      </c>
      <c r="Q418" s="277">
        <f>IF(ISBLANK($K418),"",'Pracovní dny'!$F$4)</f>
        <v>365</v>
      </c>
      <c r="R418" s="88">
        <f t="shared" si="30"/>
        <v>366</v>
      </c>
      <c r="S418" s="61">
        <v>0</v>
      </c>
      <c r="T418" s="61">
        <v>0</v>
      </c>
      <c r="U418" s="61">
        <v>0</v>
      </c>
      <c r="V418" s="61">
        <v>0</v>
      </c>
      <c r="W418" s="61">
        <v>0</v>
      </c>
      <c r="X418" s="61">
        <v>0</v>
      </c>
      <c r="Y418" s="61">
        <v>7.5</v>
      </c>
      <c r="Z418" s="61">
        <v>1</v>
      </c>
      <c r="AA418" s="61">
        <v>15</v>
      </c>
      <c r="AB418" s="61" t="s">
        <v>696</v>
      </c>
      <c r="AC418" s="61">
        <v>0</v>
      </c>
      <c r="AD418" s="61" t="s">
        <v>141</v>
      </c>
      <c r="AE418" s="61"/>
      <c r="AF418" s="638">
        <f>IF(ISBLANK($AE418),VLOOKUP($I418,'Příloha_8_Ceník pravid_úklidu'!$A$9:$K$30,8,0)+VLOOKUP($I418,'Příloha_8_Ceník pravid_úklidu'!$A$9:$K$30,10,0),"neoceňuje se")</f>
        <v>0</v>
      </c>
      <c r="AG418" s="638">
        <f t="shared" si="31"/>
        <v>0</v>
      </c>
      <c r="AH418" s="638">
        <f t="shared" si="32"/>
        <v>0</v>
      </c>
      <c r="AI418" s="304"/>
    </row>
    <row r="419" spans="1:35" s="592" customFormat="1" ht="10.5" customHeight="1" x14ac:dyDescent="0.15">
      <c r="A419" s="60">
        <v>394</v>
      </c>
      <c r="B419" s="60">
        <v>138100</v>
      </c>
      <c r="C419" s="276" t="s">
        <v>1025</v>
      </c>
      <c r="D419" s="60" t="s">
        <v>159</v>
      </c>
      <c r="E419" s="61">
        <v>6.7</v>
      </c>
      <c r="F419" s="61">
        <v>0</v>
      </c>
      <c r="G419" s="61">
        <v>6</v>
      </c>
      <c r="H419" s="65" t="str">
        <f>IF(ISBLANK(I419)," ",VLOOKUP(I419,'Příloha_8_Ceník pravid_úklidu'!$A$9:$B$30,2,0))</f>
        <v>SKLA</v>
      </c>
      <c r="I419" s="65">
        <v>17</v>
      </c>
      <c r="J419" s="86" t="s">
        <v>160</v>
      </c>
      <c r="K419" s="86">
        <v>1</v>
      </c>
      <c r="L419" s="86">
        <v>0.2</v>
      </c>
      <c r="M419" s="86">
        <v>0</v>
      </c>
      <c r="N419" s="86">
        <v>0</v>
      </c>
      <c r="O419" s="277">
        <f>IF(ISBLANK($K419),"",'Pracovní dny'!$F$2)</f>
        <v>252</v>
      </c>
      <c r="P419" s="277">
        <f>IF(ISBLANK($M419),"",'Pracovní dny'!$F$3)</f>
        <v>114</v>
      </c>
      <c r="Q419" s="277">
        <f>IF(ISBLANK($K419),"",'Pracovní dny'!$F$4)</f>
        <v>365</v>
      </c>
      <c r="R419" s="88">
        <f t="shared" si="30"/>
        <v>50.400000000000006</v>
      </c>
      <c r="S419" s="61">
        <v>21</v>
      </c>
      <c r="T419" s="61">
        <v>0</v>
      </c>
      <c r="U419" s="61" t="s">
        <v>140</v>
      </c>
      <c r="V419" s="61">
        <v>3.2</v>
      </c>
      <c r="W419" s="61">
        <v>1</v>
      </c>
      <c r="X419" s="61">
        <v>0</v>
      </c>
      <c r="Y419" s="61">
        <v>0</v>
      </c>
      <c r="Z419" s="61">
        <v>0</v>
      </c>
      <c r="AA419" s="61">
        <v>0</v>
      </c>
      <c r="AB419" s="61">
        <v>0</v>
      </c>
      <c r="AC419" s="61">
        <v>0</v>
      </c>
      <c r="AD419" s="61" t="s">
        <v>141</v>
      </c>
      <c r="AE419" s="61"/>
      <c r="AF419" s="638">
        <f>IF(ISBLANK($AE419),VLOOKUP($I419,'Příloha_8_Ceník pravid_úklidu'!$A$9:$K$30,8,0)+VLOOKUP($I419,'Příloha_8_Ceník pravid_úklidu'!$A$9:$K$30,10,0),"neoceňuje se")</f>
        <v>0</v>
      </c>
      <c r="AG419" s="638">
        <f t="shared" si="31"/>
        <v>0</v>
      </c>
      <c r="AH419" s="638">
        <f t="shared" si="32"/>
        <v>0</v>
      </c>
      <c r="AI419" s="304"/>
    </row>
    <row r="420" spans="1:35" s="592" customFormat="1" ht="10.5" customHeight="1" x14ac:dyDescent="0.15">
      <c r="A420" s="60">
        <v>395</v>
      </c>
      <c r="B420" s="60">
        <v>138100</v>
      </c>
      <c r="C420" s="276" t="s">
        <v>1026</v>
      </c>
      <c r="D420" s="60" t="s">
        <v>169</v>
      </c>
      <c r="E420" s="61">
        <v>3.3</v>
      </c>
      <c r="F420" s="61">
        <v>0</v>
      </c>
      <c r="G420" s="61">
        <v>2.7</v>
      </c>
      <c r="H420" s="83" t="str">
        <f>IF(ISBLANK(I420)," ",VLOOKUP(I420,'Příloha_8_Ceník pravid_úklidu'!$A$9:$B$30,2,0))</f>
        <v>TOAL</v>
      </c>
      <c r="I420" s="83">
        <v>7</v>
      </c>
      <c r="J420" s="86" t="s">
        <v>487</v>
      </c>
      <c r="K420" s="86">
        <v>2</v>
      </c>
      <c r="L420" s="86">
        <v>1</v>
      </c>
      <c r="M420" s="86">
        <v>2</v>
      </c>
      <c r="N420" s="86">
        <v>1</v>
      </c>
      <c r="O420" s="277">
        <f>IF(ISBLANK($K420),"",'Pracovní dny'!$F$2)</f>
        <v>252</v>
      </c>
      <c r="P420" s="277">
        <f>IF(ISBLANK($M420),"",'Pracovní dny'!$F$3)</f>
        <v>114</v>
      </c>
      <c r="Q420" s="277">
        <f>IF(ISBLANK($K420),"",'Pracovní dny'!$F$4)</f>
        <v>365</v>
      </c>
      <c r="R420" s="88">
        <f t="shared" si="30"/>
        <v>732</v>
      </c>
      <c r="S420" s="61">
        <v>12.3</v>
      </c>
      <c r="T420" s="61">
        <v>0</v>
      </c>
      <c r="U420" s="61">
        <v>0</v>
      </c>
      <c r="V420" s="61">
        <v>2.8</v>
      </c>
      <c r="W420" s="61">
        <v>1</v>
      </c>
      <c r="X420" s="61">
        <v>3</v>
      </c>
      <c r="Y420" s="61">
        <v>2.8</v>
      </c>
      <c r="Z420" s="61">
        <v>1</v>
      </c>
      <c r="AA420" s="61">
        <v>5.6</v>
      </c>
      <c r="AB420" s="61" t="s">
        <v>146</v>
      </c>
      <c r="AC420" s="61">
        <v>0</v>
      </c>
      <c r="AD420" s="61" t="s">
        <v>141</v>
      </c>
      <c r="AE420" s="61"/>
      <c r="AF420" s="638">
        <f>IF(ISBLANK($AE420),VLOOKUP($I420,'Příloha_8_Ceník pravid_úklidu'!$A$9:$K$30,8,0)+VLOOKUP($I420,'Příloha_8_Ceník pravid_úklidu'!$A$9:$K$30,10,0),"neoceňuje se")</f>
        <v>0</v>
      </c>
      <c r="AG420" s="638">
        <f t="shared" si="31"/>
        <v>0</v>
      </c>
      <c r="AH420" s="638">
        <f t="shared" si="32"/>
        <v>0</v>
      </c>
      <c r="AI420" s="304"/>
    </row>
    <row r="421" spans="1:35" s="592" customFormat="1" ht="10.5" customHeight="1" x14ac:dyDescent="0.15">
      <c r="A421" s="93">
        <v>396</v>
      </c>
      <c r="B421" s="93"/>
      <c r="C421" s="276" t="s">
        <v>1027</v>
      </c>
      <c r="D421" s="93" t="s">
        <v>166</v>
      </c>
      <c r="E421" s="130"/>
      <c r="F421" s="130">
        <v>0</v>
      </c>
      <c r="G421" s="130">
        <v>3</v>
      </c>
      <c r="H421" s="95" t="str">
        <f>IF(ISBLANK(I421)," ",VLOOKUP(I421,'Příloha_8_Ceník pravid_úklidu'!$A$9:$B$30,2,0))</f>
        <v>TOAL</v>
      </c>
      <c r="I421" s="95">
        <v>7</v>
      </c>
      <c r="J421" s="98" t="s">
        <v>167</v>
      </c>
      <c r="K421" s="98"/>
      <c r="L421" s="98"/>
      <c r="M421" s="98"/>
      <c r="N421" s="98"/>
      <c r="O421" s="279" t="str">
        <f>IF(ISBLANK($K421),"",'Pracovní dny'!$F$2)</f>
        <v/>
      </c>
      <c r="P421" s="279" t="str">
        <f>IF(ISBLANK($M421),"",'Pracovní dny'!$F$3)</f>
        <v/>
      </c>
      <c r="Q421" s="279" t="str">
        <f>IF(ISBLANK($K421),"",'Pracovní dny'!$F$4)</f>
        <v/>
      </c>
      <c r="R421" s="100" t="str">
        <f t="shared" si="30"/>
        <v/>
      </c>
      <c r="S421" s="130">
        <v>14</v>
      </c>
      <c r="T421" s="130">
        <v>0</v>
      </c>
      <c r="U421" s="130">
        <v>0</v>
      </c>
      <c r="V421" s="130">
        <v>2.8</v>
      </c>
      <c r="W421" s="130">
        <v>1</v>
      </c>
      <c r="X421" s="130">
        <v>1</v>
      </c>
      <c r="Y421" s="130">
        <v>0</v>
      </c>
      <c r="Z421" s="130">
        <v>0</v>
      </c>
      <c r="AA421" s="130">
        <v>0</v>
      </c>
      <c r="AB421" s="130">
        <v>0</v>
      </c>
      <c r="AC421" s="130">
        <v>0</v>
      </c>
      <c r="AD421" s="130" t="s">
        <v>141</v>
      </c>
      <c r="AE421" s="130" t="s">
        <v>140</v>
      </c>
      <c r="AF421" s="639" t="str">
        <f>IF(ISBLANK($AE421),VLOOKUP($I421,'Příloha_8_Ceník pravid_úklidu'!$A$9:$K$30,8,0)+VLOOKUP($I421,'Příloha_8_Ceník pravid_úklidu'!$A$9:$K$30,10,0),"neoceňuje se")</f>
        <v>neoceňuje se</v>
      </c>
      <c r="AG421" s="639">
        <f t="shared" si="31"/>
        <v>0</v>
      </c>
      <c r="AH421" s="639">
        <f t="shared" si="32"/>
        <v>0</v>
      </c>
      <c r="AI421" s="292"/>
    </row>
    <row r="422" spans="1:35" s="592" customFormat="1" ht="10.5" customHeight="1" x14ac:dyDescent="0.15">
      <c r="A422" s="60">
        <v>397</v>
      </c>
      <c r="B422" s="60">
        <v>138100</v>
      </c>
      <c r="C422" s="276" t="s">
        <v>1028</v>
      </c>
      <c r="D422" s="60" t="s">
        <v>715</v>
      </c>
      <c r="E422" s="61">
        <v>12.7</v>
      </c>
      <c r="F422" s="61">
        <v>0</v>
      </c>
      <c r="G422" s="61">
        <v>11</v>
      </c>
      <c r="H422" s="83" t="str">
        <f>IF(ISBLANK(I422)," ",VLOOKUP(I422,'Příloha_8_Ceník pravid_úklidu'!$A$9:$B$30,2,0))</f>
        <v>ZDR0</v>
      </c>
      <c r="I422" s="83">
        <v>1</v>
      </c>
      <c r="J422" s="86" t="s">
        <v>487</v>
      </c>
      <c r="K422" s="86">
        <v>2</v>
      </c>
      <c r="L422" s="86">
        <v>1</v>
      </c>
      <c r="M422" s="86">
        <v>2</v>
      </c>
      <c r="N422" s="86">
        <v>1</v>
      </c>
      <c r="O422" s="277">
        <f>IF(ISBLANK($K422),"",'Pracovní dny'!$F$2)</f>
        <v>252</v>
      </c>
      <c r="P422" s="277">
        <f>IF(ISBLANK($M422),"",'Pracovní dny'!$F$3)</f>
        <v>114</v>
      </c>
      <c r="Q422" s="277">
        <f>IF(ISBLANK($K422),"",'Pracovní dny'!$F$4)</f>
        <v>365</v>
      </c>
      <c r="R422" s="88">
        <f t="shared" si="30"/>
        <v>732</v>
      </c>
      <c r="S422" s="61">
        <v>1.2</v>
      </c>
      <c r="T422" s="61" t="s">
        <v>140</v>
      </c>
      <c r="U422" s="61" t="s">
        <v>192</v>
      </c>
      <c r="V422" s="61">
        <v>4.4000000000000004</v>
      </c>
      <c r="W422" s="61">
        <v>1</v>
      </c>
      <c r="X422" s="61">
        <v>1</v>
      </c>
      <c r="Y422" s="61">
        <v>2.8</v>
      </c>
      <c r="Z422" s="61">
        <v>1</v>
      </c>
      <c r="AA422" s="61">
        <v>5.6</v>
      </c>
      <c r="AB422" s="61" t="s">
        <v>146</v>
      </c>
      <c r="AC422" s="61">
        <v>0</v>
      </c>
      <c r="AD422" s="61" t="s">
        <v>141</v>
      </c>
      <c r="AE422" s="61"/>
      <c r="AF422" s="638">
        <f>IF(ISBLANK($AE422),VLOOKUP($I422,'Příloha_8_Ceník pravid_úklidu'!$A$9:$K$30,8,0)+VLOOKUP($I422,'Příloha_8_Ceník pravid_úklidu'!$A$9:$K$30,10,0),"neoceňuje se")</f>
        <v>0</v>
      </c>
      <c r="AG422" s="638">
        <f t="shared" si="31"/>
        <v>0</v>
      </c>
      <c r="AH422" s="638">
        <f t="shared" si="32"/>
        <v>0</v>
      </c>
      <c r="AI422" s="304"/>
    </row>
    <row r="423" spans="1:35" s="592" customFormat="1" ht="10.5" customHeight="1" x14ac:dyDescent="0.15">
      <c r="A423" s="60">
        <v>398</v>
      </c>
      <c r="B423" s="60">
        <v>138100</v>
      </c>
      <c r="C423" s="276" t="s">
        <v>1029</v>
      </c>
      <c r="D423" s="60" t="s">
        <v>872</v>
      </c>
      <c r="E423" s="61">
        <v>14.2</v>
      </c>
      <c r="F423" s="61">
        <v>0</v>
      </c>
      <c r="G423" s="61">
        <v>14</v>
      </c>
      <c r="H423" s="83" t="str">
        <f>IF(ISBLANK(I423)," ",VLOOKUP(I423,'Příloha_8_Ceník pravid_úklidu'!$A$9:$B$30,2,0))</f>
        <v>KANC</v>
      </c>
      <c r="I423" s="83">
        <v>4</v>
      </c>
      <c r="J423" s="86" t="s">
        <v>487</v>
      </c>
      <c r="K423" s="86">
        <v>2</v>
      </c>
      <c r="L423" s="86">
        <v>1</v>
      </c>
      <c r="M423" s="86">
        <v>2</v>
      </c>
      <c r="N423" s="86">
        <v>1</v>
      </c>
      <c r="O423" s="277">
        <f>IF(ISBLANK($K423),"",'Pracovní dny'!$F$2)</f>
        <v>252</v>
      </c>
      <c r="P423" s="277">
        <f>IF(ISBLANK($M423),"",'Pracovní dny'!$F$3)</f>
        <v>114</v>
      </c>
      <c r="Q423" s="277">
        <f>IF(ISBLANK($K423),"",'Pracovní dny'!$F$4)</f>
        <v>365</v>
      </c>
      <c r="R423" s="88">
        <f t="shared" si="30"/>
        <v>732</v>
      </c>
      <c r="S423" s="61">
        <v>23.5</v>
      </c>
      <c r="T423" s="61">
        <v>0</v>
      </c>
      <c r="U423" s="61" t="s">
        <v>151</v>
      </c>
      <c r="V423" s="61">
        <v>0</v>
      </c>
      <c r="W423" s="61">
        <v>0</v>
      </c>
      <c r="X423" s="61">
        <v>0</v>
      </c>
      <c r="Y423" s="61">
        <v>3.4</v>
      </c>
      <c r="Z423" s="61">
        <v>2</v>
      </c>
      <c r="AA423" s="61">
        <v>13.6</v>
      </c>
      <c r="AB423" s="61" t="s">
        <v>146</v>
      </c>
      <c r="AC423" s="61">
        <v>0</v>
      </c>
      <c r="AD423" s="61" t="s">
        <v>575</v>
      </c>
      <c r="AE423" s="61"/>
      <c r="AF423" s="638">
        <f>IF(ISBLANK($AE423),VLOOKUP($I423,'Příloha_8_Ceník pravid_úklidu'!$A$9:$K$30,8,0)+VLOOKUP($I423,'Příloha_8_Ceník pravid_úklidu'!$A$9:$K$30,10,0),"neoceňuje se")</f>
        <v>0</v>
      </c>
      <c r="AG423" s="638">
        <f t="shared" si="31"/>
        <v>0</v>
      </c>
      <c r="AH423" s="638">
        <f t="shared" si="32"/>
        <v>0</v>
      </c>
      <c r="AI423" s="304"/>
    </row>
    <row r="424" spans="1:35" s="592" customFormat="1" ht="10.5" customHeight="1" x14ac:dyDescent="0.15">
      <c r="A424" s="60">
        <v>399</v>
      </c>
      <c r="B424" s="60">
        <v>138100</v>
      </c>
      <c r="C424" s="276" t="s">
        <v>1030</v>
      </c>
      <c r="D424" s="60" t="s">
        <v>736</v>
      </c>
      <c r="E424" s="61">
        <v>16</v>
      </c>
      <c r="F424" s="61">
        <v>0</v>
      </c>
      <c r="G424" s="61">
        <v>15</v>
      </c>
      <c r="H424" s="83" t="str">
        <f>IF(ISBLANK(I424)," ",VLOOKUP(I424,'Příloha_8_Ceník pravid_úklidu'!$A$9:$B$30,2,0))</f>
        <v>ZDR1</v>
      </c>
      <c r="I424" s="83">
        <v>2</v>
      </c>
      <c r="J424" s="86" t="s">
        <v>487</v>
      </c>
      <c r="K424" s="86">
        <v>2</v>
      </c>
      <c r="L424" s="86">
        <v>1</v>
      </c>
      <c r="M424" s="86">
        <v>2</v>
      </c>
      <c r="N424" s="86">
        <v>1</v>
      </c>
      <c r="O424" s="277">
        <f>IF(ISBLANK($K424),"",'Pracovní dny'!$F$2)</f>
        <v>252</v>
      </c>
      <c r="P424" s="277">
        <f>IF(ISBLANK($M424),"",'Pracovní dny'!$F$3)</f>
        <v>114</v>
      </c>
      <c r="Q424" s="277">
        <f>IF(ISBLANK($K424),"",'Pracovní dny'!$F$4)</f>
        <v>365</v>
      </c>
      <c r="R424" s="88">
        <f t="shared" si="30"/>
        <v>732</v>
      </c>
      <c r="S424" s="61">
        <v>5</v>
      </c>
      <c r="T424" s="61" t="s">
        <v>140</v>
      </c>
      <c r="U424" s="61" t="s">
        <v>192</v>
      </c>
      <c r="V424" s="61">
        <v>4.4000000000000004</v>
      </c>
      <c r="W424" s="61">
        <v>1</v>
      </c>
      <c r="X424" s="61">
        <v>2</v>
      </c>
      <c r="Y424" s="61">
        <v>2.8</v>
      </c>
      <c r="Z424" s="61">
        <v>1</v>
      </c>
      <c r="AA424" s="61">
        <v>5.6</v>
      </c>
      <c r="AB424" s="61" t="s">
        <v>146</v>
      </c>
      <c r="AC424" s="61">
        <v>0</v>
      </c>
      <c r="AD424" s="61" t="s">
        <v>141</v>
      </c>
      <c r="AE424" s="61"/>
      <c r="AF424" s="638">
        <f>IF(ISBLANK($AE424),VLOOKUP($I424,'Příloha_8_Ceník pravid_úklidu'!$A$9:$K$30,8,0)+VLOOKUP($I424,'Příloha_8_Ceník pravid_úklidu'!$A$9:$K$30,10,0),"neoceňuje se")</f>
        <v>0</v>
      </c>
      <c r="AG424" s="638">
        <f t="shared" si="31"/>
        <v>0</v>
      </c>
      <c r="AH424" s="638">
        <f t="shared" si="32"/>
        <v>0</v>
      </c>
      <c r="AI424" s="304"/>
    </row>
    <row r="425" spans="1:35" s="592" customFormat="1" ht="10.5" customHeight="1" x14ac:dyDescent="0.15">
      <c r="A425" s="60">
        <v>3301</v>
      </c>
      <c r="B425" s="60">
        <v>103102</v>
      </c>
      <c r="C425" s="276" t="s">
        <v>1031</v>
      </c>
      <c r="D425" s="60" t="s">
        <v>1032</v>
      </c>
      <c r="E425" s="61">
        <v>15</v>
      </c>
      <c r="F425" s="61">
        <v>0</v>
      </c>
      <c r="G425" s="61">
        <v>11</v>
      </c>
      <c r="H425" s="83" t="str">
        <f>IF(ISBLANK(I425)," ",VLOOKUP(I425,'Příloha_8_Ceník pravid_úklidu'!$A$9:$B$30,2,0))</f>
        <v>JIP2</v>
      </c>
      <c r="I425" s="83">
        <v>13</v>
      </c>
      <c r="J425" s="86" t="s">
        <v>487</v>
      </c>
      <c r="K425" s="86">
        <v>2</v>
      </c>
      <c r="L425" s="86">
        <v>1</v>
      </c>
      <c r="M425" s="86">
        <v>2</v>
      </c>
      <c r="N425" s="86">
        <v>1</v>
      </c>
      <c r="O425" s="277">
        <f>IF(ISBLANK($K425),"",'Pracovní dny'!$F$2)</f>
        <v>252</v>
      </c>
      <c r="P425" s="277">
        <f>IF(ISBLANK($M425),"",'Pracovní dny'!$F$3)</f>
        <v>114</v>
      </c>
      <c r="Q425" s="277">
        <f>IF(ISBLANK($K425),"",'Pracovní dny'!$F$4)</f>
        <v>365</v>
      </c>
      <c r="R425" s="88">
        <f t="shared" si="30"/>
        <v>732</v>
      </c>
      <c r="S425" s="61">
        <v>27</v>
      </c>
      <c r="T425" s="61">
        <v>0</v>
      </c>
      <c r="U425" s="61" t="s">
        <v>151</v>
      </c>
      <c r="V425" s="61">
        <v>3.2</v>
      </c>
      <c r="W425" s="61">
        <v>1</v>
      </c>
      <c r="X425" s="61">
        <v>1</v>
      </c>
      <c r="Y425" s="61">
        <v>2.8</v>
      </c>
      <c r="Z425" s="61">
        <v>1</v>
      </c>
      <c r="AA425" s="61">
        <v>5.6</v>
      </c>
      <c r="AB425" s="61" t="s">
        <v>146</v>
      </c>
      <c r="AC425" s="61">
        <v>0</v>
      </c>
      <c r="AD425" s="61" t="s">
        <v>141</v>
      </c>
      <c r="AE425" s="61"/>
      <c r="AF425" s="638">
        <f>IF(ISBLANK($AE425),VLOOKUP($I425,'Příloha_8_Ceník pravid_úklidu'!$A$9:$K$30,8,0)+VLOOKUP($I425,'Příloha_8_Ceník pravid_úklidu'!$A$9:$K$30,10,0),"neoceňuje se")</f>
        <v>0</v>
      </c>
      <c r="AG425" s="638">
        <f t="shared" si="31"/>
        <v>0</v>
      </c>
      <c r="AH425" s="638">
        <f t="shared" si="32"/>
        <v>0</v>
      </c>
      <c r="AI425" s="304"/>
    </row>
    <row r="426" spans="1:35" s="592" customFormat="1" ht="10.5" customHeight="1" x14ac:dyDescent="0.15">
      <c r="A426" s="60">
        <v>3302</v>
      </c>
      <c r="B426" s="60">
        <v>103200</v>
      </c>
      <c r="C426" s="276" t="s">
        <v>1033</v>
      </c>
      <c r="D426" s="60" t="s">
        <v>1034</v>
      </c>
      <c r="E426" s="61">
        <v>13.9</v>
      </c>
      <c r="F426" s="61">
        <v>0</v>
      </c>
      <c r="G426" s="61">
        <v>12</v>
      </c>
      <c r="H426" s="83" t="str">
        <f>IF(ISBLANK(I426)," ",VLOOKUP(I426,'Příloha_8_Ceník pravid_úklidu'!$A$9:$B$30,2,0))</f>
        <v>KANC</v>
      </c>
      <c r="I426" s="83">
        <v>4</v>
      </c>
      <c r="J426" s="86" t="s">
        <v>206</v>
      </c>
      <c r="K426" s="86">
        <v>1</v>
      </c>
      <c r="L426" s="86">
        <v>0.4</v>
      </c>
      <c r="M426" s="86">
        <v>0</v>
      </c>
      <c r="N426" s="86">
        <v>0</v>
      </c>
      <c r="O426" s="277">
        <f>IF(ISBLANK($K426),"",'Pracovní dny'!$F$2)</f>
        <v>252</v>
      </c>
      <c r="P426" s="277">
        <f>IF(ISBLANK($M426),"",'Pracovní dny'!$F$3)</f>
        <v>114</v>
      </c>
      <c r="Q426" s="277">
        <f>IF(ISBLANK($K426),"",'Pracovní dny'!$F$4)</f>
        <v>365</v>
      </c>
      <c r="R426" s="88">
        <f t="shared" si="30"/>
        <v>100.80000000000001</v>
      </c>
      <c r="S426" s="61">
        <v>2</v>
      </c>
      <c r="T426" s="61" t="s">
        <v>140</v>
      </c>
      <c r="U426" s="61" t="s">
        <v>151</v>
      </c>
      <c r="V426" s="61">
        <v>3.2</v>
      </c>
      <c r="W426" s="61">
        <v>1</v>
      </c>
      <c r="X426" s="61">
        <v>1</v>
      </c>
      <c r="Y426" s="61">
        <v>1.8</v>
      </c>
      <c r="Z426" s="61">
        <v>2</v>
      </c>
      <c r="AA426" s="61">
        <v>7.2</v>
      </c>
      <c r="AB426" s="61" t="s">
        <v>146</v>
      </c>
      <c r="AC426" s="61">
        <v>0</v>
      </c>
      <c r="AD426" s="61" t="s">
        <v>141</v>
      </c>
      <c r="AE426" s="61"/>
      <c r="AF426" s="638">
        <f>IF(ISBLANK($AE426),VLOOKUP($I426,'Příloha_8_Ceník pravid_úklidu'!$A$9:$K$30,8,0)+VLOOKUP($I426,'Příloha_8_Ceník pravid_úklidu'!$A$9:$K$30,10,0),"neoceňuje se")</f>
        <v>0</v>
      </c>
      <c r="AG426" s="638">
        <f t="shared" si="31"/>
        <v>0</v>
      </c>
      <c r="AH426" s="638">
        <f t="shared" si="32"/>
        <v>0</v>
      </c>
      <c r="AI426" s="304"/>
    </row>
    <row r="427" spans="1:35" s="592" customFormat="1" ht="10.5" customHeight="1" x14ac:dyDescent="0.15">
      <c r="A427" s="60">
        <v>3303</v>
      </c>
      <c r="B427" s="60">
        <v>103200</v>
      </c>
      <c r="C427" s="276" t="s">
        <v>1035</v>
      </c>
      <c r="D427" s="60" t="s">
        <v>169</v>
      </c>
      <c r="E427" s="61">
        <v>3.2</v>
      </c>
      <c r="F427" s="61">
        <v>0</v>
      </c>
      <c r="G427" s="61">
        <v>2.6</v>
      </c>
      <c r="H427" s="83" t="str">
        <f>IF(ISBLANK(I427)," ",VLOOKUP(I427,'Příloha_8_Ceník pravid_úklidu'!$A$9:$B$30,2,0))</f>
        <v>TOAL</v>
      </c>
      <c r="I427" s="83">
        <v>7</v>
      </c>
      <c r="J427" s="86" t="s">
        <v>916</v>
      </c>
      <c r="K427" s="86">
        <v>1</v>
      </c>
      <c r="L427" s="86">
        <v>1</v>
      </c>
      <c r="M427" s="86">
        <v>1</v>
      </c>
      <c r="N427" s="86">
        <v>1</v>
      </c>
      <c r="O427" s="277">
        <f>IF(ISBLANK($K427),"",'Pracovní dny'!$F$2)</f>
        <v>252</v>
      </c>
      <c r="P427" s="277">
        <f>IF(ISBLANK($M427),"",'Pracovní dny'!$F$3)</f>
        <v>114</v>
      </c>
      <c r="Q427" s="277">
        <f>IF(ISBLANK($K427),"",'Pracovní dny'!$F$4)</f>
        <v>365</v>
      </c>
      <c r="R427" s="88">
        <f t="shared" si="30"/>
        <v>366</v>
      </c>
      <c r="S427" s="61">
        <v>12.8</v>
      </c>
      <c r="T427" s="61">
        <v>0</v>
      </c>
      <c r="U427" s="61">
        <v>0</v>
      </c>
      <c r="V427" s="61">
        <v>2.8</v>
      </c>
      <c r="W427" s="61">
        <v>1</v>
      </c>
      <c r="X427" s="61">
        <v>3</v>
      </c>
      <c r="Y427" s="61">
        <v>0</v>
      </c>
      <c r="Z427" s="61">
        <v>0</v>
      </c>
      <c r="AA427" s="61">
        <v>0</v>
      </c>
      <c r="AB427" s="61">
        <v>0</v>
      </c>
      <c r="AC427" s="61">
        <v>0</v>
      </c>
      <c r="AD427" s="61" t="s">
        <v>141</v>
      </c>
      <c r="AE427" s="61"/>
      <c r="AF427" s="638">
        <f>IF(ISBLANK($AE427),VLOOKUP($I427,'Příloha_8_Ceník pravid_úklidu'!$A$9:$K$30,8,0)+VLOOKUP($I427,'Příloha_8_Ceník pravid_úklidu'!$A$9:$K$30,10,0),"neoceňuje se")</f>
        <v>0</v>
      </c>
      <c r="AG427" s="638">
        <f t="shared" si="31"/>
        <v>0</v>
      </c>
      <c r="AH427" s="638">
        <f t="shared" si="32"/>
        <v>0</v>
      </c>
      <c r="AI427" s="304"/>
    </row>
    <row r="428" spans="1:35" s="592" customFormat="1" ht="10.5" customHeight="1" x14ac:dyDescent="0.15">
      <c r="A428" s="93">
        <v>3304</v>
      </c>
      <c r="B428" s="93"/>
      <c r="C428" s="276"/>
      <c r="D428" s="93" t="s">
        <v>716</v>
      </c>
      <c r="E428" s="130"/>
      <c r="F428" s="130"/>
      <c r="G428" s="130"/>
      <c r="H428" s="95" t="str">
        <f>IF(ISBLANK(I428)," ",VLOOKUP(I428,'Příloha_8_Ceník pravid_úklidu'!$A$9:$B$30,2,0))</f>
        <v xml:space="preserve"> </v>
      </c>
      <c r="I428" s="95"/>
      <c r="J428" s="98" t="s">
        <v>184</v>
      </c>
      <c r="K428" s="98"/>
      <c r="L428" s="98"/>
      <c r="M428" s="98"/>
      <c r="N428" s="98"/>
      <c r="O428" s="279" t="str">
        <f>IF(ISBLANK($K428),"",'Pracovní dny'!$F$2)</f>
        <v/>
      </c>
      <c r="P428" s="279" t="str">
        <f>IF(ISBLANK($M428),"",'Pracovní dny'!$F$3)</f>
        <v/>
      </c>
      <c r="Q428" s="279" t="str">
        <f>IF(ISBLANK($K428),"",'Pracovní dny'!$F$4)</f>
        <v/>
      </c>
      <c r="R428" s="100" t="str">
        <f t="shared" si="30"/>
        <v/>
      </c>
      <c r="S428" s="130"/>
      <c r="T428" s="130"/>
      <c r="U428" s="130"/>
      <c r="V428" s="130"/>
      <c r="W428" s="130"/>
      <c r="X428" s="130"/>
      <c r="Y428" s="130"/>
      <c r="Z428" s="130"/>
      <c r="AA428" s="130"/>
      <c r="AB428" s="130"/>
      <c r="AC428" s="130"/>
      <c r="AD428" s="130"/>
      <c r="AE428" s="130" t="s">
        <v>140</v>
      </c>
      <c r="AF428" s="639" t="str">
        <f>IF(ISBLANK($AE428),VLOOKUP($I428,'Příloha_8_Ceník pravid_úklidu'!$A$9:$K$30,8,0)+VLOOKUP($I428,'Příloha_8_Ceník pravid_úklidu'!$A$9:$K$30,10,0),"neoceňuje se")</f>
        <v>neoceňuje se</v>
      </c>
      <c r="AG428" s="639">
        <f t="shared" si="31"/>
        <v>0</v>
      </c>
      <c r="AH428" s="639">
        <f t="shared" si="32"/>
        <v>0</v>
      </c>
      <c r="AI428" s="292"/>
    </row>
    <row r="429" spans="1:35" s="592" customFormat="1" ht="10.5" customHeight="1" x14ac:dyDescent="0.15">
      <c r="A429" s="60">
        <v>3305</v>
      </c>
      <c r="B429" s="60">
        <v>103101</v>
      </c>
      <c r="C429" s="276" t="s">
        <v>1036</v>
      </c>
      <c r="D429" s="60" t="s">
        <v>159</v>
      </c>
      <c r="E429" s="61">
        <v>6.5</v>
      </c>
      <c r="F429" s="61">
        <v>0</v>
      </c>
      <c r="G429" s="61">
        <v>6</v>
      </c>
      <c r="H429" s="83" t="str">
        <f>IF(ISBLANK(I429)," ",VLOOKUP(I429,'Příloha_8_Ceník pravid_úklidu'!$A$9:$B$30,2,0))</f>
        <v>SKLA</v>
      </c>
      <c r="I429" s="83">
        <v>17</v>
      </c>
      <c r="J429" s="86" t="s">
        <v>916</v>
      </c>
      <c r="K429" s="86">
        <v>1</v>
      </c>
      <c r="L429" s="86">
        <v>1</v>
      </c>
      <c r="M429" s="86">
        <v>1</v>
      </c>
      <c r="N429" s="86">
        <v>1</v>
      </c>
      <c r="O429" s="277">
        <f>IF(ISBLANK($K429),"",'Pracovní dny'!$F$2)</f>
        <v>252</v>
      </c>
      <c r="P429" s="277">
        <f>IF(ISBLANK($M429),"",'Pracovní dny'!$F$3)</f>
        <v>114</v>
      </c>
      <c r="Q429" s="277">
        <f>IF(ISBLANK($K429),"",'Pracovní dny'!$F$4)</f>
        <v>365</v>
      </c>
      <c r="R429" s="88">
        <f t="shared" si="30"/>
        <v>366</v>
      </c>
      <c r="S429" s="61">
        <v>0</v>
      </c>
      <c r="T429" s="61">
        <v>0</v>
      </c>
      <c r="U429" s="61" t="s">
        <v>140</v>
      </c>
      <c r="V429" s="61">
        <v>3.2</v>
      </c>
      <c r="W429" s="61">
        <v>1</v>
      </c>
      <c r="X429" s="61">
        <v>0</v>
      </c>
      <c r="Y429" s="61">
        <v>2.8</v>
      </c>
      <c r="Z429" s="61">
        <v>1</v>
      </c>
      <c r="AA429" s="61">
        <v>5.6</v>
      </c>
      <c r="AB429" s="61" t="s">
        <v>146</v>
      </c>
      <c r="AC429" s="61">
        <v>0</v>
      </c>
      <c r="AD429" s="61" t="s">
        <v>141</v>
      </c>
      <c r="AE429" s="61"/>
      <c r="AF429" s="638">
        <f>IF(ISBLANK($AE429),VLOOKUP($I429,'Příloha_8_Ceník pravid_úklidu'!$A$9:$K$30,8,0)+VLOOKUP($I429,'Příloha_8_Ceník pravid_úklidu'!$A$9:$K$30,10,0),"neoceňuje se")</f>
        <v>0</v>
      </c>
      <c r="AG429" s="638">
        <f t="shared" si="31"/>
        <v>0</v>
      </c>
      <c r="AH429" s="638">
        <f t="shared" si="32"/>
        <v>0</v>
      </c>
      <c r="AI429" s="304"/>
    </row>
    <row r="430" spans="1:35" s="592" customFormat="1" ht="10.5" customHeight="1" x14ac:dyDescent="0.15">
      <c r="A430" s="60">
        <v>3306</v>
      </c>
      <c r="B430" s="60">
        <v>103101</v>
      </c>
      <c r="C430" s="276" t="s">
        <v>1037</v>
      </c>
      <c r="D430" s="60" t="s">
        <v>914</v>
      </c>
      <c r="E430" s="61">
        <v>8.8000000000000007</v>
      </c>
      <c r="F430" s="61">
        <v>0</v>
      </c>
      <c r="G430" s="61">
        <v>7</v>
      </c>
      <c r="H430" s="83" t="str">
        <f>IF(ISBLANK(I430)," ",VLOOKUP(I430,'Příloha_8_Ceník pravid_úklidu'!$A$9:$B$30,2,0))</f>
        <v>TOAL</v>
      </c>
      <c r="I430" s="83">
        <v>7</v>
      </c>
      <c r="J430" s="86" t="s">
        <v>487</v>
      </c>
      <c r="K430" s="86">
        <v>2</v>
      </c>
      <c r="L430" s="86">
        <v>1</v>
      </c>
      <c r="M430" s="86">
        <v>2</v>
      </c>
      <c r="N430" s="86">
        <v>1</v>
      </c>
      <c r="O430" s="277">
        <f>IF(ISBLANK($K430),"",'Pracovní dny'!$F$2)</f>
        <v>252</v>
      </c>
      <c r="P430" s="277">
        <f>IF(ISBLANK($M430),"",'Pracovní dny'!$F$3)</f>
        <v>114</v>
      </c>
      <c r="Q430" s="277">
        <f>IF(ISBLANK($K430),"",'Pracovní dny'!$F$4)</f>
        <v>365</v>
      </c>
      <c r="R430" s="88">
        <f t="shared" si="30"/>
        <v>732</v>
      </c>
      <c r="S430" s="61">
        <v>27</v>
      </c>
      <c r="T430" s="61">
        <v>0</v>
      </c>
      <c r="U430" s="61">
        <v>0</v>
      </c>
      <c r="V430" s="61">
        <v>2.8</v>
      </c>
      <c r="W430" s="61">
        <v>1</v>
      </c>
      <c r="X430" s="61">
        <v>3</v>
      </c>
      <c r="Y430" s="61">
        <v>0</v>
      </c>
      <c r="Z430" s="61">
        <v>0</v>
      </c>
      <c r="AA430" s="61">
        <v>0</v>
      </c>
      <c r="AB430" s="61">
        <v>0</v>
      </c>
      <c r="AC430" s="61">
        <v>0</v>
      </c>
      <c r="AD430" s="61" t="s">
        <v>141</v>
      </c>
      <c r="AE430" s="61"/>
      <c r="AF430" s="638">
        <f>IF(ISBLANK($AE430),VLOOKUP($I430,'Příloha_8_Ceník pravid_úklidu'!$A$9:$K$30,8,0)+VLOOKUP($I430,'Příloha_8_Ceník pravid_úklidu'!$A$9:$K$30,10,0),"neoceňuje se")</f>
        <v>0</v>
      </c>
      <c r="AG430" s="638">
        <f t="shared" si="31"/>
        <v>0</v>
      </c>
      <c r="AH430" s="638">
        <f t="shared" si="32"/>
        <v>0</v>
      </c>
      <c r="AI430" s="304"/>
    </row>
    <row r="431" spans="1:35" s="592" customFormat="1" ht="10.5" customHeight="1" x14ac:dyDescent="0.15">
      <c r="A431" s="60">
        <v>3307</v>
      </c>
      <c r="B431" s="60">
        <v>103101</v>
      </c>
      <c r="C431" s="276" t="s">
        <v>1038</v>
      </c>
      <c r="D431" s="60" t="s">
        <v>902</v>
      </c>
      <c r="E431" s="61">
        <v>4.9000000000000004</v>
      </c>
      <c r="F431" s="61">
        <v>0</v>
      </c>
      <c r="G431" s="61">
        <v>4.5</v>
      </c>
      <c r="H431" s="83" t="str">
        <f>IF(ISBLANK(I431)," ",VLOOKUP(I431,'Příloha_8_Ceník pravid_úklidu'!$A$9:$B$30,2,0))</f>
        <v>STER</v>
      </c>
      <c r="I431" s="83">
        <v>20</v>
      </c>
      <c r="J431" s="86" t="s">
        <v>487</v>
      </c>
      <c r="K431" s="86">
        <v>2</v>
      </c>
      <c r="L431" s="86">
        <v>1</v>
      </c>
      <c r="M431" s="86">
        <v>2</v>
      </c>
      <c r="N431" s="86">
        <v>1</v>
      </c>
      <c r="O431" s="277">
        <f>IF(ISBLANK($K431),"",'Pracovní dny'!$F$2)</f>
        <v>252</v>
      </c>
      <c r="P431" s="277">
        <f>IF(ISBLANK($M431),"",'Pracovní dny'!$F$3)</f>
        <v>114</v>
      </c>
      <c r="Q431" s="277">
        <f>IF(ISBLANK($K431),"",'Pracovní dny'!$F$4)</f>
        <v>365</v>
      </c>
      <c r="R431" s="88">
        <f t="shared" si="30"/>
        <v>732</v>
      </c>
      <c r="S431" s="61">
        <v>14</v>
      </c>
      <c r="T431" s="61">
        <v>0</v>
      </c>
      <c r="U431" s="61" t="s">
        <v>192</v>
      </c>
      <c r="V431" s="61">
        <v>6.4</v>
      </c>
      <c r="W431" s="61">
        <v>2</v>
      </c>
      <c r="X431" s="61">
        <v>0</v>
      </c>
      <c r="Y431" s="61">
        <v>0</v>
      </c>
      <c r="Z431" s="61">
        <v>0</v>
      </c>
      <c r="AA431" s="61">
        <v>0</v>
      </c>
      <c r="AB431" s="61">
        <v>0</v>
      </c>
      <c r="AC431" s="61">
        <v>0</v>
      </c>
      <c r="AD431" s="61" t="s">
        <v>141</v>
      </c>
      <c r="AE431" s="61"/>
      <c r="AF431" s="638">
        <f>IF(ISBLANK($AE431),VLOOKUP($I431,'Příloha_8_Ceník pravid_úklidu'!$A$9:$K$30,8,0)+VLOOKUP($I431,'Příloha_8_Ceník pravid_úklidu'!$A$9:$K$30,10,0),"neoceňuje se")</f>
        <v>0</v>
      </c>
      <c r="AG431" s="638">
        <f t="shared" si="31"/>
        <v>0</v>
      </c>
      <c r="AH431" s="638">
        <f t="shared" si="32"/>
        <v>0</v>
      </c>
      <c r="AI431" s="304"/>
    </row>
    <row r="432" spans="1:35" s="592" customFormat="1" ht="10.5" customHeight="1" x14ac:dyDescent="0.15">
      <c r="A432" s="60">
        <v>3308</v>
      </c>
      <c r="B432" s="60">
        <v>103101</v>
      </c>
      <c r="C432" s="276" t="s">
        <v>1039</v>
      </c>
      <c r="D432" s="60" t="s">
        <v>1040</v>
      </c>
      <c r="E432" s="61">
        <v>4.7</v>
      </c>
      <c r="F432" s="61">
        <v>0</v>
      </c>
      <c r="G432" s="61">
        <v>4</v>
      </c>
      <c r="H432" s="83" t="str">
        <f>IF(ISBLANK(I432)," ",VLOOKUP(I432,'Příloha_8_Ceník pravid_úklidu'!$A$9:$B$30,2,0))</f>
        <v>TOAL</v>
      </c>
      <c r="I432" s="83">
        <v>7</v>
      </c>
      <c r="J432" s="86" t="s">
        <v>487</v>
      </c>
      <c r="K432" s="86">
        <v>2</v>
      </c>
      <c r="L432" s="86">
        <v>1</v>
      </c>
      <c r="M432" s="86">
        <v>2</v>
      </c>
      <c r="N432" s="86">
        <v>1</v>
      </c>
      <c r="O432" s="277">
        <f>IF(ISBLANK($K432),"",'Pracovní dny'!$F$2)</f>
        <v>252</v>
      </c>
      <c r="P432" s="277">
        <f>IF(ISBLANK($M432),"",'Pracovní dny'!$F$3)</f>
        <v>114</v>
      </c>
      <c r="Q432" s="277">
        <f>IF(ISBLANK($K432),"",'Pracovní dny'!$F$4)</f>
        <v>365</v>
      </c>
      <c r="R432" s="88">
        <f t="shared" si="30"/>
        <v>732</v>
      </c>
      <c r="S432" s="61">
        <v>11</v>
      </c>
      <c r="T432" s="61">
        <v>0</v>
      </c>
      <c r="U432" s="61">
        <v>0</v>
      </c>
      <c r="V432" s="61">
        <v>3.2</v>
      </c>
      <c r="W432" s="61">
        <v>1</v>
      </c>
      <c r="X432" s="61">
        <v>1</v>
      </c>
      <c r="Y432" s="61">
        <v>3.6</v>
      </c>
      <c r="Z432" s="61">
        <v>1</v>
      </c>
      <c r="AA432" s="61">
        <v>7.2</v>
      </c>
      <c r="AB432" s="61" t="s">
        <v>146</v>
      </c>
      <c r="AC432" s="61">
        <v>0</v>
      </c>
      <c r="AD432" s="61" t="s">
        <v>141</v>
      </c>
      <c r="AE432" s="61"/>
      <c r="AF432" s="638">
        <f>IF(ISBLANK($AE432),VLOOKUP($I432,'Příloha_8_Ceník pravid_úklidu'!$A$9:$K$30,8,0)+VLOOKUP($I432,'Příloha_8_Ceník pravid_úklidu'!$A$9:$K$30,10,0),"neoceňuje se")</f>
        <v>0</v>
      </c>
      <c r="AG432" s="638">
        <f t="shared" si="31"/>
        <v>0</v>
      </c>
      <c r="AH432" s="638">
        <f t="shared" si="32"/>
        <v>0</v>
      </c>
      <c r="AI432" s="304"/>
    </row>
    <row r="433" spans="1:35" s="592" customFormat="1" ht="10.5" customHeight="1" x14ac:dyDescent="0.15">
      <c r="A433" s="60">
        <v>3309</v>
      </c>
      <c r="B433" s="60">
        <v>103101</v>
      </c>
      <c r="C433" s="276" t="s">
        <v>1041</v>
      </c>
      <c r="D433" s="60" t="s">
        <v>159</v>
      </c>
      <c r="E433" s="61">
        <v>4.5</v>
      </c>
      <c r="F433" s="61">
        <v>0</v>
      </c>
      <c r="G433" s="61">
        <v>4</v>
      </c>
      <c r="H433" s="83" t="str">
        <f>IF(ISBLANK(I433)," ",VLOOKUP(I433,'Příloha_8_Ceník pravid_úklidu'!$A$9:$B$30,2,0))</f>
        <v>SKLA</v>
      </c>
      <c r="I433" s="83">
        <v>17</v>
      </c>
      <c r="J433" s="86" t="s">
        <v>138</v>
      </c>
      <c r="K433" s="86">
        <v>1</v>
      </c>
      <c r="L433" s="86">
        <v>1</v>
      </c>
      <c r="M433" s="86">
        <v>1</v>
      </c>
      <c r="N433" s="86">
        <v>1</v>
      </c>
      <c r="O433" s="277">
        <f>IF(ISBLANK($K433),"",'Pracovní dny'!$F$2)</f>
        <v>252</v>
      </c>
      <c r="P433" s="277">
        <f>IF(ISBLANK($M433),"",'Pracovní dny'!$F$3)</f>
        <v>114</v>
      </c>
      <c r="Q433" s="277">
        <f>IF(ISBLANK($K433),"",'Pracovní dny'!$F$4)</f>
        <v>365</v>
      </c>
      <c r="R433" s="88">
        <f t="shared" si="30"/>
        <v>366</v>
      </c>
      <c r="S433" s="61">
        <v>0</v>
      </c>
      <c r="T433" s="61">
        <v>0</v>
      </c>
      <c r="U433" s="61" t="s">
        <v>140</v>
      </c>
      <c r="V433" s="61">
        <v>3.2</v>
      </c>
      <c r="W433" s="61">
        <v>1</v>
      </c>
      <c r="X433" s="61">
        <v>0</v>
      </c>
      <c r="Y433" s="61">
        <v>0</v>
      </c>
      <c r="Z433" s="61">
        <v>0</v>
      </c>
      <c r="AA433" s="61">
        <v>0</v>
      </c>
      <c r="AB433" s="61">
        <v>0</v>
      </c>
      <c r="AC433" s="61">
        <v>0</v>
      </c>
      <c r="AD433" s="61" t="s">
        <v>141</v>
      </c>
      <c r="AE433" s="61"/>
      <c r="AF433" s="638">
        <f>IF(ISBLANK($AE433),VLOOKUP($I433,'Příloha_8_Ceník pravid_úklidu'!$A$9:$K$30,8,0)+VLOOKUP($I433,'Příloha_8_Ceník pravid_úklidu'!$A$9:$K$30,10,0),"neoceňuje se")</f>
        <v>0</v>
      </c>
      <c r="AG433" s="638">
        <f t="shared" si="31"/>
        <v>0</v>
      </c>
      <c r="AH433" s="638">
        <f t="shared" si="32"/>
        <v>0</v>
      </c>
      <c r="AI433" s="304"/>
    </row>
    <row r="434" spans="1:35" s="592" customFormat="1" ht="10.5" customHeight="1" x14ac:dyDescent="0.15">
      <c r="A434" s="60">
        <v>3310</v>
      </c>
      <c r="B434" s="60">
        <v>103101</v>
      </c>
      <c r="C434" s="276" t="s">
        <v>1042</v>
      </c>
      <c r="D434" s="60" t="s">
        <v>1043</v>
      </c>
      <c r="E434" s="61">
        <v>6.2</v>
      </c>
      <c r="F434" s="61">
        <v>0</v>
      </c>
      <c r="G434" s="61">
        <v>6</v>
      </c>
      <c r="H434" s="83" t="str">
        <f>IF(ISBLANK(I434)," ",VLOOKUP(I434,'Příloha_8_Ceník pravid_úklidu'!$A$9:$B$30,2,0))</f>
        <v>ZDR1</v>
      </c>
      <c r="I434" s="83">
        <v>2</v>
      </c>
      <c r="J434" s="86" t="s">
        <v>138</v>
      </c>
      <c r="K434" s="86">
        <v>1</v>
      </c>
      <c r="L434" s="86">
        <v>1</v>
      </c>
      <c r="M434" s="86">
        <v>1</v>
      </c>
      <c r="N434" s="86">
        <v>1</v>
      </c>
      <c r="O434" s="277">
        <f>IF(ISBLANK($K434),"",'Pracovní dny'!$F$2)</f>
        <v>252</v>
      </c>
      <c r="P434" s="277">
        <f>IF(ISBLANK($M434),"",'Pracovní dny'!$F$3)</f>
        <v>114</v>
      </c>
      <c r="Q434" s="277">
        <f>IF(ISBLANK($K434),"",'Pracovní dny'!$F$4)</f>
        <v>365</v>
      </c>
      <c r="R434" s="88">
        <f t="shared" si="30"/>
        <v>366</v>
      </c>
      <c r="S434" s="61">
        <v>0</v>
      </c>
      <c r="T434" s="61" t="s">
        <v>140</v>
      </c>
      <c r="U434" s="61" t="s">
        <v>151</v>
      </c>
      <c r="V434" s="61">
        <v>0</v>
      </c>
      <c r="W434" s="61">
        <v>0</v>
      </c>
      <c r="X434" s="61">
        <v>0</v>
      </c>
      <c r="Y434" s="61">
        <v>0</v>
      </c>
      <c r="Z434" s="61">
        <v>0</v>
      </c>
      <c r="AA434" s="61">
        <v>0</v>
      </c>
      <c r="AB434" s="61">
        <v>0</v>
      </c>
      <c r="AC434" s="61">
        <v>0</v>
      </c>
      <c r="AD434" s="61" t="s">
        <v>141</v>
      </c>
      <c r="AE434" s="61"/>
      <c r="AF434" s="638">
        <f>IF(ISBLANK($AE434),VLOOKUP($I434,'Příloha_8_Ceník pravid_úklidu'!$A$9:$K$30,8,0)+VLOOKUP($I434,'Příloha_8_Ceník pravid_úklidu'!$A$9:$K$30,10,0),"neoceňuje se")</f>
        <v>0</v>
      </c>
      <c r="AG434" s="638">
        <f t="shared" si="31"/>
        <v>0</v>
      </c>
      <c r="AH434" s="638">
        <f t="shared" si="32"/>
        <v>0</v>
      </c>
      <c r="AI434" s="304"/>
    </row>
    <row r="435" spans="1:35" s="592" customFormat="1" ht="10.5" customHeight="1" thickBot="1" x14ac:dyDescent="0.2">
      <c r="A435" s="60">
        <v>3311</v>
      </c>
      <c r="B435" s="60">
        <v>103101</v>
      </c>
      <c r="C435" s="276" t="s">
        <v>1044</v>
      </c>
      <c r="D435" s="60" t="s">
        <v>169</v>
      </c>
      <c r="E435" s="61">
        <v>3.3</v>
      </c>
      <c r="F435" s="61">
        <v>0</v>
      </c>
      <c r="G435" s="61">
        <v>2.6</v>
      </c>
      <c r="H435" s="83" t="str">
        <f>IF(ISBLANK(I435)," ",VLOOKUP(I435,'Příloha_8_Ceník pravid_úklidu'!$A$9:$B$30,2,0))</f>
        <v>TOAL</v>
      </c>
      <c r="I435" s="83">
        <v>7</v>
      </c>
      <c r="J435" s="86" t="s">
        <v>487</v>
      </c>
      <c r="K435" s="86">
        <v>2</v>
      </c>
      <c r="L435" s="86">
        <v>1</v>
      </c>
      <c r="M435" s="86">
        <v>2</v>
      </c>
      <c r="N435" s="86">
        <v>1</v>
      </c>
      <c r="O435" s="277">
        <f>IF(ISBLANK($K435),"",'Pracovní dny'!$F$2)</f>
        <v>252</v>
      </c>
      <c r="P435" s="277">
        <f>IF(ISBLANK($M435),"",'Pracovní dny'!$F$3)</f>
        <v>114</v>
      </c>
      <c r="Q435" s="277">
        <f>IF(ISBLANK($K435),"",'Pracovní dny'!$F$4)</f>
        <v>365</v>
      </c>
      <c r="R435" s="88">
        <f t="shared" si="30"/>
        <v>732</v>
      </c>
      <c r="S435" s="61">
        <v>13.2</v>
      </c>
      <c r="T435" s="61">
        <v>0</v>
      </c>
      <c r="U435" s="61">
        <v>0</v>
      </c>
      <c r="V435" s="61">
        <v>2.8</v>
      </c>
      <c r="W435" s="61">
        <v>1</v>
      </c>
      <c r="X435" s="61">
        <v>3</v>
      </c>
      <c r="Y435" s="61">
        <v>0</v>
      </c>
      <c r="Z435" s="61">
        <v>0</v>
      </c>
      <c r="AA435" s="61">
        <v>0</v>
      </c>
      <c r="AB435" s="61">
        <v>0</v>
      </c>
      <c r="AC435" s="61">
        <v>0</v>
      </c>
      <c r="AD435" s="61" t="s">
        <v>575</v>
      </c>
      <c r="AE435" s="61"/>
      <c r="AF435" s="638">
        <f>IF(ISBLANK($AE435),VLOOKUP($I435,'Příloha_8_Ceník pravid_úklidu'!$A$9:$K$30,8,0)+VLOOKUP($I435,'Příloha_8_Ceník pravid_úklidu'!$A$9:$K$30,10,0),"neoceňuje se")</f>
        <v>0</v>
      </c>
      <c r="AG435" s="638">
        <f t="shared" si="31"/>
        <v>0</v>
      </c>
      <c r="AH435" s="638">
        <f t="shared" si="32"/>
        <v>0</v>
      </c>
      <c r="AI435" s="304"/>
    </row>
    <row r="436" spans="1:35" ht="11.25" thickBot="1" x14ac:dyDescent="0.3">
      <c r="A436" s="443" t="s">
        <v>1045</v>
      </c>
      <c r="B436" s="170"/>
      <c r="C436" s="170"/>
      <c r="D436" s="171"/>
      <c r="E436" s="173"/>
      <c r="F436" s="171"/>
      <c r="G436" s="174"/>
      <c r="H436" s="174" t="str">
        <f>IF(ISBLANK(I436)," ",VLOOKUP(I436,'Příloha_8_Ceník pravid_úklidu'!$A$9:$B$30,2,0))</f>
        <v xml:space="preserve"> </v>
      </c>
      <c r="I436" s="175"/>
      <c r="J436" s="176"/>
      <c r="K436" s="176"/>
      <c r="L436" s="176"/>
      <c r="M436" s="176"/>
      <c r="N436" s="176"/>
      <c r="O436" s="176" t="str">
        <f>IF(ISBLANK($K436),"",'Pracovní dny'!$F$2)</f>
        <v/>
      </c>
      <c r="P436" s="176" t="str">
        <f>IF(ISBLANK($M436),"",'Pracovní dny'!$F$3)</f>
        <v/>
      </c>
      <c r="Q436" s="176" t="str">
        <f>IF(ISBLANK($K436),"",'Pracovní dny'!$F$4)</f>
        <v/>
      </c>
      <c r="R436" s="176" t="str">
        <f t="shared" si="30"/>
        <v/>
      </c>
      <c r="S436" s="171"/>
      <c r="T436" s="171"/>
      <c r="U436" s="171"/>
      <c r="V436" s="171"/>
      <c r="W436" s="171"/>
      <c r="X436" s="171"/>
      <c r="Y436" s="171"/>
      <c r="Z436" s="171"/>
      <c r="AA436" s="171"/>
      <c r="AB436" s="171"/>
      <c r="AC436" s="171"/>
      <c r="AD436" s="171"/>
      <c r="AE436" s="171"/>
      <c r="AF436" s="636"/>
      <c r="AG436" s="636"/>
      <c r="AH436" s="637"/>
      <c r="AI436" s="581"/>
    </row>
    <row r="437" spans="1:35" s="592" customFormat="1" ht="10.5" customHeight="1" x14ac:dyDescent="0.15">
      <c r="A437" s="60">
        <v>401</v>
      </c>
      <c r="B437" s="60">
        <v>133100</v>
      </c>
      <c r="C437" s="276" t="s">
        <v>1046</v>
      </c>
      <c r="D437" s="60" t="s">
        <v>164</v>
      </c>
      <c r="E437" s="61">
        <v>148.19999999999999</v>
      </c>
      <c r="F437" s="61">
        <v>0</v>
      </c>
      <c r="G437" s="61">
        <v>148</v>
      </c>
      <c r="H437" s="83" t="str">
        <f>IF(ISBLANK(I437)," ",VLOOKUP(I437,'Příloha_8_Ceník pravid_úklidu'!$A$9:$B$30,2,0))</f>
        <v>CHOD</v>
      </c>
      <c r="I437" s="83">
        <v>6</v>
      </c>
      <c r="J437" s="86" t="s">
        <v>487</v>
      </c>
      <c r="K437" s="86">
        <v>2</v>
      </c>
      <c r="L437" s="86">
        <v>1</v>
      </c>
      <c r="M437" s="86">
        <v>2</v>
      </c>
      <c r="N437" s="86">
        <v>1</v>
      </c>
      <c r="O437" s="277">
        <f>IF(ISBLANK($K437),"",'Pracovní dny'!$F$2)</f>
        <v>252</v>
      </c>
      <c r="P437" s="277">
        <f>IF(ISBLANK($M437),"",'Pracovní dny'!$F$3)</f>
        <v>114</v>
      </c>
      <c r="Q437" s="277">
        <f>IF(ISBLANK($K437),"",'Pracovní dny'!$F$4)</f>
        <v>365</v>
      </c>
      <c r="R437" s="88">
        <f t="shared" si="30"/>
        <v>732</v>
      </c>
      <c r="S437" s="61">
        <v>0</v>
      </c>
      <c r="T437" s="61" t="s">
        <v>140</v>
      </c>
      <c r="U437" s="61" t="s">
        <v>151</v>
      </c>
      <c r="V437" s="61">
        <v>16.399999999999999</v>
      </c>
      <c r="W437" s="61">
        <v>3</v>
      </c>
      <c r="X437" s="61">
        <v>0</v>
      </c>
      <c r="Y437" s="61">
        <v>3.4</v>
      </c>
      <c r="Z437" s="61">
        <v>2</v>
      </c>
      <c r="AA437" s="61">
        <v>13.6</v>
      </c>
      <c r="AB437" s="61" t="s">
        <v>696</v>
      </c>
      <c r="AC437" s="61">
        <v>0</v>
      </c>
      <c r="AD437" s="61" t="s">
        <v>575</v>
      </c>
      <c r="AE437" s="61"/>
      <c r="AF437" s="638">
        <f>IF(ISBLANK($AE437),VLOOKUP($I437,'Příloha_8_Ceník pravid_úklidu'!$A$9:$K$30,8,0)+VLOOKUP($I437,'Příloha_8_Ceník pravid_úklidu'!$A$9:$K$30,10,0),"neoceňuje se")</f>
        <v>0</v>
      </c>
      <c r="AG437" s="638">
        <f t="shared" ref="AG437:AG449" si="33">IF(AF437="neoceňuje se",0,$E437*$R437*$AF437)</f>
        <v>0</v>
      </c>
      <c r="AH437" s="638">
        <f t="shared" ref="AH437:AH449" si="34">$AG437*1.21</f>
        <v>0</v>
      </c>
      <c r="AI437" s="304"/>
    </row>
    <row r="438" spans="1:35" s="592" customFormat="1" ht="10.5" customHeight="1" x14ac:dyDescent="0.15">
      <c r="A438" s="60">
        <v>402</v>
      </c>
      <c r="B438" s="60">
        <v>133100</v>
      </c>
      <c r="C438" s="276" t="s">
        <v>1047</v>
      </c>
      <c r="D438" s="60" t="s">
        <v>164</v>
      </c>
      <c r="E438" s="61">
        <v>11.5</v>
      </c>
      <c r="F438" s="61">
        <v>0</v>
      </c>
      <c r="G438" s="61">
        <v>11</v>
      </c>
      <c r="H438" s="83" t="str">
        <f>IF(ISBLANK(I438)," ",VLOOKUP(I438,'Příloha_8_Ceník pravid_úklidu'!$A$9:$B$30,2,0))</f>
        <v>CHOD</v>
      </c>
      <c r="I438" s="83">
        <v>6</v>
      </c>
      <c r="J438" s="86" t="s">
        <v>487</v>
      </c>
      <c r="K438" s="86">
        <v>2</v>
      </c>
      <c r="L438" s="86">
        <v>1</v>
      </c>
      <c r="M438" s="86">
        <v>2</v>
      </c>
      <c r="N438" s="86">
        <v>1</v>
      </c>
      <c r="O438" s="277">
        <f>IF(ISBLANK($K438),"",'Pracovní dny'!$F$2)</f>
        <v>252</v>
      </c>
      <c r="P438" s="277">
        <f>IF(ISBLANK($M438),"",'Pracovní dny'!$F$3)</f>
        <v>114</v>
      </c>
      <c r="Q438" s="277">
        <f>IF(ISBLANK($K438),"",'Pracovní dny'!$F$4)</f>
        <v>365</v>
      </c>
      <c r="R438" s="88">
        <f t="shared" si="30"/>
        <v>732</v>
      </c>
      <c r="S438" s="61">
        <v>0</v>
      </c>
      <c r="T438" s="61">
        <v>0</v>
      </c>
      <c r="U438" s="61" t="s">
        <v>151</v>
      </c>
      <c r="V438" s="61">
        <v>6.4</v>
      </c>
      <c r="W438" s="61">
        <v>1</v>
      </c>
      <c r="X438" s="61">
        <v>0</v>
      </c>
      <c r="Y438" s="61" t="s">
        <v>806</v>
      </c>
      <c r="Z438" s="61">
        <v>2</v>
      </c>
      <c r="AA438" s="61">
        <v>12.8</v>
      </c>
      <c r="AB438" s="61" t="s">
        <v>696</v>
      </c>
      <c r="AC438" s="61">
        <v>0</v>
      </c>
      <c r="AD438" s="61" t="s">
        <v>575</v>
      </c>
      <c r="AE438" s="61"/>
      <c r="AF438" s="638">
        <f>IF(ISBLANK($AE438),VLOOKUP($I438,'Příloha_8_Ceník pravid_úklidu'!$A$9:$K$30,8,0)+VLOOKUP($I438,'Příloha_8_Ceník pravid_úklidu'!$A$9:$K$30,10,0),"neoceňuje se")</f>
        <v>0</v>
      </c>
      <c r="AG438" s="638">
        <f t="shared" si="33"/>
        <v>0</v>
      </c>
      <c r="AH438" s="638">
        <f t="shared" si="34"/>
        <v>0</v>
      </c>
      <c r="AI438" s="304"/>
    </row>
    <row r="439" spans="1:35" s="592" customFormat="1" ht="10.5" customHeight="1" x14ac:dyDescent="0.15">
      <c r="A439" s="93">
        <v>403</v>
      </c>
      <c r="B439" s="93"/>
      <c r="C439" s="276"/>
      <c r="D439" s="93" t="s">
        <v>228</v>
      </c>
      <c r="E439" s="130"/>
      <c r="F439" s="130">
        <v>0</v>
      </c>
      <c r="G439" s="130">
        <v>4.5999999999999996</v>
      </c>
      <c r="H439" s="95" t="str">
        <f>IF(ISBLANK(I439)," ",VLOOKUP(I439,'Příloha_8_Ceník pravid_úklidu'!$A$9:$B$30,2,0))</f>
        <v>VYTA</v>
      </c>
      <c r="I439" s="95">
        <v>11</v>
      </c>
      <c r="J439" s="98" t="s">
        <v>697</v>
      </c>
      <c r="K439" s="98"/>
      <c r="L439" s="98"/>
      <c r="M439" s="98"/>
      <c r="N439" s="98"/>
      <c r="O439" s="279" t="str">
        <f>IF(ISBLANK($K439),"",'Pracovní dny'!$F$2)</f>
        <v/>
      </c>
      <c r="P439" s="279" t="str">
        <f>IF(ISBLANK($M439),"",'Pracovní dny'!$F$3)</f>
        <v/>
      </c>
      <c r="Q439" s="279" t="str">
        <f>IF(ISBLANK($K439),"",'Pracovní dny'!$F$4)</f>
        <v/>
      </c>
      <c r="R439" s="100" t="str">
        <f t="shared" si="30"/>
        <v/>
      </c>
      <c r="S439" s="130">
        <v>0</v>
      </c>
      <c r="T439" s="130">
        <v>0</v>
      </c>
      <c r="U439" s="130">
        <v>20.5</v>
      </c>
      <c r="V439" s="130">
        <v>2.9</v>
      </c>
      <c r="W439" s="130">
        <v>1</v>
      </c>
      <c r="X439" s="130">
        <v>0</v>
      </c>
      <c r="Y439" s="130">
        <v>0</v>
      </c>
      <c r="Z439" s="130">
        <v>0</v>
      </c>
      <c r="AA439" s="130">
        <v>0</v>
      </c>
      <c r="AB439" s="130">
        <v>0</v>
      </c>
      <c r="AC439" s="130">
        <v>0</v>
      </c>
      <c r="AD439" s="130" t="s">
        <v>230</v>
      </c>
      <c r="AE439" s="130" t="s">
        <v>140</v>
      </c>
      <c r="AF439" s="639" t="str">
        <f>IF(ISBLANK($AE439),VLOOKUP($I439,'Příloha_8_Ceník pravid_úklidu'!$A$9:$K$30,8,0)+VLOOKUP($I439,'Příloha_8_Ceník pravid_úklidu'!$A$9:$K$30,10,0),"neoceňuje se")</f>
        <v>neoceňuje se</v>
      </c>
      <c r="AG439" s="639">
        <f t="shared" si="33"/>
        <v>0</v>
      </c>
      <c r="AH439" s="639">
        <f t="shared" si="34"/>
        <v>0</v>
      </c>
      <c r="AI439" s="292"/>
    </row>
    <row r="440" spans="1:35" s="592" customFormat="1" ht="10.5" customHeight="1" x14ac:dyDescent="0.15">
      <c r="A440" s="60">
        <v>404</v>
      </c>
      <c r="B440" s="60">
        <v>133100</v>
      </c>
      <c r="C440" s="276" t="s">
        <v>1048</v>
      </c>
      <c r="D440" s="60" t="s">
        <v>1049</v>
      </c>
      <c r="E440" s="61">
        <v>6.6</v>
      </c>
      <c r="F440" s="61">
        <v>0</v>
      </c>
      <c r="G440" s="61">
        <v>5.5</v>
      </c>
      <c r="H440" s="65" t="str">
        <f>IF(ISBLANK(I440)," ",VLOOKUP(I440,'Příloha_8_Ceník pravid_úklidu'!$A$9:$B$30,2,0))</f>
        <v>ZDR2</v>
      </c>
      <c r="I440" s="83">
        <v>3</v>
      </c>
      <c r="J440" s="86" t="s">
        <v>350</v>
      </c>
      <c r="K440" s="86">
        <v>2</v>
      </c>
      <c r="L440" s="86">
        <v>1</v>
      </c>
      <c r="M440" s="86">
        <v>0</v>
      </c>
      <c r="N440" s="86">
        <v>0</v>
      </c>
      <c r="O440" s="277">
        <f>IF(ISBLANK($K440),"",'Pracovní dny'!$F$2)</f>
        <v>252</v>
      </c>
      <c r="P440" s="277">
        <f>IF(ISBLANK($M440),"",'Pracovní dny'!$F$3)</f>
        <v>114</v>
      </c>
      <c r="Q440" s="277">
        <f>IF(ISBLANK($K440),"",'Pracovní dny'!$F$4)</f>
        <v>365</v>
      </c>
      <c r="R440" s="88">
        <f t="shared" si="30"/>
        <v>504</v>
      </c>
      <c r="S440" s="61">
        <v>0</v>
      </c>
      <c r="T440" s="61">
        <v>0</v>
      </c>
      <c r="U440" s="61" t="s">
        <v>889</v>
      </c>
      <c r="V440" s="61">
        <v>3.2</v>
      </c>
      <c r="W440" s="61">
        <v>1</v>
      </c>
      <c r="X440" s="61">
        <v>0</v>
      </c>
      <c r="Y440" s="61">
        <v>3.6</v>
      </c>
      <c r="Z440" s="61">
        <v>1</v>
      </c>
      <c r="AA440" s="61">
        <v>7.2</v>
      </c>
      <c r="AB440" s="61" t="s">
        <v>146</v>
      </c>
      <c r="AC440" s="61" t="s">
        <v>290</v>
      </c>
      <c r="AD440" s="61" t="s">
        <v>141</v>
      </c>
      <c r="AE440" s="61"/>
      <c r="AF440" s="638">
        <f>IF(ISBLANK($AE440),VLOOKUP($I440,'Příloha_8_Ceník pravid_úklidu'!$A$9:$K$30,8,0)+VLOOKUP($I440,'Příloha_8_Ceník pravid_úklidu'!$A$9:$K$30,10,0),"neoceňuje se")</f>
        <v>0</v>
      </c>
      <c r="AG440" s="638">
        <f t="shared" si="33"/>
        <v>0</v>
      </c>
      <c r="AH440" s="638">
        <f t="shared" si="34"/>
        <v>0</v>
      </c>
      <c r="AI440" s="304"/>
    </row>
    <row r="441" spans="1:35" s="592" customFormat="1" ht="10.5" customHeight="1" x14ac:dyDescent="0.15">
      <c r="A441" s="60">
        <v>406</v>
      </c>
      <c r="B441" s="60">
        <v>133100</v>
      </c>
      <c r="C441" s="276" t="s">
        <v>1050</v>
      </c>
      <c r="D441" s="60" t="s">
        <v>1051</v>
      </c>
      <c r="E441" s="61">
        <v>28.7</v>
      </c>
      <c r="F441" s="61">
        <v>0</v>
      </c>
      <c r="G441" s="61">
        <v>25</v>
      </c>
      <c r="H441" s="65" t="str">
        <f>IF(ISBLANK(I441)," ",VLOOKUP(I441,'Příloha_8_Ceník pravid_úklidu'!$A$9:$B$30,2,0))</f>
        <v>ZDR2</v>
      </c>
      <c r="I441" s="83">
        <v>3</v>
      </c>
      <c r="J441" s="86" t="s">
        <v>350</v>
      </c>
      <c r="K441" s="86">
        <v>2</v>
      </c>
      <c r="L441" s="86">
        <v>1</v>
      </c>
      <c r="M441" s="86">
        <v>0</v>
      </c>
      <c r="N441" s="86">
        <v>0</v>
      </c>
      <c r="O441" s="277">
        <f>IF(ISBLANK($K441),"",'Pracovní dny'!$F$2)</f>
        <v>252</v>
      </c>
      <c r="P441" s="277">
        <f>IF(ISBLANK($M441),"",'Pracovní dny'!$F$3)</f>
        <v>114</v>
      </c>
      <c r="Q441" s="277">
        <f>IF(ISBLANK($K441),"",'Pracovní dny'!$F$4)</f>
        <v>365</v>
      </c>
      <c r="R441" s="88">
        <f t="shared" si="30"/>
        <v>504</v>
      </c>
      <c r="S441" s="61">
        <v>36</v>
      </c>
      <c r="T441" s="61" t="s">
        <v>140</v>
      </c>
      <c r="U441" s="61" t="s">
        <v>889</v>
      </c>
      <c r="V441" s="61">
        <v>8.8000000000000007</v>
      </c>
      <c r="W441" s="61">
        <v>2</v>
      </c>
      <c r="X441" s="61">
        <v>1</v>
      </c>
      <c r="Y441" s="61">
        <v>3.6</v>
      </c>
      <c r="Z441" s="61">
        <v>1</v>
      </c>
      <c r="AA441" s="61">
        <v>7.2</v>
      </c>
      <c r="AB441" s="61" t="s">
        <v>146</v>
      </c>
      <c r="AC441" s="61" t="s">
        <v>819</v>
      </c>
      <c r="AD441" s="61" t="s">
        <v>141</v>
      </c>
      <c r="AE441" s="61"/>
      <c r="AF441" s="638">
        <f>IF(ISBLANK($AE441),VLOOKUP($I441,'Příloha_8_Ceník pravid_úklidu'!$A$9:$K$30,8,0)+VLOOKUP($I441,'Příloha_8_Ceník pravid_úklidu'!$A$9:$K$30,10,0),"neoceňuje se")</f>
        <v>0</v>
      </c>
      <c r="AG441" s="638">
        <f t="shared" si="33"/>
        <v>0</v>
      </c>
      <c r="AH441" s="638">
        <f t="shared" si="34"/>
        <v>0</v>
      </c>
      <c r="AI441" s="304"/>
    </row>
    <row r="442" spans="1:35" s="592" customFormat="1" ht="10.5" customHeight="1" x14ac:dyDescent="0.15">
      <c r="A442" s="64">
        <v>407</v>
      </c>
      <c r="B442" s="64">
        <v>133100</v>
      </c>
      <c r="C442" s="283" t="s">
        <v>1052</v>
      </c>
      <c r="D442" s="64" t="s">
        <v>818</v>
      </c>
      <c r="E442" s="63">
        <v>30.1</v>
      </c>
      <c r="F442" s="63">
        <v>0</v>
      </c>
      <c r="G442" s="63">
        <v>28</v>
      </c>
      <c r="H442" s="65" t="str">
        <f>IF(ISBLANK(I442)," ",VLOOKUP(I442,'Příloha_8_Ceník pravid_úklidu'!$A$9:$B$30,2,0))</f>
        <v>ZAKR</v>
      </c>
      <c r="I442" s="65">
        <v>9</v>
      </c>
      <c r="J442" s="136" t="s">
        <v>350</v>
      </c>
      <c r="K442" s="136">
        <v>2</v>
      </c>
      <c r="L442" s="136">
        <v>1</v>
      </c>
      <c r="M442" s="136">
        <v>0</v>
      </c>
      <c r="N442" s="136">
        <v>0</v>
      </c>
      <c r="O442" s="284">
        <f>IF(ISBLANK($K442),"",'Pracovní dny'!$F$2)</f>
        <v>252</v>
      </c>
      <c r="P442" s="284">
        <f>IF(ISBLANK($M442),"",'Pracovní dny'!$F$3)</f>
        <v>114</v>
      </c>
      <c r="Q442" s="284">
        <f>IF(ISBLANK($K442),"",'Pracovní dny'!$F$4)</f>
        <v>365</v>
      </c>
      <c r="R442" s="67">
        <f t="shared" si="30"/>
        <v>504</v>
      </c>
      <c r="S442" s="63">
        <v>63</v>
      </c>
      <c r="T442" s="63">
        <v>0</v>
      </c>
      <c r="U442" s="63" t="s">
        <v>889</v>
      </c>
      <c r="V442" s="63">
        <v>8.8000000000000007</v>
      </c>
      <c r="W442" s="63">
        <v>2</v>
      </c>
      <c r="X442" s="63">
        <v>1</v>
      </c>
      <c r="Y442" s="63">
        <v>3.6</v>
      </c>
      <c r="Z442" s="63">
        <v>1</v>
      </c>
      <c r="AA442" s="63">
        <v>7.2</v>
      </c>
      <c r="AB442" s="63" t="s">
        <v>146</v>
      </c>
      <c r="AC442" s="63" t="s">
        <v>819</v>
      </c>
      <c r="AD442" s="63" t="s">
        <v>141</v>
      </c>
      <c r="AE442" s="63"/>
      <c r="AF442" s="638">
        <f>IF(ISBLANK($AE442),VLOOKUP($I442,'Příloha_8_Ceník pravid_úklidu'!$A$9:$K$30,8,0)+VLOOKUP($I442,'Příloha_8_Ceník pravid_úklidu'!$A$9:$K$30,10,0),"neoceňuje se")</f>
        <v>0</v>
      </c>
      <c r="AG442" s="662">
        <f t="shared" si="33"/>
        <v>0</v>
      </c>
      <c r="AH442" s="662">
        <f t="shared" si="34"/>
        <v>0</v>
      </c>
      <c r="AI442" s="304"/>
    </row>
    <row r="443" spans="1:35" s="592" customFormat="1" ht="10.5" customHeight="1" x14ac:dyDescent="0.15">
      <c r="A443" s="60">
        <v>408</v>
      </c>
      <c r="B443" s="60">
        <v>133100</v>
      </c>
      <c r="C443" s="276" t="s">
        <v>1053</v>
      </c>
      <c r="D443" s="60" t="s">
        <v>328</v>
      </c>
      <c r="E443" s="61">
        <v>15.5</v>
      </c>
      <c r="F443" s="61">
        <v>0</v>
      </c>
      <c r="G443" s="61">
        <v>14</v>
      </c>
      <c r="H443" s="65" t="str">
        <f>IF(ISBLANK(I443)," ",VLOOKUP(I443,'Příloha_8_Ceník pravid_úklidu'!$A$9:$B$30,2,0))</f>
        <v>ZDR1</v>
      </c>
      <c r="I443" s="83">
        <v>2</v>
      </c>
      <c r="J443" s="86" t="s">
        <v>350</v>
      </c>
      <c r="K443" s="86">
        <v>2</v>
      </c>
      <c r="L443" s="86">
        <v>1</v>
      </c>
      <c r="M443" s="86">
        <v>0</v>
      </c>
      <c r="N443" s="86">
        <v>0</v>
      </c>
      <c r="O443" s="277">
        <f>IF(ISBLANK($K443),"",'Pracovní dny'!$F$2)</f>
        <v>252</v>
      </c>
      <c r="P443" s="277">
        <f>IF(ISBLANK($M443),"",'Pracovní dny'!$F$3)</f>
        <v>114</v>
      </c>
      <c r="Q443" s="277">
        <f>IF(ISBLANK($K443),"",'Pracovní dny'!$F$4)</f>
        <v>365</v>
      </c>
      <c r="R443" s="88">
        <f t="shared" si="30"/>
        <v>504</v>
      </c>
      <c r="S443" s="61">
        <v>49</v>
      </c>
      <c r="T443" s="61">
        <v>0</v>
      </c>
      <c r="U443" s="61" t="s">
        <v>192</v>
      </c>
      <c r="V443" s="61">
        <v>4.4000000000000004</v>
      </c>
      <c r="W443" s="61">
        <v>1</v>
      </c>
      <c r="X443" s="61">
        <v>1</v>
      </c>
      <c r="Y443" s="61">
        <v>0</v>
      </c>
      <c r="Z443" s="61">
        <v>0</v>
      </c>
      <c r="AA443" s="61">
        <v>0</v>
      </c>
      <c r="AB443" s="61">
        <v>0</v>
      </c>
      <c r="AC443" s="61">
        <v>0</v>
      </c>
      <c r="AD443" s="61" t="s">
        <v>141</v>
      </c>
      <c r="AE443" s="61"/>
      <c r="AF443" s="638">
        <f>IF(ISBLANK($AE443),VLOOKUP($I443,'Příloha_8_Ceník pravid_úklidu'!$A$9:$K$30,8,0)+VLOOKUP($I443,'Příloha_8_Ceník pravid_úklidu'!$A$9:$K$30,10,0),"neoceňuje se")</f>
        <v>0</v>
      </c>
      <c r="AG443" s="638">
        <f t="shared" si="33"/>
        <v>0</v>
      </c>
      <c r="AH443" s="638">
        <f t="shared" si="34"/>
        <v>0</v>
      </c>
      <c r="AI443" s="304"/>
    </row>
    <row r="444" spans="1:35" s="592" customFormat="1" ht="10.5" customHeight="1" x14ac:dyDescent="0.15">
      <c r="A444" s="60">
        <v>409</v>
      </c>
      <c r="B444" s="60">
        <v>133100</v>
      </c>
      <c r="C444" s="276" t="s">
        <v>1054</v>
      </c>
      <c r="D444" s="60" t="s">
        <v>169</v>
      </c>
      <c r="E444" s="61">
        <v>2.1</v>
      </c>
      <c r="F444" s="61">
        <v>0</v>
      </c>
      <c r="G444" s="61">
        <v>2.1</v>
      </c>
      <c r="H444" s="65" t="str">
        <f>IF(ISBLANK(I444)," ",VLOOKUP(I444,'Příloha_8_Ceník pravid_úklidu'!$A$9:$B$30,2,0))</f>
        <v>TOAL</v>
      </c>
      <c r="I444" s="83">
        <v>7</v>
      </c>
      <c r="J444" s="86" t="s">
        <v>350</v>
      </c>
      <c r="K444" s="86">
        <v>2</v>
      </c>
      <c r="L444" s="86">
        <v>1</v>
      </c>
      <c r="M444" s="86">
        <v>0</v>
      </c>
      <c r="N444" s="86">
        <v>0</v>
      </c>
      <c r="O444" s="277">
        <f>IF(ISBLANK($K444),"",'Pracovní dny'!$F$2)</f>
        <v>252</v>
      </c>
      <c r="P444" s="277">
        <f>IF(ISBLANK($M444),"",'Pracovní dny'!$F$3)</f>
        <v>114</v>
      </c>
      <c r="Q444" s="277">
        <f>IF(ISBLANK($K444),"",'Pracovní dny'!$F$4)</f>
        <v>365</v>
      </c>
      <c r="R444" s="88">
        <f t="shared" si="30"/>
        <v>504</v>
      </c>
      <c r="S444" s="61">
        <v>11.4</v>
      </c>
      <c r="T444" s="61">
        <v>0</v>
      </c>
      <c r="U444" s="61">
        <v>0</v>
      </c>
      <c r="V444" s="61">
        <v>2.8</v>
      </c>
      <c r="W444" s="61">
        <v>1</v>
      </c>
      <c r="X444" s="61">
        <v>2</v>
      </c>
      <c r="Y444" s="61">
        <v>0</v>
      </c>
      <c r="Z444" s="61">
        <v>0</v>
      </c>
      <c r="AA444" s="61">
        <v>0</v>
      </c>
      <c r="AB444" s="61">
        <v>0</v>
      </c>
      <c r="AC444" s="61">
        <v>0</v>
      </c>
      <c r="AD444" s="61" t="s">
        <v>141</v>
      </c>
      <c r="AE444" s="61"/>
      <c r="AF444" s="638">
        <f>IF(ISBLANK($AE444),VLOOKUP($I444,'Příloha_8_Ceník pravid_úklidu'!$A$9:$K$30,8,0)+VLOOKUP($I444,'Příloha_8_Ceník pravid_úklidu'!$A$9:$K$30,10,0),"neoceňuje se")</f>
        <v>0</v>
      </c>
      <c r="AG444" s="638">
        <f t="shared" si="33"/>
        <v>0</v>
      </c>
      <c r="AH444" s="638">
        <f t="shared" si="34"/>
        <v>0</v>
      </c>
      <c r="AI444" s="304"/>
    </row>
    <row r="445" spans="1:35" s="592" customFormat="1" ht="10.5" customHeight="1" x14ac:dyDescent="0.15">
      <c r="A445" s="60">
        <v>410</v>
      </c>
      <c r="B445" s="60">
        <v>133100</v>
      </c>
      <c r="C445" s="276" t="s">
        <v>1055</v>
      </c>
      <c r="D445" s="60" t="s">
        <v>328</v>
      </c>
      <c r="E445" s="61">
        <v>15.6</v>
      </c>
      <c r="F445" s="61">
        <v>0</v>
      </c>
      <c r="G445" s="61">
        <v>12</v>
      </c>
      <c r="H445" s="65" t="str">
        <f>IF(ISBLANK(I445)," ",VLOOKUP(I445,'Příloha_8_Ceník pravid_úklidu'!$A$9:$B$30,2,0))</f>
        <v>ZDR1</v>
      </c>
      <c r="I445" s="83">
        <v>2</v>
      </c>
      <c r="J445" s="86" t="s">
        <v>350</v>
      </c>
      <c r="K445" s="86">
        <v>2</v>
      </c>
      <c r="L445" s="86">
        <v>1</v>
      </c>
      <c r="M445" s="86">
        <v>0</v>
      </c>
      <c r="N445" s="86">
        <v>0</v>
      </c>
      <c r="O445" s="277">
        <f>IF(ISBLANK($K445),"",'Pracovní dny'!$F$2)</f>
        <v>252</v>
      </c>
      <c r="P445" s="277">
        <f>IF(ISBLANK($M445),"",'Pracovní dny'!$F$3)</f>
        <v>114</v>
      </c>
      <c r="Q445" s="277">
        <f>IF(ISBLANK($K445),"",'Pracovní dny'!$F$4)</f>
        <v>365</v>
      </c>
      <c r="R445" s="88">
        <f t="shared" si="30"/>
        <v>504</v>
      </c>
      <c r="S445" s="61">
        <v>47</v>
      </c>
      <c r="T445" s="61">
        <v>0</v>
      </c>
      <c r="U445" s="61" t="s">
        <v>192</v>
      </c>
      <c r="V445" s="61">
        <v>6.4</v>
      </c>
      <c r="W445" s="61">
        <v>2</v>
      </c>
      <c r="X445" s="61">
        <v>3</v>
      </c>
      <c r="Y445" s="61">
        <v>3.6</v>
      </c>
      <c r="Z445" s="61">
        <v>2</v>
      </c>
      <c r="AA445" s="61">
        <v>14.4</v>
      </c>
      <c r="AB445" s="61" t="s">
        <v>146</v>
      </c>
      <c r="AC445" s="61" t="s">
        <v>290</v>
      </c>
      <c r="AD445" s="61" t="s">
        <v>141</v>
      </c>
      <c r="AE445" s="61"/>
      <c r="AF445" s="638">
        <f>IF(ISBLANK($AE445),VLOOKUP($I445,'Příloha_8_Ceník pravid_úklidu'!$A$9:$K$30,8,0)+VLOOKUP($I445,'Příloha_8_Ceník pravid_úklidu'!$A$9:$K$30,10,0),"neoceňuje se")</f>
        <v>0</v>
      </c>
      <c r="AG445" s="638">
        <f t="shared" si="33"/>
        <v>0</v>
      </c>
      <c r="AH445" s="638">
        <f t="shared" si="34"/>
        <v>0</v>
      </c>
      <c r="AI445" s="304"/>
    </row>
    <row r="446" spans="1:35" s="592" customFormat="1" ht="10.5" customHeight="1" x14ac:dyDescent="0.15">
      <c r="A446" s="93">
        <v>411</v>
      </c>
      <c r="B446" s="93"/>
      <c r="C446" s="276" t="s">
        <v>1056</v>
      </c>
      <c r="D446" s="93" t="s">
        <v>159</v>
      </c>
      <c r="E446" s="130"/>
      <c r="F446" s="130">
        <v>0</v>
      </c>
      <c r="G446" s="130">
        <v>2</v>
      </c>
      <c r="H446" s="73" t="str">
        <f>IF(ISBLANK(I446)," ",VLOOKUP(I446,'Příloha_8_Ceník pravid_úklidu'!$A$9:$B$30,2,0))</f>
        <v>SKLA</v>
      </c>
      <c r="I446" s="95">
        <v>17</v>
      </c>
      <c r="J446" s="98" t="s">
        <v>184</v>
      </c>
      <c r="K446" s="98"/>
      <c r="L446" s="98"/>
      <c r="M446" s="98"/>
      <c r="N446" s="98"/>
      <c r="O446" s="279" t="str">
        <f>IF(ISBLANK($K446),"",'Pracovní dny'!$F$2)</f>
        <v/>
      </c>
      <c r="P446" s="279" t="str">
        <f>IF(ISBLANK($M446),"",'Pracovní dny'!$F$3)</f>
        <v/>
      </c>
      <c r="Q446" s="279" t="str">
        <f>IF(ISBLANK($K446),"",'Pracovní dny'!$F$4)</f>
        <v/>
      </c>
      <c r="R446" s="100" t="str">
        <f t="shared" si="30"/>
        <v/>
      </c>
      <c r="S446" s="130">
        <v>0</v>
      </c>
      <c r="T446" s="130">
        <v>0</v>
      </c>
      <c r="U446" s="130" t="s">
        <v>140</v>
      </c>
      <c r="V446" s="130">
        <v>2.4</v>
      </c>
      <c r="W446" s="130">
        <v>1</v>
      </c>
      <c r="X446" s="130">
        <v>0</v>
      </c>
      <c r="Y446" s="130">
        <v>0</v>
      </c>
      <c r="Z446" s="130">
        <v>0</v>
      </c>
      <c r="AA446" s="130">
        <v>0</v>
      </c>
      <c r="AB446" s="130">
        <v>0</v>
      </c>
      <c r="AC446" s="130">
        <v>0</v>
      </c>
      <c r="AD446" s="130" t="s">
        <v>141</v>
      </c>
      <c r="AE446" s="130" t="s">
        <v>140</v>
      </c>
      <c r="AF446" s="639" t="str">
        <f>IF(ISBLANK($AE446),VLOOKUP($I446,'Příloha_8_Ceník pravid_úklidu'!$A$9:$K$30,8,0)+VLOOKUP($I446,'Příloha_8_Ceník pravid_úklidu'!$A$9:$K$30,10,0),"neoceňuje se")</f>
        <v>neoceňuje se</v>
      </c>
      <c r="AG446" s="639">
        <f t="shared" si="33"/>
        <v>0</v>
      </c>
      <c r="AH446" s="639">
        <f t="shared" si="34"/>
        <v>0</v>
      </c>
      <c r="AI446" s="292"/>
    </row>
    <row r="447" spans="1:35" s="592" customFormat="1" ht="10.5" customHeight="1" x14ac:dyDescent="0.15">
      <c r="A447" s="60">
        <v>412</v>
      </c>
      <c r="B447" s="60">
        <v>133100</v>
      </c>
      <c r="C447" s="276" t="s">
        <v>1057</v>
      </c>
      <c r="D447" s="60" t="s">
        <v>169</v>
      </c>
      <c r="E447" s="61">
        <v>4.7</v>
      </c>
      <c r="F447" s="61">
        <v>0</v>
      </c>
      <c r="G447" s="61">
        <v>4.0999999999999996</v>
      </c>
      <c r="H447" s="65" t="str">
        <f>IF(ISBLANK(I447)," ",VLOOKUP(I447,'Příloha_8_Ceník pravid_úklidu'!$A$9:$B$30,2,0))</f>
        <v>TOAL</v>
      </c>
      <c r="I447" s="83">
        <v>7</v>
      </c>
      <c r="J447" s="86" t="s">
        <v>487</v>
      </c>
      <c r="K447" s="86">
        <v>2</v>
      </c>
      <c r="L447" s="86">
        <v>1</v>
      </c>
      <c r="M447" s="86">
        <v>2</v>
      </c>
      <c r="N447" s="86">
        <v>1</v>
      </c>
      <c r="O447" s="277">
        <f>IF(ISBLANK($K447),"",'Pracovní dny'!$F$2)</f>
        <v>252</v>
      </c>
      <c r="P447" s="277">
        <f>IF(ISBLANK($M447),"",'Pracovní dny'!$F$3)</f>
        <v>114</v>
      </c>
      <c r="Q447" s="277">
        <f>IF(ISBLANK($K447),"",'Pracovní dny'!$F$4)</f>
        <v>365</v>
      </c>
      <c r="R447" s="88">
        <f t="shared" si="30"/>
        <v>732</v>
      </c>
      <c r="S447" s="61">
        <v>14</v>
      </c>
      <c r="T447" s="61">
        <v>0</v>
      </c>
      <c r="U447" s="61">
        <v>0</v>
      </c>
      <c r="V447" s="61">
        <v>3.6</v>
      </c>
      <c r="W447" s="61">
        <v>1</v>
      </c>
      <c r="X447" s="61">
        <v>3</v>
      </c>
      <c r="Y447" s="61">
        <v>3.6</v>
      </c>
      <c r="Z447" s="61">
        <v>1</v>
      </c>
      <c r="AA447" s="61">
        <v>7.2</v>
      </c>
      <c r="AB447" s="61" t="s">
        <v>146</v>
      </c>
      <c r="AC447" s="61" t="s">
        <v>290</v>
      </c>
      <c r="AD447" s="61" t="s">
        <v>141</v>
      </c>
      <c r="AE447" s="61"/>
      <c r="AF447" s="638">
        <f>IF(ISBLANK($AE447),VLOOKUP($I447,'Příloha_8_Ceník pravid_úklidu'!$A$9:$K$30,8,0)+VLOOKUP($I447,'Příloha_8_Ceník pravid_úklidu'!$A$9:$K$30,10,0),"neoceňuje se")</f>
        <v>0</v>
      </c>
      <c r="AG447" s="638">
        <f t="shared" si="33"/>
        <v>0</v>
      </c>
      <c r="AH447" s="638">
        <f t="shared" si="34"/>
        <v>0</v>
      </c>
      <c r="AI447" s="304"/>
    </row>
    <row r="448" spans="1:35" s="592" customFormat="1" ht="10.5" customHeight="1" x14ac:dyDescent="0.15">
      <c r="A448" s="60">
        <v>413</v>
      </c>
      <c r="B448" s="60">
        <v>133100</v>
      </c>
      <c r="C448" s="276" t="s">
        <v>1058</v>
      </c>
      <c r="D448" s="60" t="s">
        <v>240</v>
      </c>
      <c r="E448" s="61">
        <v>3.6</v>
      </c>
      <c r="F448" s="61">
        <v>0</v>
      </c>
      <c r="G448" s="61">
        <v>3.6</v>
      </c>
      <c r="H448" s="65" t="str">
        <f>IF(ISBLANK(I448)," ",VLOOKUP(I448,'Příloha_8_Ceník pravid_úklidu'!$A$9:$B$30,2,0))</f>
        <v>CHOD</v>
      </c>
      <c r="I448" s="83">
        <v>6</v>
      </c>
      <c r="J448" s="86" t="s">
        <v>487</v>
      </c>
      <c r="K448" s="86">
        <v>2</v>
      </c>
      <c r="L448" s="86">
        <v>1</v>
      </c>
      <c r="M448" s="86">
        <v>2</v>
      </c>
      <c r="N448" s="86">
        <v>1</v>
      </c>
      <c r="O448" s="277">
        <f>IF(ISBLANK($K448),"",'Pracovní dny'!$F$2)</f>
        <v>252</v>
      </c>
      <c r="P448" s="277">
        <f>IF(ISBLANK($M448),"",'Pracovní dny'!$F$3)</f>
        <v>114</v>
      </c>
      <c r="Q448" s="277">
        <f>IF(ISBLANK($K448),"",'Pracovní dny'!$F$4)</f>
        <v>365</v>
      </c>
      <c r="R448" s="88">
        <f t="shared" si="30"/>
        <v>732</v>
      </c>
      <c r="S448" s="61">
        <v>0</v>
      </c>
      <c r="T448" s="61" t="s">
        <v>140</v>
      </c>
      <c r="U448" s="61">
        <v>0</v>
      </c>
      <c r="V448" s="61">
        <v>4.8</v>
      </c>
      <c r="W448" s="61">
        <v>2</v>
      </c>
      <c r="X448" s="61">
        <v>0</v>
      </c>
      <c r="Y448" s="61">
        <v>0</v>
      </c>
      <c r="Z448" s="61">
        <v>0</v>
      </c>
      <c r="AA448" s="61">
        <v>0</v>
      </c>
      <c r="AB448" s="61">
        <v>0</v>
      </c>
      <c r="AC448" s="61">
        <v>0</v>
      </c>
      <c r="AD448" s="61" t="s">
        <v>141</v>
      </c>
      <c r="AE448" s="61"/>
      <c r="AF448" s="638">
        <f>IF(ISBLANK($AE448),VLOOKUP($I448,'Příloha_8_Ceník pravid_úklidu'!$A$9:$K$30,8,0)+VLOOKUP($I448,'Příloha_8_Ceník pravid_úklidu'!$A$9:$K$30,10,0),"neoceňuje se")</f>
        <v>0</v>
      </c>
      <c r="AG448" s="638">
        <f t="shared" si="33"/>
        <v>0</v>
      </c>
      <c r="AH448" s="638">
        <f t="shared" si="34"/>
        <v>0</v>
      </c>
      <c r="AI448" s="304"/>
    </row>
    <row r="449" spans="1:35" s="592" customFormat="1" ht="10.5" customHeight="1" x14ac:dyDescent="0.15">
      <c r="A449" s="60">
        <v>414</v>
      </c>
      <c r="B449" s="60">
        <v>133100</v>
      </c>
      <c r="C449" s="276" t="s">
        <v>1059</v>
      </c>
      <c r="D449" s="60" t="s">
        <v>715</v>
      </c>
      <c r="E449" s="61">
        <v>25.5</v>
      </c>
      <c r="F449" s="61">
        <v>0</v>
      </c>
      <c r="G449" s="61">
        <v>24</v>
      </c>
      <c r="H449" s="65" t="str">
        <f>IF(ISBLANK(I449)," ",VLOOKUP(I449,'Příloha_8_Ceník pravid_úklidu'!$A$9:$B$30,2,0))</f>
        <v>ZDR0</v>
      </c>
      <c r="I449" s="83">
        <v>1</v>
      </c>
      <c r="J449" s="86" t="s">
        <v>487</v>
      </c>
      <c r="K449" s="86">
        <v>2</v>
      </c>
      <c r="L449" s="86">
        <v>1</v>
      </c>
      <c r="M449" s="86">
        <v>2</v>
      </c>
      <c r="N449" s="86">
        <v>1</v>
      </c>
      <c r="O449" s="277">
        <f>IF(ISBLANK($K449),"",'Pracovní dny'!$F$2)</f>
        <v>252</v>
      </c>
      <c r="P449" s="277">
        <f>IF(ISBLANK($M449),"",'Pracovní dny'!$F$3)</f>
        <v>114</v>
      </c>
      <c r="Q449" s="277">
        <f>IF(ISBLANK($K449),"",'Pracovní dny'!$F$4)</f>
        <v>365</v>
      </c>
      <c r="R449" s="88">
        <f t="shared" si="30"/>
        <v>732</v>
      </c>
      <c r="S449" s="61">
        <v>0</v>
      </c>
      <c r="T449" s="61" t="s">
        <v>140</v>
      </c>
      <c r="U449" s="61" t="s">
        <v>192</v>
      </c>
      <c r="V449" s="61">
        <v>4.4000000000000004</v>
      </c>
      <c r="W449" s="61">
        <v>1</v>
      </c>
      <c r="X449" s="61">
        <v>0</v>
      </c>
      <c r="Y449" s="61">
        <v>3.6</v>
      </c>
      <c r="Z449" s="61">
        <v>1</v>
      </c>
      <c r="AA449" s="61">
        <v>7.2</v>
      </c>
      <c r="AB449" s="61" t="s">
        <v>146</v>
      </c>
      <c r="AC449" s="61" t="s">
        <v>290</v>
      </c>
      <c r="AD449" s="61" t="s">
        <v>141</v>
      </c>
      <c r="AE449" s="61"/>
      <c r="AF449" s="638">
        <f>IF(ISBLANK($AE449),VLOOKUP($I449,'Příloha_8_Ceník pravid_úklidu'!$A$9:$K$30,8,0)+VLOOKUP($I449,'Příloha_8_Ceník pravid_úklidu'!$A$9:$K$30,10,0),"neoceňuje se")</f>
        <v>0</v>
      </c>
      <c r="AG449" s="638">
        <f t="shared" si="33"/>
        <v>0</v>
      </c>
      <c r="AH449" s="638">
        <f t="shared" si="34"/>
        <v>0</v>
      </c>
      <c r="AI449" s="304"/>
    </row>
    <row r="450" spans="1:35" s="592" customFormat="1" ht="10.5" customHeight="1" x14ac:dyDescent="0.15">
      <c r="A450" s="93">
        <v>415</v>
      </c>
      <c r="B450" s="93">
        <v>133100</v>
      </c>
      <c r="C450" s="278" t="s">
        <v>1060</v>
      </c>
      <c r="D450" s="93" t="s">
        <v>736</v>
      </c>
      <c r="E450" s="130">
        <v>20.7</v>
      </c>
      <c r="F450" s="130">
        <v>0</v>
      </c>
      <c r="G450" s="130">
        <v>18</v>
      </c>
      <c r="H450" s="95" t="str">
        <f>IF(ISBLANK(I450)," ",VLOOKUP(I450,'Příloha_8_Ceník pravid_úklidu'!$A$9:$B$30,2,0))</f>
        <v>ZDR1</v>
      </c>
      <c r="I450" s="95">
        <v>2</v>
      </c>
      <c r="J450" s="98" t="s">
        <v>697</v>
      </c>
      <c r="K450" s="98"/>
      <c r="L450" s="98"/>
      <c r="M450" s="98"/>
      <c r="N450" s="98"/>
      <c r="O450" s="279" t="str">
        <f>IF(ISBLANK($K450),"",'Pracovní dny'!$F$2)</f>
        <v/>
      </c>
      <c r="P450" s="279" t="str">
        <f>IF(ISBLANK($M450),"",'Pracovní dny'!$F$3)</f>
        <v/>
      </c>
      <c r="Q450" s="279" t="str">
        <f>IF(ISBLANK($K450),"",'Pracovní dny'!$F$4)</f>
        <v/>
      </c>
      <c r="R450" s="100" t="str">
        <f t="shared" si="30"/>
        <v/>
      </c>
      <c r="S450" s="130">
        <v>2.6</v>
      </c>
      <c r="T450" s="130" t="s">
        <v>140</v>
      </c>
      <c r="U450" s="130" t="s">
        <v>192</v>
      </c>
      <c r="V450" s="130">
        <v>4.4000000000000004</v>
      </c>
      <c r="W450" s="130">
        <v>1</v>
      </c>
      <c r="X450" s="130">
        <v>2</v>
      </c>
      <c r="Y450" s="130">
        <v>3.6</v>
      </c>
      <c r="Z450" s="130">
        <v>1</v>
      </c>
      <c r="AA450" s="130">
        <v>7.2</v>
      </c>
      <c r="AB450" s="130" t="s">
        <v>146</v>
      </c>
      <c r="AC450" s="130" t="s">
        <v>290</v>
      </c>
      <c r="AD450" s="130" t="s">
        <v>141</v>
      </c>
      <c r="AE450" s="130" t="s">
        <v>140</v>
      </c>
      <c r="AF450" s="639" t="str">
        <f>IF(ISBLANK($AE450),VLOOKUP($I450,'Příloha_8_Ceník pravid_úklidu'!$A$9:$K$30,8,0)+VLOOKUP($I450,'Příloha_8_Ceník pravid_úklidu'!$A$9:$K$30,10,0),"neoceňuje se")</f>
        <v>neoceňuje se</v>
      </c>
      <c r="AG450" s="639">
        <f t="shared" ref="AG450" si="35">IF(AF450="neoceňuje se",0,$E450*$R450*$AF450)</f>
        <v>0</v>
      </c>
      <c r="AH450" s="639">
        <f t="shared" ref="AH450" si="36">$AG450*1.21</f>
        <v>0</v>
      </c>
      <c r="AI450" s="292"/>
    </row>
    <row r="451" spans="1:35" s="592" customFormat="1" ht="10.5" customHeight="1" x14ac:dyDescent="0.15">
      <c r="A451" s="60">
        <v>416</v>
      </c>
      <c r="B451" s="60">
        <v>133100</v>
      </c>
      <c r="C451" s="276" t="s">
        <v>1061</v>
      </c>
      <c r="D451" s="60" t="s">
        <v>907</v>
      </c>
      <c r="E451" s="61">
        <v>25.6</v>
      </c>
      <c r="F451" s="61">
        <v>0</v>
      </c>
      <c r="G451" s="61">
        <v>25</v>
      </c>
      <c r="H451" s="83" t="str">
        <f>IF(ISBLANK(I451)," ",VLOOKUP(I451,'Příloha_8_Ceník pravid_úklidu'!$A$9:$B$30,2,0))</f>
        <v>JIP1</v>
      </c>
      <c r="I451" s="83">
        <v>12</v>
      </c>
      <c r="J451" s="86" t="s">
        <v>936</v>
      </c>
      <c r="K451" s="86">
        <v>3</v>
      </c>
      <c r="L451" s="86">
        <v>1</v>
      </c>
      <c r="M451" s="86">
        <v>3</v>
      </c>
      <c r="N451" s="86">
        <v>1</v>
      </c>
      <c r="O451" s="277">
        <f>IF(ISBLANK($K451),"",'Pracovní dny'!$F$2)</f>
        <v>252</v>
      </c>
      <c r="P451" s="277">
        <f>IF(ISBLANK($M451),"",'Pracovní dny'!$F$3)</f>
        <v>114</v>
      </c>
      <c r="Q451" s="277">
        <f>IF(ISBLANK($K451),"",'Pracovní dny'!$F$4)</f>
        <v>365</v>
      </c>
      <c r="R451" s="88">
        <f t="shared" si="30"/>
        <v>1098</v>
      </c>
      <c r="S451" s="61">
        <v>2.4</v>
      </c>
      <c r="T451" s="61" t="s">
        <v>140</v>
      </c>
      <c r="U451" s="61">
        <v>1.5</v>
      </c>
      <c r="V451" s="61">
        <v>7.6</v>
      </c>
      <c r="W451" s="61">
        <v>2</v>
      </c>
      <c r="X451" s="61">
        <v>0</v>
      </c>
      <c r="Y451" s="61">
        <v>3.6</v>
      </c>
      <c r="Z451" s="61">
        <v>1</v>
      </c>
      <c r="AA451" s="61">
        <v>7.2</v>
      </c>
      <c r="AB451" s="61" t="s">
        <v>146</v>
      </c>
      <c r="AC451" s="61" t="s">
        <v>290</v>
      </c>
      <c r="AD451" s="61" t="s">
        <v>141</v>
      </c>
      <c r="AE451" s="61"/>
      <c r="AF451" s="638">
        <f>IF(ISBLANK($AE451),VLOOKUP($I451,'Příloha_8_Ceník pravid_úklidu'!$A$9:$K$30,8,0)+VLOOKUP($I451,'Příloha_8_Ceník pravid_úklidu'!$A$9:$K$30,10,0),"neoceňuje se")</f>
        <v>0</v>
      </c>
      <c r="AG451" s="638">
        <f t="shared" ref="AG451:AG482" si="37">IF(AF451="neoceňuje se",0,$E451*$R451*$AF451)</f>
        <v>0</v>
      </c>
      <c r="AH451" s="638">
        <f t="shared" ref="AH451:AH482" si="38">$AG451*1.21</f>
        <v>0</v>
      </c>
      <c r="AI451" s="304"/>
    </row>
    <row r="452" spans="1:35" s="592" customFormat="1" ht="10.5" customHeight="1" x14ac:dyDescent="0.15">
      <c r="A452" s="93">
        <v>417</v>
      </c>
      <c r="B452" s="93"/>
      <c r="C452" s="276"/>
      <c r="D452" s="93" t="s">
        <v>716</v>
      </c>
      <c r="E452" s="130"/>
      <c r="F452" s="130"/>
      <c r="G452" s="130"/>
      <c r="H452" s="95" t="str">
        <f>IF(ISBLANK(I452)," ",VLOOKUP(I452,'Příloha_8_Ceník pravid_úklidu'!$A$9:$B$30,2,0))</f>
        <v xml:space="preserve"> </v>
      </c>
      <c r="I452" s="95"/>
      <c r="J452" s="98" t="s">
        <v>184</v>
      </c>
      <c r="K452" s="98"/>
      <c r="L452" s="98"/>
      <c r="M452" s="98"/>
      <c r="N452" s="98"/>
      <c r="O452" s="279" t="str">
        <f>IF(ISBLANK($K452),"",'Pracovní dny'!$F$2)</f>
        <v/>
      </c>
      <c r="P452" s="279" t="str">
        <f>IF(ISBLANK($M452),"",'Pracovní dny'!$F$3)</f>
        <v/>
      </c>
      <c r="Q452" s="279" t="str">
        <f>IF(ISBLANK($K452),"",'Pracovní dny'!$F$4)</f>
        <v/>
      </c>
      <c r="R452" s="100" t="str">
        <f t="shared" si="30"/>
        <v/>
      </c>
      <c r="S452" s="130">
        <v>0</v>
      </c>
      <c r="T452" s="130">
        <v>0</v>
      </c>
      <c r="U452" s="130">
        <v>0</v>
      </c>
      <c r="V452" s="130">
        <v>0</v>
      </c>
      <c r="W452" s="130">
        <v>0</v>
      </c>
      <c r="X452" s="130">
        <v>0</v>
      </c>
      <c r="Y452" s="130">
        <v>0</v>
      </c>
      <c r="Z452" s="130">
        <v>0</v>
      </c>
      <c r="AA452" s="130">
        <v>0</v>
      </c>
      <c r="AB452" s="130">
        <v>0</v>
      </c>
      <c r="AC452" s="130">
        <v>0</v>
      </c>
      <c r="AD452" s="130">
        <v>0</v>
      </c>
      <c r="AE452" s="130" t="s">
        <v>140</v>
      </c>
      <c r="AF452" s="639" t="str">
        <f>IF(ISBLANK($AE452),VLOOKUP($I452,'Příloha_8_Ceník pravid_úklidu'!$A$9:$K$30,8,0)+VLOOKUP($I452,'Příloha_8_Ceník pravid_úklidu'!$A$9:$K$30,10,0),"neoceňuje se")</f>
        <v>neoceňuje se</v>
      </c>
      <c r="AG452" s="639">
        <f t="shared" si="37"/>
        <v>0</v>
      </c>
      <c r="AH452" s="639">
        <f t="shared" si="38"/>
        <v>0</v>
      </c>
      <c r="AI452" s="292"/>
    </row>
    <row r="453" spans="1:35" s="592" customFormat="1" ht="10.5" customHeight="1" x14ac:dyDescent="0.15">
      <c r="A453" s="60">
        <v>418</v>
      </c>
      <c r="B453" s="60">
        <v>133100</v>
      </c>
      <c r="C453" s="276" t="s">
        <v>1062</v>
      </c>
      <c r="D453" s="60" t="s">
        <v>1063</v>
      </c>
      <c r="E453" s="61">
        <v>9.3000000000000007</v>
      </c>
      <c r="F453" s="61">
        <v>0</v>
      </c>
      <c r="G453" s="61">
        <v>7.8</v>
      </c>
      <c r="H453" s="83" t="str">
        <f>IF(ISBLANK(I453)," ",VLOOKUP(I453,'Příloha_8_Ceník pravid_úklidu'!$A$9:$B$30,2,0))</f>
        <v>ZDR1</v>
      </c>
      <c r="I453" s="83">
        <v>2</v>
      </c>
      <c r="J453" s="86" t="s">
        <v>487</v>
      </c>
      <c r="K453" s="86">
        <v>2</v>
      </c>
      <c r="L453" s="86">
        <v>1</v>
      </c>
      <c r="M453" s="86">
        <v>2</v>
      </c>
      <c r="N453" s="86">
        <v>1</v>
      </c>
      <c r="O453" s="277">
        <f>IF(ISBLANK($K453),"",'Pracovní dny'!$F$2)</f>
        <v>252</v>
      </c>
      <c r="P453" s="277">
        <f>IF(ISBLANK($M453),"",'Pracovní dny'!$F$3)</f>
        <v>114</v>
      </c>
      <c r="Q453" s="277">
        <f>IF(ISBLANK($K453),"",'Pracovní dny'!$F$4)</f>
        <v>365</v>
      </c>
      <c r="R453" s="88">
        <f t="shared" si="30"/>
        <v>732</v>
      </c>
      <c r="S453" s="61">
        <v>2</v>
      </c>
      <c r="T453" s="61">
        <v>0</v>
      </c>
      <c r="U453" s="61">
        <v>2.8</v>
      </c>
      <c r="V453" s="61">
        <v>0</v>
      </c>
      <c r="W453" s="61">
        <v>0</v>
      </c>
      <c r="X453" s="61">
        <v>2</v>
      </c>
      <c r="Y453" s="61">
        <v>0</v>
      </c>
      <c r="Z453" s="61">
        <v>0</v>
      </c>
      <c r="AA453" s="61">
        <v>0</v>
      </c>
      <c r="AB453" s="61">
        <v>0</v>
      </c>
      <c r="AC453" s="61">
        <v>0</v>
      </c>
      <c r="AD453" s="61" t="s">
        <v>141</v>
      </c>
      <c r="AE453" s="61"/>
      <c r="AF453" s="638">
        <f>IF(ISBLANK($AE453),VLOOKUP($I453,'Příloha_8_Ceník pravid_úklidu'!$A$9:$K$30,8,0)+VLOOKUP($I453,'Příloha_8_Ceník pravid_úklidu'!$A$9:$K$30,10,0),"neoceňuje se")</f>
        <v>0</v>
      </c>
      <c r="AG453" s="638">
        <f t="shared" si="37"/>
        <v>0</v>
      </c>
      <c r="AH453" s="638">
        <f t="shared" si="38"/>
        <v>0</v>
      </c>
      <c r="AI453" s="304"/>
    </row>
    <row r="454" spans="1:35" ht="10.5" customHeight="1" x14ac:dyDescent="0.15">
      <c r="A454" s="60">
        <v>419</v>
      </c>
      <c r="B454" s="60">
        <v>133100</v>
      </c>
      <c r="C454" s="276" t="s">
        <v>1064</v>
      </c>
      <c r="D454" s="60" t="s">
        <v>169</v>
      </c>
      <c r="E454" s="61">
        <v>3.9</v>
      </c>
      <c r="F454" s="61">
        <v>0</v>
      </c>
      <c r="G454" s="61">
        <v>3.8</v>
      </c>
      <c r="H454" s="83" t="str">
        <f>IF(ISBLANK(I454)," ",VLOOKUP(I454,'Příloha_8_Ceník pravid_úklidu'!$A$9:$B$30,2,0))</f>
        <v>TOAL</v>
      </c>
      <c r="I454" s="83">
        <v>7</v>
      </c>
      <c r="J454" s="86" t="s">
        <v>936</v>
      </c>
      <c r="K454" s="86">
        <v>3</v>
      </c>
      <c r="L454" s="86">
        <v>1</v>
      </c>
      <c r="M454" s="86">
        <v>3</v>
      </c>
      <c r="N454" s="86">
        <v>1</v>
      </c>
      <c r="O454" s="277">
        <f>IF(ISBLANK($K454),"",'Pracovní dny'!$F$2)</f>
        <v>252</v>
      </c>
      <c r="P454" s="277">
        <f>IF(ISBLANK($M454),"",'Pracovní dny'!$F$3)</f>
        <v>114</v>
      </c>
      <c r="Q454" s="277">
        <f>IF(ISBLANK($K454),"",'Pracovní dny'!$F$4)</f>
        <v>365</v>
      </c>
      <c r="R454" s="88">
        <f t="shared" si="30"/>
        <v>1098</v>
      </c>
      <c r="S454" s="61">
        <v>14</v>
      </c>
      <c r="T454" s="61">
        <v>0</v>
      </c>
      <c r="U454" s="61">
        <v>0</v>
      </c>
      <c r="V454" s="61">
        <v>6.4</v>
      </c>
      <c r="W454" s="61">
        <v>2</v>
      </c>
      <c r="X454" s="61">
        <v>2</v>
      </c>
      <c r="Y454" s="61">
        <v>0</v>
      </c>
      <c r="Z454" s="61">
        <v>0</v>
      </c>
      <c r="AA454" s="61">
        <v>0</v>
      </c>
      <c r="AB454" s="61">
        <v>0</v>
      </c>
      <c r="AC454" s="61">
        <v>0</v>
      </c>
      <c r="AD454" s="61" t="s">
        <v>141</v>
      </c>
      <c r="AE454" s="61"/>
      <c r="AF454" s="638">
        <f>IF(ISBLANK($AE454),VLOOKUP($I454,'Příloha_8_Ceník pravid_úklidu'!$A$9:$K$30,8,0)+VLOOKUP($I454,'Příloha_8_Ceník pravid_úklidu'!$A$9:$K$30,10,0),"neoceňuje se")</f>
        <v>0</v>
      </c>
      <c r="AG454" s="638">
        <f t="shared" si="37"/>
        <v>0</v>
      </c>
      <c r="AH454" s="638">
        <f t="shared" si="38"/>
        <v>0</v>
      </c>
      <c r="AI454" s="304"/>
    </row>
    <row r="455" spans="1:35" ht="10.5" customHeight="1" x14ac:dyDescent="0.15">
      <c r="A455" s="93">
        <v>420</v>
      </c>
      <c r="B455" s="93"/>
      <c r="C455" s="276"/>
      <c r="D455" s="93" t="s">
        <v>716</v>
      </c>
      <c r="E455" s="130"/>
      <c r="F455" s="130"/>
      <c r="G455" s="130"/>
      <c r="H455" s="95" t="str">
        <f>IF(ISBLANK(I455)," ",VLOOKUP(I455,'Příloha_8_Ceník pravid_úklidu'!$A$9:$B$30,2,0))</f>
        <v xml:space="preserve"> </v>
      </c>
      <c r="I455" s="95"/>
      <c r="J455" s="98" t="s">
        <v>184</v>
      </c>
      <c r="K455" s="98"/>
      <c r="L455" s="98"/>
      <c r="M455" s="98"/>
      <c r="N455" s="98"/>
      <c r="O455" s="279" t="str">
        <f>IF(ISBLANK($K455),"",'Pracovní dny'!$F$2)</f>
        <v/>
      </c>
      <c r="P455" s="279" t="str">
        <f>IF(ISBLANK($M455),"",'Pracovní dny'!$F$3)</f>
        <v/>
      </c>
      <c r="Q455" s="279" t="str">
        <f>IF(ISBLANK($K455),"",'Pracovní dny'!$F$4)</f>
        <v/>
      </c>
      <c r="R455" s="100" t="str">
        <f t="shared" si="30"/>
        <v/>
      </c>
      <c r="S455" s="130">
        <v>0</v>
      </c>
      <c r="T455" s="130">
        <v>0</v>
      </c>
      <c r="U455" s="130">
        <v>0</v>
      </c>
      <c r="V455" s="130">
        <v>0</v>
      </c>
      <c r="W455" s="130">
        <v>0</v>
      </c>
      <c r="X455" s="130">
        <v>0</v>
      </c>
      <c r="Y455" s="130">
        <v>0</v>
      </c>
      <c r="Z455" s="130">
        <v>0</v>
      </c>
      <c r="AA455" s="130">
        <v>0</v>
      </c>
      <c r="AB455" s="130">
        <v>0</v>
      </c>
      <c r="AC455" s="130">
        <v>0</v>
      </c>
      <c r="AD455" s="130">
        <v>0</v>
      </c>
      <c r="AE455" s="130" t="s">
        <v>140</v>
      </c>
      <c r="AF455" s="639" t="str">
        <f>IF(ISBLANK($AE455),VLOOKUP($I455,'Příloha_8_Ceník pravid_úklidu'!$A$9:$K$30,8,0)+VLOOKUP($I455,'Příloha_8_Ceník pravid_úklidu'!$A$9:$K$30,10,0),"neoceňuje se")</f>
        <v>neoceňuje se</v>
      </c>
      <c r="AG455" s="639">
        <f t="shared" si="37"/>
        <v>0</v>
      </c>
      <c r="AH455" s="639">
        <f t="shared" si="38"/>
        <v>0</v>
      </c>
      <c r="AI455" s="292"/>
    </row>
    <row r="456" spans="1:35" ht="10.5" customHeight="1" x14ac:dyDescent="0.15">
      <c r="A456" s="60">
        <v>421</v>
      </c>
      <c r="B456" s="60">
        <v>133100</v>
      </c>
      <c r="C456" s="276" t="s">
        <v>1065</v>
      </c>
      <c r="D456" s="60" t="s">
        <v>907</v>
      </c>
      <c r="E456" s="61">
        <v>24.7</v>
      </c>
      <c r="F456" s="61">
        <v>0</v>
      </c>
      <c r="G456" s="61">
        <v>24</v>
      </c>
      <c r="H456" s="83" t="str">
        <f>IF(ISBLANK(I456)," ",VLOOKUP(I456,'Příloha_8_Ceník pravid_úklidu'!$A$9:$B$30,2,0))</f>
        <v>JIP1</v>
      </c>
      <c r="I456" s="83">
        <v>12</v>
      </c>
      <c r="J456" s="86" t="s">
        <v>936</v>
      </c>
      <c r="K456" s="86">
        <v>3</v>
      </c>
      <c r="L456" s="86">
        <v>1</v>
      </c>
      <c r="M456" s="86">
        <v>3</v>
      </c>
      <c r="N456" s="86">
        <v>1</v>
      </c>
      <c r="O456" s="277">
        <f>IF(ISBLANK($K456),"",'Pracovní dny'!$F$2)</f>
        <v>252</v>
      </c>
      <c r="P456" s="277">
        <f>IF(ISBLANK($M456),"",'Pracovní dny'!$F$3)</f>
        <v>114</v>
      </c>
      <c r="Q456" s="277">
        <f>IF(ISBLANK($K456),"",'Pracovní dny'!$F$4)</f>
        <v>365</v>
      </c>
      <c r="R456" s="88">
        <f t="shared" ref="R456:R519" si="39">IF(AND(ISBLANK($K456),ISBLANK($M456)),"",$K456*$L456*$O456+$M456*$N456*$P456)</f>
        <v>1098</v>
      </c>
      <c r="S456" s="61">
        <v>2.4</v>
      </c>
      <c r="T456" s="61" t="s">
        <v>140</v>
      </c>
      <c r="U456" s="61">
        <v>1.5</v>
      </c>
      <c r="V456" s="61">
        <v>7.6</v>
      </c>
      <c r="W456" s="61">
        <v>2</v>
      </c>
      <c r="X456" s="61">
        <v>0</v>
      </c>
      <c r="Y456" s="61">
        <v>3.6</v>
      </c>
      <c r="Z456" s="61">
        <v>1</v>
      </c>
      <c r="AA456" s="61">
        <v>7.2</v>
      </c>
      <c r="AB456" s="61" t="s">
        <v>146</v>
      </c>
      <c r="AC456" s="61" t="s">
        <v>290</v>
      </c>
      <c r="AD456" s="61" t="s">
        <v>141</v>
      </c>
      <c r="AE456" s="61"/>
      <c r="AF456" s="638">
        <f>IF(ISBLANK($AE456),VLOOKUP($I456,'Příloha_8_Ceník pravid_úklidu'!$A$9:$K$30,8,0)+VLOOKUP($I456,'Příloha_8_Ceník pravid_úklidu'!$A$9:$K$30,10,0),"neoceňuje se")</f>
        <v>0</v>
      </c>
      <c r="AG456" s="638">
        <f t="shared" si="37"/>
        <v>0</v>
      </c>
      <c r="AH456" s="638">
        <f t="shared" si="38"/>
        <v>0</v>
      </c>
      <c r="AI456" s="304"/>
    </row>
    <row r="457" spans="1:35" ht="10.5" customHeight="1" x14ac:dyDescent="0.15">
      <c r="A457" s="60">
        <v>422</v>
      </c>
      <c r="B457" s="60">
        <v>133100</v>
      </c>
      <c r="C457" s="276" t="s">
        <v>1066</v>
      </c>
      <c r="D457" s="60" t="s">
        <v>715</v>
      </c>
      <c r="E457" s="61">
        <v>20.7</v>
      </c>
      <c r="F457" s="61">
        <v>0</v>
      </c>
      <c r="G457" s="61">
        <v>20</v>
      </c>
      <c r="H457" s="83" t="str">
        <f>IF(ISBLANK(I457)," ",VLOOKUP(I457,'Příloha_8_Ceník pravid_úklidu'!$A$9:$B$30,2,0))</f>
        <v>ZDR0</v>
      </c>
      <c r="I457" s="83">
        <v>1</v>
      </c>
      <c r="J457" s="86" t="s">
        <v>487</v>
      </c>
      <c r="K457" s="86">
        <v>2</v>
      </c>
      <c r="L457" s="86">
        <v>1</v>
      </c>
      <c r="M457" s="86">
        <v>2</v>
      </c>
      <c r="N457" s="86">
        <v>1</v>
      </c>
      <c r="O457" s="277">
        <f>IF(ISBLANK($K457),"",'Pracovní dny'!$F$2)</f>
        <v>252</v>
      </c>
      <c r="P457" s="277">
        <f>IF(ISBLANK($M457),"",'Pracovní dny'!$F$3)</f>
        <v>114</v>
      </c>
      <c r="Q457" s="277">
        <f>IF(ISBLANK($K457),"",'Pracovní dny'!$F$4)</f>
        <v>365</v>
      </c>
      <c r="R457" s="88">
        <f t="shared" si="39"/>
        <v>732</v>
      </c>
      <c r="S457" s="61">
        <v>0</v>
      </c>
      <c r="T457" s="61" t="s">
        <v>140</v>
      </c>
      <c r="U457" s="61" t="s">
        <v>140</v>
      </c>
      <c r="V457" s="61">
        <v>4.4000000000000004</v>
      </c>
      <c r="W457" s="61">
        <v>1</v>
      </c>
      <c r="X457" s="61">
        <v>0</v>
      </c>
      <c r="Y457" s="61">
        <v>3.6</v>
      </c>
      <c r="Z457" s="61">
        <v>1</v>
      </c>
      <c r="AA457" s="61">
        <v>7.2</v>
      </c>
      <c r="AB457" s="61" t="s">
        <v>146</v>
      </c>
      <c r="AC457" s="61" t="s">
        <v>290</v>
      </c>
      <c r="AD457" s="61" t="s">
        <v>141</v>
      </c>
      <c r="AE457" s="61"/>
      <c r="AF457" s="638">
        <f>IF(ISBLANK($AE457),VLOOKUP($I457,'Příloha_8_Ceník pravid_úklidu'!$A$9:$K$30,8,0)+VLOOKUP($I457,'Příloha_8_Ceník pravid_úklidu'!$A$9:$K$30,10,0),"neoceňuje se")</f>
        <v>0</v>
      </c>
      <c r="AG457" s="638">
        <f t="shared" si="37"/>
        <v>0</v>
      </c>
      <c r="AH457" s="638">
        <f t="shared" si="38"/>
        <v>0</v>
      </c>
      <c r="AI457" s="304"/>
    </row>
    <row r="458" spans="1:35" ht="10.5" customHeight="1" x14ac:dyDescent="0.15">
      <c r="A458" s="93">
        <v>423</v>
      </c>
      <c r="B458" s="93"/>
      <c r="C458" s="276"/>
      <c r="D458" s="93" t="s">
        <v>716</v>
      </c>
      <c r="E458" s="130"/>
      <c r="F458" s="130"/>
      <c r="G458" s="130"/>
      <c r="H458" s="95" t="str">
        <f>IF(ISBLANK(I458)," ",VLOOKUP(I458,'Příloha_8_Ceník pravid_úklidu'!$A$9:$B$30,2,0))</f>
        <v xml:space="preserve"> </v>
      </c>
      <c r="I458" s="95"/>
      <c r="J458" s="98" t="s">
        <v>184</v>
      </c>
      <c r="K458" s="98"/>
      <c r="L458" s="98"/>
      <c r="M458" s="98"/>
      <c r="N458" s="98"/>
      <c r="O458" s="279" t="str">
        <f>IF(ISBLANK($K458),"",'Pracovní dny'!$F$2)</f>
        <v/>
      </c>
      <c r="P458" s="279" t="str">
        <f>IF(ISBLANK($M458),"",'Pracovní dny'!$F$3)</f>
        <v/>
      </c>
      <c r="Q458" s="279" t="str">
        <f>IF(ISBLANK($K458),"",'Pracovní dny'!$F$4)</f>
        <v/>
      </c>
      <c r="R458" s="100" t="str">
        <f t="shared" si="39"/>
        <v/>
      </c>
      <c r="S458" s="130">
        <v>0</v>
      </c>
      <c r="T458" s="130">
        <v>0</v>
      </c>
      <c r="U458" s="130">
        <v>0</v>
      </c>
      <c r="V458" s="130">
        <v>0</v>
      </c>
      <c r="W458" s="130">
        <v>0</v>
      </c>
      <c r="X458" s="130">
        <v>0</v>
      </c>
      <c r="Y458" s="130">
        <v>0</v>
      </c>
      <c r="Z458" s="130">
        <v>0</v>
      </c>
      <c r="AA458" s="130">
        <v>0</v>
      </c>
      <c r="AB458" s="130">
        <v>0</v>
      </c>
      <c r="AC458" s="130">
        <v>0</v>
      </c>
      <c r="AD458" s="130">
        <v>0</v>
      </c>
      <c r="AE458" s="130" t="s">
        <v>140</v>
      </c>
      <c r="AF458" s="639" t="str">
        <f>IF(ISBLANK($AE458),VLOOKUP($I458,'Příloha_8_Ceník pravid_úklidu'!$A$9:$K$30,8,0)+VLOOKUP($I458,'Příloha_8_Ceník pravid_úklidu'!$A$9:$K$30,10,0),"neoceňuje se")</f>
        <v>neoceňuje se</v>
      </c>
      <c r="AG458" s="639">
        <f t="shared" si="37"/>
        <v>0</v>
      </c>
      <c r="AH458" s="639">
        <f t="shared" si="38"/>
        <v>0</v>
      </c>
      <c r="AI458" s="292"/>
    </row>
    <row r="459" spans="1:35" ht="10.5" customHeight="1" x14ac:dyDescent="0.15">
      <c r="A459" s="60">
        <v>424</v>
      </c>
      <c r="B459" s="60">
        <v>133100</v>
      </c>
      <c r="C459" s="276" t="s">
        <v>1067</v>
      </c>
      <c r="D459" s="60" t="s">
        <v>169</v>
      </c>
      <c r="E459" s="61">
        <v>7.9</v>
      </c>
      <c r="F459" s="61">
        <v>0</v>
      </c>
      <c r="G459" s="61">
        <v>7.3</v>
      </c>
      <c r="H459" s="83" t="str">
        <f>IF(ISBLANK(I459)," ",VLOOKUP(I459,'Příloha_8_Ceník pravid_úklidu'!$A$9:$B$30,2,0))</f>
        <v>TOAL</v>
      </c>
      <c r="I459" s="83">
        <v>7</v>
      </c>
      <c r="J459" s="86" t="s">
        <v>487</v>
      </c>
      <c r="K459" s="86">
        <v>2</v>
      </c>
      <c r="L459" s="86">
        <v>1</v>
      </c>
      <c r="M459" s="86">
        <v>2</v>
      </c>
      <c r="N459" s="86">
        <v>1</v>
      </c>
      <c r="O459" s="277">
        <f>IF(ISBLANK($K459),"",'Pracovní dny'!$F$2)</f>
        <v>252</v>
      </c>
      <c r="P459" s="277">
        <f>IF(ISBLANK($M459),"",'Pracovní dny'!$F$3)</f>
        <v>114</v>
      </c>
      <c r="Q459" s="277">
        <f>IF(ISBLANK($K459),"",'Pracovní dny'!$F$4)</f>
        <v>365</v>
      </c>
      <c r="R459" s="88">
        <f t="shared" si="39"/>
        <v>732</v>
      </c>
      <c r="S459" s="61">
        <v>19.2</v>
      </c>
      <c r="T459" s="61">
        <v>0</v>
      </c>
      <c r="U459" s="61">
        <v>0</v>
      </c>
      <c r="V459" s="61">
        <v>6.4</v>
      </c>
      <c r="W459" s="61">
        <v>2</v>
      </c>
      <c r="X459" s="61">
        <v>3</v>
      </c>
      <c r="Y459" s="61">
        <v>3.6</v>
      </c>
      <c r="Z459" s="61">
        <v>1</v>
      </c>
      <c r="AA459" s="61">
        <v>7.2</v>
      </c>
      <c r="AB459" s="61" t="s">
        <v>146</v>
      </c>
      <c r="AC459" s="61" t="s">
        <v>290</v>
      </c>
      <c r="AD459" s="61" t="s">
        <v>141</v>
      </c>
      <c r="AE459" s="61"/>
      <c r="AF459" s="638">
        <f>IF(ISBLANK($AE459),VLOOKUP($I459,'Příloha_8_Ceník pravid_úklidu'!$A$9:$K$30,8,0)+VLOOKUP($I459,'Příloha_8_Ceník pravid_úklidu'!$A$9:$K$30,10,0),"neoceňuje se")</f>
        <v>0</v>
      </c>
      <c r="AG459" s="638">
        <f t="shared" si="37"/>
        <v>0</v>
      </c>
      <c r="AH459" s="638">
        <f t="shared" si="38"/>
        <v>0</v>
      </c>
      <c r="AI459" s="304"/>
    </row>
    <row r="460" spans="1:35" s="600" customFormat="1" ht="10.5" customHeight="1" x14ac:dyDescent="0.15">
      <c r="A460" s="60">
        <v>245</v>
      </c>
      <c r="B460" s="60">
        <v>133100</v>
      </c>
      <c r="C460" s="276" t="s">
        <v>1068</v>
      </c>
      <c r="D460" s="60" t="s">
        <v>169</v>
      </c>
      <c r="E460" s="61">
        <v>7.5</v>
      </c>
      <c r="F460" s="61">
        <v>0</v>
      </c>
      <c r="G460" s="61">
        <v>6.9</v>
      </c>
      <c r="H460" s="83" t="str">
        <f>IF(ISBLANK(I460)," ",VLOOKUP(I460,'Příloha_8_Ceník pravid_úklidu'!$A$9:$B$30,2,0))</f>
        <v>TOAL</v>
      </c>
      <c r="I460" s="83">
        <v>7</v>
      </c>
      <c r="J460" s="86" t="s">
        <v>487</v>
      </c>
      <c r="K460" s="86">
        <v>2</v>
      </c>
      <c r="L460" s="86">
        <v>1</v>
      </c>
      <c r="M460" s="86">
        <v>2</v>
      </c>
      <c r="N460" s="86">
        <v>1</v>
      </c>
      <c r="O460" s="277">
        <f>IF(ISBLANK($K460),"",'Pracovní dny'!$F$2)</f>
        <v>252</v>
      </c>
      <c r="P460" s="277">
        <f>IF(ISBLANK($M460),"",'Pracovní dny'!$F$3)</f>
        <v>114</v>
      </c>
      <c r="Q460" s="277">
        <f>IF(ISBLANK($K460),"",'Pracovní dny'!$F$4)</f>
        <v>365</v>
      </c>
      <c r="R460" s="88">
        <f t="shared" si="39"/>
        <v>732</v>
      </c>
      <c r="S460" s="61">
        <v>18.399999999999999</v>
      </c>
      <c r="T460" s="61">
        <v>0</v>
      </c>
      <c r="U460" s="61">
        <v>0</v>
      </c>
      <c r="V460" s="61">
        <v>6.4</v>
      </c>
      <c r="W460" s="61">
        <v>2</v>
      </c>
      <c r="X460" s="61">
        <v>3</v>
      </c>
      <c r="Y460" s="61">
        <v>3.6</v>
      </c>
      <c r="Z460" s="61">
        <v>1</v>
      </c>
      <c r="AA460" s="61">
        <v>7.2</v>
      </c>
      <c r="AB460" s="61" t="s">
        <v>146</v>
      </c>
      <c r="AC460" s="61" t="s">
        <v>290</v>
      </c>
      <c r="AD460" s="61" t="s">
        <v>141</v>
      </c>
      <c r="AE460" s="61"/>
      <c r="AF460" s="638">
        <f>IF(ISBLANK($AE460),VLOOKUP($I460,'Příloha_8_Ceník pravid_úklidu'!$A$9:$K$30,8,0)+VLOOKUP($I460,'Příloha_8_Ceník pravid_úklidu'!$A$9:$K$30,10,0),"neoceňuje se")</f>
        <v>0</v>
      </c>
      <c r="AG460" s="638">
        <f t="shared" si="37"/>
        <v>0</v>
      </c>
      <c r="AH460" s="638">
        <f t="shared" si="38"/>
        <v>0</v>
      </c>
      <c r="AI460" s="304"/>
    </row>
    <row r="461" spans="1:35" ht="10.5" customHeight="1" x14ac:dyDescent="0.15">
      <c r="A461" s="60">
        <v>426</v>
      </c>
      <c r="B461" s="60">
        <v>133100</v>
      </c>
      <c r="C461" s="276" t="s">
        <v>1069</v>
      </c>
      <c r="D461" s="60" t="s">
        <v>715</v>
      </c>
      <c r="E461" s="61">
        <v>25.4</v>
      </c>
      <c r="F461" s="61">
        <v>0</v>
      </c>
      <c r="G461" s="61">
        <v>25</v>
      </c>
      <c r="H461" s="83" t="str">
        <f>IF(ISBLANK(I461)," ",VLOOKUP(I461,'Příloha_8_Ceník pravid_úklidu'!$A$9:$B$30,2,0))</f>
        <v>ZDR0</v>
      </c>
      <c r="I461" s="83">
        <v>1</v>
      </c>
      <c r="J461" s="86" t="s">
        <v>487</v>
      </c>
      <c r="K461" s="86">
        <v>2</v>
      </c>
      <c r="L461" s="86">
        <v>1</v>
      </c>
      <c r="M461" s="86">
        <v>2</v>
      </c>
      <c r="N461" s="86">
        <v>1</v>
      </c>
      <c r="O461" s="277">
        <f>IF(ISBLANK($K461),"",'Pracovní dny'!$F$2)</f>
        <v>252</v>
      </c>
      <c r="P461" s="277">
        <f>IF(ISBLANK($M461),"",'Pracovní dny'!$F$3)</f>
        <v>114</v>
      </c>
      <c r="Q461" s="277">
        <f>IF(ISBLANK($K461),"",'Pracovní dny'!$F$4)</f>
        <v>365</v>
      </c>
      <c r="R461" s="88">
        <f t="shared" si="39"/>
        <v>732</v>
      </c>
      <c r="S461" s="61">
        <v>0</v>
      </c>
      <c r="T461" s="61" t="s">
        <v>140</v>
      </c>
      <c r="U461" s="61" t="s">
        <v>192</v>
      </c>
      <c r="V461" s="61">
        <v>4.4000000000000004</v>
      </c>
      <c r="W461" s="61">
        <v>1</v>
      </c>
      <c r="X461" s="61">
        <v>0</v>
      </c>
      <c r="Y461" s="61">
        <v>3.6</v>
      </c>
      <c r="Z461" s="61">
        <v>1</v>
      </c>
      <c r="AA461" s="61">
        <v>7.2</v>
      </c>
      <c r="AB461" s="61" t="s">
        <v>146</v>
      </c>
      <c r="AC461" s="61" t="s">
        <v>290</v>
      </c>
      <c r="AD461" s="61" t="s">
        <v>141</v>
      </c>
      <c r="AE461" s="61"/>
      <c r="AF461" s="638">
        <f>IF(ISBLANK($AE461),VLOOKUP($I461,'Příloha_8_Ceník pravid_úklidu'!$A$9:$K$30,8,0)+VLOOKUP($I461,'Příloha_8_Ceník pravid_úklidu'!$A$9:$K$30,10,0),"neoceňuje se")</f>
        <v>0</v>
      </c>
      <c r="AG461" s="638">
        <f t="shared" si="37"/>
        <v>0</v>
      </c>
      <c r="AH461" s="638">
        <f t="shared" si="38"/>
        <v>0</v>
      </c>
      <c r="AI461" s="304"/>
    </row>
    <row r="462" spans="1:35" ht="10.5" customHeight="1" x14ac:dyDescent="0.15">
      <c r="A462" s="60">
        <v>427</v>
      </c>
      <c r="B462" s="60">
        <v>133100</v>
      </c>
      <c r="C462" s="276" t="s">
        <v>1070</v>
      </c>
      <c r="D462" s="60" t="s">
        <v>715</v>
      </c>
      <c r="E462" s="61">
        <v>25.4</v>
      </c>
      <c r="F462" s="61">
        <v>0</v>
      </c>
      <c r="G462" s="61">
        <v>25</v>
      </c>
      <c r="H462" s="83" t="str">
        <f>IF(ISBLANK(I462)," ",VLOOKUP(I462,'Příloha_8_Ceník pravid_úklidu'!$A$9:$B$30,2,0))</f>
        <v>ZDR0</v>
      </c>
      <c r="I462" s="83">
        <v>1</v>
      </c>
      <c r="J462" s="86" t="s">
        <v>487</v>
      </c>
      <c r="K462" s="86">
        <v>2</v>
      </c>
      <c r="L462" s="86">
        <v>1</v>
      </c>
      <c r="M462" s="86">
        <v>2</v>
      </c>
      <c r="N462" s="86">
        <v>1</v>
      </c>
      <c r="O462" s="277">
        <f>IF(ISBLANK($K462),"",'Pracovní dny'!$F$2)</f>
        <v>252</v>
      </c>
      <c r="P462" s="277">
        <f>IF(ISBLANK($M462),"",'Pracovní dny'!$F$3)</f>
        <v>114</v>
      </c>
      <c r="Q462" s="277">
        <f>IF(ISBLANK($K462),"",'Pracovní dny'!$F$4)</f>
        <v>365</v>
      </c>
      <c r="R462" s="88">
        <f t="shared" si="39"/>
        <v>732</v>
      </c>
      <c r="S462" s="61">
        <v>0</v>
      </c>
      <c r="T462" s="61" t="s">
        <v>140</v>
      </c>
      <c r="U462" s="61" t="s">
        <v>192</v>
      </c>
      <c r="V462" s="61">
        <v>4.4000000000000004</v>
      </c>
      <c r="W462" s="61">
        <v>1</v>
      </c>
      <c r="X462" s="61">
        <v>0</v>
      </c>
      <c r="Y462" s="61">
        <v>3.6</v>
      </c>
      <c r="Z462" s="61">
        <v>1</v>
      </c>
      <c r="AA462" s="61">
        <v>7.2</v>
      </c>
      <c r="AB462" s="61" t="s">
        <v>146</v>
      </c>
      <c r="AC462" s="61" t="s">
        <v>290</v>
      </c>
      <c r="AD462" s="61" t="s">
        <v>141</v>
      </c>
      <c r="AE462" s="61"/>
      <c r="AF462" s="638">
        <f>IF(ISBLANK($AE462),VLOOKUP($I462,'Příloha_8_Ceník pravid_úklidu'!$A$9:$K$30,8,0)+VLOOKUP($I462,'Příloha_8_Ceník pravid_úklidu'!$A$9:$K$30,10,0),"neoceňuje se")</f>
        <v>0</v>
      </c>
      <c r="AG462" s="638">
        <f t="shared" si="37"/>
        <v>0</v>
      </c>
      <c r="AH462" s="638">
        <f t="shared" si="38"/>
        <v>0</v>
      </c>
      <c r="AI462" s="304"/>
    </row>
    <row r="463" spans="1:35" ht="10.5" customHeight="1" x14ac:dyDescent="0.15">
      <c r="A463" s="93">
        <v>428</v>
      </c>
      <c r="B463" s="93"/>
      <c r="C463" s="276" t="s">
        <v>1071</v>
      </c>
      <c r="D463" s="93" t="s">
        <v>166</v>
      </c>
      <c r="E463" s="130"/>
      <c r="F463" s="130">
        <v>0</v>
      </c>
      <c r="G463" s="130">
        <v>2.4</v>
      </c>
      <c r="H463" s="95" t="str">
        <f>IF(ISBLANK(I463)," ",VLOOKUP(I463,'Příloha_8_Ceník pravid_úklidu'!$A$9:$B$30,2,0))</f>
        <v>TOAL</v>
      </c>
      <c r="I463" s="95">
        <v>7</v>
      </c>
      <c r="J463" s="98" t="s">
        <v>167</v>
      </c>
      <c r="K463" s="98"/>
      <c r="L463" s="98"/>
      <c r="M463" s="98"/>
      <c r="N463" s="98"/>
      <c r="O463" s="279" t="str">
        <f>IF(ISBLANK($K463),"",'Pracovní dny'!$F$2)</f>
        <v/>
      </c>
      <c r="P463" s="279" t="str">
        <f>IF(ISBLANK($M463),"",'Pracovní dny'!$F$3)</f>
        <v/>
      </c>
      <c r="Q463" s="279" t="str">
        <f>IF(ISBLANK($K463),"",'Pracovní dny'!$F$4)</f>
        <v/>
      </c>
      <c r="R463" s="100" t="str">
        <f t="shared" si="39"/>
        <v/>
      </c>
      <c r="S463" s="130">
        <v>11</v>
      </c>
      <c r="T463" s="130">
        <v>0</v>
      </c>
      <c r="U463" s="130">
        <v>0</v>
      </c>
      <c r="V463" s="130">
        <v>2.4</v>
      </c>
      <c r="W463" s="130">
        <v>1</v>
      </c>
      <c r="X463" s="130">
        <v>1</v>
      </c>
      <c r="Y463" s="130">
        <v>0</v>
      </c>
      <c r="Z463" s="130">
        <v>0</v>
      </c>
      <c r="AA463" s="130">
        <v>0</v>
      </c>
      <c r="AB463" s="130">
        <v>0</v>
      </c>
      <c r="AC463" s="130">
        <v>0</v>
      </c>
      <c r="AD463" s="130" t="s">
        <v>141</v>
      </c>
      <c r="AE463" s="130" t="s">
        <v>140</v>
      </c>
      <c r="AF463" s="639" t="str">
        <f>IF(ISBLANK($AE463),VLOOKUP($I463,'Příloha_8_Ceník pravid_úklidu'!$A$9:$K$30,8,0)+VLOOKUP($I463,'Příloha_8_Ceník pravid_úklidu'!$A$9:$K$30,10,0),"neoceňuje se")</f>
        <v>neoceňuje se</v>
      </c>
      <c r="AG463" s="639">
        <f t="shared" si="37"/>
        <v>0</v>
      </c>
      <c r="AH463" s="639">
        <f t="shared" si="38"/>
        <v>0</v>
      </c>
      <c r="AI463" s="292"/>
    </row>
    <row r="464" spans="1:35" ht="10.5" customHeight="1" x14ac:dyDescent="0.15">
      <c r="A464" s="60">
        <v>429</v>
      </c>
      <c r="B464" s="60">
        <v>133100</v>
      </c>
      <c r="C464" s="276" t="s">
        <v>1072</v>
      </c>
      <c r="D464" s="60" t="s">
        <v>169</v>
      </c>
      <c r="E464" s="61">
        <v>4.5</v>
      </c>
      <c r="F464" s="61">
        <v>0</v>
      </c>
      <c r="G464" s="61">
        <v>3.9</v>
      </c>
      <c r="H464" s="83" t="str">
        <f>IF(ISBLANK(I464)," ",VLOOKUP(I464,'Příloha_8_Ceník pravid_úklidu'!$A$9:$B$30,2,0))</f>
        <v>TOAL</v>
      </c>
      <c r="I464" s="83">
        <v>7</v>
      </c>
      <c r="J464" s="86" t="s">
        <v>487</v>
      </c>
      <c r="K464" s="86">
        <v>2</v>
      </c>
      <c r="L464" s="86">
        <v>1</v>
      </c>
      <c r="M464" s="86">
        <v>2</v>
      </c>
      <c r="N464" s="86">
        <v>1</v>
      </c>
      <c r="O464" s="277">
        <f>IF(ISBLANK($K464),"",'Pracovní dny'!$F$2)</f>
        <v>252</v>
      </c>
      <c r="P464" s="277">
        <f>IF(ISBLANK($M464),"",'Pracovní dny'!$F$3)</f>
        <v>114</v>
      </c>
      <c r="Q464" s="277">
        <f>IF(ISBLANK($K464),"",'Pracovní dny'!$F$4)</f>
        <v>365</v>
      </c>
      <c r="R464" s="88">
        <f t="shared" si="39"/>
        <v>732</v>
      </c>
      <c r="S464" s="61">
        <v>15.6</v>
      </c>
      <c r="T464" s="61">
        <v>0</v>
      </c>
      <c r="U464" s="61">
        <v>0</v>
      </c>
      <c r="V464" s="61">
        <v>3.2</v>
      </c>
      <c r="W464" s="61">
        <v>1</v>
      </c>
      <c r="X464" s="61">
        <v>3</v>
      </c>
      <c r="Y464" s="61">
        <v>0</v>
      </c>
      <c r="Z464" s="61">
        <v>0</v>
      </c>
      <c r="AA464" s="61">
        <v>0</v>
      </c>
      <c r="AB464" s="61">
        <v>0</v>
      </c>
      <c r="AC464" s="61">
        <v>0</v>
      </c>
      <c r="AD464" s="61" t="s">
        <v>141</v>
      </c>
      <c r="AE464" s="61"/>
      <c r="AF464" s="638">
        <f>IF(ISBLANK($AE464),VLOOKUP($I464,'Příloha_8_Ceník pravid_úklidu'!$A$9:$K$30,8,0)+VLOOKUP($I464,'Příloha_8_Ceník pravid_úklidu'!$A$9:$K$30,10,0),"neoceňuje se")</f>
        <v>0</v>
      </c>
      <c r="AG464" s="638">
        <f t="shared" si="37"/>
        <v>0</v>
      </c>
      <c r="AH464" s="638">
        <f t="shared" si="38"/>
        <v>0</v>
      </c>
      <c r="AI464" s="304"/>
    </row>
    <row r="465" spans="1:35" ht="10.5" customHeight="1" x14ac:dyDescent="0.15">
      <c r="A465" s="60">
        <v>430</v>
      </c>
      <c r="B465" s="60">
        <v>133100</v>
      </c>
      <c r="C465" s="276" t="s">
        <v>1073</v>
      </c>
      <c r="D465" s="60" t="s">
        <v>169</v>
      </c>
      <c r="E465" s="61">
        <v>4.5</v>
      </c>
      <c r="F465" s="61">
        <v>0</v>
      </c>
      <c r="G465" s="61">
        <v>3.9</v>
      </c>
      <c r="H465" s="83" t="str">
        <f>IF(ISBLANK(I465)," ",VLOOKUP(I465,'Příloha_8_Ceník pravid_úklidu'!$A$9:$B$30,2,0))</f>
        <v>TOAL</v>
      </c>
      <c r="I465" s="83">
        <v>7</v>
      </c>
      <c r="J465" s="86" t="s">
        <v>487</v>
      </c>
      <c r="K465" s="86">
        <v>2</v>
      </c>
      <c r="L465" s="86">
        <v>1</v>
      </c>
      <c r="M465" s="86">
        <v>2</v>
      </c>
      <c r="N465" s="86">
        <v>1</v>
      </c>
      <c r="O465" s="277">
        <f>IF(ISBLANK($K465),"",'Pracovní dny'!$F$2)</f>
        <v>252</v>
      </c>
      <c r="P465" s="277">
        <f>IF(ISBLANK($M465),"",'Pracovní dny'!$F$3)</f>
        <v>114</v>
      </c>
      <c r="Q465" s="277">
        <f>IF(ISBLANK($K465),"",'Pracovní dny'!$F$4)</f>
        <v>365</v>
      </c>
      <c r="R465" s="88">
        <f t="shared" si="39"/>
        <v>732</v>
      </c>
      <c r="S465" s="61">
        <v>14</v>
      </c>
      <c r="T465" s="61">
        <v>0</v>
      </c>
      <c r="U465" s="61">
        <v>0</v>
      </c>
      <c r="V465" s="61">
        <v>3.2</v>
      </c>
      <c r="W465" s="61">
        <v>1</v>
      </c>
      <c r="X465" s="61">
        <v>3</v>
      </c>
      <c r="Y465" s="61">
        <v>3.6</v>
      </c>
      <c r="Z465" s="61">
        <v>1</v>
      </c>
      <c r="AA465" s="61">
        <v>7.2</v>
      </c>
      <c r="AB465" s="61" t="s">
        <v>146</v>
      </c>
      <c r="AC465" s="61" t="s">
        <v>290</v>
      </c>
      <c r="AD465" s="61" t="s">
        <v>141</v>
      </c>
      <c r="AE465" s="61"/>
      <c r="AF465" s="638">
        <f>IF(ISBLANK($AE465),VLOOKUP($I465,'Příloha_8_Ceník pravid_úklidu'!$A$9:$K$30,8,0)+VLOOKUP($I465,'Příloha_8_Ceník pravid_úklidu'!$A$9:$K$30,10,0),"neoceňuje se")</f>
        <v>0</v>
      </c>
      <c r="AG465" s="638">
        <f t="shared" si="37"/>
        <v>0</v>
      </c>
      <c r="AH465" s="638">
        <f t="shared" si="38"/>
        <v>0</v>
      </c>
      <c r="AI465" s="304"/>
    </row>
    <row r="466" spans="1:35" ht="10.5" customHeight="1" x14ac:dyDescent="0.15">
      <c r="A466" s="60">
        <v>431</v>
      </c>
      <c r="B466" s="60">
        <v>133100</v>
      </c>
      <c r="C466" s="276" t="s">
        <v>1074</v>
      </c>
      <c r="D466" s="60" t="s">
        <v>715</v>
      </c>
      <c r="E466" s="61">
        <v>25.4</v>
      </c>
      <c r="F466" s="61">
        <v>0</v>
      </c>
      <c r="G466" s="61">
        <v>25</v>
      </c>
      <c r="H466" s="83" t="str">
        <f>IF(ISBLANK(I466)," ",VLOOKUP(I466,'Příloha_8_Ceník pravid_úklidu'!$A$9:$B$30,2,0))</f>
        <v>ZDR0</v>
      </c>
      <c r="I466" s="83">
        <v>1</v>
      </c>
      <c r="J466" s="86" t="s">
        <v>487</v>
      </c>
      <c r="K466" s="86">
        <v>2</v>
      </c>
      <c r="L466" s="86">
        <v>1</v>
      </c>
      <c r="M466" s="86">
        <v>2</v>
      </c>
      <c r="N466" s="86">
        <v>1</v>
      </c>
      <c r="O466" s="277">
        <f>IF(ISBLANK($K466),"",'Pracovní dny'!$F$2)</f>
        <v>252</v>
      </c>
      <c r="P466" s="277">
        <f>IF(ISBLANK($M466),"",'Pracovní dny'!$F$3)</f>
        <v>114</v>
      </c>
      <c r="Q466" s="277">
        <f>IF(ISBLANK($K466),"",'Pracovní dny'!$F$4)</f>
        <v>365</v>
      </c>
      <c r="R466" s="88">
        <f t="shared" si="39"/>
        <v>732</v>
      </c>
      <c r="S466" s="61">
        <v>0</v>
      </c>
      <c r="T466" s="61" t="s">
        <v>140</v>
      </c>
      <c r="U466" s="61" t="s">
        <v>192</v>
      </c>
      <c r="V466" s="61">
        <v>4.4000000000000004</v>
      </c>
      <c r="W466" s="61">
        <v>1</v>
      </c>
      <c r="X466" s="61">
        <v>0</v>
      </c>
      <c r="Y466" s="61">
        <v>3.6</v>
      </c>
      <c r="Z466" s="61">
        <v>1</v>
      </c>
      <c r="AA466" s="61">
        <v>7.2</v>
      </c>
      <c r="AB466" s="61" t="s">
        <v>146</v>
      </c>
      <c r="AC466" s="61" t="s">
        <v>290</v>
      </c>
      <c r="AD466" s="61" t="s">
        <v>141</v>
      </c>
      <c r="AE466" s="61"/>
      <c r="AF466" s="638">
        <f>IF(ISBLANK($AE466),VLOOKUP($I466,'Příloha_8_Ceník pravid_úklidu'!$A$9:$K$30,8,0)+VLOOKUP($I466,'Příloha_8_Ceník pravid_úklidu'!$A$9:$K$30,10,0),"neoceňuje se")</f>
        <v>0</v>
      </c>
      <c r="AG466" s="638">
        <f t="shared" si="37"/>
        <v>0</v>
      </c>
      <c r="AH466" s="638">
        <f t="shared" si="38"/>
        <v>0</v>
      </c>
      <c r="AI466" s="304"/>
    </row>
    <row r="467" spans="1:35" ht="10.5" customHeight="1" x14ac:dyDescent="0.15">
      <c r="A467" s="60">
        <v>432</v>
      </c>
      <c r="B467" s="60">
        <v>133100</v>
      </c>
      <c r="C467" s="276" t="s">
        <v>1075</v>
      </c>
      <c r="D467" s="60" t="s">
        <v>169</v>
      </c>
      <c r="E467" s="61">
        <v>3.3</v>
      </c>
      <c r="F467" s="61">
        <v>0</v>
      </c>
      <c r="G467" s="61">
        <v>2.7</v>
      </c>
      <c r="H467" s="83" t="str">
        <f>IF(ISBLANK(I467)," ",VLOOKUP(I467,'Příloha_8_Ceník pravid_úklidu'!$A$9:$B$30,2,0))</f>
        <v>TOAL</v>
      </c>
      <c r="I467" s="83">
        <v>7</v>
      </c>
      <c r="J467" s="86" t="s">
        <v>487</v>
      </c>
      <c r="K467" s="86">
        <v>2</v>
      </c>
      <c r="L467" s="86">
        <v>1</v>
      </c>
      <c r="M467" s="86">
        <v>2</v>
      </c>
      <c r="N467" s="86">
        <v>1</v>
      </c>
      <c r="O467" s="277">
        <f>IF(ISBLANK($K467),"",'Pracovní dny'!$F$2)</f>
        <v>252</v>
      </c>
      <c r="P467" s="277">
        <f>IF(ISBLANK($M467),"",'Pracovní dny'!$F$3)</f>
        <v>114</v>
      </c>
      <c r="Q467" s="277">
        <f>IF(ISBLANK($K467),"",'Pracovní dny'!$F$4)</f>
        <v>365</v>
      </c>
      <c r="R467" s="88">
        <f t="shared" si="39"/>
        <v>732</v>
      </c>
      <c r="S467" s="61">
        <v>12.8</v>
      </c>
      <c r="T467" s="61">
        <v>0</v>
      </c>
      <c r="U467" s="61">
        <v>0</v>
      </c>
      <c r="V467" s="61">
        <v>3.2</v>
      </c>
      <c r="W467" s="61">
        <v>1</v>
      </c>
      <c r="X467" s="61">
        <v>3</v>
      </c>
      <c r="Y467" s="61">
        <v>0</v>
      </c>
      <c r="Z467" s="61">
        <v>0</v>
      </c>
      <c r="AA467" s="61">
        <v>0</v>
      </c>
      <c r="AB467" s="61">
        <v>0</v>
      </c>
      <c r="AC467" s="61">
        <v>0</v>
      </c>
      <c r="AD467" s="61" t="s">
        <v>141</v>
      </c>
      <c r="AE467" s="61"/>
      <c r="AF467" s="638">
        <f>IF(ISBLANK($AE467),VLOOKUP($I467,'Příloha_8_Ceník pravid_úklidu'!$A$9:$K$30,8,0)+VLOOKUP($I467,'Příloha_8_Ceník pravid_úklidu'!$A$9:$K$30,10,0),"neoceňuje se")</f>
        <v>0</v>
      </c>
      <c r="AG467" s="638">
        <f t="shared" si="37"/>
        <v>0</v>
      </c>
      <c r="AH467" s="638">
        <f t="shared" si="38"/>
        <v>0</v>
      </c>
      <c r="AI467" s="304"/>
    </row>
    <row r="468" spans="1:35" ht="10.5" customHeight="1" x14ac:dyDescent="0.15">
      <c r="A468" s="60">
        <v>433</v>
      </c>
      <c r="B468" s="60">
        <v>133100</v>
      </c>
      <c r="C468" s="276" t="s">
        <v>1076</v>
      </c>
      <c r="D468" s="60" t="s">
        <v>715</v>
      </c>
      <c r="E468" s="61">
        <v>16.899999999999999</v>
      </c>
      <c r="F468" s="61">
        <v>0</v>
      </c>
      <c r="G468" s="61">
        <v>16</v>
      </c>
      <c r="H468" s="83" t="str">
        <f>IF(ISBLANK(I468)," ",VLOOKUP(I468,'Příloha_8_Ceník pravid_úklidu'!$A$9:$B$30,2,0))</f>
        <v>ZDR0</v>
      </c>
      <c r="I468" s="83">
        <v>1</v>
      </c>
      <c r="J468" s="86" t="s">
        <v>487</v>
      </c>
      <c r="K468" s="86">
        <v>2</v>
      </c>
      <c r="L468" s="86">
        <v>1</v>
      </c>
      <c r="M468" s="86">
        <v>2</v>
      </c>
      <c r="N468" s="86">
        <v>1</v>
      </c>
      <c r="O468" s="277">
        <f>IF(ISBLANK($K468),"",'Pracovní dny'!$F$2)</f>
        <v>252</v>
      </c>
      <c r="P468" s="277">
        <f>IF(ISBLANK($M468),"",'Pracovní dny'!$F$3)</f>
        <v>114</v>
      </c>
      <c r="Q468" s="277">
        <f>IF(ISBLANK($K468),"",'Pracovní dny'!$F$4)</f>
        <v>365</v>
      </c>
      <c r="R468" s="88">
        <f t="shared" si="39"/>
        <v>732</v>
      </c>
      <c r="S468" s="61">
        <v>0</v>
      </c>
      <c r="T468" s="61" t="s">
        <v>140</v>
      </c>
      <c r="U468" s="61" t="s">
        <v>192</v>
      </c>
      <c r="V468" s="61">
        <v>4.4000000000000004</v>
      </c>
      <c r="W468" s="61">
        <v>1</v>
      </c>
      <c r="X468" s="61">
        <v>0</v>
      </c>
      <c r="Y468" s="61">
        <v>3.6</v>
      </c>
      <c r="Z468" s="61">
        <v>1</v>
      </c>
      <c r="AA468" s="61">
        <v>7.2</v>
      </c>
      <c r="AB468" s="61" t="s">
        <v>146</v>
      </c>
      <c r="AC468" s="61" t="s">
        <v>290</v>
      </c>
      <c r="AD468" s="61" t="s">
        <v>141</v>
      </c>
      <c r="AE468" s="61"/>
      <c r="AF468" s="638">
        <f>IF(ISBLANK($AE468),VLOOKUP($I468,'Příloha_8_Ceník pravid_úklidu'!$A$9:$K$30,8,0)+VLOOKUP($I468,'Příloha_8_Ceník pravid_úklidu'!$A$9:$K$30,10,0),"neoceňuje se")</f>
        <v>0</v>
      </c>
      <c r="AG468" s="638">
        <f t="shared" si="37"/>
        <v>0</v>
      </c>
      <c r="AH468" s="638">
        <f t="shared" si="38"/>
        <v>0</v>
      </c>
      <c r="AI468" s="304"/>
    </row>
    <row r="469" spans="1:35" ht="10.5" customHeight="1" x14ac:dyDescent="0.15">
      <c r="A469" s="60">
        <v>434</v>
      </c>
      <c r="B469" s="60">
        <v>133100</v>
      </c>
      <c r="C469" s="276" t="s">
        <v>1077</v>
      </c>
      <c r="D469" s="60" t="s">
        <v>715</v>
      </c>
      <c r="E469" s="61">
        <v>25.7</v>
      </c>
      <c r="F469" s="61">
        <v>0</v>
      </c>
      <c r="G469" s="61">
        <v>25</v>
      </c>
      <c r="H469" s="83" t="str">
        <f>IF(ISBLANK(I469)," ",VLOOKUP(I469,'Příloha_8_Ceník pravid_úklidu'!$A$9:$B$30,2,0))</f>
        <v>ZDR0</v>
      </c>
      <c r="I469" s="83">
        <v>1</v>
      </c>
      <c r="J469" s="86" t="s">
        <v>487</v>
      </c>
      <c r="K469" s="86">
        <v>2</v>
      </c>
      <c r="L469" s="86">
        <v>1</v>
      </c>
      <c r="M469" s="86">
        <v>2</v>
      </c>
      <c r="N469" s="86">
        <v>1</v>
      </c>
      <c r="O469" s="277">
        <f>IF(ISBLANK($K469),"",'Pracovní dny'!$F$2)</f>
        <v>252</v>
      </c>
      <c r="P469" s="277">
        <f>IF(ISBLANK($M469),"",'Pracovní dny'!$F$3)</f>
        <v>114</v>
      </c>
      <c r="Q469" s="277">
        <f>IF(ISBLANK($K469),"",'Pracovní dny'!$F$4)</f>
        <v>365</v>
      </c>
      <c r="R469" s="88">
        <f t="shared" si="39"/>
        <v>732</v>
      </c>
      <c r="S469" s="61">
        <v>0</v>
      </c>
      <c r="T469" s="61" t="s">
        <v>140</v>
      </c>
      <c r="U469" s="61" t="s">
        <v>192</v>
      </c>
      <c r="V469" s="61">
        <v>4.4000000000000004</v>
      </c>
      <c r="W469" s="61">
        <v>1</v>
      </c>
      <c r="X469" s="61">
        <v>0</v>
      </c>
      <c r="Y469" s="61">
        <v>3.6</v>
      </c>
      <c r="Z469" s="61">
        <v>1</v>
      </c>
      <c r="AA469" s="61">
        <v>7.2</v>
      </c>
      <c r="AB469" s="61" t="s">
        <v>146</v>
      </c>
      <c r="AC469" s="61" t="s">
        <v>290</v>
      </c>
      <c r="AD469" s="61" t="s">
        <v>141</v>
      </c>
      <c r="AE469" s="61"/>
      <c r="AF469" s="638">
        <f>IF(ISBLANK($AE469),VLOOKUP($I469,'Příloha_8_Ceník pravid_úklidu'!$A$9:$K$30,8,0)+VLOOKUP($I469,'Příloha_8_Ceník pravid_úklidu'!$A$9:$K$30,10,0),"neoceňuje se")</f>
        <v>0</v>
      </c>
      <c r="AG469" s="638">
        <f t="shared" si="37"/>
        <v>0</v>
      </c>
      <c r="AH469" s="638">
        <f t="shared" si="38"/>
        <v>0</v>
      </c>
      <c r="AI469" s="304"/>
    </row>
    <row r="470" spans="1:35" ht="10.5" customHeight="1" x14ac:dyDescent="0.15">
      <c r="A470" s="60">
        <v>435</v>
      </c>
      <c r="B470" s="60">
        <v>133100</v>
      </c>
      <c r="C470" s="276" t="s">
        <v>1078</v>
      </c>
      <c r="D470" s="60" t="s">
        <v>169</v>
      </c>
      <c r="E470" s="61">
        <v>3.3</v>
      </c>
      <c r="F470" s="61">
        <v>0</v>
      </c>
      <c r="G470" s="61">
        <v>2.7</v>
      </c>
      <c r="H470" s="83" t="str">
        <f>IF(ISBLANK(I470)," ",VLOOKUP(I470,'Příloha_8_Ceník pravid_úklidu'!$A$9:$B$30,2,0))</f>
        <v>TOAL</v>
      </c>
      <c r="I470" s="83">
        <v>7</v>
      </c>
      <c r="J470" s="86" t="s">
        <v>487</v>
      </c>
      <c r="K470" s="86">
        <v>2</v>
      </c>
      <c r="L470" s="86">
        <v>1</v>
      </c>
      <c r="M470" s="86">
        <v>2</v>
      </c>
      <c r="N470" s="86">
        <v>1</v>
      </c>
      <c r="O470" s="277">
        <f>IF(ISBLANK($K470),"",'Pracovní dny'!$F$2)</f>
        <v>252</v>
      </c>
      <c r="P470" s="277">
        <f>IF(ISBLANK($M470),"",'Pracovní dny'!$F$3)</f>
        <v>114</v>
      </c>
      <c r="Q470" s="277">
        <f>IF(ISBLANK($K470),"",'Pracovní dny'!$F$4)</f>
        <v>365</v>
      </c>
      <c r="R470" s="88">
        <f t="shared" si="39"/>
        <v>732</v>
      </c>
      <c r="S470" s="61">
        <v>12.8</v>
      </c>
      <c r="T470" s="61">
        <v>0</v>
      </c>
      <c r="U470" s="61">
        <v>0</v>
      </c>
      <c r="V470" s="61">
        <v>3.2</v>
      </c>
      <c r="W470" s="61">
        <v>1</v>
      </c>
      <c r="X470" s="61">
        <v>3</v>
      </c>
      <c r="Y470" s="61">
        <v>0</v>
      </c>
      <c r="Z470" s="61">
        <v>0</v>
      </c>
      <c r="AA470" s="61">
        <v>0</v>
      </c>
      <c r="AB470" s="61">
        <v>0</v>
      </c>
      <c r="AC470" s="61">
        <v>0</v>
      </c>
      <c r="AD470" s="61" t="s">
        <v>141</v>
      </c>
      <c r="AE470" s="61"/>
      <c r="AF470" s="638">
        <f>IF(ISBLANK($AE470),VLOOKUP($I470,'Příloha_8_Ceník pravid_úklidu'!$A$9:$K$30,8,0)+VLOOKUP($I470,'Příloha_8_Ceník pravid_úklidu'!$A$9:$K$30,10,0),"neoceňuje se")</f>
        <v>0</v>
      </c>
      <c r="AG470" s="638">
        <f t="shared" si="37"/>
        <v>0</v>
      </c>
      <c r="AH470" s="638">
        <f t="shared" si="38"/>
        <v>0</v>
      </c>
      <c r="AI470" s="304"/>
    </row>
    <row r="471" spans="1:35" ht="10.5" customHeight="1" x14ac:dyDescent="0.15">
      <c r="A471" s="60">
        <v>436</v>
      </c>
      <c r="B471" s="60">
        <v>133100</v>
      </c>
      <c r="C471" s="276" t="s">
        <v>1079</v>
      </c>
      <c r="D471" s="60" t="s">
        <v>736</v>
      </c>
      <c r="E471" s="61">
        <v>20.9</v>
      </c>
      <c r="F471" s="61">
        <v>0</v>
      </c>
      <c r="G471" s="61">
        <v>18</v>
      </c>
      <c r="H471" s="83" t="str">
        <f>IF(ISBLANK(I471)," ",VLOOKUP(I471,'Příloha_8_Ceník pravid_úklidu'!$A$9:$B$30,2,0))</f>
        <v>ZDR1</v>
      </c>
      <c r="I471" s="83">
        <v>2</v>
      </c>
      <c r="J471" s="86" t="s">
        <v>916</v>
      </c>
      <c r="K471" s="86">
        <v>1</v>
      </c>
      <c r="L471" s="86">
        <v>1</v>
      </c>
      <c r="M471" s="86">
        <v>1</v>
      </c>
      <c r="N471" s="86">
        <v>1</v>
      </c>
      <c r="O471" s="277">
        <f>IF(ISBLANK($K471),"",'Pracovní dny'!$F$2)</f>
        <v>252</v>
      </c>
      <c r="P471" s="277">
        <f>IF(ISBLANK($M471),"",'Pracovní dny'!$F$3)</f>
        <v>114</v>
      </c>
      <c r="Q471" s="277">
        <f>IF(ISBLANK($K471),"",'Pracovní dny'!$F$4)</f>
        <v>365</v>
      </c>
      <c r="R471" s="88">
        <f t="shared" si="39"/>
        <v>366</v>
      </c>
      <c r="S471" s="61">
        <v>4.5999999999999996</v>
      </c>
      <c r="T471" s="61">
        <v>0</v>
      </c>
      <c r="U471" s="61" t="s">
        <v>192</v>
      </c>
      <c r="V471" s="61">
        <v>4.4000000000000004</v>
      </c>
      <c r="W471" s="61">
        <v>1</v>
      </c>
      <c r="X471" s="61">
        <v>2</v>
      </c>
      <c r="Y471" s="61">
        <v>3.6</v>
      </c>
      <c r="Z471" s="61">
        <v>1</v>
      </c>
      <c r="AA471" s="61">
        <v>7.2</v>
      </c>
      <c r="AB471" s="61" t="s">
        <v>146</v>
      </c>
      <c r="AC471" s="61" t="s">
        <v>290</v>
      </c>
      <c r="AD471" s="61" t="s">
        <v>141</v>
      </c>
      <c r="AE471" s="61"/>
      <c r="AF471" s="638">
        <f>IF(ISBLANK($AE471),VLOOKUP($I471,'Příloha_8_Ceník pravid_úklidu'!$A$9:$K$30,8,0)+VLOOKUP($I471,'Příloha_8_Ceník pravid_úklidu'!$A$9:$K$30,10,0),"neoceňuje se")</f>
        <v>0</v>
      </c>
      <c r="AG471" s="638">
        <f t="shared" si="37"/>
        <v>0</v>
      </c>
      <c r="AH471" s="638">
        <f t="shared" si="38"/>
        <v>0</v>
      </c>
      <c r="AI471" s="304"/>
    </row>
    <row r="472" spans="1:35" ht="10.5" customHeight="1" x14ac:dyDescent="0.15">
      <c r="A472" s="60">
        <v>437</v>
      </c>
      <c r="B472" s="60">
        <v>133100</v>
      </c>
      <c r="C472" s="276" t="s">
        <v>1080</v>
      </c>
      <c r="D472" s="60" t="s">
        <v>745</v>
      </c>
      <c r="E472" s="61">
        <v>28.8</v>
      </c>
      <c r="F472" s="61">
        <v>0</v>
      </c>
      <c r="G472" s="61">
        <v>28</v>
      </c>
      <c r="H472" s="285" t="str">
        <f>IF(ISBLANK(I472)," ",VLOOKUP(I472,'Příloha_8_Ceník pravid_úklidu'!$A$9:$B$30,2,0))</f>
        <v>KUCH</v>
      </c>
      <c r="I472" s="285">
        <v>16</v>
      </c>
      <c r="J472" s="86" t="s">
        <v>487</v>
      </c>
      <c r="K472" s="86">
        <v>2</v>
      </c>
      <c r="L472" s="86">
        <v>1</v>
      </c>
      <c r="M472" s="86">
        <v>2</v>
      </c>
      <c r="N472" s="86">
        <v>1</v>
      </c>
      <c r="O472" s="277">
        <f>IF(ISBLANK($K472),"",'Pracovní dny'!$F$2)</f>
        <v>252</v>
      </c>
      <c r="P472" s="277">
        <f>IF(ISBLANK($M472),"",'Pracovní dny'!$F$3)</f>
        <v>114</v>
      </c>
      <c r="Q472" s="277">
        <f>IF(ISBLANK($K472),"",'Pracovní dny'!$F$4)</f>
        <v>365</v>
      </c>
      <c r="R472" s="88">
        <f t="shared" si="39"/>
        <v>732</v>
      </c>
      <c r="S472" s="61">
        <v>0</v>
      </c>
      <c r="T472" s="61" t="s">
        <v>140</v>
      </c>
      <c r="U472" s="61" t="s">
        <v>151</v>
      </c>
      <c r="V472" s="61">
        <v>3.2</v>
      </c>
      <c r="W472" s="61">
        <v>1</v>
      </c>
      <c r="X472" s="61">
        <v>0</v>
      </c>
      <c r="Y472" s="61">
        <v>3.6</v>
      </c>
      <c r="Z472" s="61">
        <v>2</v>
      </c>
      <c r="AA472" s="61">
        <v>14.4</v>
      </c>
      <c r="AB472" s="61" t="s">
        <v>146</v>
      </c>
      <c r="AC472" s="61" t="s">
        <v>290</v>
      </c>
      <c r="AD472" s="61" t="s">
        <v>141</v>
      </c>
      <c r="AE472" s="61"/>
      <c r="AF472" s="638">
        <f>IF(ISBLANK($AE472),VLOOKUP($I472,'Příloha_8_Ceník pravid_úklidu'!$A$9:$K$30,8,0)+VLOOKUP($I472,'Příloha_8_Ceník pravid_úklidu'!$A$9:$K$30,10,0),"neoceňuje se")</f>
        <v>0</v>
      </c>
      <c r="AG472" s="638">
        <f t="shared" si="37"/>
        <v>0</v>
      </c>
      <c r="AH472" s="638">
        <f t="shared" si="38"/>
        <v>0</v>
      </c>
      <c r="AI472" s="304"/>
    </row>
    <row r="473" spans="1:35" ht="10.5" customHeight="1" x14ac:dyDescent="0.15">
      <c r="A473" s="60">
        <v>438</v>
      </c>
      <c r="B473" s="60">
        <v>133100</v>
      </c>
      <c r="C473" s="276" t="s">
        <v>1081</v>
      </c>
      <c r="D473" s="60" t="s">
        <v>422</v>
      </c>
      <c r="E473" s="61">
        <v>11.7</v>
      </c>
      <c r="F473" s="61">
        <v>0</v>
      </c>
      <c r="G473" s="61">
        <v>8</v>
      </c>
      <c r="H473" s="285" t="str">
        <f>IF(ISBLANK(I473)," ",VLOOKUP(I473,'Příloha_8_Ceník pravid_úklidu'!$A$9:$B$30,2,0))</f>
        <v>KUCH</v>
      </c>
      <c r="I473" s="285">
        <v>16</v>
      </c>
      <c r="J473" s="86" t="s">
        <v>487</v>
      </c>
      <c r="K473" s="86">
        <v>2</v>
      </c>
      <c r="L473" s="86">
        <v>1</v>
      </c>
      <c r="M473" s="86">
        <v>2</v>
      </c>
      <c r="N473" s="86">
        <v>1</v>
      </c>
      <c r="O473" s="277">
        <f>IF(ISBLANK($K473),"",'Pracovní dny'!$F$2)</f>
        <v>252</v>
      </c>
      <c r="P473" s="277">
        <f>IF(ISBLANK($M473),"",'Pracovní dny'!$F$3)</f>
        <v>114</v>
      </c>
      <c r="Q473" s="277">
        <f>IF(ISBLANK($K473),"",'Pracovní dny'!$F$4)</f>
        <v>365</v>
      </c>
      <c r="R473" s="88">
        <f t="shared" si="39"/>
        <v>732</v>
      </c>
      <c r="S473" s="61">
        <v>23.5</v>
      </c>
      <c r="T473" s="61">
        <v>0</v>
      </c>
      <c r="U473" s="61" t="s">
        <v>151</v>
      </c>
      <c r="V473" s="61">
        <v>3.2</v>
      </c>
      <c r="W473" s="61">
        <v>1</v>
      </c>
      <c r="X473" s="61">
        <v>2</v>
      </c>
      <c r="Y473" s="61">
        <v>3.6</v>
      </c>
      <c r="Z473" s="61">
        <v>1</v>
      </c>
      <c r="AA473" s="61">
        <v>7.2</v>
      </c>
      <c r="AB473" s="61" t="s">
        <v>146</v>
      </c>
      <c r="AC473" s="61">
        <v>0</v>
      </c>
      <c r="AD473" s="61" t="s">
        <v>141</v>
      </c>
      <c r="AE473" s="61"/>
      <c r="AF473" s="638">
        <f>IF(ISBLANK($AE473),VLOOKUP($I473,'Příloha_8_Ceník pravid_úklidu'!$A$9:$K$30,8,0)+VLOOKUP($I473,'Příloha_8_Ceník pravid_úklidu'!$A$9:$K$30,10,0),"neoceňuje se")</f>
        <v>0</v>
      </c>
      <c r="AG473" s="638">
        <f t="shared" si="37"/>
        <v>0</v>
      </c>
      <c r="AH473" s="638">
        <f t="shared" si="38"/>
        <v>0</v>
      </c>
      <c r="AI473" s="304"/>
    </row>
    <row r="474" spans="1:35" ht="10.5" customHeight="1" x14ac:dyDescent="0.15">
      <c r="A474" s="60">
        <v>439</v>
      </c>
      <c r="B474" s="60">
        <v>133100</v>
      </c>
      <c r="C474" s="276" t="s">
        <v>1082</v>
      </c>
      <c r="D474" s="60" t="s">
        <v>380</v>
      </c>
      <c r="E474" s="61">
        <v>16</v>
      </c>
      <c r="F474" s="61">
        <v>0</v>
      </c>
      <c r="G474" s="61">
        <v>13</v>
      </c>
      <c r="H474" s="83" t="str">
        <f>IF(ISBLANK(I474)," ",VLOOKUP(I474,'Příloha_8_Ceník pravid_úklidu'!$A$9:$B$30,2,0))</f>
        <v>KANC</v>
      </c>
      <c r="I474" s="83">
        <v>4</v>
      </c>
      <c r="J474" s="86" t="s">
        <v>191</v>
      </c>
      <c r="K474" s="86">
        <v>1</v>
      </c>
      <c r="L474" s="86">
        <v>0.4</v>
      </c>
      <c r="M474" s="86">
        <v>0</v>
      </c>
      <c r="N474" s="86">
        <v>0</v>
      </c>
      <c r="O474" s="277">
        <f>IF(ISBLANK($K474),"",'Pracovní dny'!$F$2)</f>
        <v>252</v>
      </c>
      <c r="P474" s="277">
        <f>IF(ISBLANK($M474),"",'Pracovní dny'!$F$3)</f>
        <v>114</v>
      </c>
      <c r="Q474" s="277">
        <f>IF(ISBLANK($K474),"",'Pracovní dny'!$F$4)</f>
        <v>365</v>
      </c>
      <c r="R474" s="88">
        <f t="shared" si="39"/>
        <v>100.80000000000001</v>
      </c>
      <c r="S474" s="61">
        <v>1.6</v>
      </c>
      <c r="T474" s="61">
        <v>0</v>
      </c>
      <c r="U474" s="61" t="s">
        <v>151</v>
      </c>
      <c r="V474" s="61">
        <v>3.2</v>
      </c>
      <c r="W474" s="61">
        <v>1</v>
      </c>
      <c r="X474" s="61">
        <v>1</v>
      </c>
      <c r="Y474" s="61">
        <v>3.6</v>
      </c>
      <c r="Z474" s="61">
        <v>1</v>
      </c>
      <c r="AA474" s="61">
        <v>7.2</v>
      </c>
      <c r="AB474" s="61" t="s">
        <v>146</v>
      </c>
      <c r="AC474" s="61" t="s">
        <v>290</v>
      </c>
      <c r="AD474" s="61" t="s">
        <v>141</v>
      </c>
      <c r="AE474" s="61"/>
      <c r="AF474" s="638">
        <f>IF(ISBLANK($AE474),VLOOKUP($I474,'Příloha_8_Ceník pravid_úklidu'!$A$9:$K$30,8,0)+VLOOKUP($I474,'Příloha_8_Ceník pravid_úklidu'!$A$9:$K$30,10,0),"neoceňuje se")</f>
        <v>0</v>
      </c>
      <c r="AG474" s="638">
        <f t="shared" si="37"/>
        <v>0</v>
      </c>
      <c r="AH474" s="638">
        <f t="shared" si="38"/>
        <v>0</v>
      </c>
      <c r="AI474" s="304"/>
    </row>
    <row r="475" spans="1:35" ht="10.5" customHeight="1" x14ac:dyDescent="0.15">
      <c r="A475" s="60">
        <v>440</v>
      </c>
      <c r="B475" s="60">
        <v>133100</v>
      </c>
      <c r="C475" s="276" t="s">
        <v>1083</v>
      </c>
      <c r="D475" s="60" t="s">
        <v>169</v>
      </c>
      <c r="E475" s="61">
        <v>3.3</v>
      </c>
      <c r="F475" s="61">
        <v>0</v>
      </c>
      <c r="G475" s="61">
        <v>2.7</v>
      </c>
      <c r="H475" s="83" t="str">
        <f>IF(ISBLANK(I475)," ",VLOOKUP(I475,'Příloha_8_Ceník pravid_úklidu'!$A$9:$B$30,2,0))</f>
        <v>TOAL</v>
      </c>
      <c r="I475" s="83">
        <v>7</v>
      </c>
      <c r="J475" s="86" t="s">
        <v>191</v>
      </c>
      <c r="K475" s="86">
        <v>1</v>
      </c>
      <c r="L475" s="86">
        <v>0.4</v>
      </c>
      <c r="M475" s="86">
        <v>0</v>
      </c>
      <c r="N475" s="86">
        <v>0</v>
      </c>
      <c r="O475" s="277">
        <f>IF(ISBLANK($K475),"",'Pracovní dny'!$F$2)</f>
        <v>252</v>
      </c>
      <c r="P475" s="277">
        <f>IF(ISBLANK($M475),"",'Pracovní dny'!$F$3)</f>
        <v>114</v>
      </c>
      <c r="Q475" s="277">
        <f>IF(ISBLANK($K475),"",'Pracovní dny'!$F$4)</f>
        <v>365</v>
      </c>
      <c r="R475" s="88">
        <f t="shared" si="39"/>
        <v>100.80000000000001</v>
      </c>
      <c r="S475" s="61">
        <v>13.2</v>
      </c>
      <c r="T475" s="61">
        <v>0</v>
      </c>
      <c r="U475" s="61">
        <v>0</v>
      </c>
      <c r="V475" s="61">
        <v>2.4</v>
      </c>
      <c r="W475" s="61">
        <v>1</v>
      </c>
      <c r="X475" s="61">
        <v>3</v>
      </c>
      <c r="Y475" s="61">
        <v>0</v>
      </c>
      <c r="Z475" s="61">
        <v>0</v>
      </c>
      <c r="AA475" s="61">
        <v>0</v>
      </c>
      <c r="AB475" s="61">
        <v>0</v>
      </c>
      <c r="AC475" s="61">
        <v>0</v>
      </c>
      <c r="AD475" s="61" t="s">
        <v>141</v>
      </c>
      <c r="AE475" s="61"/>
      <c r="AF475" s="638">
        <f>IF(ISBLANK($AE475),VLOOKUP($I475,'Příloha_8_Ceník pravid_úklidu'!$A$9:$K$30,8,0)+VLOOKUP($I475,'Příloha_8_Ceník pravid_úklidu'!$A$9:$K$30,10,0),"neoceňuje se")</f>
        <v>0</v>
      </c>
      <c r="AG475" s="638">
        <f t="shared" si="37"/>
        <v>0</v>
      </c>
      <c r="AH475" s="638">
        <f t="shared" si="38"/>
        <v>0</v>
      </c>
      <c r="AI475" s="304"/>
    </row>
    <row r="476" spans="1:35" ht="10.5" customHeight="1" x14ac:dyDescent="0.15">
      <c r="A476" s="60">
        <v>441</v>
      </c>
      <c r="B476" s="60">
        <v>133100</v>
      </c>
      <c r="C476" s="276" t="s">
        <v>1084</v>
      </c>
      <c r="D476" s="60" t="s">
        <v>617</v>
      </c>
      <c r="E476" s="61">
        <v>27.4</v>
      </c>
      <c r="F476" s="61">
        <v>0</v>
      </c>
      <c r="G476" s="61">
        <v>27</v>
      </c>
      <c r="H476" s="83" t="str">
        <f>IF(ISBLANK(I476)," ",VLOOKUP(I476,'Příloha_8_Ceník pravid_úklidu'!$A$9:$B$30,2,0))</f>
        <v>SCHO</v>
      </c>
      <c r="I476" s="83">
        <v>8</v>
      </c>
      <c r="J476" s="86" t="s">
        <v>160</v>
      </c>
      <c r="K476" s="86">
        <v>1</v>
      </c>
      <c r="L476" s="86">
        <v>0.2</v>
      </c>
      <c r="M476" s="86">
        <v>0</v>
      </c>
      <c r="N476" s="86">
        <v>0</v>
      </c>
      <c r="O476" s="277">
        <f>IF(ISBLANK($K476),"",'Pracovní dny'!$F$2)</f>
        <v>252</v>
      </c>
      <c r="P476" s="277">
        <f>IF(ISBLANK($M476),"",'Pracovní dny'!$F$3)</f>
        <v>114</v>
      </c>
      <c r="Q476" s="277">
        <f>IF(ISBLANK($K476),"",'Pracovní dny'!$F$4)</f>
        <v>365</v>
      </c>
      <c r="R476" s="88">
        <f t="shared" si="39"/>
        <v>50.400000000000006</v>
      </c>
      <c r="S476" s="61">
        <v>0</v>
      </c>
      <c r="T476" s="61">
        <v>0</v>
      </c>
      <c r="U476" s="61">
        <v>0</v>
      </c>
      <c r="V476" s="61">
        <v>5.8</v>
      </c>
      <c r="W476" s="61">
        <v>1</v>
      </c>
      <c r="X476" s="61">
        <v>0</v>
      </c>
      <c r="Y476" s="61" t="s">
        <v>738</v>
      </c>
      <c r="Z476" s="61">
        <v>2</v>
      </c>
      <c r="AA476" s="61">
        <v>27</v>
      </c>
      <c r="AB476" s="61" t="s">
        <v>696</v>
      </c>
      <c r="AC476" s="61">
        <v>0</v>
      </c>
      <c r="AD476" s="61" t="s">
        <v>141</v>
      </c>
      <c r="AE476" s="61"/>
      <c r="AF476" s="638">
        <f>IF(ISBLANK($AE476),VLOOKUP($I476,'Příloha_8_Ceník pravid_úklidu'!$A$9:$K$30,8,0)+VLOOKUP($I476,'Příloha_8_Ceník pravid_úklidu'!$A$9:$K$30,10,0),"neoceňuje se")</f>
        <v>0</v>
      </c>
      <c r="AG476" s="638">
        <f t="shared" si="37"/>
        <v>0</v>
      </c>
      <c r="AH476" s="638">
        <f t="shared" si="38"/>
        <v>0</v>
      </c>
      <c r="AI476" s="304"/>
    </row>
    <row r="477" spans="1:35" ht="10.5" customHeight="1" x14ac:dyDescent="0.15">
      <c r="A477" s="60">
        <v>442</v>
      </c>
      <c r="B477" s="60">
        <v>133100</v>
      </c>
      <c r="C477" s="276" t="s">
        <v>1085</v>
      </c>
      <c r="D477" s="60" t="s">
        <v>159</v>
      </c>
      <c r="E477" s="61">
        <v>4.5</v>
      </c>
      <c r="F477" s="61">
        <v>0</v>
      </c>
      <c r="G477" s="61">
        <v>4.5</v>
      </c>
      <c r="H477" s="83" t="str">
        <f>IF(ISBLANK(I477)," ",VLOOKUP(I477,'Příloha_8_Ceník pravid_úklidu'!$A$9:$B$30,2,0))</f>
        <v>SKLA</v>
      </c>
      <c r="I477" s="83">
        <v>17</v>
      </c>
      <c r="J477" s="86" t="s">
        <v>160</v>
      </c>
      <c r="K477" s="86">
        <v>1</v>
      </c>
      <c r="L477" s="86">
        <v>0.2</v>
      </c>
      <c r="M477" s="86">
        <v>0</v>
      </c>
      <c r="N477" s="86">
        <v>0</v>
      </c>
      <c r="O477" s="277">
        <f>IF(ISBLANK($K477),"",'Pracovní dny'!$F$2)</f>
        <v>252</v>
      </c>
      <c r="P477" s="277">
        <f>IF(ISBLANK($M477),"",'Pracovní dny'!$F$3)</f>
        <v>114</v>
      </c>
      <c r="Q477" s="277">
        <f>IF(ISBLANK($K477),"",'Pracovní dny'!$F$4)</f>
        <v>365</v>
      </c>
      <c r="R477" s="88">
        <f t="shared" si="39"/>
        <v>50.400000000000006</v>
      </c>
      <c r="S477" s="61">
        <v>15.4</v>
      </c>
      <c r="T477" s="61">
        <v>0</v>
      </c>
      <c r="U477" s="61">
        <v>0</v>
      </c>
      <c r="V477" s="61">
        <v>3.2</v>
      </c>
      <c r="W477" s="61">
        <v>1</v>
      </c>
      <c r="X477" s="61">
        <v>0</v>
      </c>
      <c r="Y477" s="61">
        <v>0</v>
      </c>
      <c r="Z477" s="61">
        <v>0</v>
      </c>
      <c r="AA477" s="61">
        <v>0</v>
      </c>
      <c r="AB477" s="61">
        <v>0</v>
      </c>
      <c r="AC477" s="61">
        <v>0</v>
      </c>
      <c r="AD477" s="61" t="s">
        <v>141</v>
      </c>
      <c r="AE477" s="61"/>
      <c r="AF477" s="638">
        <f>IF(ISBLANK($AE477),VLOOKUP($I477,'Příloha_8_Ceník pravid_úklidu'!$A$9:$K$30,8,0)+VLOOKUP($I477,'Příloha_8_Ceník pravid_úklidu'!$A$9:$K$30,10,0),"neoceňuje se")</f>
        <v>0</v>
      </c>
      <c r="AG477" s="638">
        <f t="shared" si="37"/>
        <v>0</v>
      </c>
      <c r="AH477" s="638">
        <f t="shared" si="38"/>
        <v>0</v>
      </c>
      <c r="AI477" s="304"/>
    </row>
    <row r="478" spans="1:35" s="592" customFormat="1" ht="10.5" customHeight="1" x14ac:dyDescent="0.15">
      <c r="A478" s="93">
        <v>443</v>
      </c>
      <c r="B478" s="93"/>
      <c r="C478" s="278"/>
      <c r="D478" s="93" t="s">
        <v>228</v>
      </c>
      <c r="E478" s="130"/>
      <c r="F478" s="130">
        <v>0</v>
      </c>
      <c r="G478" s="130">
        <v>1.8</v>
      </c>
      <c r="H478" s="95" t="str">
        <f>IF(ISBLANK(I478)," ",VLOOKUP(I478,'Příloha_8_Ceník pravid_úklidu'!$A$9:$B$30,2,0))</f>
        <v>VYTA</v>
      </c>
      <c r="I478" s="95">
        <v>11</v>
      </c>
      <c r="J478" s="98" t="s">
        <v>697</v>
      </c>
      <c r="K478" s="98"/>
      <c r="L478" s="98"/>
      <c r="M478" s="98"/>
      <c r="N478" s="98"/>
      <c r="O478" s="279" t="str">
        <f>IF(ISBLANK($K478),"",'Pracovní dny'!$F$2)</f>
        <v/>
      </c>
      <c r="P478" s="279" t="str">
        <f>IF(ISBLANK($M478),"",'Pracovní dny'!$F$3)</f>
        <v/>
      </c>
      <c r="Q478" s="279" t="str">
        <f>IF(ISBLANK($K478),"",'Pracovní dny'!$F$4)</f>
        <v/>
      </c>
      <c r="R478" s="100" t="str">
        <f t="shared" si="39"/>
        <v/>
      </c>
      <c r="S478" s="130">
        <v>0</v>
      </c>
      <c r="T478" s="130">
        <v>0</v>
      </c>
      <c r="U478" s="130">
        <v>12</v>
      </c>
      <c r="V478" s="130">
        <v>2.2000000000000002</v>
      </c>
      <c r="W478" s="130">
        <v>1</v>
      </c>
      <c r="X478" s="130">
        <v>0</v>
      </c>
      <c r="Y478" s="130">
        <v>0</v>
      </c>
      <c r="Z478" s="130">
        <v>0</v>
      </c>
      <c r="AA478" s="130">
        <v>0</v>
      </c>
      <c r="AB478" s="130">
        <v>0</v>
      </c>
      <c r="AC478" s="130">
        <v>0</v>
      </c>
      <c r="AD478" s="130" t="s">
        <v>230</v>
      </c>
      <c r="AE478" s="130" t="s">
        <v>140</v>
      </c>
      <c r="AF478" s="639" t="str">
        <f>IF(ISBLANK($AE478),VLOOKUP($I478,'Příloha_8_Ceník pravid_úklidu'!$A$9:$K$30,8,0)+VLOOKUP($I478,'Příloha_8_Ceník pravid_úklidu'!$A$9:$K$30,10,0),"neoceňuje se")</f>
        <v>neoceňuje se</v>
      </c>
      <c r="AG478" s="639">
        <f t="shared" si="37"/>
        <v>0</v>
      </c>
      <c r="AH478" s="639">
        <f t="shared" si="38"/>
        <v>0</v>
      </c>
      <c r="AI478" s="292"/>
    </row>
    <row r="479" spans="1:35" ht="10.5" customHeight="1" x14ac:dyDescent="0.15">
      <c r="A479" s="60">
        <v>444</v>
      </c>
      <c r="B479" s="93"/>
      <c r="C479" s="276"/>
      <c r="D479" s="93" t="s">
        <v>228</v>
      </c>
      <c r="E479" s="130"/>
      <c r="F479" s="130">
        <v>0</v>
      </c>
      <c r="G479" s="130">
        <v>4.7</v>
      </c>
      <c r="H479" s="95" t="str">
        <f>IF(ISBLANK(I479)," ",VLOOKUP(I479,'Příloha_8_Ceník pravid_úklidu'!$A$9:$B$30,2,0))</f>
        <v>VYTA</v>
      </c>
      <c r="I479" s="95">
        <v>11</v>
      </c>
      <c r="J479" s="98" t="s">
        <v>697</v>
      </c>
      <c r="K479" s="98"/>
      <c r="L479" s="98"/>
      <c r="M479" s="98"/>
      <c r="N479" s="98"/>
      <c r="O479" s="279" t="str">
        <f>IF(ISBLANK($K479),"",'Pracovní dny'!$F$2)</f>
        <v/>
      </c>
      <c r="P479" s="279" t="str">
        <f>IF(ISBLANK($M479),"",'Pracovní dny'!$F$3)</f>
        <v/>
      </c>
      <c r="Q479" s="279" t="str">
        <f>IF(ISBLANK($K479),"",'Pracovní dny'!$F$4)</f>
        <v/>
      </c>
      <c r="R479" s="100" t="str">
        <f t="shared" si="39"/>
        <v/>
      </c>
      <c r="S479" s="130">
        <v>0</v>
      </c>
      <c r="T479" s="130">
        <v>0</v>
      </c>
      <c r="U479" s="130">
        <v>19.5</v>
      </c>
      <c r="V479" s="130">
        <v>3.1</v>
      </c>
      <c r="W479" s="130">
        <v>1</v>
      </c>
      <c r="X479" s="130">
        <v>0</v>
      </c>
      <c r="Y479" s="130">
        <v>0</v>
      </c>
      <c r="Z479" s="130">
        <v>0</v>
      </c>
      <c r="AA479" s="130">
        <v>0</v>
      </c>
      <c r="AB479" s="130">
        <v>0</v>
      </c>
      <c r="AC479" s="130">
        <v>0</v>
      </c>
      <c r="AD479" s="130" t="s">
        <v>230</v>
      </c>
      <c r="AE479" s="130" t="s">
        <v>140</v>
      </c>
      <c r="AF479" s="639" t="str">
        <f>IF(ISBLANK($AE479),VLOOKUP($I479,'Příloha_8_Ceník pravid_úklidu'!$A$9:$K$30,8,0)+VLOOKUP($I479,'Příloha_8_Ceník pravid_úklidu'!$A$9:$K$30,10,0),"neoceňuje se")</f>
        <v>neoceňuje se</v>
      </c>
      <c r="AG479" s="639">
        <f t="shared" si="37"/>
        <v>0</v>
      </c>
      <c r="AH479" s="639">
        <f t="shared" si="38"/>
        <v>0</v>
      </c>
      <c r="AI479" s="292"/>
    </row>
    <row r="480" spans="1:35" ht="10.5" customHeight="1" x14ac:dyDescent="0.15">
      <c r="A480" s="60">
        <v>445</v>
      </c>
      <c r="B480" s="60">
        <v>133100</v>
      </c>
      <c r="C480" s="276" t="s">
        <v>1086</v>
      </c>
      <c r="D480" s="60" t="s">
        <v>715</v>
      </c>
      <c r="E480" s="61">
        <v>13.9</v>
      </c>
      <c r="F480" s="61">
        <v>0</v>
      </c>
      <c r="G480" s="61">
        <v>13</v>
      </c>
      <c r="H480" s="83" t="str">
        <f>IF(ISBLANK(I480)," ",VLOOKUP(I480,'Příloha_8_Ceník pravid_úklidu'!$A$9:$B$30,2,0))</f>
        <v>ZDR0</v>
      </c>
      <c r="I480" s="83">
        <v>1</v>
      </c>
      <c r="J480" s="86" t="s">
        <v>487</v>
      </c>
      <c r="K480" s="86">
        <v>2</v>
      </c>
      <c r="L480" s="86">
        <v>1</v>
      </c>
      <c r="M480" s="86">
        <v>2</v>
      </c>
      <c r="N480" s="86">
        <v>1</v>
      </c>
      <c r="O480" s="277">
        <f>IF(ISBLANK($K480),"",'Pracovní dny'!$F$2)</f>
        <v>252</v>
      </c>
      <c r="P480" s="277">
        <f>IF(ISBLANK($M480),"",'Pracovní dny'!$F$3)</f>
        <v>114</v>
      </c>
      <c r="Q480" s="277">
        <f>IF(ISBLANK($K480),"",'Pracovní dny'!$F$4)</f>
        <v>365</v>
      </c>
      <c r="R480" s="88">
        <f t="shared" si="39"/>
        <v>732</v>
      </c>
      <c r="S480" s="61">
        <v>0</v>
      </c>
      <c r="T480" s="61" t="s">
        <v>140</v>
      </c>
      <c r="U480" s="61" t="s">
        <v>192</v>
      </c>
      <c r="V480" s="61">
        <v>4.4000000000000004</v>
      </c>
      <c r="W480" s="61">
        <v>1</v>
      </c>
      <c r="X480" s="61">
        <v>0</v>
      </c>
      <c r="Y480" s="61">
        <v>2.8</v>
      </c>
      <c r="Z480" s="61">
        <v>1</v>
      </c>
      <c r="AA480" s="61">
        <v>0</v>
      </c>
      <c r="AB480" s="61" t="s">
        <v>146</v>
      </c>
      <c r="AC480" s="61">
        <v>0</v>
      </c>
      <c r="AD480" s="61" t="s">
        <v>141</v>
      </c>
      <c r="AE480" s="61"/>
      <c r="AF480" s="638">
        <f>IF(ISBLANK($AE480),VLOOKUP($I480,'Příloha_8_Ceník pravid_úklidu'!$A$9:$K$30,8,0)+VLOOKUP($I480,'Příloha_8_Ceník pravid_úklidu'!$A$9:$K$30,10,0),"neoceňuje se")</f>
        <v>0</v>
      </c>
      <c r="AG480" s="638">
        <f t="shared" si="37"/>
        <v>0</v>
      </c>
      <c r="AH480" s="638">
        <f t="shared" si="38"/>
        <v>0</v>
      </c>
      <c r="AI480" s="304"/>
    </row>
    <row r="481" spans="1:35" ht="10.5" customHeight="1" x14ac:dyDescent="0.15">
      <c r="A481" s="60">
        <v>446</v>
      </c>
      <c r="B481" s="60">
        <v>133100</v>
      </c>
      <c r="C481" s="276" t="s">
        <v>1087</v>
      </c>
      <c r="D481" s="60" t="s">
        <v>159</v>
      </c>
      <c r="E481" s="61">
        <v>6.7</v>
      </c>
      <c r="F481" s="61">
        <v>0</v>
      </c>
      <c r="G481" s="61">
        <v>5.5</v>
      </c>
      <c r="H481" s="83" t="str">
        <f>IF(ISBLANK(I481)," ",VLOOKUP(I481,'Příloha_8_Ceník pravid_úklidu'!$A$9:$B$30,2,0))</f>
        <v>SKLA</v>
      </c>
      <c r="I481" s="83">
        <v>17</v>
      </c>
      <c r="J481" s="86" t="s">
        <v>487</v>
      </c>
      <c r="K481" s="86">
        <v>2</v>
      </c>
      <c r="L481" s="86">
        <v>1</v>
      </c>
      <c r="M481" s="86">
        <v>2</v>
      </c>
      <c r="N481" s="86">
        <v>1</v>
      </c>
      <c r="O481" s="277">
        <f>IF(ISBLANK($K481),"",'Pracovní dny'!$F$2)</f>
        <v>252</v>
      </c>
      <c r="P481" s="277">
        <f>IF(ISBLANK($M481),"",'Pracovní dny'!$F$3)</f>
        <v>114</v>
      </c>
      <c r="Q481" s="277">
        <f>IF(ISBLANK($K481),"",'Pracovní dny'!$F$4)</f>
        <v>365</v>
      </c>
      <c r="R481" s="88">
        <f t="shared" si="39"/>
        <v>732</v>
      </c>
      <c r="S481" s="61">
        <v>0</v>
      </c>
      <c r="T481" s="61">
        <v>0</v>
      </c>
      <c r="U481" s="61">
        <v>0</v>
      </c>
      <c r="V481" s="61">
        <v>3.2</v>
      </c>
      <c r="W481" s="61">
        <v>1</v>
      </c>
      <c r="X481" s="61">
        <v>0</v>
      </c>
      <c r="Y481" s="61">
        <v>2.8</v>
      </c>
      <c r="Z481" s="61">
        <v>1</v>
      </c>
      <c r="AA481" s="61">
        <v>5.6</v>
      </c>
      <c r="AB481" s="61" t="s">
        <v>146</v>
      </c>
      <c r="AC481" s="61">
        <v>0</v>
      </c>
      <c r="AD481" s="61" t="s">
        <v>141</v>
      </c>
      <c r="AE481" s="61"/>
      <c r="AF481" s="638">
        <f>IF(ISBLANK($AE481),VLOOKUP($I481,'Příloha_8_Ceník pravid_úklidu'!$A$9:$K$30,8,0)+VLOOKUP($I481,'Příloha_8_Ceník pravid_úklidu'!$A$9:$K$30,10,0),"neoceňuje se")</f>
        <v>0</v>
      </c>
      <c r="AG481" s="638">
        <f t="shared" si="37"/>
        <v>0</v>
      </c>
      <c r="AH481" s="638">
        <f t="shared" si="38"/>
        <v>0</v>
      </c>
      <c r="AI481" s="304"/>
    </row>
    <row r="482" spans="1:35" ht="10.5" customHeight="1" x14ac:dyDescent="0.15">
      <c r="A482" s="60">
        <v>447</v>
      </c>
      <c r="B482" s="60">
        <v>133100</v>
      </c>
      <c r="C482" s="276" t="s">
        <v>1088</v>
      </c>
      <c r="D482" s="60" t="s">
        <v>169</v>
      </c>
      <c r="E482" s="61">
        <v>3.6</v>
      </c>
      <c r="F482" s="61">
        <v>0</v>
      </c>
      <c r="G482" s="61">
        <v>3</v>
      </c>
      <c r="H482" s="83" t="str">
        <f>IF(ISBLANK(I482)," ",VLOOKUP(I482,'Příloha_8_Ceník pravid_úklidu'!$A$9:$B$30,2,0))</f>
        <v>TOAL</v>
      </c>
      <c r="I482" s="83">
        <v>7</v>
      </c>
      <c r="J482" s="86" t="s">
        <v>487</v>
      </c>
      <c r="K482" s="86">
        <v>2</v>
      </c>
      <c r="L482" s="86">
        <v>1</v>
      </c>
      <c r="M482" s="86">
        <v>2</v>
      </c>
      <c r="N482" s="86">
        <v>1</v>
      </c>
      <c r="O482" s="277">
        <f>IF(ISBLANK($K482),"",'Pracovní dny'!$F$2)</f>
        <v>252</v>
      </c>
      <c r="P482" s="277">
        <f>IF(ISBLANK($M482),"",'Pracovní dny'!$F$3)</f>
        <v>114</v>
      </c>
      <c r="Q482" s="277">
        <f>IF(ISBLANK($K482),"",'Pracovní dny'!$F$4)</f>
        <v>365</v>
      </c>
      <c r="R482" s="88">
        <f t="shared" si="39"/>
        <v>732</v>
      </c>
      <c r="S482" s="61">
        <v>12.2</v>
      </c>
      <c r="T482" s="61">
        <v>0</v>
      </c>
      <c r="U482" s="61">
        <v>0</v>
      </c>
      <c r="V482" s="61">
        <v>3.2</v>
      </c>
      <c r="W482" s="61">
        <v>1</v>
      </c>
      <c r="X482" s="61">
        <v>3</v>
      </c>
      <c r="Y482" s="61">
        <v>2.8</v>
      </c>
      <c r="Z482" s="61">
        <v>1</v>
      </c>
      <c r="AA482" s="61">
        <v>5.6</v>
      </c>
      <c r="AB482" s="61" t="s">
        <v>146</v>
      </c>
      <c r="AC482" s="61">
        <v>0</v>
      </c>
      <c r="AD482" s="61" t="s">
        <v>141</v>
      </c>
      <c r="AE482" s="61"/>
      <c r="AF482" s="638">
        <f>IF(ISBLANK($AE482),VLOOKUP($I482,'Příloha_8_Ceník pravid_úklidu'!$A$9:$K$30,8,0)+VLOOKUP($I482,'Příloha_8_Ceník pravid_úklidu'!$A$9:$K$30,10,0),"neoceňuje se")</f>
        <v>0</v>
      </c>
      <c r="AG482" s="638">
        <f t="shared" si="37"/>
        <v>0</v>
      </c>
      <c r="AH482" s="638">
        <f t="shared" si="38"/>
        <v>0</v>
      </c>
      <c r="AI482" s="304"/>
    </row>
    <row r="483" spans="1:35" ht="10.5" customHeight="1" x14ac:dyDescent="0.15">
      <c r="A483" s="60">
        <v>448</v>
      </c>
      <c r="B483" s="60">
        <v>133100</v>
      </c>
      <c r="C483" s="276" t="s">
        <v>1089</v>
      </c>
      <c r="D483" s="60" t="s">
        <v>169</v>
      </c>
      <c r="E483" s="61">
        <v>3.6</v>
      </c>
      <c r="F483" s="61">
        <v>0</v>
      </c>
      <c r="G483" s="61">
        <v>3</v>
      </c>
      <c r="H483" s="83" t="str">
        <f>IF(ISBLANK(I483)," ",VLOOKUP(I483,'Příloha_8_Ceník pravid_úklidu'!$A$9:$B$30,2,0))</f>
        <v>TOAL</v>
      </c>
      <c r="I483" s="83">
        <v>7</v>
      </c>
      <c r="J483" s="86" t="s">
        <v>487</v>
      </c>
      <c r="K483" s="86">
        <v>2</v>
      </c>
      <c r="L483" s="86">
        <v>1</v>
      </c>
      <c r="M483" s="86">
        <v>2</v>
      </c>
      <c r="N483" s="86">
        <v>1</v>
      </c>
      <c r="O483" s="277">
        <f>IF(ISBLANK($K483),"",'Pracovní dny'!$F$2)</f>
        <v>252</v>
      </c>
      <c r="P483" s="277">
        <f>IF(ISBLANK($M483),"",'Pracovní dny'!$F$3)</f>
        <v>114</v>
      </c>
      <c r="Q483" s="277">
        <f>IF(ISBLANK($K483),"",'Pracovní dny'!$F$4)</f>
        <v>365</v>
      </c>
      <c r="R483" s="88">
        <f t="shared" si="39"/>
        <v>732</v>
      </c>
      <c r="S483" s="61">
        <v>13.6</v>
      </c>
      <c r="T483" s="61">
        <v>0</v>
      </c>
      <c r="U483" s="61">
        <v>0</v>
      </c>
      <c r="V483" s="61">
        <v>3.2</v>
      </c>
      <c r="W483" s="61">
        <v>1</v>
      </c>
      <c r="X483" s="61">
        <v>3</v>
      </c>
      <c r="Y483" s="61">
        <v>0</v>
      </c>
      <c r="Z483" s="61">
        <v>0</v>
      </c>
      <c r="AA483" s="61">
        <v>0</v>
      </c>
      <c r="AB483" s="61">
        <v>0</v>
      </c>
      <c r="AC483" s="61">
        <v>0</v>
      </c>
      <c r="AD483" s="61" t="s">
        <v>141</v>
      </c>
      <c r="AE483" s="61"/>
      <c r="AF483" s="638">
        <f>IF(ISBLANK($AE483),VLOOKUP($I483,'Příloha_8_Ceník pravid_úklidu'!$A$9:$K$30,8,0)+VLOOKUP($I483,'Příloha_8_Ceník pravid_úklidu'!$A$9:$K$30,10,0),"neoceňuje se")</f>
        <v>0</v>
      </c>
      <c r="AG483" s="638">
        <f t="shared" ref="AG483:AG510" si="40">IF(AF483="neoceňuje se",0,$E483*$R483*$AF483)</f>
        <v>0</v>
      </c>
      <c r="AH483" s="638">
        <f t="shared" ref="AH483:AH510" si="41">$AG483*1.21</f>
        <v>0</v>
      </c>
      <c r="AI483" s="304"/>
    </row>
    <row r="484" spans="1:35" ht="10.5" customHeight="1" x14ac:dyDescent="0.15">
      <c r="A484" s="60">
        <v>449</v>
      </c>
      <c r="B484" s="60">
        <v>133100</v>
      </c>
      <c r="C484" s="276" t="s">
        <v>1090</v>
      </c>
      <c r="D484" s="60" t="s">
        <v>715</v>
      </c>
      <c r="E484" s="61">
        <v>20.9</v>
      </c>
      <c r="F484" s="61">
        <v>0</v>
      </c>
      <c r="G484" s="61">
        <v>20</v>
      </c>
      <c r="H484" s="83" t="str">
        <f>IF(ISBLANK(I484)," ",VLOOKUP(I484,'Příloha_8_Ceník pravid_úklidu'!$A$9:$B$30,2,0))</f>
        <v>ZDR0</v>
      </c>
      <c r="I484" s="83">
        <v>1</v>
      </c>
      <c r="J484" s="86" t="s">
        <v>487</v>
      </c>
      <c r="K484" s="86">
        <v>2</v>
      </c>
      <c r="L484" s="86">
        <v>1</v>
      </c>
      <c r="M484" s="86">
        <v>2</v>
      </c>
      <c r="N484" s="86">
        <v>1</v>
      </c>
      <c r="O484" s="277">
        <f>IF(ISBLANK($K484),"",'Pracovní dny'!$F$2)</f>
        <v>252</v>
      </c>
      <c r="P484" s="277">
        <f>IF(ISBLANK($M484),"",'Pracovní dny'!$F$3)</f>
        <v>114</v>
      </c>
      <c r="Q484" s="277">
        <f>IF(ISBLANK($K484),"",'Pracovní dny'!$F$4)</f>
        <v>365</v>
      </c>
      <c r="R484" s="88">
        <f t="shared" si="39"/>
        <v>732</v>
      </c>
      <c r="S484" s="61">
        <v>0</v>
      </c>
      <c r="T484" s="61">
        <v>0</v>
      </c>
      <c r="U484" s="61" t="s">
        <v>192</v>
      </c>
      <c r="V484" s="61">
        <v>4.4000000000000004</v>
      </c>
      <c r="W484" s="61">
        <v>1</v>
      </c>
      <c r="X484" s="61">
        <v>0</v>
      </c>
      <c r="Y484" s="61">
        <v>2.8</v>
      </c>
      <c r="Z484" s="61">
        <v>1</v>
      </c>
      <c r="AA484" s="61">
        <v>5.6</v>
      </c>
      <c r="AB484" s="61" t="s">
        <v>146</v>
      </c>
      <c r="AC484" s="61">
        <v>0</v>
      </c>
      <c r="AD484" s="61" t="s">
        <v>141</v>
      </c>
      <c r="AE484" s="61"/>
      <c r="AF484" s="638">
        <f>IF(ISBLANK($AE484),VLOOKUP($I484,'Příloha_8_Ceník pravid_úklidu'!$A$9:$K$30,8,0)+VLOOKUP($I484,'Příloha_8_Ceník pravid_úklidu'!$A$9:$K$30,10,0),"neoceňuje se")</f>
        <v>0</v>
      </c>
      <c r="AG484" s="638">
        <f t="shared" si="40"/>
        <v>0</v>
      </c>
      <c r="AH484" s="638">
        <f t="shared" si="41"/>
        <v>0</v>
      </c>
      <c r="AI484" s="304"/>
    </row>
    <row r="485" spans="1:35" ht="10.5" customHeight="1" x14ac:dyDescent="0.15">
      <c r="A485" s="60">
        <v>450</v>
      </c>
      <c r="B485" s="60">
        <v>133100</v>
      </c>
      <c r="C485" s="276" t="s">
        <v>1091</v>
      </c>
      <c r="D485" s="60" t="s">
        <v>715</v>
      </c>
      <c r="E485" s="61">
        <v>16.600000000000001</v>
      </c>
      <c r="F485" s="61">
        <v>0</v>
      </c>
      <c r="G485" s="61">
        <v>16</v>
      </c>
      <c r="H485" s="83" t="str">
        <f>IF(ISBLANK(I485)," ",VLOOKUP(I485,'Příloha_8_Ceník pravid_úklidu'!$A$9:$B$30,2,0))</f>
        <v>ZDR0</v>
      </c>
      <c r="I485" s="65">
        <v>1</v>
      </c>
      <c r="J485" s="86" t="s">
        <v>487</v>
      </c>
      <c r="K485" s="86">
        <v>2</v>
      </c>
      <c r="L485" s="86">
        <v>1</v>
      </c>
      <c r="M485" s="86">
        <v>2</v>
      </c>
      <c r="N485" s="86">
        <v>1</v>
      </c>
      <c r="O485" s="277">
        <f>IF(ISBLANK($K485),"",'Pracovní dny'!$F$2)</f>
        <v>252</v>
      </c>
      <c r="P485" s="277">
        <f>IF(ISBLANK($M485),"",'Pracovní dny'!$F$3)</f>
        <v>114</v>
      </c>
      <c r="Q485" s="277">
        <f>IF(ISBLANK($K485),"",'Pracovní dny'!$F$4)</f>
        <v>365</v>
      </c>
      <c r="R485" s="88">
        <f t="shared" si="39"/>
        <v>732</v>
      </c>
      <c r="S485" s="61">
        <v>0</v>
      </c>
      <c r="T485" s="61">
        <v>0</v>
      </c>
      <c r="U485" s="61">
        <v>0</v>
      </c>
      <c r="V485" s="61">
        <v>4.4000000000000004</v>
      </c>
      <c r="W485" s="61">
        <v>1</v>
      </c>
      <c r="X485" s="61">
        <v>0</v>
      </c>
      <c r="Y485" s="61">
        <v>2.8</v>
      </c>
      <c r="Z485" s="61">
        <v>1</v>
      </c>
      <c r="AA485" s="61">
        <v>5.6</v>
      </c>
      <c r="AB485" s="61" t="s">
        <v>146</v>
      </c>
      <c r="AC485" s="61">
        <v>0</v>
      </c>
      <c r="AD485" s="61" t="s">
        <v>141</v>
      </c>
      <c r="AE485" s="61"/>
      <c r="AF485" s="638">
        <f>IF(ISBLANK($AE485),VLOOKUP($I485,'Příloha_8_Ceník pravid_úklidu'!$A$9:$K$30,8,0)+VLOOKUP($I485,'Příloha_8_Ceník pravid_úklidu'!$A$9:$K$30,10,0),"neoceňuje se")</f>
        <v>0</v>
      </c>
      <c r="AG485" s="638">
        <f t="shared" si="40"/>
        <v>0</v>
      </c>
      <c r="AH485" s="638">
        <f t="shared" si="41"/>
        <v>0</v>
      </c>
      <c r="AI485" s="304"/>
    </row>
    <row r="486" spans="1:35" ht="10.5" customHeight="1" x14ac:dyDescent="0.15">
      <c r="A486" s="60">
        <v>451</v>
      </c>
      <c r="B486" s="60">
        <v>133100</v>
      </c>
      <c r="C486" s="276" t="s">
        <v>1092</v>
      </c>
      <c r="D486" s="60" t="s">
        <v>169</v>
      </c>
      <c r="E486" s="61">
        <v>3.6</v>
      </c>
      <c r="F486" s="61">
        <v>0</v>
      </c>
      <c r="G486" s="61">
        <v>3</v>
      </c>
      <c r="H486" s="83" t="str">
        <f>IF(ISBLANK(I486)," ",VLOOKUP(I486,'Příloha_8_Ceník pravid_úklidu'!$A$9:$B$30,2,0))</f>
        <v>TOAL</v>
      </c>
      <c r="I486" s="65">
        <v>7</v>
      </c>
      <c r="J486" s="86" t="s">
        <v>487</v>
      </c>
      <c r="K486" s="86">
        <v>2</v>
      </c>
      <c r="L486" s="86">
        <v>1</v>
      </c>
      <c r="M486" s="86">
        <v>2</v>
      </c>
      <c r="N486" s="86">
        <v>1</v>
      </c>
      <c r="O486" s="277">
        <f>IF(ISBLANK($K486),"",'Pracovní dny'!$F$2)</f>
        <v>252</v>
      </c>
      <c r="P486" s="277">
        <f>IF(ISBLANK($M486),"",'Pracovní dny'!$F$3)</f>
        <v>114</v>
      </c>
      <c r="Q486" s="277">
        <f>IF(ISBLANK($K486),"",'Pracovní dny'!$F$4)</f>
        <v>365</v>
      </c>
      <c r="R486" s="88">
        <f t="shared" si="39"/>
        <v>732</v>
      </c>
      <c r="S486" s="61">
        <v>12.6</v>
      </c>
      <c r="T486" s="61">
        <v>0</v>
      </c>
      <c r="U486" s="61">
        <v>0</v>
      </c>
      <c r="V486" s="61">
        <v>6</v>
      </c>
      <c r="W486" s="61">
        <v>2</v>
      </c>
      <c r="X486" s="61">
        <v>3</v>
      </c>
      <c r="Y486" s="61">
        <v>0</v>
      </c>
      <c r="Z486" s="61">
        <v>0</v>
      </c>
      <c r="AA486" s="61">
        <v>0</v>
      </c>
      <c r="AB486" s="61">
        <v>0</v>
      </c>
      <c r="AC486" s="61">
        <v>0</v>
      </c>
      <c r="AD486" s="61" t="s">
        <v>141</v>
      </c>
      <c r="AE486" s="61"/>
      <c r="AF486" s="638">
        <f>IF(ISBLANK($AE486),VLOOKUP($I486,'Příloha_8_Ceník pravid_úklidu'!$A$9:$K$30,8,0)+VLOOKUP($I486,'Příloha_8_Ceník pravid_úklidu'!$A$9:$K$30,10,0),"neoceňuje se")</f>
        <v>0</v>
      </c>
      <c r="AG486" s="638">
        <f t="shared" si="40"/>
        <v>0</v>
      </c>
      <c r="AH486" s="638">
        <f t="shared" si="41"/>
        <v>0</v>
      </c>
      <c r="AI486" s="304"/>
    </row>
    <row r="487" spans="1:35" ht="10.5" customHeight="1" x14ac:dyDescent="0.15">
      <c r="A487" s="60">
        <v>452</v>
      </c>
      <c r="B487" s="60">
        <v>133100</v>
      </c>
      <c r="C487" s="276" t="s">
        <v>1093</v>
      </c>
      <c r="D487" s="60" t="s">
        <v>1094</v>
      </c>
      <c r="E487" s="61">
        <v>7.9</v>
      </c>
      <c r="F487" s="61">
        <v>0</v>
      </c>
      <c r="G487" s="61">
        <v>6</v>
      </c>
      <c r="H487" s="83" t="str">
        <f>IF(ISBLANK(I487)," ",VLOOKUP(I487,'Příloha_8_Ceník pravid_úklidu'!$A$9:$B$30,2,0))</f>
        <v>ZDR1</v>
      </c>
      <c r="I487" s="65">
        <v>2</v>
      </c>
      <c r="J487" s="86" t="s">
        <v>487</v>
      </c>
      <c r="K487" s="86">
        <v>2</v>
      </c>
      <c r="L487" s="86">
        <v>1</v>
      </c>
      <c r="M487" s="86">
        <v>2</v>
      </c>
      <c r="N487" s="86">
        <v>1</v>
      </c>
      <c r="O487" s="277">
        <f>IF(ISBLANK($K487),"",'Pracovní dny'!$F$2)</f>
        <v>252</v>
      </c>
      <c r="P487" s="277">
        <f>IF(ISBLANK($M487),"",'Pracovní dny'!$F$3)</f>
        <v>114</v>
      </c>
      <c r="Q487" s="277">
        <f>IF(ISBLANK($K487),"",'Pracovní dny'!$F$4)</f>
        <v>365</v>
      </c>
      <c r="R487" s="88">
        <f t="shared" si="39"/>
        <v>732</v>
      </c>
      <c r="S487" s="61">
        <v>0</v>
      </c>
      <c r="T487" s="61" t="s">
        <v>140</v>
      </c>
      <c r="U487" s="61">
        <v>1.4</v>
      </c>
      <c r="V487" s="61">
        <v>0</v>
      </c>
      <c r="W487" s="61">
        <v>0</v>
      </c>
      <c r="X487" s="61">
        <v>1</v>
      </c>
      <c r="Y487" s="61">
        <v>0</v>
      </c>
      <c r="Z487" s="61">
        <v>0</v>
      </c>
      <c r="AA487" s="61">
        <v>0</v>
      </c>
      <c r="AB487" s="61">
        <v>0</v>
      </c>
      <c r="AC487" s="61">
        <v>0</v>
      </c>
      <c r="AD487" s="61" t="s">
        <v>141</v>
      </c>
      <c r="AE487" s="61"/>
      <c r="AF487" s="638">
        <f>IF(ISBLANK($AE487),VLOOKUP($I487,'Příloha_8_Ceník pravid_úklidu'!$A$9:$K$30,8,0)+VLOOKUP($I487,'Příloha_8_Ceník pravid_úklidu'!$A$9:$K$30,10,0),"neoceňuje se")</f>
        <v>0</v>
      </c>
      <c r="AG487" s="638">
        <f t="shared" si="40"/>
        <v>0</v>
      </c>
      <c r="AH487" s="638">
        <f t="shared" si="41"/>
        <v>0</v>
      </c>
      <c r="AI487" s="304"/>
    </row>
    <row r="488" spans="1:35" ht="10.5" customHeight="1" x14ac:dyDescent="0.15">
      <c r="A488" s="60">
        <v>453</v>
      </c>
      <c r="B488" s="60">
        <v>133100</v>
      </c>
      <c r="C488" s="276" t="s">
        <v>1095</v>
      </c>
      <c r="D488" s="60" t="s">
        <v>164</v>
      </c>
      <c r="E488" s="61">
        <v>42.5</v>
      </c>
      <c r="F488" s="61">
        <v>0</v>
      </c>
      <c r="G488" s="61">
        <v>40</v>
      </c>
      <c r="H488" s="83" t="str">
        <f>IF(ISBLANK(I488)," ",VLOOKUP(I488,'Příloha_8_Ceník pravid_úklidu'!$A$9:$B$30,2,0))</f>
        <v>CHOD</v>
      </c>
      <c r="I488" s="65">
        <v>6</v>
      </c>
      <c r="J488" s="86" t="s">
        <v>487</v>
      </c>
      <c r="K488" s="86">
        <v>2</v>
      </c>
      <c r="L488" s="86">
        <v>1</v>
      </c>
      <c r="M488" s="86">
        <v>2</v>
      </c>
      <c r="N488" s="86">
        <v>1</v>
      </c>
      <c r="O488" s="277">
        <f>IF(ISBLANK($K488),"",'Pracovní dny'!$F$2)</f>
        <v>252</v>
      </c>
      <c r="P488" s="277">
        <f>IF(ISBLANK($M488),"",'Pracovní dny'!$F$3)</f>
        <v>114</v>
      </c>
      <c r="Q488" s="277">
        <f>IF(ISBLANK($K488),"",'Pracovní dny'!$F$4)</f>
        <v>365</v>
      </c>
      <c r="R488" s="88">
        <f t="shared" si="39"/>
        <v>732</v>
      </c>
      <c r="S488" s="61">
        <v>0</v>
      </c>
      <c r="T488" s="61" t="s">
        <v>140</v>
      </c>
      <c r="U488" s="61" t="s">
        <v>140</v>
      </c>
      <c r="V488" s="61">
        <v>6.4</v>
      </c>
      <c r="W488" s="61">
        <v>1</v>
      </c>
      <c r="X488" s="61">
        <v>0</v>
      </c>
      <c r="Y488" s="61">
        <v>0</v>
      </c>
      <c r="Z488" s="61">
        <v>0</v>
      </c>
      <c r="AA488" s="61">
        <v>0</v>
      </c>
      <c r="AB488" s="61">
        <v>0</v>
      </c>
      <c r="AC488" s="61">
        <v>0</v>
      </c>
      <c r="AD488" s="61" t="s">
        <v>575</v>
      </c>
      <c r="AE488" s="61"/>
      <c r="AF488" s="638">
        <f>IF(ISBLANK($AE488),VLOOKUP($I488,'Příloha_8_Ceník pravid_úklidu'!$A$9:$K$30,8,0)+VLOOKUP($I488,'Příloha_8_Ceník pravid_úklidu'!$A$9:$K$30,10,0),"neoceňuje se")</f>
        <v>0</v>
      </c>
      <c r="AG488" s="638">
        <f t="shared" si="40"/>
        <v>0</v>
      </c>
      <c r="AH488" s="638">
        <f t="shared" si="41"/>
        <v>0</v>
      </c>
      <c r="AI488" s="304"/>
    </row>
    <row r="489" spans="1:35" ht="10.5" customHeight="1" x14ac:dyDescent="0.15">
      <c r="A489" s="60">
        <v>454</v>
      </c>
      <c r="B489" s="60">
        <v>133100</v>
      </c>
      <c r="C489" s="276" t="s">
        <v>1096</v>
      </c>
      <c r="D489" s="60" t="s">
        <v>162</v>
      </c>
      <c r="E489" s="61">
        <v>20.2</v>
      </c>
      <c r="F489" s="61">
        <v>0</v>
      </c>
      <c r="G489" s="61">
        <v>16</v>
      </c>
      <c r="H489" s="83" t="str">
        <f>IF(ISBLANK(I489)," ",VLOOKUP(I489,'Příloha_8_Ceník pravid_úklidu'!$A$9:$B$30,2,0))</f>
        <v>KANC</v>
      </c>
      <c r="I489" s="83">
        <v>4</v>
      </c>
      <c r="J489" s="86" t="s">
        <v>191</v>
      </c>
      <c r="K489" s="86">
        <v>1</v>
      </c>
      <c r="L489" s="86">
        <v>0.4</v>
      </c>
      <c r="M489" s="86">
        <v>0</v>
      </c>
      <c r="N489" s="86">
        <v>0</v>
      </c>
      <c r="O489" s="277">
        <f>IF(ISBLANK($K489),"",'Pracovní dny'!$F$2)</f>
        <v>252</v>
      </c>
      <c r="P489" s="277">
        <f>IF(ISBLANK($M489),"",'Pracovní dny'!$F$3)</f>
        <v>114</v>
      </c>
      <c r="Q489" s="277">
        <f>IF(ISBLANK($K489),"",'Pracovní dny'!$F$4)</f>
        <v>365</v>
      </c>
      <c r="R489" s="88">
        <f t="shared" si="39"/>
        <v>100.80000000000001</v>
      </c>
      <c r="S489" s="61">
        <v>3.2</v>
      </c>
      <c r="T489" s="61">
        <v>0</v>
      </c>
      <c r="U489" s="61" t="s">
        <v>151</v>
      </c>
      <c r="V489" s="61">
        <v>3.2</v>
      </c>
      <c r="W489" s="61">
        <v>1</v>
      </c>
      <c r="X489" s="61">
        <v>2</v>
      </c>
      <c r="Y489" s="61">
        <v>3.7</v>
      </c>
      <c r="Z489" s="61">
        <v>2</v>
      </c>
      <c r="AA489" s="61">
        <v>14.8</v>
      </c>
      <c r="AB489" s="61" t="s">
        <v>146</v>
      </c>
      <c r="AC489" s="61">
        <v>0</v>
      </c>
      <c r="AD489" s="61" t="s">
        <v>141</v>
      </c>
      <c r="AE489" s="61"/>
      <c r="AF489" s="638">
        <f>IF(ISBLANK($AE489),VLOOKUP($I489,'Příloha_8_Ceník pravid_úklidu'!$A$9:$K$30,8,0)+VLOOKUP($I489,'Příloha_8_Ceník pravid_úklidu'!$A$9:$K$30,10,0),"neoceňuje se")</f>
        <v>0</v>
      </c>
      <c r="AG489" s="638">
        <f t="shared" si="40"/>
        <v>0</v>
      </c>
      <c r="AH489" s="638">
        <f t="shared" si="41"/>
        <v>0</v>
      </c>
      <c r="AI489" s="304"/>
    </row>
    <row r="490" spans="1:35" ht="10.5" customHeight="1" x14ac:dyDescent="0.15">
      <c r="A490" s="60">
        <v>455</v>
      </c>
      <c r="B490" s="60">
        <v>133100</v>
      </c>
      <c r="C490" s="276" t="s">
        <v>1097</v>
      </c>
      <c r="D490" s="60" t="s">
        <v>907</v>
      </c>
      <c r="E490" s="61">
        <v>25.6</v>
      </c>
      <c r="F490" s="61">
        <v>0</v>
      </c>
      <c r="G490" s="61">
        <v>24</v>
      </c>
      <c r="H490" s="83" t="str">
        <f>IF(ISBLANK(I490)," ",VLOOKUP(I490,'Příloha_8_Ceník pravid_úklidu'!$A$9:$B$30,2,0))</f>
        <v>JIP1</v>
      </c>
      <c r="I490" s="83">
        <v>12</v>
      </c>
      <c r="J490" s="86" t="s">
        <v>936</v>
      </c>
      <c r="K490" s="86">
        <v>3</v>
      </c>
      <c r="L490" s="86">
        <v>1</v>
      </c>
      <c r="M490" s="86">
        <v>3</v>
      </c>
      <c r="N490" s="86">
        <v>1</v>
      </c>
      <c r="O490" s="277">
        <f>IF(ISBLANK($K490),"",'Pracovní dny'!$F$2)</f>
        <v>252</v>
      </c>
      <c r="P490" s="277">
        <f>IF(ISBLANK($M490),"",'Pracovní dny'!$F$3)</f>
        <v>114</v>
      </c>
      <c r="Q490" s="277">
        <f>IF(ISBLANK($K490),"",'Pracovní dny'!$F$4)</f>
        <v>365</v>
      </c>
      <c r="R490" s="88">
        <f t="shared" si="39"/>
        <v>1098</v>
      </c>
      <c r="S490" s="61">
        <v>0</v>
      </c>
      <c r="T490" s="61">
        <v>0</v>
      </c>
      <c r="U490" s="61">
        <v>1.4</v>
      </c>
      <c r="V490" s="61">
        <v>7.6</v>
      </c>
      <c r="W490" s="61">
        <v>2</v>
      </c>
      <c r="X490" s="61">
        <v>1</v>
      </c>
      <c r="Y490" s="61" t="s">
        <v>806</v>
      </c>
      <c r="Z490" s="61">
        <v>2</v>
      </c>
      <c r="AA490" s="61">
        <v>12.8</v>
      </c>
      <c r="AB490" s="61" t="s">
        <v>146</v>
      </c>
      <c r="AC490" s="61">
        <v>0</v>
      </c>
      <c r="AD490" s="61" t="s">
        <v>141</v>
      </c>
      <c r="AE490" s="61"/>
      <c r="AF490" s="638">
        <f>IF(ISBLANK($AE490),VLOOKUP($I490,'Příloha_8_Ceník pravid_úklidu'!$A$9:$K$30,8,0)+VLOOKUP($I490,'Příloha_8_Ceník pravid_úklidu'!$A$9:$K$30,10,0),"neoceňuje se")</f>
        <v>0</v>
      </c>
      <c r="AG490" s="638">
        <f t="shared" si="40"/>
        <v>0</v>
      </c>
      <c r="AH490" s="638">
        <f t="shared" si="41"/>
        <v>0</v>
      </c>
      <c r="AI490" s="304"/>
    </row>
    <row r="491" spans="1:35" ht="10.5" customHeight="1" x14ac:dyDescent="0.15">
      <c r="A491" s="60">
        <v>456</v>
      </c>
      <c r="B491" s="60">
        <v>133100</v>
      </c>
      <c r="C491" s="276" t="s">
        <v>1098</v>
      </c>
      <c r="D491" s="60" t="s">
        <v>169</v>
      </c>
      <c r="E491" s="61">
        <v>3.3</v>
      </c>
      <c r="F491" s="61">
        <v>0</v>
      </c>
      <c r="G491" s="61">
        <v>2.7</v>
      </c>
      <c r="H491" s="83" t="str">
        <f>IF(ISBLANK(I491)," ",VLOOKUP(I491,'Příloha_8_Ceník pravid_úklidu'!$A$9:$B$30,2,0))</f>
        <v>TOAL</v>
      </c>
      <c r="I491" s="83">
        <v>7</v>
      </c>
      <c r="J491" s="86" t="s">
        <v>487</v>
      </c>
      <c r="K491" s="86">
        <v>2</v>
      </c>
      <c r="L491" s="86">
        <v>1</v>
      </c>
      <c r="M491" s="86">
        <v>2</v>
      </c>
      <c r="N491" s="86">
        <v>1</v>
      </c>
      <c r="O491" s="277">
        <f>IF(ISBLANK($K491),"",'Pracovní dny'!$F$2)</f>
        <v>252</v>
      </c>
      <c r="P491" s="277">
        <f>IF(ISBLANK($M491),"",'Pracovní dny'!$F$3)</f>
        <v>114</v>
      </c>
      <c r="Q491" s="277">
        <f>IF(ISBLANK($K491),"",'Pracovní dny'!$F$4)</f>
        <v>365</v>
      </c>
      <c r="R491" s="88">
        <f t="shared" si="39"/>
        <v>732</v>
      </c>
      <c r="S491" s="61">
        <v>13.2</v>
      </c>
      <c r="T491" s="61">
        <v>0</v>
      </c>
      <c r="U491" s="61">
        <v>0</v>
      </c>
      <c r="V491" s="61">
        <v>2.4</v>
      </c>
      <c r="W491" s="61">
        <v>1</v>
      </c>
      <c r="X491" s="61">
        <v>3</v>
      </c>
      <c r="Y491" s="61">
        <v>0</v>
      </c>
      <c r="Z491" s="61">
        <v>0</v>
      </c>
      <c r="AA491" s="61">
        <v>0</v>
      </c>
      <c r="AB491" s="61">
        <v>0</v>
      </c>
      <c r="AC491" s="61">
        <v>0</v>
      </c>
      <c r="AD491" s="61" t="s">
        <v>141</v>
      </c>
      <c r="AE491" s="61"/>
      <c r="AF491" s="638">
        <f>IF(ISBLANK($AE491),VLOOKUP($I491,'Příloha_8_Ceník pravid_úklidu'!$A$9:$K$30,8,0)+VLOOKUP($I491,'Příloha_8_Ceník pravid_úklidu'!$A$9:$K$30,10,0),"neoceňuje se")</f>
        <v>0</v>
      </c>
      <c r="AG491" s="638">
        <f t="shared" si="40"/>
        <v>0</v>
      </c>
      <c r="AH491" s="638">
        <f t="shared" si="41"/>
        <v>0</v>
      </c>
      <c r="AI491" s="304"/>
    </row>
    <row r="492" spans="1:35" ht="10.5" customHeight="1" x14ac:dyDescent="0.15">
      <c r="A492" s="93">
        <v>457</v>
      </c>
      <c r="B492" s="93"/>
      <c r="C492" s="276"/>
      <c r="D492" s="93" t="s">
        <v>228</v>
      </c>
      <c r="E492" s="130"/>
      <c r="F492" s="130">
        <v>0</v>
      </c>
      <c r="G492" s="130">
        <v>4.2</v>
      </c>
      <c r="H492" s="95" t="str">
        <f>IF(ISBLANK(I492)," ",VLOOKUP(I492,'Příloha_8_Ceník pravid_úklidu'!$A$9:$B$30,2,0))</f>
        <v>VYTA</v>
      </c>
      <c r="I492" s="95">
        <v>11</v>
      </c>
      <c r="J492" s="98" t="s">
        <v>697</v>
      </c>
      <c r="K492" s="98"/>
      <c r="L492" s="98"/>
      <c r="M492" s="98"/>
      <c r="N492" s="98"/>
      <c r="O492" s="279" t="str">
        <f>IF(ISBLANK($K492),"",'Pracovní dny'!$F$2)</f>
        <v/>
      </c>
      <c r="P492" s="279" t="str">
        <f>IF(ISBLANK($M492),"",'Pracovní dny'!$F$3)</f>
        <v/>
      </c>
      <c r="Q492" s="279" t="str">
        <f>IF(ISBLANK($K492),"",'Pracovní dny'!$F$4)</f>
        <v/>
      </c>
      <c r="R492" s="100" t="str">
        <f t="shared" si="39"/>
        <v/>
      </c>
      <c r="S492" s="130">
        <v>0</v>
      </c>
      <c r="T492" s="130">
        <v>0</v>
      </c>
      <c r="U492" s="130">
        <v>18</v>
      </c>
      <c r="V492" s="130">
        <v>3.1</v>
      </c>
      <c r="W492" s="130">
        <v>1</v>
      </c>
      <c r="X492" s="130">
        <v>0</v>
      </c>
      <c r="Y492" s="130">
        <v>0</v>
      </c>
      <c r="Z492" s="130">
        <v>0</v>
      </c>
      <c r="AA492" s="130">
        <v>0</v>
      </c>
      <c r="AB492" s="130">
        <v>0</v>
      </c>
      <c r="AC492" s="130">
        <v>0</v>
      </c>
      <c r="AD492" s="130" t="s">
        <v>230</v>
      </c>
      <c r="AE492" s="130" t="s">
        <v>140</v>
      </c>
      <c r="AF492" s="639" t="str">
        <f>IF(ISBLANK($AE492),VLOOKUP($I492,'Příloha_8_Ceník pravid_úklidu'!$A$9:$K$30,8,0)+VLOOKUP($I492,'Příloha_8_Ceník pravid_úklidu'!$A$9:$K$30,10,0),"neoceňuje se")</f>
        <v>neoceňuje se</v>
      </c>
      <c r="AG492" s="639">
        <f t="shared" si="40"/>
        <v>0</v>
      </c>
      <c r="AH492" s="639">
        <f t="shared" si="41"/>
        <v>0</v>
      </c>
      <c r="AI492" s="292"/>
    </row>
    <row r="493" spans="1:35" ht="10.5" customHeight="1" x14ac:dyDescent="0.15">
      <c r="A493" s="93">
        <v>458</v>
      </c>
      <c r="B493" s="93"/>
      <c r="C493" s="276"/>
      <c r="D493" s="93" t="s">
        <v>716</v>
      </c>
      <c r="E493" s="130"/>
      <c r="F493" s="130"/>
      <c r="G493" s="130"/>
      <c r="H493" s="95" t="str">
        <f>IF(ISBLANK(I493)," ",VLOOKUP(I493,'Příloha_8_Ceník pravid_úklidu'!$A$9:$B$30,2,0))</f>
        <v xml:space="preserve"> </v>
      </c>
      <c r="I493" s="95"/>
      <c r="J493" s="98" t="s">
        <v>184</v>
      </c>
      <c r="K493" s="98"/>
      <c r="L493" s="98"/>
      <c r="M493" s="98"/>
      <c r="N493" s="98"/>
      <c r="O493" s="279" t="str">
        <f>IF(ISBLANK($K493),"",'Pracovní dny'!$F$2)</f>
        <v/>
      </c>
      <c r="P493" s="279" t="str">
        <f>IF(ISBLANK($M493),"",'Pracovní dny'!$F$3)</f>
        <v/>
      </c>
      <c r="Q493" s="279" t="str">
        <f>IF(ISBLANK($K493),"",'Pracovní dny'!$F$4)</f>
        <v/>
      </c>
      <c r="R493" s="100" t="str">
        <f t="shared" si="39"/>
        <v/>
      </c>
      <c r="S493" s="130">
        <v>0</v>
      </c>
      <c r="T493" s="130">
        <v>0</v>
      </c>
      <c r="U493" s="130">
        <v>0</v>
      </c>
      <c r="V493" s="130">
        <v>0</v>
      </c>
      <c r="W493" s="130">
        <v>0</v>
      </c>
      <c r="X493" s="130">
        <v>0</v>
      </c>
      <c r="Y493" s="130">
        <v>0</v>
      </c>
      <c r="Z493" s="130">
        <v>0</v>
      </c>
      <c r="AA493" s="130">
        <v>0</v>
      </c>
      <c r="AB493" s="130">
        <v>0</v>
      </c>
      <c r="AC493" s="130">
        <v>0</v>
      </c>
      <c r="AD493" s="130">
        <v>0</v>
      </c>
      <c r="AE493" s="130" t="s">
        <v>140</v>
      </c>
      <c r="AF493" s="639" t="str">
        <f>IF(ISBLANK($AE493),VLOOKUP($I493,'Příloha_8_Ceník pravid_úklidu'!$A$9:$K$30,8,0)+VLOOKUP($I493,'Příloha_8_Ceník pravid_úklidu'!$A$9:$K$30,10,0),"neoceňuje se")</f>
        <v>neoceňuje se</v>
      </c>
      <c r="AG493" s="639">
        <f t="shared" si="40"/>
        <v>0</v>
      </c>
      <c r="AH493" s="639">
        <f t="shared" si="41"/>
        <v>0</v>
      </c>
      <c r="AI493" s="292"/>
    </row>
    <row r="494" spans="1:35" ht="10.5" customHeight="1" x14ac:dyDescent="0.15">
      <c r="A494" s="93">
        <v>459</v>
      </c>
      <c r="B494" s="93"/>
      <c r="C494" s="276" t="s">
        <v>1099</v>
      </c>
      <c r="D494" s="93" t="s">
        <v>226</v>
      </c>
      <c r="E494" s="130"/>
      <c r="F494" s="130">
        <v>0</v>
      </c>
      <c r="G494" s="130"/>
      <c r="H494" s="95" t="str">
        <f>IF(ISBLANK(I494)," ",VLOOKUP(I494,'Příloha_8_Ceník pravid_úklidu'!$A$9:$B$30,2,0))</f>
        <v xml:space="preserve"> </v>
      </c>
      <c r="I494" s="95"/>
      <c r="J494" s="98" t="s">
        <v>184</v>
      </c>
      <c r="K494" s="98"/>
      <c r="L494" s="98"/>
      <c r="M494" s="98"/>
      <c r="N494" s="98"/>
      <c r="O494" s="279" t="str">
        <f>IF(ISBLANK($K494),"",'Pracovní dny'!$F$2)</f>
        <v/>
      </c>
      <c r="P494" s="279" t="str">
        <f>IF(ISBLANK($M494),"",'Pracovní dny'!$F$3)</f>
        <v/>
      </c>
      <c r="Q494" s="279" t="str">
        <f>IF(ISBLANK($K494),"",'Pracovní dny'!$F$4)</f>
        <v/>
      </c>
      <c r="R494" s="100" t="str">
        <f t="shared" si="39"/>
        <v/>
      </c>
      <c r="S494" s="130">
        <v>0</v>
      </c>
      <c r="T494" s="130">
        <v>0</v>
      </c>
      <c r="U494" s="130" t="s">
        <v>140</v>
      </c>
      <c r="V494" s="130">
        <v>3.2</v>
      </c>
      <c r="W494" s="130">
        <v>1</v>
      </c>
      <c r="X494" s="130">
        <v>0</v>
      </c>
      <c r="Y494" s="130">
        <v>3</v>
      </c>
      <c r="Z494" s="130">
        <v>1</v>
      </c>
      <c r="AA494" s="130">
        <v>6</v>
      </c>
      <c r="AB494" s="130" t="s">
        <v>146</v>
      </c>
      <c r="AC494" s="130">
        <v>0</v>
      </c>
      <c r="AD494" s="130" t="s">
        <v>141</v>
      </c>
      <c r="AE494" s="130" t="s">
        <v>140</v>
      </c>
      <c r="AF494" s="639" t="str">
        <f>IF(ISBLANK($AE494),VLOOKUP($I494,'Příloha_8_Ceník pravid_úklidu'!$A$9:$K$30,8,0)+VLOOKUP($I494,'Příloha_8_Ceník pravid_úklidu'!$A$9:$K$30,10,0),"neoceňuje se")</f>
        <v>neoceňuje se</v>
      </c>
      <c r="AG494" s="639">
        <f t="shared" si="40"/>
        <v>0</v>
      </c>
      <c r="AH494" s="639">
        <f t="shared" si="41"/>
        <v>0</v>
      </c>
      <c r="AI494" s="292"/>
    </row>
    <row r="495" spans="1:35" ht="10.5" customHeight="1" x14ac:dyDescent="0.15">
      <c r="A495" s="93">
        <v>460</v>
      </c>
      <c r="B495" s="93"/>
      <c r="C495" s="276" t="s">
        <v>1100</v>
      </c>
      <c r="D495" s="93" t="s">
        <v>226</v>
      </c>
      <c r="E495" s="130"/>
      <c r="F495" s="130">
        <v>0</v>
      </c>
      <c r="G495" s="130"/>
      <c r="H495" s="95" t="str">
        <f>IF(ISBLANK(I495)," ",VLOOKUP(I495,'Příloha_8_Ceník pravid_úklidu'!$A$9:$B$30,2,0))</f>
        <v xml:space="preserve"> </v>
      </c>
      <c r="I495" s="95"/>
      <c r="J495" s="98" t="s">
        <v>184</v>
      </c>
      <c r="K495" s="98"/>
      <c r="L495" s="98"/>
      <c r="M495" s="98"/>
      <c r="N495" s="98"/>
      <c r="O495" s="279" t="str">
        <f>IF(ISBLANK($K495),"",'Pracovní dny'!$F$2)</f>
        <v/>
      </c>
      <c r="P495" s="279" t="str">
        <f>IF(ISBLANK($M495),"",'Pracovní dny'!$F$3)</f>
        <v/>
      </c>
      <c r="Q495" s="279" t="str">
        <f>IF(ISBLANK($K495),"",'Pracovní dny'!$F$4)</f>
        <v/>
      </c>
      <c r="R495" s="100" t="str">
        <f t="shared" si="39"/>
        <v/>
      </c>
      <c r="S495" s="130">
        <v>0</v>
      </c>
      <c r="T495" s="130">
        <v>0</v>
      </c>
      <c r="U495" s="130" t="s">
        <v>140</v>
      </c>
      <c r="V495" s="130">
        <v>3.2</v>
      </c>
      <c r="W495" s="130">
        <v>1</v>
      </c>
      <c r="X495" s="130">
        <v>0</v>
      </c>
      <c r="Y495" s="290" t="s">
        <v>1101</v>
      </c>
      <c r="Z495" s="130">
        <v>6</v>
      </c>
      <c r="AA495" s="130">
        <v>0</v>
      </c>
      <c r="AB495" s="130" t="s">
        <v>146</v>
      </c>
      <c r="AC495" s="130">
        <v>0</v>
      </c>
      <c r="AD495" s="130" t="s">
        <v>141</v>
      </c>
      <c r="AE495" s="130" t="s">
        <v>140</v>
      </c>
      <c r="AF495" s="639" t="str">
        <f>IF(ISBLANK($AE495),VLOOKUP($I495,'Příloha_8_Ceník pravid_úklidu'!$A$9:$K$30,8,0)+VLOOKUP($I495,'Příloha_8_Ceník pravid_úklidu'!$A$9:$K$30,10,0),"neoceňuje se")</f>
        <v>neoceňuje se</v>
      </c>
      <c r="AG495" s="639">
        <f t="shared" si="40"/>
        <v>0</v>
      </c>
      <c r="AH495" s="639">
        <f t="shared" si="41"/>
        <v>0</v>
      </c>
      <c r="AI495" s="292"/>
    </row>
    <row r="496" spans="1:35" ht="10.5" customHeight="1" x14ac:dyDescent="0.15">
      <c r="A496" s="93">
        <v>461</v>
      </c>
      <c r="B496" s="93"/>
      <c r="C496" s="276" t="s">
        <v>1102</v>
      </c>
      <c r="D496" s="93" t="s">
        <v>226</v>
      </c>
      <c r="E496" s="130"/>
      <c r="F496" s="130">
        <v>0</v>
      </c>
      <c r="G496" s="130"/>
      <c r="H496" s="95" t="str">
        <f>IF(ISBLANK(I496)," ",VLOOKUP(I496,'Příloha_8_Ceník pravid_úklidu'!$A$9:$B$30,2,0))</f>
        <v xml:space="preserve"> </v>
      </c>
      <c r="I496" s="95"/>
      <c r="J496" s="98" t="s">
        <v>184</v>
      </c>
      <c r="K496" s="98"/>
      <c r="L496" s="98"/>
      <c r="M496" s="98"/>
      <c r="N496" s="98"/>
      <c r="O496" s="279" t="str">
        <f>IF(ISBLANK($K496),"",'Pracovní dny'!$F$2)</f>
        <v/>
      </c>
      <c r="P496" s="279" t="str">
        <f>IF(ISBLANK($M496),"",'Pracovní dny'!$F$3)</f>
        <v/>
      </c>
      <c r="Q496" s="279" t="str">
        <f>IF(ISBLANK($K496),"",'Pracovní dny'!$F$4)</f>
        <v/>
      </c>
      <c r="R496" s="100" t="str">
        <f t="shared" si="39"/>
        <v/>
      </c>
      <c r="S496" s="130">
        <v>0</v>
      </c>
      <c r="T496" s="130">
        <v>0</v>
      </c>
      <c r="U496" s="130" t="s">
        <v>140</v>
      </c>
      <c r="V496" s="130">
        <v>7.6</v>
      </c>
      <c r="W496" s="130">
        <v>2</v>
      </c>
      <c r="X496" s="130">
        <v>0</v>
      </c>
      <c r="Y496" s="130">
        <v>0</v>
      </c>
      <c r="Z496" s="130">
        <v>0</v>
      </c>
      <c r="AA496" s="130">
        <v>0</v>
      </c>
      <c r="AB496" s="130">
        <v>0</v>
      </c>
      <c r="AC496" s="130">
        <v>0</v>
      </c>
      <c r="AD496" s="130" t="s">
        <v>141</v>
      </c>
      <c r="AE496" s="130" t="s">
        <v>140</v>
      </c>
      <c r="AF496" s="639" t="str">
        <f>IF(ISBLANK($AE496),VLOOKUP($I496,'Příloha_8_Ceník pravid_úklidu'!$A$9:$K$30,8,0)+VLOOKUP($I496,'Příloha_8_Ceník pravid_úklidu'!$A$9:$K$30,10,0),"neoceňuje se")</f>
        <v>neoceňuje se</v>
      </c>
      <c r="AG496" s="639">
        <f t="shared" si="40"/>
        <v>0</v>
      </c>
      <c r="AH496" s="639">
        <f t="shared" si="41"/>
        <v>0</v>
      </c>
      <c r="AI496" s="292"/>
    </row>
    <row r="497" spans="1:35" ht="10.5" customHeight="1" x14ac:dyDescent="0.15">
      <c r="A497" s="93">
        <v>462</v>
      </c>
      <c r="B497" s="93"/>
      <c r="C497" s="276"/>
      <c r="D497" s="93" t="s">
        <v>228</v>
      </c>
      <c r="E497" s="130"/>
      <c r="F497" s="130">
        <v>0</v>
      </c>
      <c r="G497" s="130">
        <v>3.1</v>
      </c>
      <c r="H497" s="95" t="str">
        <f>IF(ISBLANK(I497)," ",VLOOKUP(I497,'Příloha_8_Ceník pravid_úklidu'!$A$9:$B$30,2,0))</f>
        <v>VYTA</v>
      </c>
      <c r="I497" s="95">
        <v>11</v>
      </c>
      <c r="J497" s="98" t="s">
        <v>697</v>
      </c>
      <c r="K497" s="98"/>
      <c r="L497" s="98"/>
      <c r="M497" s="98"/>
      <c r="N497" s="98"/>
      <c r="O497" s="279" t="str">
        <f>IF(ISBLANK($K497),"",'Pracovní dny'!$F$2)</f>
        <v/>
      </c>
      <c r="P497" s="279" t="str">
        <f>IF(ISBLANK($M497),"",'Pracovní dny'!$F$3)</f>
        <v/>
      </c>
      <c r="Q497" s="279" t="str">
        <f>IF(ISBLANK($K497),"",'Pracovní dny'!$F$4)</f>
        <v/>
      </c>
      <c r="R497" s="100" t="str">
        <f t="shared" si="39"/>
        <v/>
      </c>
      <c r="S497" s="130">
        <v>0</v>
      </c>
      <c r="T497" s="130">
        <v>0</v>
      </c>
      <c r="U497" s="130">
        <v>16</v>
      </c>
      <c r="V497" s="130">
        <v>2.7</v>
      </c>
      <c r="W497" s="130">
        <v>1</v>
      </c>
      <c r="X497" s="130">
        <v>0</v>
      </c>
      <c r="Y497" s="130">
        <v>0</v>
      </c>
      <c r="Z497" s="130">
        <v>0</v>
      </c>
      <c r="AA497" s="130">
        <v>0</v>
      </c>
      <c r="AB497" s="130">
        <v>0</v>
      </c>
      <c r="AC497" s="130">
        <v>0</v>
      </c>
      <c r="AD497" s="130" t="s">
        <v>230</v>
      </c>
      <c r="AE497" s="130" t="s">
        <v>140</v>
      </c>
      <c r="AF497" s="639" t="str">
        <f>IF(ISBLANK($AE497),VLOOKUP($I497,'Příloha_8_Ceník pravid_úklidu'!$A$9:$K$30,8,0)+VLOOKUP($I497,'Příloha_8_Ceník pravid_úklidu'!$A$9:$K$30,10,0),"neoceňuje se")</f>
        <v>neoceňuje se</v>
      </c>
      <c r="AG497" s="639">
        <f t="shared" si="40"/>
        <v>0</v>
      </c>
      <c r="AH497" s="639">
        <f t="shared" si="41"/>
        <v>0</v>
      </c>
      <c r="AI497" s="292"/>
    </row>
    <row r="498" spans="1:35" ht="10.5" customHeight="1" x14ac:dyDescent="0.15">
      <c r="A498" s="60">
        <v>463</v>
      </c>
      <c r="B498" s="60">
        <v>133100</v>
      </c>
      <c r="C498" s="276" t="s">
        <v>1103</v>
      </c>
      <c r="D498" s="60" t="s">
        <v>715</v>
      </c>
      <c r="E498" s="61">
        <v>24.9</v>
      </c>
      <c r="F498" s="61">
        <v>0</v>
      </c>
      <c r="G498" s="61">
        <v>24</v>
      </c>
      <c r="H498" s="83" t="str">
        <f>IF(ISBLANK(I498)," ",VLOOKUP(I498,'Příloha_8_Ceník pravid_úklidu'!$A$9:$B$30,2,0))</f>
        <v>ZDR0</v>
      </c>
      <c r="I498" s="83">
        <v>1</v>
      </c>
      <c r="J498" s="86" t="s">
        <v>487</v>
      </c>
      <c r="K498" s="86">
        <v>2</v>
      </c>
      <c r="L498" s="86">
        <v>1</v>
      </c>
      <c r="M498" s="86">
        <v>2</v>
      </c>
      <c r="N498" s="86">
        <v>1</v>
      </c>
      <c r="O498" s="277">
        <f>IF(ISBLANK($K498),"",'Pracovní dny'!$F$2)</f>
        <v>252</v>
      </c>
      <c r="P498" s="277">
        <f>IF(ISBLANK($M498),"",'Pracovní dny'!$F$3)</f>
        <v>114</v>
      </c>
      <c r="Q498" s="277">
        <f>IF(ISBLANK($K498),"",'Pracovní dny'!$F$4)</f>
        <v>365</v>
      </c>
      <c r="R498" s="88">
        <f t="shared" si="39"/>
        <v>732</v>
      </c>
      <c r="S498" s="61">
        <v>0</v>
      </c>
      <c r="T498" s="61">
        <v>0</v>
      </c>
      <c r="U498" s="61" t="s">
        <v>192</v>
      </c>
      <c r="V498" s="61">
        <v>4.4000000000000004</v>
      </c>
      <c r="W498" s="61">
        <v>1</v>
      </c>
      <c r="X498" s="61">
        <v>0</v>
      </c>
      <c r="Y498" s="61" t="s">
        <v>806</v>
      </c>
      <c r="Z498" s="61">
        <v>2</v>
      </c>
      <c r="AA498" s="61">
        <v>12.8</v>
      </c>
      <c r="AB498" s="61" t="s">
        <v>146</v>
      </c>
      <c r="AC498" s="61">
        <v>0</v>
      </c>
      <c r="AD498" s="61" t="s">
        <v>141</v>
      </c>
      <c r="AE498" s="61"/>
      <c r="AF498" s="638">
        <f>IF(ISBLANK($AE498),VLOOKUP($I498,'Příloha_8_Ceník pravid_úklidu'!$A$9:$K$30,8,0)+VLOOKUP($I498,'Příloha_8_Ceník pravid_úklidu'!$A$9:$K$30,10,0),"neoceňuje se")</f>
        <v>0</v>
      </c>
      <c r="AG498" s="638">
        <f t="shared" si="40"/>
        <v>0</v>
      </c>
      <c r="AH498" s="638">
        <f t="shared" si="41"/>
        <v>0</v>
      </c>
      <c r="AI498" s="304"/>
    </row>
    <row r="499" spans="1:35" ht="10.5" customHeight="1" x14ac:dyDescent="0.15">
      <c r="A499" s="60">
        <v>464</v>
      </c>
      <c r="B499" s="60">
        <v>133100</v>
      </c>
      <c r="C499" s="276" t="s">
        <v>1104</v>
      </c>
      <c r="D499" s="60" t="s">
        <v>215</v>
      </c>
      <c r="E499" s="61">
        <v>35.4</v>
      </c>
      <c r="F499" s="61">
        <v>0</v>
      </c>
      <c r="G499" s="61">
        <v>35</v>
      </c>
      <c r="H499" s="83" t="str">
        <f>IF(ISBLANK(I499)," ",VLOOKUP(I499,'Příloha_8_Ceník pravid_úklidu'!$A$9:$B$30,2,0))</f>
        <v>SCHO</v>
      </c>
      <c r="I499" s="83">
        <v>8</v>
      </c>
      <c r="J499" s="86" t="s">
        <v>916</v>
      </c>
      <c r="K499" s="86">
        <v>1</v>
      </c>
      <c r="L499" s="86">
        <v>1</v>
      </c>
      <c r="M499" s="86">
        <v>1</v>
      </c>
      <c r="N499" s="86">
        <v>1</v>
      </c>
      <c r="O499" s="277">
        <f>IF(ISBLANK($K499),"",'Pracovní dny'!$F$2)</f>
        <v>252</v>
      </c>
      <c r="P499" s="277">
        <f>IF(ISBLANK($M499),"",'Pracovní dny'!$F$3)</f>
        <v>114</v>
      </c>
      <c r="Q499" s="277">
        <f>IF(ISBLANK($K499),"",'Pracovní dny'!$F$4)</f>
        <v>365</v>
      </c>
      <c r="R499" s="88">
        <f t="shared" si="39"/>
        <v>366</v>
      </c>
      <c r="S499" s="61">
        <v>0</v>
      </c>
      <c r="T499" s="61">
        <v>0</v>
      </c>
      <c r="U499" s="61">
        <v>0</v>
      </c>
      <c r="V499" s="61">
        <v>0</v>
      </c>
      <c r="W499" s="61">
        <v>0</v>
      </c>
      <c r="X499" s="61">
        <v>0</v>
      </c>
      <c r="Y499" s="61">
        <v>7.5</v>
      </c>
      <c r="Z499" s="61">
        <v>1</v>
      </c>
      <c r="AA499" s="61">
        <v>15</v>
      </c>
      <c r="AB499" s="61" t="s">
        <v>696</v>
      </c>
      <c r="AC499" s="61">
        <v>0</v>
      </c>
      <c r="AD499" s="61" t="s">
        <v>141</v>
      </c>
      <c r="AE499" s="61"/>
      <c r="AF499" s="638">
        <f>IF(ISBLANK($AE499),VLOOKUP($I499,'Příloha_8_Ceník pravid_úklidu'!$A$9:$K$30,8,0)+VLOOKUP($I499,'Příloha_8_Ceník pravid_úklidu'!$A$9:$K$30,10,0),"neoceňuje se")</f>
        <v>0</v>
      </c>
      <c r="AG499" s="638">
        <f t="shared" si="40"/>
        <v>0</v>
      </c>
      <c r="AH499" s="638">
        <f t="shared" si="41"/>
        <v>0</v>
      </c>
      <c r="AI499" s="304"/>
    </row>
    <row r="500" spans="1:35" ht="10.5" customHeight="1" x14ac:dyDescent="0.15">
      <c r="A500" s="60">
        <v>465</v>
      </c>
      <c r="B500" s="60">
        <v>133100</v>
      </c>
      <c r="C500" s="276" t="s">
        <v>1105</v>
      </c>
      <c r="D500" s="60" t="s">
        <v>420</v>
      </c>
      <c r="E500" s="61">
        <v>10.4</v>
      </c>
      <c r="F500" s="61">
        <v>0</v>
      </c>
      <c r="G500" s="61">
        <v>8</v>
      </c>
      <c r="H500" s="83" t="str">
        <f>IF(ISBLANK(I500)," ",VLOOKUP(I500,'Příloha_8_Ceník pravid_úklidu'!$A$9:$B$30,2,0))</f>
        <v>TOAL</v>
      </c>
      <c r="I500" s="83">
        <v>7</v>
      </c>
      <c r="J500" s="86" t="s">
        <v>487</v>
      </c>
      <c r="K500" s="86">
        <v>2</v>
      </c>
      <c r="L500" s="86">
        <v>1</v>
      </c>
      <c r="M500" s="86">
        <v>2</v>
      </c>
      <c r="N500" s="86">
        <v>1</v>
      </c>
      <c r="O500" s="277">
        <f>IF(ISBLANK($K500),"",'Pracovní dny'!$F$2)</f>
        <v>252</v>
      </c>
      <c r="P500" s="277">
        <f>IF(ISBLANK($M500),"",'Pracovní dny'!$F$3)</f>
        <v>114</v>
      </c>
      <c r="Q500" s="277">
        <f>IF(ISBLANK($K500),"",'Pracovní dny'!$F$4)</f>
        <v>365</v>
      </c>
      <c r="R500" s="88">
        <f t="shared" si="39"/>
        <v>732</v>
      </c>
      <c r="S500" s="61">
        <v>24</v>
      </c>
      <c r="T500" s="61">
        <v>0</v>
      </c>
      <c r="U500" s="61" t="s">
        <v>192</v>
      </c>
      <c r="V500" s="61">
        <v>3.2</v>
      </c>
      <c r="W500" s="61">
        <v>1</v>
      </c>
      <c r="X500" s="61">
        <v>2</v>
      </c>
      <c r="Y500" s="61">
        <v>1.4</v>
      </c>
      <c r="Z500" s="61">
        <v>1</v>
      </c>
      <c r="AA500" s="61">
        <v>2.8</v>
      </c>
      <c r="AB500" s="61" t="s">
        <v>146</v>
      </c>
      <c r="AC500" s="61">
        <v>0</v>
      </c>
      <c r="AD500" s="61" t="s">
        <v>141</v>
      </c>
      <c r="AE500" s="61"/>
      <c r="AF500" s="638">
        <f>IF(ISBLANK($AE500),VLOOKUP($I500,'Příloha_8_Ceník pravid_úklidu'!$A$9:$K$30,8,0)+VLOOKUP($I500,'Příloha_8_Ceník pravid_úklidu'!$A$9:$K$30,10,0),"neoceňuje se")</f>
        <v>0</v>
      </c>
      <c r="AG500" s="638">
        <f t="shared" si="40"/>
        <v>0</v>
      </c>
      <c r="AH500" s="638">
        <f t="shared" si="41"/>
        <v>0</v>
      </c>
      <c r="AI500" s="304"/>
    </row>
    <row r="501" spans="1:35" ht="10.5" customHeight="1" x14ac:dyDescent="0.15">
      <c r="A501" s="60">
        <v>466</v>
      </c>
      <c r="B501" s="60">
        <v>133100</v>
      </c>
      <c r="C501" s="276" t="s">
        <v>1106</v>
      </c>
      <c r="D501" s="60" t="s">
        <v>614</v>
      </c>
      <c r="E501" s="61">
        <v>18.7</v>
      </c>
      <c r="F501" s="61">
        <v>0</v>
      </c>
      <c r="G501" s="61">
        <v>16</v>
      </c>
      <c r="H501" s="83" t="str">
        <f>IF(ISBLANK(I501)," ",VLOOKUP(I501,'Příloha_8_Ceník pravid_úklidu'!$A$9:$B$30,2,0))</f>
        <v>TOAL</v>
      </c>
      <c r="I501" s="83">
        <v>7</v>
      </c>
      <c r="J501" s="86" t="s">
        <v>487</v>
      </c>
      <c r="K501" s="86">
        <v>2</v>
      </c>
      <c r="L501" s="86">
        <v>1</v>
      </c>
      <c r="M501" s="86">
        <v>2</v>
      </c>
      <c r="N501" s="86">
        <v>1</v>
      </c>
      <c r="O501" s="277">
        <f>IF(ISBLANK($K501),"",'Pracovní dny'!$F$2)</f>
        <v>252</v>
      </c>
      <c r="P501" s="277">
        <f>IF(ISBLANK($M501),"",'Pracovní dny'!$F$3)</f>
        <v>114</v>
      </c>
      <c r="Q501" s="277">
        <f>IF(ISBLANK($K501),"",'Pracovní dny'!$F$4)</f>
        <v>365</v>
      </c>
      <c r="R501" s="88">
        <f t="shared" si="39"/>
        <v>732</v>
      </c>
      <c r="S501" s="61">
        <v>30</v>
      </c>
      <c r="T501" s="61">
        <v>0</v>
      </c>
      <c r="U501" s="61">
        <v>0</v>
      </c>
      <c r="V501" s="61">
        <v>4.4000000000000004</v>
      </c>
      <c r="W501" s="61">
        <v>1</v>
      </c>
      <c r="X501" s="61">
        <v>2</v>
      </c>
      <c r="Y501" s="61" t="s">
        <v>1107</v>
      </c>
      <c r="Z501" s="61">
        <v>2</v>
      </c>
      <c r="AA501" s="61">
        <v>8.4</v>
      </c>
      <c r="AB501" s="61" t="s">
        <v>146</v>
      </c>
      <c r="AC501" s="61">
        <v>0</v>
      </c>
      <c r="AD501" s="61" t="s">
        <v>141</v>
      </c>
      <c r="AE501" s="61"/>
      <c r="AF501" s="638">
        <f>IF(ISBLANK($AE501),VLOOKUP($I501,'Příloha_8_Ceník pravid_úklidu'!$A$9:$K$30,8,0)+VLOOKUP($I501,'Příloha_8_Ceník pravid_úklidu'!$A$9:$K$30,10,0),"neoceňuje se")</f>
        <v>0</v>
      </c>
      <c r="AG501" s="638">
        <f t="shared" si="40"/>
        <v>0</v>
      </c>
      <c r="AH501" s="638">
        <f t="shared" si="41"/>
        <v>0</v>
      </c>
      <c r="AI501" s="304"/>
    </row>
    <row r="502" spans="1:35" ht="10.5" customHeight="1" x14ac:dyDescent="0.15">
      <c r="A502" s="60">
        <v>467</v>
      </c>
      <c r="B502" s="60">
        <v>133100</v>
      </c>
      <c r="C502" s="276" t="s">
        <v>1108</v>
      </c>
      <c r="D502" s="60" t="s">
        <v>169</v>
      </c>
      <c r="E502" s="61">
        <v>3.6</v>
      </c>
      <c r="F502" s="61">
        <v>0</v>
      </c>
      <c r="G502" s="61">
        <v>3</v>
      </c>
      <c r="H502" s="83" t="str">
        <f>IF(ISBLANK(I502)," ",VLOOKUP(I502,'Příloha_8_Ceník pravid_úklidu'!$A$9:$B$30,2,0))</f>
        <v>TOAL</v>
      </c>
      <c r="I502" s="83">
        <v>7</v>
      </c>
      <c r="J502" s="86" t="s">
        <v>191</v>
      </c>
      <c r="K502" s="86">
        <v>1</v>
      </c>
      <c r="L502" s="86">
        <v>0.4</v>
      </c>
      <c r="M502" s="86">
        <v>0</v>
      </c>
      <c r="N502" s="86">
        <v>0</v>
      </c>
      <c r="O502" s="277">
        <f>IF(ISBLANK($K502),"",'Pracovní dny'!$F$2)</f>
        <v>252</v>
      </c>
      <c r="P502" s="277">
        <f>IF(ISBLANK($M502),"",'Pracovní dny'!$F$3)</f>
        <v>114</v>
      </c>
      <c r="Q502" s="277">
        <f>IF(ISBLANK($K502),"",'Pracovní dny'!$F$4)</f>
        <v>365</v>
      </c>
      <c r="R502" s="88">
        <f t="shared" si="39"/>
        <v>100.80000000000001</v>
      </c>
      <c r="S502" s="61">
        <v>12.4</v>
      </c>
      <c r="T502" s="61">
        <v>0</v>
      </c>
      <c r="U502" s="61">
        <v>0</v>
      </c>
      <c r="V502" s="61">
        <v>2.4</v>
      </c>
      <c r="W502" s="61">
        <v>1</v>
      </c>
      <c r="X502" s="61">
        <v>3</v>
      </c>
      <c r="Y502" s="61">
        <v>3.4</v>
      </c>
      <c r="Z502" s="61">
        <v>1</v>
      </c>
      <c r="AA502" s="61">
        <v>6.8</v>
      </c>
      <c r="AB502" s="61" t="s">
        <v>146</v>
      </c>
      <c r="AC502" s="61">
        <v>0</v>
      </c>
      <c r="AD502" s="61" t="s">
        <v>141</v>
      </c>
      <c r="AE502" s="61"/>
      <c r="AF502" s="638">
        <f>IF(ISBLANK($AE502),VLOOKUP($I502,'Příloha_8_Ceník pravid_úklidu'!$A$9:$K$30,8,0)+VLOOKUP($I502,'Příloha_8_Ceník pravid_úklidu'!$A$9:$K$30,10,0),"neoceňuje se")</f>
        <v>0</v>
      </c>
      <c r="AG502" s="638">
        <f t="shared" si="40"/>
        <v>0</v>
      </c>
      <c r="AH502" s="638">
        <f t="shared" si="41"/>
        <v>0</v>
      </c>
      <c r="AI502" s="304"/>
    </row>
    <row r="503" spans="1:35" ht="10.5" customHeight="1" x14ac:dyDescent="0.15">
      <c r="A503" s="93">
        <v>468</v>
      </c>
      <c r="B503" s="93"/>
      <c r="C503" s="276" t="s">
        <v>1109</v>
      </c>
      <c r="D503" s="93" t="s">
        <v>166</v>
      </c>
      <c r="E503" s="130"/>
      <c r="F503" s="130">
        <v>0</v>
      </c>
      <c r="G503" s="130">
        <v>2.8</v>
      </c>
      <c r="H503" s="95" t="str">
        <f>IF(ISBLANK(I503)," ",VLOOKUP(I503,'Příloha_8_Ceník pravid_úklidu'!$A$9:$B$30,2,0))</f>
        <v>TOAL</v>
      </c>
      <c r="I503" s="95">
        <v>7</v>
      </c>
      <c r="J503" s="98" t="s">
        <v>167</v>
      </c>
      <c r="K503" s="98"/>
      <c r="L503" s="98"/>
      <c r="M503" s="98"/>
      <c r="N503" s="98"/>
      <c r="O503" s="279" t="str">
        <f>IF(ISBLANK($K503),"",'Pracovní dny'!$F$2)</f>
        <v/>
      </c>
      <c r="P503" s="279" t="str">
        <f>IF(ISBLANK($M503),"",'Pracovní dny'!$F$3)</f>
        <v/>
      </c>
      <c r="Q503" s="279" t="str">
        <f>IF(ISBLANK($K503),"",'Pracovní dny'!$F$4)</f>
        <v/>
      </c>
      <c r="R503" s="100" t="str">
        <f t="shared" si="39"/>
        <v/>
      </c>
      <c r="S503" s="130">
        <v>11.6</v>
      </c>
      <c r="T503" s="130">
        <v>0</v>
      </c>
      <c r="U503" s="130">
        <v>0</v>
      </c>
      <c r="V503" s="130">
        <v>2.4</v>
      </c>
      <c r="W503" s="130">
        <v>1</v>
      </c>
      <c r="X503" s="130">
        <v>1</v>
      </c>
      <c r="Y503" s="130">
        <v>0</v>
      </c>
      <c r="Z503" s="130">
        <v>0</v>
      </c>
      <c r="AA503" s="130">
        <v>0</v>
      </c>
      <c r="AB503" s="130">
        <v>0</v>
      </c>
      <c r="AC503" s="130">
        <v>0</v>
      </c>
      <c r="AD503" s="130" t="s">
        <v>141</v>
      </c>
      <c r="AE503" s="130" t="s">
        <v>140</v>
      </c>
      <c r="AF503" s="639" t="str">
        <f>IF(ISBLANK($AE503),VLOOKUP($I503,'Příloha_8_Ceník pravid_úklidu'!$A$9:$K$30,8,0)+VLOOKUP($I503,'Příloha_8_Ceník pravid_úklidu'!$A$9:$K$30,10,0),"neoceňuje se")</f>
        <v>neoceňuje se</v>
      </c>
      <c r="AG503" s="639">
        <f t="shared" si="40"/>
        <v>0</v>
      </c>
      <c r="AH503" s="639">
        <f t="shared" si="41"/>
        <v>0</v>
      </c>
      <c r="AI503" s="292"/>
    </row>
    <row r="504" spans="1:35" ht="10.5" customHeight="1" x14ac:dyDescent="0.15">
      <c r="A504" s="60">
        <v>469</v>
      </c>
      <c r="B504" s="60">
        <v>133100</v>
      </c>
      <c r="C504" s="276" t="s">
        <v>1110</v>
      </c>
      <c r="D504" s="60" t="s">
        <v>1111</v>
      </c>
      <c r="E504" s="61">
        <v>17.3</v>
      </c>
      <c r="F504" s="61">
        <v>16</v>
      </c>
      <c r="G504" s="61">
        <v>0</v>
      </c>
      <c r="H504" s="83" t="str">
        <f>IF(ISBLANK(I504)," ",VLOOKUP(I504,'Příloha_8_Ceník pravid_úklidu'!$A$9:$B$30,2,0))</f>
        <v>KANC</v>
      </c>
      <c r="I504" s="83">
        <v>4</v>
      </c>
      <c r="J504" s="86" t="s">
        <v>160</v>
      </c>
      <c r="K504" s="86">
        <v>1</v>
      </c>
      <c r="L504" s="86">
        <v>0.2</v>
      </c>
      <c r="M504" s="86">
        <v>0</v>
      </c>
      <c r="N504" s="86">
        <v>0</v>
      </c>
      <c r="O504" s="277">
        <f>IF(ISBLANK($K504),"",'Pracovní dny'!$F$2)</f>
        <v>252</v>
      </c>
      <c r="P504" s="277">
        <f>IF(ISBLANK($M504),"",'Pracovní dny'!$F$3)</f>
        <v>114</v>
      </c>
      <c r="Q504" s="277">
        <f>IF(ISBLANK($K504),"",'Pracovní dny'!$F$4)</f>
        <v>365</v>
      </c>
      <c r="R504" s="88">
        <f t="shared" si="39"/>
        <v>50.400000000000006</v>
      </c>
      <c r="S504" s="61">
        <v>1.8</v>
      </c>
      <c r="T504" s="61">
        <v>0</v>
      </c>
      <c r="U504" s="61" t="s">
        <v>151</v>
      </c>
      <c r="V504" s="61">
        <v>3.2</v>
      </c>
      <c r="W504" s="61">
        <v>1</v>
      </c>
      <c r="X504" s="61">
        <v>1</v>
      </c>
      <c r="Y504" s="61">
        <v>3.4</v>
      </c>
      <c r="Z504" s="61">
        <v>1</v>
      </c>
      <c r="AA504" s="61">
        <v>6.8</v>
      </c>
      <c r="AB504" s="61" t="s">
        <v>146</v>
      </c>
      <c r="AC504" s="61">
        <v>0</v>
      </c>
      <c r="AD504" s="61" t="s">
        <v>1112</v>
      </c>
      <c r="AE504" s="61"/>
      <c r="AF504" s="638">
        <f>IF(ISBLANK($AE504),VLOOKUP($I504,'Příloha_8_Ceník pravid_úklidu'!$A$9:$K$30,8,0)+VLOOKUP($I504,'Příloha_8_Ceník pravid_úklidu'!$A$9:$K$30,10,0),"neoceňuje se")</f>
        <v>0</v>
      </c>
      <c r="AG504" s="638">
        <f t="shared" si="40"/>
        <v>0</v>
      </c>
      <c r="AH504" s="638">
        <f t="shared" si="41"/>
        <v>0</v>
      </c>
      <c r="AI504" s="304"/>
    </row>
    <row r="505" spans="1:35" ht="10.5" customHeight="1" x14ac:dyDescent="0.15">
      <c r="A505" s="60">
        <v>470</v>
      </c>
      <c r="B505" s="60">
        <v>133100</v>
      </c>
      <c r="C505" s="276" t="s">
        <v>1113</v>
      </c>
      <c r="D505" s="60" t="s">
        <v>519</v>
      </c>
      <c r="E505" s="61">
        <v>17.3</v>
      </c>
      <c r="F505" s="61">
        <v>16</v>
      </c>
      <c r="G505" s="61">
        <v>0</v>
      </c>
      <c r="H505" s="83" t="str">
        <f>IF(ISBLANK(I505)," ",VLOOKUP(I505,'Příloha_8_Ceník pravid_úklidu'!$A$9:$B$30,2,0))</f>
        <v>KANC</v>
      </c>
      <c r="I505" s="83">
        <v>4</v>
      </c>
      <c r="J505" s="86" t="s">
        <v>160</v>
      </c>
      <c r="K505" s="86">
        <v>1</v>
      </c>
      <c r="L505" s="86">
        <v>0.2</v>
      </c>
      <c r="M505" s="86">
        <v>0</v>
      </c>
      <c r="N505" s="86">
        <v>0</v>
      </c>
      <c r="O505" s="277">
        <f>IF(ISBLANK($K505),"",'Pracovní dny'!$F$2)</f>
        <v>252</v>
      </c>
      <c r="P505" s="277">
        <f>IF(ISBLANK($M505),"",'Pracovní dny'!$F$3)</f>
        <v>114</v>
      </c>
      <c r="Q505" s="277">
        <f>IF(ISBLANK($K505),"",'Pracovní dny'!$F$4)</f>
        <v>365</v>
      </c>
      <c r="R505" s="88">
        <f t="shared" si="39"/>
        <v>50.400000000000006</v>
      </c>
      <c r="S505" s="61">
        <v>0</v>
      </c>
      <c r="T505" s="61">
        <v>0</v>
      </c>
      <c r="U505" s="61" t="s">
        <v>151</v>
      </c>
      <c r="V505" s="61">
        <v>3.2</v>
      </c>
      <c r="W505" s="61">
        <v>1</v>
      </c>
      <c r="X505" s="61">
        <v>0</v>
      </c>
      <c r="Y505" s="61">
        <v>3.4</v>
      </c>
      <c r="Z505" s="61">
        <v>1</v>
      </c>
      <c r="AA505" s="61">
        <v>6.8</v>
      </c>
      <c r="AB505" s="61" t="s">
        <v>146</v>
      </c>
      <c r="AC505" s="61">
        <v>0</v>
      </c>
      <c r="AD505" s="61" t="s">
        <v>141</v>
      </c>
      <c r="AE505" s="61"/>
      <c r="AF505" s="638">
        <f>IF(ISBLANK($AE505),VLOOKUP($I505,'Příloha_8_Ceník pravid_úklidu'!$A$9:$K$30,8,0)+VLOOKUP($I505,'Příloha_8_Ceník pravid_úklidu'!$A$9:$K$30,10,0),"neoceňuje se")</f>
        <v>0</v>
      </c>
      <c r="AG505" s="638">
        <f t="shared" si="40"/>
        <v>0</v>
      </c>
      <c r="AH505" s="638">
        <f t="shared" si="41"/>
        <v>0</v>
      </c>
      <c r="AI505" s="304"/>
    </row>
    <row r="506" spans="1:35" ht="10.5" customHeight="1" x14ac:dyDescent="0.15">
      <c r="A506" s="60">
        <v>471</v>
      </c>
      <c r="B506" s="60">
        <v>133100</v>
      </c>
      <c r="C506" s="276" t="s">
        <v>1114</v>
      </c>
      <c r="D506" s="60" t="s">
        <v>169</v>
      </c>
      <c r="E506" s="61">
        <v>3.8</v>
      </c>
      <c r="F506" s="61">
        <v>0</v>
      </c>
      <c r="G506" s="61">
        <v>3.2</v>
      </c>
      <c r="H506" s="83" t="str">
        <f>IF(ISBLANK(I506)," ",VLOOKUP(I506,'Příloha_8_Ceník pravid_úklidu'!$A$9:$B$30,2,0))</f>
        <v>TOAL</v>
      </c>
      <c r="I506" s="83">
        <v>7</v>
      </c>
      <c r="J506" s="86" t="s">
        <v>160</v>
      </c>
      <c r="K506" s="86">
        <v>1</v>
      </c>
      <c r="L506" s="86">
        <v>0.2</v>
      </c>
      <c r="M506" s="86">
        <v>0</v>
      </c>
      <c r="N506" s="86">
        <v>0</v>
      </c>
      <c r="O506" s="277">
        <f>IF(ISBLANK($K506),"",'Pracovní dny'!$F$2)</f>
        <v>252</v>
      </c>
      <c r="P506" s="277">
        <f>IF(ISBLANK($M506),"",'Pracovní dny'!$F$3)</f>
        <v>114</v>
      </c>
      <c r="Q506" s="277">
        <f>IF(ISBLANK($K506),"",'Pracovní dny'!$F$4)</f>
        <v>365</v>
      </c>
      <c r="R506" s="88">
        <f t="shared" si="39"/>
        <v>50.400000000000006</v>
      </c>
      <c r="S506" s="61">
        <v>14.4</v>
      </c>
      <c r="T506" s="61">
        <v>0</v>
      </c>
      <c r="U506" s="61">
        <v>0</v>
      </c>
      <c r="V506" s="61">
        <v>2.4</v>
      </c>
      <c r="W506" s="61">
        <v>1</v>
      </c>
      <c r="X506" s="61">
        <v>3</v>
      </c>
      <c r="Y506" s="61">
        <v>1.8</v>
      </c>
      <c r="Z506" s="61">
        <v>2</v>
      </c>
      <c r="AA506" s="61">
        <v>7.2</v>
      </c>
      <c r="AB506" s="61" t="s">
        <v>146</v>
      </c>
      <c r="AC506" s="61">
        <v>0</v>
      </c>
      <c r="AD506" s="61" t="s">
        <v>141</v>
      </c>
      <c r="AE506" s="61"/>
      <c r="AF506" s="638">
        <f>IF(ISBLANK($AE506),VLOOKUP($I506,'Příloha_8_Ceník pravid_úklidu'!$A$9:$K$30,8,0)+VLOOKUP($I506,'Příloha_8_Ceník pravid_úklidu'!$A$9:$K$30,10,0),"neoceňuje se")</f>
        <v>0</v>
      </c>
      <c r="AG506" s="638">
        <f t="shared" si="40"/>
        <v>0</v>
      </c>
      <c r="AH506" s="638">
        <f t="shared" si="41"/>
        <v>0</v>
      </c>
      <c r="AI506" s="304"/>
    </row>
    <row r="507" spans="1:35" ht="10.5" customHeight="1" x14ac:dyDescent="0.15">
      <c r="A507" s="60">
        <v>472</v>
      </c>
      <c r="B507" s="60">
        <v>133100</v>
      </c>
      <c r="C507" s="276" t="s">
        <v>1115</v>
      </c>
      <c r="D507" s="60" t="s">
        <v>169</v>
      </c>
      <c r="E507" s="61">
        <v>3.8</v>
      </c>
      <c r="F507" s="61">
        <v>0</v>
      </c>
      <c r="G507" s="61">
        <v>3.2</v>
      </c>
      <c r="H507" s="83" t="str">
        <f>IF(ISBLANK(I507)," ",VLOOKUP(I507,'Příloha_8_Ceník pravid_úklidu'!$A$9:$B$30,2,0))</f>
        <v>TOAL</v>
      </c>
      <c r="I507" s="83">
        <v>7</v>
      </c>
      <c r="J507" s="86" t="s">
        <v>160</v>
      </c>
      <c r="K507" s="86">
        <v>1</v>
      </c>
      <c r="L507" s="86">
        <v>0.2</v>
      </c>
      <c r="M507" s="86">
        <v>0</v>
      </c>
      <c r="N507" s="86">
        <v>0</v>
      </c>
      <c r="O507" s="277">
        <f>IF(ISBLANK($K507),"",'Pracovní dny'!$F$2)</f>
        <v>252</v>
      </c>
      <c r="P507" s="277">
        <f>IF(ISBLANK($M507),"",'Pracovní dny'!$F$3)</f>
        <v>114</v>
      </c>
      <c r="Q507" s="277">
        <f>IF(ISBLANK($K507),"",'Pracovní dny'!$F$4)</f>
        <v>365</v>
      </c>
      <c r="R507" s="88">
        <f t="shared" si="39"/>
        <v>50.400000000000006</v>
      </c>
      <c r="S507" s="61">
        <v>14.4</v>
      </c>
      <c r="T507" s="61">
        <v>0</v>
      </c>
      <c r="U507" s="61">
        <v>0</v>
      </c>
      <c r="V507" s="61">
        <v>2.4</v>
      </c>
      <c r="W507" s="61">
        <v>1</v>
      </c>
      <c r="X507" s="61">
        <v>3</v>
      </c>
      <c r="Y507" s="61">
        <v>0</v>
      </c>
      <c r="Z507" s="61">
        <v>0</v>
      </c>
      <c r="AA507" s="61">
        <v>0</v>
      </c>
      <c r="AB507" s="61">
        <v>0</v>
      </c>
      <c r="AC507" s="61">
        <v>0</v>
      </c>
      <c r="AD507" s="61" t="s">
        <v>141</v>
      </c>
      <c r="AE507" s="61"/>
      <c r="AF507" s="638">
        <f>IF(ISBLANK($AE507),VLOOKUP($I507,'Příloha_8_Ceník pravid_úklidu'!$A$9:$K$30,8,0)+VLOOKUP($I507,'Příloha_8_Ceník pravid_úklidu'!$A$9:$K$30,10,0),"neoceňuje se")</f>
        <v>0</v>
      </c>
      <c r="AG507" s="638">
        <f t="shared" si="40"/>
        <v>0</v>
      </c>
      <c r="AH507" s="638">
        <f t="shared" si="41"/>
        <v>0</v>
      </c>
      <c r="AI507" s="304"/>
    </row>
    <row r="508" spans="1:35" ht="10.5" customHeight="1" x14ac:dyDescent="0.15">
      <c r="A508" s="60">
        <v>473</v>
      </c>
      <c r="B508" s="60">
        <v>133100</v>
      </c>
      <c r="C508" s="276" t="s">
        <v>1116</v>
      </c>
      <c r="D508" s="60" t="s">
        <v>519</v>
      </c>
      <c r="E508" s="61">
        <v>16.100000000000001</v>
      </c>
      <c r="F508" s="61">
        <v>14</v>
      </c>
      <c r="G508" s="61">
        <v>0</v>
      </c>
      <c r="H508" s="83" t="str">
        <f>IF(ISBLANK(I508)," ",VLOOKUP(I508,'Příloha_8_Ceník pravid_úklidu'!$A$9:$B$30,2,0))</f>
        <v>KANC</v>
      </c>
      <c r="I508" s="83">
        <v>4</v>
      </c>
      <c r="J508" s="86" t="s">
        <v>160</v>
      </c>
      <c r="K508" s="86">
        <v>1</v>
      </c>
      <c r="L508" s="86">
        <v>0.2</v>
      </c>
      <c r="M508" s="86">
        <v>0</v>
      </c>
      <c r="N508" s="86">
        <v>0</v>
      </c>
      <c r="O508" s="277">
        <f>IF(ISBLANK($K508),"",'Pracovní dny'!$F$2)</f>
        <v>252</v>
      </c>
      <c r="P508" s="277">
        <f>IF(ISBLANK($M508),"",'Pracovní dny'!$F$3)</f>
        <v>114</v>
      </c>
      <c r="Q508" s="277">
        <f>IF(ISBLANK($K508),"",'Pracovní dny'!$F$4)</f>
        <v>365</v>
      </c>
      <c r="R508" s="88">
        <f t="shared" si="39"/>
        <v>50.400000000000006</v>
      </c>
      <c r="S508" s="61">
        <v>0</v>
      </c>
      <c r="T508" s="61">
        <v>0</v>
      </c>
      <c r="U508" s="61" t="s">
        <v>151</v>
      </c>
      <c r="V508" s="61">
        <v>3.2</v>
      </c>
      <c r="W508" s="61">
        <v>1</v>
      </c>
      <c r="X508" s="61">
        <v>0</v>
      </c>
      <c r="Y508" s="61">
        <v>2.8</v>
      </c>
      <c r="Z508" s="61">
        <v>1</v>
      </c>
      <c r="AA508" s="61">
        <v>5.6</v>
      </c>
      <c r="AB508" s="61" t="s">
        <v>146</v>
      </c>
      <c r="AC508" s="61">
        <v>0</v>
      </c>
      <c r="AD508" s="61" t="s">
        <v>141</v>
      </c>
      <c r="AE508" s="61"/>
      <c r="AF508" s="638">
        <f>IF(ISBLANK($AE508),VLOOKUP($I508,'Příloha_8_Ceník pravid_úklidu'!$A$9:$K$30,8,0)+VLOOKUP($I508,'Příloha_8_Ceník pravid_úklidu'!$A$9:$K$30,10,0),"neoceňuje se")</f>
        <v>0</v>
      </c>
      <c r="AG508" s="638">
        <f t="shared" si="40"/>
        <v>0</v>
      </c>
      <c r="AH508" s="638">
        <f t="shared" si="41"/>
        <v>0</v>
      </c>
      <c r="AI508" s="304"/>
    </row>
    <row r="509" spans="1:35" ht="10.5" customHeight="1" x14ac:dyDescent="0.15">
      <c r="A509" s="60">
        <v>474</v>
      </c>
      <c r="B509" s="60">
        <v>133100</v>
      </c>
      <c r="C509" s="276" t="s">
        <v>1117</v>
      </c>
      <c r="D509" s="60" t="s">
        <v>164</v>
      </c>
      <c r="E509" s="61">
        <v>46.1</v>
      </c>
      <c r="F509" s="61">
        <v>0</v>
      </c>
      <c r="G509" s="61">
        <v>46</v>
      </c>
      <c r="H509" s="83" t="str">
        <f>IF(ISBLANK(I509)," ",VLOOKUP(I509,'Příloha_8_Ceník pravid_úklidu'!$A$9:$B$30,2,0))</f>
        <v>CHOD</v>
      </c>
      <c r="I509" s="83">
        <v>6</v>
      </c>
      <c r="J509" s="86" t="s">
        <v>487</v>
      </c>
      <c r="K509" s="86">
        <v>2</v>
      </c>
      <c r="L509" s="86">
        <v>1</v>
      </c>
      <c r="M509" s="86">
        <v>2</v>
      </c>
      <c r="N509" s="86">
        <v>1</v>
      </c>
      <c r="O509" s="277">
        <f>IF(ISBLANK($K509),"",'Pracovní dny'!$F$2)</f>
        <v>252</v>
      </c>
      <c r="P509" s="277">
        <f>IF(ISBLANK($M509),"",'Pracovní dny'!$F$3)</f>
        <v>114</v>
      </c>
      <c r="Q509" s="277">
        <f>IF(ISBLANK($K509),"",'Pracovní dny'!$F$4)</f>
        <v>365</v>
      </c>
      <c r="R509" s="88">
        <f t="shared" si="39"/>
        <v>732</v>
      </c>
      <c r="S509" s="61">
        <v>0</v>
      </c>
      <c r="T509" s="61" t="s">
        <v>140</v>
      </c>
      <c r="U509" s="61" t="s">
        <v>140</v>
      </c>
      <c r="V509" s="61">
        <v>6.4</v>
      </c>
      <c r="W509" s="61">
        <v>1</v>
      </c>
      <c r="X509" s="61">
        <v>0</v>
      </c>
      <c r="Y509" s="61">
        <v>0</v>
      </c>
      <c r="Z509" s="61">
        <v>0</v>
      </c>
      <c r="AA509" s="61">
        <v>0</v>
      </c>
      <c r="AB509" s="61">
        <v>0</v>
      </c>
      <c r="AC509" s="61">
        <v>0</v>
      </c>
      <c r="AD509" s="61" t="s">
        <v>141</v>
      </c>
      <c r="AE509" s="61"/>
      <c r="AF509" s="638">
        <f>IF(ISBLANK($AE509),VLOOKUP($I509,'Příloha_8_Ceník pravid_úklidu'!$A$9:$K$30,8,0)+VLOOKUP($I509,'Příloha_8_Ceník pravid_úklidu'!$A$9:$K$30,10,0),"neoceňuje se")</f>
        <v>0</v>
      </c>
      <c r="AG509" s="638">
        <f t="shared" si="40"/>
        <v>0</v>
      </c>
      <c r="AH509" s="638">
        <f t="shared" si="41"/>
        <v>0</v>
      </c>
      <c r="AI509" s="304"/>
    </row>
    <row r="510" spans="1:35" ht="10.5" customHeight="1" x14ac:dyDescent="0.15">
      <c r="A510" s="60">
        <v>475</v>
      </c>
      <c r="B510" s="60">
        <v>133100</v>
      </c>
      <c r="C510" s="276" t="s">
        <v>1118</v>
      </c>
      <c r="D510" s="60" t="s">
        <v>1119</v>
      </c>
      <c r="E510" s="61">
        <v>9</v>
      </c>
      <c r="F510" s="61">
        <v>0</v>
      </c>
      <c r="G510" s="61">
        <v>8.1999999999999993</v>
      </c>
      <c r="H510" s="83" t="str">
        <f>IF(ISBLANK(I510)," ",VLOOKUP(I510,'Příloha_8_Ceník pravid_úklidu'!$A$9:$B$30,2,0))</f>
        <v>KANC</v>
      </c>
      <c r="I510" s="83">
        <v>4</v>
      </c>
      <c r="J510" s="86" t="s">
        <v>206</v>
      </c>
      <c r="K510" s="86">
        <v>1</v>
      </c>
      <c r="L510" s="86">
        <v>0.4</v>
      </c>
      <c r="M510" s="86">
        <v>0</v>
      </c>
      <c r="N510" s="86">
        <v>0</v>
      </c>
      <c r="O510" s="277">
        <f>IF(ISBLANK($K510),"",'Pracovní dny'!$F$2)</f>
        <v>252</v>
      </c>
      <c r="P510" s="277">
        <f>IF(ISBLANK($M510),"",'Pracovní dny'!$F$3)</f>
        <v>114</v>
      </c>
      <c r="Q510" s="277">
        <f>IF(ISBLANK($K510),"",'Pracovní dny'!$F$4)</f>
        <v>365</v>
      </c>
      <c r="R510" s="88">
        <f t="shared" si="39"/>
        <v>100.80000000000001</v>
      </c>
      <c r="S510" s="61">
        <v>1.5</v>
      </c>
      <c r="T510" s="61">
        <v>0</v>
      </c>
      <c r="U510" s="61" t="s">
        <v>151</v>
      </c>
      <c r="V510" s="61">
        <v>3.2</v>
      </c>
      <c r="W510" s="61">
        <v>1</v>
      </c>
      <c r="X510" s="61">
        <v>1</v>
      </c>
      <c r="Y510" s="61">
        <v>3.4</v>
      </c>
      <c r="Z510" s="61">
        <v>1</v>
      </c>
      <c r="AA510" s="61">
        <v>6.8</v>
      </c>
      <c r="AB510" s="61" t="s">
        <v>146</v>
      </c>
      <c r="AC510" s="61">
        <v>0</v>
      </c>
      <c r="AD510" s="61" t="s">
        <v>141</v>
      </c>
      <c r="AE510" s="61"/>
      <c r="AF510" s="638">
        <f>IF(ISBLANK($AE510),VLOOKUP($I510,'Příloha_8_Ceník pravid_úklidu'!$A$9:$K$30,8,0)+VLOOKUP($I510,'Příloha_8_Ceník pravid_úklidu'!$A$9:$K$30,10,0),"neoceňuje se")</f>
        <v>0</v>
      </c>
      <c r="AG510" s="638">
        <f t="shared" si="40"/>
        <v>0</v>
      </c>
      <c r="AH510" s="638">
        <f t="shared" si="41"/>
        <v>0</v>
      </c>
      <c r="AI510" s="304"/>
    </row>
    <row r="511" spans="1:35" ht="10.5" customHeight="1" x14ac:dyDescent="0.25">
      <c r="A511" s="159"/>
      <c r="B511" s="294">
        <v>133600</v>
      </c>
      <c r="C511" s="295" t="s">
        <v>1120</v>
      </c>
      <c r="D511" s="160" t="s">
        <v>252</v>
      </c>
      <c r="E511" s="561" t="s">
        <v>4211</v>
      </c>
      <c r="F511" s="256"/>
      <c r="G511" s="256"/>
      <c r="H511" s="256"/>
      <c r="I511" s="256"/>
      <c r="J511" s="256"/>
      <c r="K511" s="256"/>
      <c r="L511" s="256"/>
      <c r="M511" s="256"/>
      <c r="N511" s="256"/>
      <c r="O511" s="256" t="str">
        <f>IF(ISBLANK($K511),"",'Pracovní dny'!$F$2)</f>
        <v/>
      </c>
      <c r="P511" s="256" t="str">
        <f>IF(ISBLANK($M511),"",'Pracovní dny'!$F$3)</f>
        <v/>
      </c>
      <c r="Q511" s="256" t="str">
        <f>IF(ISBLANK($K511),"",'Pracovní dny'!$F$4)</f>
        <v/>
      </c>
      <c r="R511" s="256" t="str">
        <f t="shared" si="39"/>
        <v/>
      </c>
      <c r="S511" s="256"/>
      <c r="T511" s="256"/>
      <c r="U511" s="256"/>
      <c r="V511" s="256"/>
      <c r="W511" s="256"/>
      <c r="X511" s="256"/>
      <c r="Y511" s="256"/>
      <c r="Z511" s="256"/>
      <c r="AA511" s="256"/>
      <c r="AB511" s="256"/>
      <c r="AC511" s="256"/>
      <c r="AD511" s="256"/>
      <c r="AE511" s="256"/>
      <c r="AF511" s="647"/>
      <c r="AG511" s="647"/>
      <c r="AH511" s="647"/>
      <c r="AI511" s="622"/>
    </row>
    <row r="512" spans="1:35" ht="10.5" customHeight="1" x14ac:dyDescent="0.15">
      <c r="A512" s="139"/>
      <c r="B512" s="482">
        <v>133600</v>
      </c>
      <c r="C512" s="139"/>
      <c r="D512" s="162"/>
      <c r="E512" s="468">
        <v>11</v>
      </c>
      <c r="F512" s="468"/>
      <c r="G512" s="469"/>
      <c r="H512" s="138" t="str">
        <f>IF(ISBLANK(I512)," ",VLOOKUP(I512,'Příloha_8_Ceník pravid_úklidu'!$A$9:$B$30,2,0))</f>
        <v>STSL1</v>
      </c>
      <c r="I512" s="138">
        <v>5</v>
      </c>
      <c r="J512" s="470" t="s">
        <v>4197</v>
      </c>
      <c r="K512" s="471">
        <v>1</v>
      </c>
      <c r="L512" s="470">
        <v>1</v>
      </c>
      <c r="M512" s="471">
        <v>0</v>
      </c>
      <c r="N512" s="470">
        <v>0</v>
      </c>
      <c r="O512" s="472">
        <f>IF(ISBLANK($K512),"",'Pracovní dny'!$F$2)</f>
        <v>252</v>
      </c>
      <c r="P512" s="472">
        <f>IF(ISBLANK($M512),"",'Pracovní dny'!$F$3)</f>
        <v>114</v>
      </c>
      <c r="Q512" s="472">
        <f>IF(ISBLANK($K512),"",'Pracovní dny'!$F$4)</f>
        <v>365</v>
      </c>
      <c r="R512" s="473">
        <f t="shared" si="39"/>
        <v>252</v>
      </c>
      <c r="S512" s="471"/>
      <c r="T512" s="471"/>
      <c r="U512" s="471"/>
      <c r="V512" s="471"/>
      <c r="W512" s="471"/>
      <c r="X512" s="471"/>
      <c r="Y512" s="471"/>
      <c r="Z512" s="471"/>
      <c r="AA512" s="471"/>
      <c r="AB512" s="471"/>
      <c r="AC512" s="471"/>
      <c r="AD512" s="471"/>
      <c r="AE512" s="471"/>
      <c r="AF512" s="660">
        <f>IF(ISBLANK($AE512),VLOOKUP($I512,'Příloha_8_Ceník pravid_úklidu'!$A$9:$K$30,8,0)+VLOOKUP($I512,'Příloha_8_Ceník pravid_úklidu'!$A$9:$K$30,10,0),"neoceňuje se")</f>
        <v>0</v>
      </c>
      <c r="AG512" s="660">
        <f>IF(AF512="neoceňuje se",0,$E512*$R512*$AF512)</f>
        <v>0</v>
      </c>
      <c r="AH512" s="660">
        <f>$AG512*1.21</f>
        <v>0</v>
      </c>
      <c r="AI512" s="471"/>
    </row>
    <row r="513" spans="1:35" ht="10.5" customHeight="1" x14ac:dyDescent="0.15">
      <c r="A513" s="124">
        <v>476</v>
      </c>
      <c r="B513" s="124">
        <v>133600</v>
      </c>
      <c r="C513" s="282" t="s">
        <v>1121</v>
      </c>
      <c r="D513" s="124" t="s">
        <v>240</v>
      </c>
      <c r="E513" s="133">
        <v>12.6</v>
      </c>
      <c r="F513" s="133">
        <v>0</v>
      </c>
      <c r="G513" s="133">
        <v>12.5</v>
      </c>
      <c r="H513" s="133" t="str">
        <f>IF(ISBLANK(I513)," ",VLOOKUP(I513,'Příloha_8_Ceník pravid_úklidu'!$A$9:$B$30,2,0))</f>
        <v>STSL1</v>
      </c>
      <c r="I513" s="131">
        <v>5</v>
      </c>
      <c r="J513" s="132" t="s">
        <v>254</v>
      </c>
      <c r="K513" s="132"/>
      <c r="L513" s="132"/>
      <c r="M513" s="132"/>
      <c r="N513" s="132"/>
      <c r="O513" s="134" t="str">
        <f>IF(ISBLANK($K513),"",'Pracovní dny'!$F$2)</f>
        <v/>
      </c>
      <c r="P513" s="134" t="str">
        <f>IF(ISBLANK($M513),"",'Pracovní dny'!$F$3)</f>
        <v/>
      </c>
      <c r="Q513" s="134" t="str">
        <f>IF(ISBLANK($K513),"",'Pracovní dny'!$F$4)</f>
        <v/>
      </c>
      <c r="R513" s="144" t="str">
        <f t="shared" si="39"/>
        <v/>
      </c>
      <c r="S513" s="133">
        <v>22</v>
      </c>
      <c r="T513" s="133">
        <v>0</v>
      </c>
      <c r="U513" s="133" t="s">
        <v>889</v>
      </c>
      <c r="V513" s="133">
        <v>5.8</v>
      </c>
      <c r="W513" s="133">
        <v>1</v>
      </c>
      <c r="X513" s="133">
        <v>0</v>
      </c>
      <c r="Y513" s="133">
        <v>0</v>
      </c>
      <c r="Z513" s="133">
        <v>0</v>
      </c>
      <c r="AA513" s="133">
        <v>0</v>
      </c>
      <c r="AB513" s="133">
        <v>0</v>
      </c>
      <c r="AC513" s="133">
        <v>0</v>
      </c>
      <c r="AD513" s="133" t="s">
        <v>141</v>
      </c>
      <c r="AE513" s="133"/>
      <c r="AF513" s="650"/>
      <c r="AG513" s="650"/>
      <c r="AH513" s="650"/>
      <c r="AI513" s="304"/>
    </row>
    <row r="514" spans="1:35" ht="10.5" customHeight="1" x14ac:dyDescent="0.15">
      <c r="A514" s="124">
        <v>477</v>
      </c>
      <c r="B514" s="124">
        <v>133600</v>
      </c>
      <c r="C514" s="282" t="s">
        <v>1122</v>
      </c>
      <c r="D514" s="124" t="s">
        <v>164</v>
      </c>
      <c r="E514" s="133">
        <v>3.9</v>
      </c>
      <c r="F514" s="133">
        <v>0</v>
      </c>
      <c r="G514" s="133">
        <v>3.9</v>
      </c>
      <c r="H514" s="133" t="str">
        <f>IF(ISBLANK(I514)," ",VLOOKUP(I514,'Příloha_8_Ceník pravid_úklidu'!$A$9:$B$30,2,0))</f>
        <v>STSL1</v>
      </c>
      <c r="I514" s="131">
        <v>5</v>
      </c>
      <c r="J514" s="132" t="s">
        <v>254</v>
      </c>
      <c r="K514" s="132"/>
      <c r="L514" s="132"/>
      <c r="M514" s="132"/>
      <c r="N514" s="132"/>
      <c r="O514" s="134" t="str">
        <f>IF(ISBLANK($K514),"",'Pracovní dny'!$F$2)</f>
        <v/>
      </c>
      <c r="P514" s="134" t="str">
        <f>IF(ISBLANK($M514),"",'Pracovní dny'!$F$3)</f>
        <v/>
      </c>
      <c r="Q514" s="134" t="str">
        <f>IF(ISBLANK($K514),"",'Pracovní dny'!$F$4)</f>
        <v/>
      </c>
      <c r="R514" s="144" t="str">
        <f t="shared" si="39"/>
        <v/>
      </c>
      <c r="S514" s="133">
        <v>0</v>
      </c>
      <c r="T514" s="133">
        <v>0</v>
      </c>
      <c r="U514" s="133">
        <v>0</v>
      </c>
      <c r="V514" s="133">
        <v>3.2</v>
      </c>
      <c r="W514" s="133">
        <v>1</v>
      </c>
      <c r="X514" s="133">
        <v>0</v>
      </c>
      <c r="Y514" s="133">
        <v>0</v>
      </c>
      <c r="Z514" s="133">
        <v>0</v>
      </c>
      <c r="AA514" s="133">
        <v>0</v>
      </c>
      <c r="AB514" s="133">
        <v>0</v>
      </c>
      <c r="AC514" s="133">
        <v>0</v>
      </c>
      <c r="AD514" s="133" t="s">
        <v>141</v>
      </c>
      <c r="AE514" s="133"/>
      <c r="AF514" s="650"/>
      <c r="AG514" s="650"/>
      <c r="AH514" s="650"/>
      <c r="AI514" s="304"/>
    </row>
    <row r="515" spans="1:35" ht="10.5" customHeight="1" x14ac:dyDescent="0.15">
      <c r="A515" s="124">
        <v>478</v>
      </c>
      <c r="B515" s="124">
        <v>133600</v>
      </c>
      <c r="C515" s="282" t="s">
        <v>1123</v>
      </c>
      <c r="D515" s="124" t="s">
        <v>240</v>
      </c>
      <c r="E515" s="133">
        <v>13.2</v>
      </c>
      <c r="F515" s="133">
        <v>0</v>
      </c>
      <c r="G515" s="133">
        <v>13</v>
      </c>
      <c r="H515" s="133" t="str">
        <f>IF(ISBLANK(I515)," ",VLOOKUP(I515,'Příloha_8_Ceník pravid_úklidu'!$A$9:$B$30,2,0))</f>
        <v>STSL1</v>
      </c>
      <c r="I515" s="131">
        <v>5</v>
      </c>
      <c r="J515" s="132" t="s">
        <v>254</v>
      </c>
      <c r="K515" s="132"/>
      <c r="L515" s="132"/>
      <c r="M515" s="132"/>
      <c r="N515" s="132"/>
      <c r="O515" s="134" t="str">
        <f>IF(ISBLANK($K515),"",'Pracovní dny'!$F$2)</f>
        <v/>
      </c>
      <c r="P515" s="134" t="str">
        <f>IF(ISBLANK($M515),"",'Pracovní dny'!$F$3)</f>
        <v/>
      </c>
      <c r="Q515" s="134" t="str">
        <f>IF(ISBLANK($K515),"",'Pracovní dny'!$F$4)</f>
        <v/>
      </c>
      <c r="R515" s="144" t="str">
        <f t="shared" si="39"/>
        <v/>
      </c>
      <c r="S515" s="133">
        <v>37</v>
      </c>
      <c r="T515" s="133">
        <v>0</v>
      </c>
      <c r="U515" s="133" t="s">
        <v>889</v>
      </c>
      <c r="V515" s="133">
        <v>6.4</v>
      </c>
      <c r="W515" s="133">
        <v>2</v>
      </c>
      <c r="X515" s="133">
        <v>0</v>
      </c>
      <c r="Y515" s="133" t="s">
        <v>1124</v>
      </c>
      <c r="Z515" s="133">
        <v>2</v>
      </c>
      <c r="AA515" s="133">
        <v>9.6</v>
      </c>
      <c r="AB515" s="133" t="s">
        <v>146</v>
      </c>
      <c r="AC515" s="133">
        <v>0</v>
      </c>
      <c r="AD515" s="133" t="s">
        <v>141</v>
      </c>
      <c r="AE515" s="133"/>
      <c r="AF515" s="650"/>
      <c r="AG515" s="650"/>
      <c r="AH515" s="650"/>
      <c r="AI515" s="304"/>
    </row>
    <row r="516" spans="1:35" ht="10.5" customHeight="1" x14ac:dyDescent="0.15">
      <c r="A516" s="124">
        <v>479</v>
      </c>
      <c r="B516" s="124">
        <v>133600</v>
      </c>
      <c r="C516" s="282" t="s">
        <v>1125</v>
      </c>
      <c r="D516" s="124" t="s">
        <v>169</v>
      </c>
      <c r="E516" s="133">
        <v>0.9</v>
      </c>
      <c r="F516" s="133">
        <v>0</v>
      </c>
      <c r="G516" s="133">
        <v>0.9</v>
      </c>
      <c r="H516" s="133" t="str">
        <f>IF(ISBLANK(I516)," ",VLOOKUP(I516,'Příloha_8_Ceník pravid_úklidu'!$A$9:$B$30,2,0))</f>
        <v>STSL1</v>
      </c>
      <c r="I516" s="131">
        <v>5</v>
      </c>
      <c r="J516" s="132" t="s">
        <v>254</v>
      </c>
      <c r="K516" s="132"/>
      <c r="L516" s="132"/>
      <c r="M516" s="132"/>
      <c r="N516" s="132"/>
      <c r="O516" s="134" t="str">
        <f>IF(ISBLANK($K516),"",'Pracovní dny'!$F$2)</f>
        <v/>
      </c>
      <c r="P516" s="134" t="str">
        <f>IF(ISBLANK($M516),"",'Pracovní dny'!$F$3)</f>
        <v/>
      </c>
      <c r="Q516" s="134" t="str">
        <f>IF(ISBLANK($K516),"",'Pracovní dny'!$F$4)</f>
        <v/>
      </c>
      <c r="R516" s="144" t="str">
        <f t="shared" si="39"/>
        <v/>
      </c>
      <c r="S516" s="133">
        <v>5.8</v>
      </c>
      <c r="T516" s="133">
        <v>0</v>
      </c>
      <c r="U516" s="133">
        <v>0</v>
      </c>
      <c r="V516" s="133">
        <v>0</v>
      </c>
      <c r="W516" s="133">
        <v>0</v>
      </c>
      <c r="X516" s="133">
        <v>1</v>
      </c>
      <c r="Y516" s="133">
        <v>0</v>
      </c>
      <c r="Z516" s="133">
        <v>0</v>
      </c>
      <c r="AA516" s="133">
        <v>0</v>
      </c>
      <c r="AB516" s="133">
        <v>0</v>
      </c>
      <c r="AC516" s="133">
        <v>0</v>
      </c>
      <c r="AD516" s="133" t="s">
        <v>141</v>
      </c>
      <c r="AE516" s="133"/>
      <c r="AF516" s="650"/>
      <c r="AG516" s="650"/>
      <c r="AH516" s="650"/>
      <c r="AI516" s="304"/>
    </row>
    <row r="517" spans="1:35" ht="10.5" customHeight="1" x14ac:dyDescent="0.15">
      <c r="A517" s="124">
        <v>480</v>
      </c>
      <c r="B517" s="124">
        <v>133600</v>
      </c>
      <c r="C517" s="282" t="s">
        <v>1126</v>
      </c>
      <c r="D517" s="124" t="s">
        <v>240</v>
      </c>
      <c r="E517" s="133">
        <v>8.8000000000000007</v>
      </c>
      <c r="F517" s="133">
        <v>0</v>
      </c>
      <c r="G517" s="133">
        <v>7</v>
      </c>
      <c r="H517" s="133" t="str">
        <f>IF(ISBLANK(I517)," ",VLOOKUP(I517,'Příloha_8_Ceník pravid_úklidu'!$A$9:$B$30,2,0))</f>
        <v>STSL1</v>
      </c>
      <c r="I517" s="131">
        <v>5</v>
      </c>
      <c r="J517" s="132" t="s">
        <v>254</v>
      </c>
      <c r="K517" s="132"/>
      <c r="L517" s="132"/>
      <c r="M517" s="132"/>
      <c r="N517" s="132"/>
      <c r="O517" s="134" t="str">
        <f>IF(ISBLANK($K517),"",'Pracovní dny'!$F$2)</f>
        <v/>
      </c>
      <c r="P517" s="134" t="str">
        <f>IF(ISBLANK($M517),"",'Pracovní dny'!$F$3)</f>
        <v/>
      </c>
      <c r="Q517" s="134" t="str">
        <f>IF(ISBLANK($K517),"",'Pracovní dny'!$F$4)</f>
        <v/>
      </c>
      <c r="R517" s="144" t="str">
        <f t="shared" si="39"/>
        <v/>
      </c>
      <c r="S517" s="133">
        <v>22.8</v>
      </c>
      <c r="T517" s="133">
        <v>0</v>
      </c>
      <c r="U517" s="133" t="s">
        <v>889</v>
      </c>
      <c r="V517" s="133">
        <v>3.2</v>
      </c>
      <c r="W517" s="133">
        <v>1</v>
      </c>
      <c r="X517" s="133">
        <v>0</v>
      </c>
      <c r="Y517" s="133">
        <v>3.6</v>
      </c>
      <c r="Z517" s="133">
        <v>1</v>
      </c>
      <c r="AA517" s="133">
        <v>7.2</v>
      </c>
      <c r="AB517" s="133" t="s">
        <v>146</v>
      </c>
      <c r="AC517" s="133">
        <v>0</v>
      </c>
      <c r="AD517" s="133" t="s">
        <v>141</v>
      </c>
      <c r="AE517" s="133"/>
      <c r="AF517" s="650"/>
      <c r="AG517" s="650"/>
      <c r="AH517" s="650"/>
      <c r="AI517" s="304"/>
    </row>
    <row r="518" spans="1:35" ht="10.5" customHeight="1" x14ac:dyDescent="0.15">
      <c r="A518" s="124">
        <v>481</v>
      </c>
      <c r="B518" s="124">
        <v>133600</v>
      </c>
      <c r="C518" s="282" t="s">
        <v>1127</v>
      </c>
      <c r="D518" s="124" t="s">
        <v>240</v>
      </c>
      <c r="E518" s="133">
        <v>7.1</v>
      </c>
      <c r="F518" s="133">
        <v>0</v>
      </c>
      <c r="G518" s="133">
        <v>5.5</v>
      </c>
      <c r="H518" s="133" t="str">
        <f>IF(ISBLANK(I518)," ",VLOOKUP(I518,'Příloha_8_Ceník pravid_úklidu'!$A$9:$B$30,2,0))</f>
        <v>STSL1</v>
      </c>
      <c r="I518" s="131">
        <v>5</v>
      </c>
      <c r="J518" s="132" t="s">
        <v>254</v>
      </c>
      <c r="K518" s="132"/>
      <c r="L518" s="132"/>
      <c r="M518" s="132"/>
      <c r="N518" s="132"/>
      <c r="O518" s="134" t="str">
        <f>IF(ISBLANK($K518),"",'Pracovní dny'!$F$2)</f>
        <v/>
      </c>
      <c r="P518" s="134" t="str">
        <f>IF(ISBLANK($M518),"",'Pracovní dny'!$F$3)</f>
        <v/>
      </c>
      <c r="Q518" s="134" t="str">
        <f>IF(ISBLANK($K518),"",'Pracovní dny'!$F$4)</f>
        <v/>
      </c>
      <c r="R518" s="144" t="str">
        <f t="shared" si="39"/>
        <v/>
      </c>
      <c r="S518" s="133">
        <v>20.6</v>
      </c>
      <c r="T518" s="133">
        <v>0</v>
      </c>
      <c r="U518" s="133" t="s">
        <v>889</v>
      </c>
      <c r="V518" s="133">
        <v>3.2</v>
      </c>
      <c r="W518" s="133">
        <v>1</v>
      </c>
      <c r="X518" s="133">
        <v>0</v>
      </c>
      <c r="Y518" s="133">
        <v>0</v>
      </c>
      <c r="Z518" s="133">
        <v>0</v>
      </c>
      <c r="AA518" s="133">
        <v>0</v>
      </c>
      <c r="AB518" s="133">
        <v>0</v>
      </c>
      <c r="AC518" s="133">
        <v>0</v>
      </c>
      <c r="AD518" s="133" t="s">
        <v>141</v>
      </c>
      <c r="AE518" s="133"/>
      <c r="AF518" s="650"/>
      <c r="AG518" s="650"/>
      <c r="AH518" s="650"/>
      <c r="AI518" s="304"/>
    </row>
    <row r="519" spans="1:35" ht="10.5" customHeight="1" x14ac:dyDescent="0.15">
      <c r="A519" s="124">
        <v>482</v>
      </c>
      <c r="B519" s="124">
        <v>133600</v>
      </c>
      <c r="C519" s="282" t="s">
        <v>1128</v>
      </c>
      <c r="D519" s="124" t="s">
        <v>169</v>
      </c>
      <c r="E519" s="133">
        <v>0.9</v>
      </c>
      <c r="F519" s="133">
        <v>0</v>
      </c>
      <c r="G519" s="133">
        <v>0.9</v>
      </c>
      <c r="H519" s="133" t="str">
        <f>IF(ISBLANK(I519)," ",VLOOKUP(I519,'Příloha_8_Ceník pravid_úklidu'!$A$9:$B$30,2,0))</f>
        <v>STSL1</v>
      </c>
      <c r="I519" s="131">
        <v>5</v>
      </c>
      <c r="J519" s="132" t="s">
        <v>254</v>
      </c>
      <c r="K519" s="132"/>
      <c r="L519" s="132"/>
      <c r="M519" s="132"/>
      <c r="N519" s="132"/>
      <c r="O519" s="134" t="str">
        <f>IF(ISBLANK($K519),"",'Pracovní dny'!$F$2)</f>
        <v/>
      </c>
      <c r="P519" s="134" t="str">
        <f>IF(ISBLANK($M519),"",'Pracovní dny'!$F$3)</f>
        <v/>
      </c>
      <c r="Q519" s="134" t="str">
        <f>IF(ISBLANK($K519),"",'Pracovní dny'!$F$4)</f>
        <v/>
      </c>
      <c r="R519" s="144" t="str">
        <f t="shared" si="39"/>
        <v/>
      </c>
      <c r="S519" s="133">
        <v>5.8</v>
      </c>
      <c r="T519" s="133">
        <v>0</v>
      </c>
      <c r="U519" s="133">
        <v>0</v>
      </c>
      <c r="V519" s="133">
        <v>0</v>
      </c>
      <c r="W519" s="133">
        <v>0</v>
      </c>
      <c r="X519" s="133">
        <v>1</v>
      </c>
      <c r="Y519" s="133">
        <v>0</v>
      </c>
      <c r="Z519" s="133">
        <v>0</v>
      </c>
      <c r="AA519" s="133">
        <v>0</v>
      </c>
      <c r="AB519" s="133">
        <v>0</v>
      </c>
      <c r="AC519" s="133">
        <v>0</v>
      </c>
      <c r="AD519" s="133" t="s">
        <v>141</v>
      </c>
      <c r="AE519" s="133"/>
      <c r="AF519" s="650"/>
      <c r="AG519" s="650"/>
      <c r="AH519" s="650"/>
      <c r="AI519" s="304"/>
    </row>
    <row r="520" spans="1:35" ht="10.5" customHeight="1" x14ac:dyDescent="0.15">
      <c r="A520" s="124">
        <v>483</v>
      </c>
      <c r="B520" s="124">
        <v>133600</v>
      </c>
      <c r="C520" s="282" t="s">
        <v>1129</v>
      </c>
      <c r="D520" s="124" t="s">
        <v>240</v>
      </c>
      <c r="E520" s="133">
        <v>7.1</v>
      </c>
      <c r="F520" s="133">
        <v>0</v>
      </c>
      <c r="G520" s="133">
        <v>5.5</v>
      </c>
      <c r="H520" s="133" t="str">
        <f>IF(ISBLANK(I520)," ",VLOOKUP(I520,'Příloha_8_Ceník pravid_úklidu'!$A$9:$B$30,2,0))</f>
        <v>STSL1</v>
      </c>
      <c r="I520" s="131">
        <v>5</v>
      </c>
      <c r="J520" s="132" t="s">
        <v>254</v>
      </c>
      <c r="K520" s="132"/>
      <c r="L520" s="132"/>
      <c r="M520" s="132"/>
      <c r="N520" s="132"/>
      <c r="O520" s="134" t="str">
        <f>IF(ISBLANK($K520),"",'Pracovní dny'!$F$2)</f>
        <v/>
      </c>
      <c r="P520" s="134" t="str">
        <f>IF(ISBLANK($M520),"",'Pracovní dny'!$F$3)</f>
        <v/>
      </c>
      <c r="Q520" s="134" t="str">
        <f>IF(ISBLANK($K520),"",'Pracovní dny'!$F$4)</f>
        <v/>
      </c>
      <c r="R520" s="144" t="str">
        <f t="shared" ref="R520:R552" si="42">IF(AND(ISBLANK($K520),ISBLANK($M520)),"",$K520*$L520*$O520+$M520*$N520*$P520)</f>
        <v/>
      </c>
      <c r="S520" s="133">
        <v>20.6</v>
      </c>
      <c r="T520" s="133">
        <v>0</v>
      </c>
      <c r="U520" s="133" t="s">
        <v>889</v>
      </c>
      <c r="V520" s="133">
        <v>6.4</v>
      </c>
      <c r="W520" s="133">
        <v>2</v>
      </c>
      <c r="X520" s="133">
        <v>0</v>
      </c>
      <c r="Y520" s="133">
        <v>0</v>
      </c>
      <c r="Z520" s="133">
        <v>0</v>
      </c>
      <c r="AA520" s="133">
        <v>0</v>
      </c>
      <c r="AB520" s="133">
        <v>0</v>
      </c>
      <c r="AC520" s="133">
        <v>0</v>
      </c>
      <c r="AD520" s="133" t="s">
        <v>141</v>
      </c>
      <c r="AE520" s="133"/>
      <c r="AF520" s="650"/>
      <c r="AG520" s="650"/>
      <c r="AH520" s="650"/>
      <c r="AI520" s="304"/>
    </row>
    <row r="521" spans="1:35" ht="10.5" customHeight="1" x14ac:dyDescent="0.15">
      <c r="A521" s="124">
        <v>484</v>
      </c>
      <c r="B521" s="124">
        <v>133600</v>
      </c>
      <c r="C521" s="282" t="s">
        <v>1130</v>
      </c>
      <c r="D521" s="124" t="s">
        <v>240</v>
      </c>
      <c r="E521" s="133">
        <v>5.5</v>
      </c>
      <c r="F521" s="133">
        <v>0</v>
      </c>
      <c r="G521" s="133">
        <v>4</v>
      </c>
      <c r="H521" s="133" t="str">
        <f>IF(ISBLANK(I521)," ",VLOOKUP(I521,'Příloha_8_Ceník pravid_úklidu'!$A$9:$B$30,2,0))</f>
        <v>STSL1</v>
      </c>
      <c r="I521" s="131">
        <v>5</v>
      </c>
      <c r="J521" s="132" t="s">
        <v>254</v>
      </c>
      <c r="K521" s="132"/>
      <c r="L521" s="132"/>
      <c r="M521" s="132"/>
      <c r="N521" s="132"/>
      <c r="O521" s="134" t="str">
        <f>IF(ISBLANK($K521),"",'Pracovní dny'!$F$2)</f>
        <v/>
      </c>
      <c r="P521" s="134" t="str">
        <f>IF(ISBLANK($M521),"",'Pracovní dny'!$F$3)</f>
        <v/>
      </c>
      <c r="Q521" s="134" t="str">
        <f>IF(ISBLANK($K521),"",'Pracovní dny'!$F$4)</f>
        <v/>
      </c>
      <c r="R521" s="144" t="str">
        <f t="shared" si="42"/>
        <v/>
      </c>
      <c r="S521" s="133">
        <v>19.399999999999999</v>
      </c>
      <c r="T521" s="133">
        <v>0</v>
      </c>
      <c r="U521" s="133" t="s">
        <v>889</v>
      </c>
      <c r="V521" s="133">
        <v>3.2</v>
      </c>
      <c r="W521" s="133">
        <v>1</v>
      </c>
      <c r="X521" s="133">
        <v>0</v>
      </c>
      <c r="Y521" s="133">
        <v>0</v>
      </c>
      <c r="Z521" s="133">
        <v>0</v>
      </c>
      <c r="AA521" s="133">
        <v>0</v>
      </c>
      <c r="AB521" s="133">
        <v>0</v>
      </c>
      <c r="AC521" s="133">
        <v>0</v>
      </c>
      <c r="AD521" s="133" t="s">
        <v>141</v>
      </c>
      <c r="AE521" s="133"/>
      <c r="AF521" s="650"/>
      <c r="AG521" s="650"/>
      <c r="AH521" s="650"/>
      <c r="AI521" s="304"/>
    </row>
    <row r="522" spans="1:35" ht="10.5" customHeight="1" x14ac:dyDescent="0.15">
      <c r="A522" s="124">
        <v>485</v>
      </c>
      <c r="B522" s="124">
        <v>133600</v>
      </c>
      <c r="C522" s="282" t="s">
        <v>1131</v>
      </c>
      <c r="D522" s="124" t="s">
        <v>164</v>
      </c>
      <c r="E522" s="133">
        <v>47.7</v>
      </c>
      <c r="F522" s="133">
        <v>0</v>
      </c>
      <c r="G522" s="133">
        <v>47</v>
      </c>
      <c r="H522" s="133" t="str">
        <f>IF(ISBLANK(I522)," ",VLOOKUP(I522,'Příloha_8_Ceník pravid_úklidu'!$A$9:$B$30,2,0))</f>
        <v>STSL1</v>
      </c>
      <c r="I522" s="131">
        <v>5</v>
      </c>
      <c r="J522" s="132" t="s">
        <v>254</v>
      </c>
      <c r="K522" s="132"/>
      <c r="L522" s="132"/>
      <c r="M522" s="132"/>
      <c r="N522" s="132"/>
      <c r="O522" s="134" t="str">
        <f>IF(ISBLANK($K522),"",'Pracovní dny'!$F$2)</f>
        <v/>
      </c>
      <c r="P522" s="134" t="str">
        <f>IF(ISBLANK($M522),"",'Pracovní dny'!$F$3)</f>
        <v/>
      </c>
      <c r="Q522" s="134" t="str">
        <f>IF(ISBLANK($K522),"",'Pracovní dny'!$F$4)</f>
        <v/>
      </c>
      <c r="R522" s="144" t="str">
        <f t="shared" si="42"/>
        <v/>
      </c>
      <c r="S522" s="133">
        <v>89</v>
      </c>
      <c r="T522" s="133">
        <v>0</v>
      </c>
      <c r="U522" s="133">
        <v>0</v>
      </c>
      <c r="V522" s="133">
        <v>5.8</v>
      </c>
      <c r="W522" s="133">
        <v>1</v>
      </c>
      <c r="X522" s="133">
        <v>0</v>
      </c>
      <c r="Y522" s="133">
        <v>3.6</v>
      </c>
      <c r="Z522" s="133">
        <v>3</v>
      </c>
      <c r="AA522" s="133">
        <v>21.6</v>
      </c>
      <c r="AB522" s="133" t="s">
        <v>146</v>
      </c>
      <c r="AC522" s="133">
        <v>0</v>
      </c>
      <c r="AD522" s="133" t="s">
        <v>141</v>
      </c>
      <c r="AE522" s="133"/>
      <c r="AF522" s="650"/>
      <c r="AG522" s="650"/>
      <c r="AH522" s="650"/>
      <c r="AI522" s="304"/>
    </row>
    <row r="523" spans="1:35" ht="10.5" customHeight="1" x14ac:dyDescent="0.15">
      <c r="A523" s="124">
        <v>486</v>
      </c>
      <c r="B523" s="124">
        <v>133600</v>
      </c>
      <c r="C523" s="282" t="s">
        <v>1132</v>
      </c>
      <c r="D523" s="124" t="s">
        <v>169</v>
      </c>
      <c r="E523" s="133">
        <v>4</v>
      </c>
      <c r="F523" s="133">
        <v>0</v>
      </c>
      <c r="G523" s="133">
        <v>4</v>
      </c>
      <c r="H523" s="133" t="str">
        <f>IF(ISBLANK(I523)," ",VLOOKUP(I523,'Příloha_8_Ceník pravid_úklidu'!$A$9:$B$30,2,0))</f>
        <v>STSL1</v>
      </c>
      <c r="I523" s="131">
        <v>5</v>
      </c>
      <c r="J523" s="132" t="s">
        <v>254</v>
      </c>
      <c r="K523" s="132"/>
      <c r="L523" s="132"/>
      <c r="M523" s="132"/>
      <c r="N523" s="132"/>
      <c r="O523" s="134" t="str">
        <f>IF(ISBLANK($K523),"",'Pracovní dny'!$F$2)</f>
        <v/>
      </c>
      <c r="P523" s="134" t="str">
        <f>IF(ISBLANK($M523),"",'Pracovní dny'!$F$3)</f>
        <v/>
      </c>
      <c r="Q523" s="134" t="str">
        <f>IF(ISBLANK($K523),"",'Pracovní dny'!$F$4)</f>
        <v/>
      </c>
      <c r="R523" s="144" t="str">
        <f t="shared" si="42"/>
        <v/>
      </c>
      <c r="S523" s="133">
        <v>20</v>
      </c>
      <c r="T523" s="133">
        <v>0</v>
      </c>
      <c r="U523" s="133">
        <v>1.1000000000000001</v>
      </c>
      <c r="V523" s="133">
        <v>3.2</v>
      </c>
      <c r="W523" s="133">
        <v>1</v>
      </c>
      <c r="X523" s="133">
        <v>2</v>
      </c>
      <c r="Y523" s="133">
        <v>0</v>
      </c>
      <c r="Z523" s="133">
        <v>0</v>
      </c>
      <c r="AA523" s="133">
        <v>0</v>
      </c>
      <c r="AB523" s="133">
        <v>0</v>
      </c>
      <c r="AC523" s="133">
        <v>0</v>
      </c>
      <c r="AD523" s="133" t="s">
        <v>141</v>
      </c>
      <c r="AE523" s="133"/>
      <c r="AF523" s="650"/>
      <c r="AG523" s="650"/>
      <c r="AH523" s="650"/>
      <c r="AI523" s="304"/>
    </row>
    <row r="524" spans="1:35" ht="10.5" customHeight="1" x14ac:dyDescent="0.15">
      <c r="A524" s="124">
        <v>487</v>
      </c>
      <c r="B524" s="124">
        <v>133600</v>
      </c>
      <c r="C524" s="282" t="s">
        <v>1133</v>
      </c>
      <c r="D524" s="124" t="s">
        <v>159</v>
      </c>
      <c r="E524" s="133">
        <v>3.8</v>
      </c>
      <c r="F524" s="133">
        <v>0</v>
      </c>
      <c r="G524" s="133">
        <v>3</v>
      </c>
      <c r="H524" s="133" t="str">
        <f>IF(ISBLANK(I524)," ",VLOOKUP(I524,'Příloha_8_Ceník pravid_úklidu'!$A$9:$B$30,2,0))</f>
        <v>STSL1</v>
      </c>
      <c r="I524" s="131">
        <v>5</v>
      </c>
      <c r="J524" s="132" t="s">
        <v>254</v>
      </c>
      <c r="K524" s="132"/>
      <c r="L524" s="132"/>
      <c r="M524" s="132"/>
      <c r="N524" s="132"/>
      <c r="O524" s="134" t="str">
        <f>IF(ISBLANK($K524),"",'Pracovní dny'!$F$2)</f>
        <v/>
      </c>
      <c r="P524" s="134" t="str">
        <f>IF(ISBLANK($M524),"",'Pracovní dny'!$F$3)</f>
        <v/>
      </c>
      <c r="Q524" s="134" t="str">
        <f>IF(ISBLANK($K524),"",'Pracovní dny'!$F$4)</f>
        <v/>
      </c>
      <c r="R524" s="144" t="str">
        <f t="shared" si="42"/>
        <v/>
      </c>
      <c r="S524" s="133">
        <v>21</v>
      </c>
      <c r="T524" s="133">
        <v>0</v>
      </c>
      <c r="U524" s="133" t="s">
        <v>140</v>
      </c>
      <c r="V524" s="133">
        <v>2.8</v>
      </c>
      <c r="W524" s="133">
        <v>1</v>
      </c>
      <c r="X524" s="133">
        <v>0</v>
      </c>
      <c r="Y524" s="133">
        <v>0</v>
      </c>
      <c r="Z524" s="133">
        <v>0</v>
      </c>
      <c r="AA524" s="133">
        <v>0</v>
      </c>
      <c r="AB524" s="133">
        <v>0</v>
      </c>
      <c r="AC524" s="133">
        <v>0</v>
      </c>
      <c r="AD524" s="133" t="s">
        <v>141</v>
      </c>
      <c r="AE524" s="133"/>
      <c r="AF524" s="650"/>
      <c r="AG524" s="650"/>
      <c r="AH524" s="650"/>
      <c r="AI524" s="304"/>
    </row>
    <row r="525" spans="1:35" ht="10.5" customHeight="1" x14ac:dyDescent="0.15">
      <c r="A525" s="124">
        <v>488</v>
      </c>
      <c r="B525" s="124">
        <v>133600</v>
      </c>
      <c r="C525" s="282" t="s">
        <v>1134</v>
      </c>
      <c r="D525" s="124" t="s">
        <v>902</v>
      </c>
      <c r="E525" s="133">
        <v>6.8</v>
      </c>
      <c r="F525" s="133">
        <v>0</v>
      </c>
      <c r="G525" s="133">
        <v>6.5</v>
      </c>
      <c r="H525" s="133" t="str">
        <f>IF(ISBLANK(I525)," ",VLOOKUP(I525,'Příloha_8_Ceník pravid_úklidu'!$A$9:$B$30,2,0))</f>
        <v>STSL1</v>
      </c>
      <c r="I525" s="131">
        <v>5</v>
      </c>
      <c r="J525" s="132" t="s">
        <v>254</v>
      </c>
      <c r="K525" s="132"/>
      <c r="L525" s="132"/>
      <c r="M525" s="132"/>
      <c r="N525" s="132"/>
      <c r="O525" s="134" t="str">
        <f>IF(ISBLANK($K525),"",'Pracovní dny'!$F$2)</f>
        <v/>
      </c>
      <c r="P525" s="134" t="str">
        <f>IF(ISBLANK($M525),"",'Pracovní dny'!$F$3)</f>
        <v/>
      </c>
      <c r="Q525" s="134" t="str">
        <f>IF(ISBLANK($K525),"",'Pracovní dny'!$F$4)</f>
        <v/>
      </c>
      <c r="R525" s="144" t="str">
        <f t="shared" si="42"/>
        <v/>
      </c>
      <c r="S525" s="133">
        <v>28.5</v>
      </c>
      <c r="T525" s="133">
        <v>0</v>
      </c>
      <c r="U525" s="133">
        <v>2.8</v>
      </c>
      <c r="V525" s="133">
        <v>2.8</v>
      </c>
      <c r="W525" s="133">
        <v>1</v>
      </c>
      <c r="X525" s="133">
        <v>0</v>
      </c>
      <c r="Y525" s="133">
        <v>0</v>
      </c>
      <c r="Z525" s="133">
        <v>0</v>
      </c>
      <c r="AA525" s="133">
        <v>0</v>
      </c>
      <c r="AB525" s="133">
        <v>0</v>
      </c>
      <c r="AC525" s="133">
        <v>0</v>
      </c>
      <c r="AD525" s="133" t="s">
        <v>141</v>
      </c>
      <c r="AE525" s="133"/>
      <c r="AF525" s="650"/>
      <c r="AG525" s="650"/>
      <c r="AH525" s="650"/>
      <c r="AI525" s="304"/>
    </row>
    <row r="526" spans="1:35" ht="10.5" customHeight="1" x14ac:dyDescent="0.15">
      <c r="A526" s="124">
        <v>489</v>
      </c>
      <c r="B526" s="124">
        <v>133600</v>
      </c>
      <c r="C526" s="282" t="s">
        <v>1135</v>
      </c>
      <c r="D526" s="124" t="s">
        <v>195</v>
      </c>
      <c r="E526" s="133">
        <v>9.8000000000000007</v>
      </c>
      <c r="F526" s="133">
        <v>0</v>
      </c>
      <c r="G526" s="133">
        <v>8</v>
      </c>
      <c r="H526" s="133" t="str">
        <f>IF(ISBLANK(I526)," ",VLOOKUP(I526,'Příloha_8_Ceník pravid_úklidu'!$A$9:$B$30,2,0))</f>
        <v>STSL1</v>
      </c>
      <c r="I526" s="131">
        <v>5</v>
      </c>
      <c r="J526" s="132" t="s">
        <v>254</v>
      </c>
      <c r="K526" s="132"/>
      <c r="L526" s="132"/>
      <c r="M526" s="132"/>
      <c r="N526" s="132"/>
      <c r="O526" s="134" t="str">
        <f>IF(ISBLANK($K526),"",'Pracovní dny'!$F$2)</f>
        <v/>
      </c>
      <c r="P526" s="134" t="str">
        <f>IF(ISBLANK($M526),"",'Pracovní dny'!$F$3)</f>
        <v/>
      </c>
      <c r="Q526" s="134" t="str">
        <f>IF(ISBLANK($K526),"",'Pracovní dny'!$F$4)</f>
        <v/>
      </c>
      <c r="R526" s="144" t="str">
        <f t="shared" si="42"/>
        <v/>
      </c>
      <c r="S526" s="133">
        <v>35</v>
      </c>
      <c r="T526" s="133">
        <v>0</v>
      </c>
      <c r="U526" s="133">
        <v>2.8</v>
      </c>
      <c r="V526" s="133">
        <v>6.4</v>
      </c>
      <c r="W526" s="133">
        <v>2</v>
      </c>
      <c r="X526" s="133">
        <v>0</v>
      </c>
      <c r="Y526" s="133">
        <v>0</v>
      </c>
      <c r="Z526" s="133">
        <v>0</v>
      </c>
      <c r="AA526" s="133">
        <v>0</v>
      </c>
      <c r="AB526" s="133">
        <v>0</v>
      </c>
      <c r="AC526" s="133">
        <v>0</v>
      </c>
      <c r="AD526" s="133" t="s">
        <v>141</v>
      </c>
      <c r="AE526" s="133"/>
      <c r="AF526" s="650"/>
      <c r="AG526" s="650"/>
      <c r="AH526" s="650"/>
      <c r="AI526" s="304"/>
    </row>
    <row r="527" spans="1:35" ht="10.5" customHeight="1" x14ac:dyDescent="0.15">
      <c r="A527" s="124">
        <v>490</v>
      </c>
      <c r="B527" s="124">
        <v>133600</v>
      </c>
      <c r="C527" s="282" t="s">
        <v>1136</v>
      </c>
      <c r="D527" s="124" t="s">
        <v>716</v>
      </c>
      <c r="E527" s="133">
        <v>0</v>
      </c>
      <c r="F527" s="133"/>
      <c r="G527" s="133"/>
      <c r="H527" s="133" t="str">
        <f>IF(ISBLANK(I527)," ",VLOOKUP(I527,'Příloha_8_Ceník pravid_úklidu'!$A$9:$B$30,2,0))</f>
        <v>STSL1</v>
      </c>
      <c r="I527" s="131">
        <v>5</v>
      </c>
      <c r="J527" s="132" t="s">
        <v>254</v>
      </c>
      <c r="K527" s="132"/>
      <c r="L527" s="132"/>
      <c r="M527" s="132"/>
      <c r="N527" s="132"/>
      <c r="O527" s="134" t="str">
        <f>IF(ISBLANK($K527),"",'Pracovní dny'!$F$2)</f>
        <v/>
      </c>
      <c r="P527" s="134" t="str">
        <f>IF(ISBLANK($M527),"",'Pracovní dny'!$F$3)</f>
        <v/>
      </c>
      <c r="Q527" s="134" t="str">
        <f>IF(ISBLANK($K527),"",'Pracovní dny'!$F$4)</f>
        <v/>
      </c>
      <c r="R527" s="144" t="str">
        <f t="shared" si="42"/>
        <v/>
      </c>
      <c r="S527" s="133"/>
      <c r="T527" s="133"/>
      <c r="U527" s="133"/>
      <c r="V527" s="133"/>
      <c r="W527" s="133"/>
      <c r="X527" s="133"/>
      <c r="Y527" s="133"/>
      <c r="Z527" s="133"/>
      <c r="AA527" s="133"/>
      <c r="AB527" s="133"/>
      <c r="AC527" s="133"/>
      <c r="AD527" s="133"/>
      <c r="AE527" s="133"/>
      <c r="AF527" s="650"/>
      <c r="AG527" s="650"/>
      <c r="AH527" s="650"/>
      <c r="AI527" s="304"/>
    </row>
    <row r="528" spans="1:35" ht="10.5" customHeight="1" x14ac:dyDescent="0.15">
      <c r="A528" s="124">
        <v>491</v>
      </c>
      <c r="B528" s="124">
        <v>133600</v>
      </c>
      <c r="C528" s="282" t="s">
        <v>1137</v>
      </c>
      <c r="D528" s="124" t="s">
        <v>896</v>
      </c>
      <c r="E528" s="133">
        <v>46.2</v>
      </c>
      <c r="F528" s="133">
        <v>0</v>
      </c>
      <c r="G528" s="133">
        <v>46</v>
      </c>
      <c r="H528" s="133" t="str">
        <f>IF(ISBLANK(I528)," ",VLOOKUP(I528,'Příloha_8_Ceník pravid_úklidu'!$A$9:$B$30,2,0))</f>
        <v>STSL1</v>
      </c>
      <c r="I528" s="131">
        <v>5</v>
      </c>
      <c r="J528" s="132" t="s">
        <v>254</v>
      </c>
      <c r="K528" s="132"/>
      <c r="L528" s="132"/>
      <c r="M528" s="132"/>
      <c r="N528" s="132"/>
      <c r="O528" s="134" t="str">
        <f>IF(ISBLANK($K528),"",'Pracovní dny'!$F$2)</f>
        <v/>
      </c>
      <c r="P528" s="134" t="str">
        <f>IF(ISBLANK($M528),"",'Pracovní dny'!$F$3)</f>
        <v/>
      </c>
      <c r="Q528" s="134" t="str">
        <f>IF(ISBLANK($K528),"",'Pracovní dny'!$F$4)</f>
        <v/>
      </c>
      <c r="R528" s="144" t="str">
        <f t="shared" si="42"/>
        <v/>
      </c>
      <c r="S528" s="133">
        <v>0</v>
      </c>
      <c r="T528" s="133">
        <v>0</v>
      </c>
      <c r="U528" s="133" t="s">
        <v>889</v>
      </c>
      <c r="V528" s="133">
        <v>5.2</v>
      </c>
      <c r="W528" s="133">
        <v>1</v>
      </c>
      <c r="X528" s="133">
        <v>0</v>
      </c>
      <c r="Y528" s="133">
        <v>0</v>
      </c>
      <c r="Z528" s="133">
        <v>0</v>
      </c>
      <c r="AA528" s="133">
        <v>0</v>
      </c>
      <c r="AB528" s="133">
        <v>0</v>
      </c>
      <c r="AC528" s="133">
        <v>0</v>
      </c>
      <c r="AD528" s="133" t="s">
        <v>889</v>
      </c>
      <c r="AE528" s="133"/>
      <c r="AF528" s="650"/>
      <c r="AG528" s="650"/>
      <c r="AH528" s="650"/>
      <c r="AI528" s="304"/>
    </row>
    <row r="529" spans="1:35" ht="10.5" customHeight="1" x14ac:dyDescent="0.15">
      <c r="A529" s="124">
        <v>492</v>
      </c>
      <c r="B529" s="124">
        <v>133600</v>
      </c>
      <c r="C529" s="282" t="s">
        <v>1138</v>
      </c>
      <c r="D529" s="124" t="s">
        <v>169</v>
      </c>
      <c r="E529" s="133">
        <v>1.5</v>
      </c>
      <c r="F529" s="133">
        <v>0</v>
      </c>
      <c r="G529" s="133">
        <v>1.5</v>
      </c>
      <c r="H529" s="133" t="str">
        <f>IF(ISBLANK(I529)," ",VLOOKUP(I529,'Příloha_8_Ceník pravid_úklidu'!$A$9:$B$30,2,0))</f>
        <v>STSL1</v>
      </c>
      <c r="I529" s="131">
        <v>5</v>
      </c>
      <c r="J529" s="132" t="s">
        <v>254</v>
      </c>
      <c r="K529" s="132"/>
      <c r="L529" s="132"/>
      <c r="M529" s="132"/>
      <c r="N529" s="132"/>
      <c r="O529" s="134" t="str">
        <f>IF(ISBLANK($K529),"",'Pracovní dny'!$F$2)</f>
        <v/>
      </c>
      <c r="P529" s="134" t="str">
        <f>IF(ISBLANK($M529),"",'Pracovní dny'!$F$3)</f>
        <v/>
      </c>
      <c r="Q529" s="134" t="str">
        <f>IF(ISBLANK($K529),"",'Pracovní dny'!$F$4)</f>
        <v/>
      </c>
      <c r="R529" s="144" t="str">
        <f t="shared" si="42"/>
        <v/>
      </c>
      <c r="S529" s="133">
        <v>7.8</v>
      </c>
      <c r="T529" s="133">
        <v>0</v>
      </c>
      <c r="U529" s="133">
        <v>0</v>
      </c>
      <c r="V529" s="133">
        <v>2.4</v>
      </c>
      <c r="W529" s="133">
        <v>1</v>
      </c>
      <c r="X529" s="133">
        <v>1</v>
      </c>
      <c r="Y529" s="133">
        <v>0</v>
      </c>
      <c r="Z529" s="133">
        <v>0</v>
      </c>
      <c r="AA529" s="133">
        <v>0</v>
      </c>
      <c r="AB529" s="133">
        <v>0</v>
      </c>
      <c r="AC529" s="133">
        <v>0</v>
      </c>
      <c r="AD529" s="133" t="s">
        <v>141</v>
      </c>
      <c r="AE529" s="133"/>
      <c r="AF529" s="650"/>
      <c r="AG529" s="650"/>
      <c r="AH529" s="650"/>
      <c r="AI529" s="304"/>
    </row>
    <row r="530" spans="1:35" ht="10.5" customHeight="1" x14ac:dyDescent="0.15">
      <c r="A530" s="124">
        <v>493</v>
      </c>
      <c r="B530" s="124">
        <v>133600</v>
      </c>
      <c r="C530" s="282" t="s">
        <v>1139</v>
      </c>
      <c r="D530" s="124" t="s">
        <v>169</v>
      </c>
      <c r="E530" s="133">
        <v>1.5</v>
      </c>
      <c r="F530" s="133">
        <v>0</v>
      </c>
      <c r="G530" s="133">
        <v>1.5</v>
      </c>
      <c r="H530" s="133" t="str">
        <f>IF(ISBLANK(I530)," ",VLOOKUP(I530,'Příloha_8_Ceník pravid_úklidu'!$A$9:$B$30,2,0))</f>
        <v>STSL1</v>
      </c>
      <c r="I530" s="131">
        <v>5</v>
      </c>
      <c r="J530" s="132" t="s">
        <v>254</v>
      </c>
      <c r="K530" s="132"/>
      <c r="L530" s="132"/>
      <c r="M530" s="132"/>
      <c r="N530" s="132"/>
      <c r="O530" s="134" t="str">
        <f>IF(ISBLANK($K530),"",'Pracovní dny'!$F$2)</f>
        <v/>
      </c>
      <c r="P530" s="134" t="str">
        <f>IF(ISBLANK($M530),"",'Pracovní dny'!$F$3)</f>
        <v/>
      </c>
      <c r="Q530" s="134" t="str">
        <f>IF(ISBLANK($K530),"",'Pracovní dny'!$F$4)</f>
        <v/>
      </c>
      <c r="R530" s="144" t="str">
        <f t="shared" si="42"/>
        <v/>
      </c>
      <c r="S530" s="133">
        <v>9</v>
      </c>
      <c r="T530" s="133">
        <v>0</v>
      </c>
      <c r="U530" s="133">
        <v>0</v>
      </c>
      <c r="V530" s="133">
        <v>2.4</v>
      </c>
      <c r="W530" s="133">
        <v>1</v>
      </c>
      <c r="X530" s="133">
        <v>1</v>
      </c>
      <c r="Y530" s="133">
        <v>0</v>
      </c>
      <c r="Z530" s="133">
        <v>0</v>
      </c>
      <c r="AA530" s="133">
        <v>0</v>
      </c>
      <c r="AB530" s="133">
        <v>0</v>
      </c>
      <c r="AC530" s="133">
        <v>0</v>
      </c>
      <c r="AD530" s="133" t="s">
        <v>141</v>
      </c>
      <c r="AE530" s="133"/>
      <c r="AF530" s="650"/>
      <c r="AG530" s="650"/>
      <c r="AH530" s="650"/>
      <c r="AI530" s="304"/>
    </row>
    <row r="531" spans="1:35" ht="10.5" customHeight="1" x14ac:dyDescent="0.15">
      <c r="A531" s="124">
        <v>494</v>
      </c>
      <c r="B531" s="124">
        <v>133600</v>
      </c>
      <c r="C531" s="282" t="s">
        <v>1140</v>
      </c>
      <c r="D531" s="124" t="s">
        <v>169</v>
      </c>
      <c r="E531" s="133">
        <v>1.5</v>
      </c>
      <c r="F531" s="133">
        <v>0</v>
      </c>
      <c r="G531" s="133">
        <v>1.5</v>
      </c>
      <c r="H531" s="133" t="str">
        <f>IF(ISBLANK(I531)," ",VLOOKUP(I531,'Příloha_8_Ceník pravid_úklidu'!$A$9:$B$30,2,0))</f>
        <v>STSL1</v>
      </c>
      <c r="I531" s="131">
        <v>5</v>
      </c>
      <c r="J531" s="132" t="s">
        <v>254</v>
      </c>
      <c r="K531" s="132"/>
      <c r="L531" s="132"/>
      <c r="M531" s="132"/>
      <c r="N531" s="132"/>
      <c r="O531" s="134" t="str">
        <f>IF(ISBLANK($K531),"",'Pracovní dny'!$F$2)</f>
        <v/>
      </c>
      <c r="P531" s="134" t="str">
        <f>IF(ISBLANK($M531),"",'Pracovní dny'!$F$3)</f>
        <v/>
      </c>
      <c r="Q531" s="134" t="str">
        <f>IF(ISBLANK($K531),"",'Pracovní dny'!$F$4)</f>
        <v/>
      </c>
      <c r="R531" s="144" t="str">
        <f t="shared" si="42"/>
        <v/>
      </c>
      <c r="S531" s="133">
        <v>7.8</v>
      </c>
      <c r="T531" s="133">
        <v>0</v>
      </c>
      <c r="U531" s="133">
        <v>0</v>
      </c>
      <c r="V531" s="133">
        <v>2.4</v>
      </c>
      <c r="W531" s="133">
        <v>1</v>
      </c>
      <c r="X531" s="133">
        <v>1</v>
      </c>
      <c r="Y531" s="133">
        <v>0</v>
      </c>
      <c r="Z531" s="133">
        <v>0</v>
      </c>
      <c r="AA531" s="133">
        <v>0</v>
      </c>
      <c r="AB531" s="133">
        <v>0</v>
      </c>
      <c r="AC531" s="133">
        <v>0</v>
      </c>
      <c r="AD531" s="133" t="s">
        <v>141</v>
      </c>
      <c r="AE531" s="133"/>
      <c r="AF531" s="650"/>
      <c r="AG531" s="650"/>
      <c r="AH531" s="650"/>
      <c r="AI531" s="304"/>
    </row>
    <row r="532" spans="1:35" ht="10.5" customHeight="1" x14ac:dyDescent="0.15">
      <c r="A532" s="124">
        <v>495</v>
      </c>
      <c r="B532" s="124">
        <v>133600</v>
      </c>
      <c r="C532" s="282" t="s">
        <v>1141</v>
      </c>
      <c r="D532" s="124" t="s">
        <v>169</v>
      </c>
      <c r="E532" s="133">
        <v>1.5</v>
      </c>
      <c r="F532" s="133">
        <v>0</v>
      </c>
      <c r="G532" s="133">
        <v>1.5</v>
      </c>
      <c r="H532" s="133" t="str">
        <f>IF(ISBLANK(I532)," ",VLOOKUP(I532,'Příloha_8_Ceník pravid_úklidu'!$A$9:$B$30,2,0))</f>
        <v>STSL1</v>
      </c>
      <c r="I532" s="131">
        <v>5</v>
      </c>
      <c r="J532" s="132" t="s">
        <v>254</v>
      </c>
      <c r="K532" s="132"/>
      <c r="L532" s="132"/>
      <c r="M532" s="132"/>
      <c r="N532" s="132"/>
      <c r="O532" s="134" t="str">
        <f>IF(ISBLANK($K532),"",'Pracovní dny'!$F$2)</f>
        <v/>
      </c>
      <c r="P532" s="134" t="str">
        <f>IF(ISBLANK($M532),"",'Pracovní dny'!$F$3)</f>
        <v/>
      </c>
      <c r="Q532" s="134" t="str">
        <f>IF(ISBLANK($K532),"",'Pracovní dny'!$F$4)</f>
        <v/>
      </c>
      <c r="R532" s="144" t="str">
        <f t="shared" si="42"/>
        <v/>
      </c>
      <c r="S532" s="133">
        <v>9</v>
      </c>
      <c r="T532" s="133">
        <v>0</v>
      </c>
      <c r="U532" s="133">
        <v>0</v>
      </c>
      <c r="V532" s="133">
        <v>2.4</v>
      </c>
      <c r="W532" s="133">
        <v>1</v>
      </c>
      <c r="X532" s="133">
        <v>1</v>
      </c>
      <c r="Y532" s="133">
        <v>0</v>
      </c>
      <c r="Z532" s="133">
        <v>0</v>
      </c>
      <c r="AA532" s="133">
        <v>0</v>
      </c>
      <c r="AB532" s="133">
        <v>0</v>
      </c>
      <c r="AC532" s="133">
        <v>0</v>
      </c>
      <c r="AD532" s="133" t="s">
        <v>141</v>
      </c>
      <c r="AE532" s="133"/>
      <c r="AF532" s="650"/>
      <c r="AG532" s="650"/>
      <c r="AH532" s="650"/>
      <c r="AI532" s="304"/>
    </row>
    <row r="533" spans="1:35" ht="10.5" customHeight="1" x14ac:dyDescent="0.15">
      <c r="A533" s="124">
        <v>496</v>
      </c>
      <c r="B533" s="124">
        <v>133600</v>
      </c>
      <c r="C533" s="282" t="s">
        <v>1142</v>
      </c>
      <c r="D533" s="124" t="s">
        <v>166</v>
      </c>
      <c r="E533" s="133">
        <v>3.6</v>
      </c>
      <c r="F533" s="133">
        <v>0</v>
      </c>
      <c r="G533" s="133">
        <v>3.6</v>
      </c>
      <c r="H533" s="133" t="str">
        <f>IF(ISBLANK(I533)," ",VLOOKUP(I533,'Příloha_8_Ceník pravid_úklidu'!$A$9:$B$30,2,0))</f>
        <v>STSL1</v>
      </c>
      <c r="I533" s="131">
        <v>5</v>
      </c>
      <c r="J533" s="132" t="s">
        <v>254</v>
      </c>
      <c r="K533" s="132"/>
      <c r="L533" s="132"/>
      <c r="M533" s="132"/>
      <c r="N533" s="132"/>
      <c r="O533" s="134" t="str">
        <f>IF(ISBLANK($K533),"",'Pracovní dny'!$F$2)</f>
        <v/>
      </c>
      <c r="P533" s="134" t="str">
        <f>IF(ISBLANK($M533),"",'Pracovní dny'!$F$3)</f>
        <v/>
      </c>
      <c r="Q533" s="134" t="str">
        <f>IF(ISBLANK($K533),"",'Pracovní dny'!$F$4)</f>
        <v/>
      </c>
      <c r="R533" s="144" t="str">
        <f t="shared" si="42"/>
        <v/>
      </c>
      <c r="S533" s="133">
        <v>15.4</v>
      </c>
      <c r="T533" s="133">
        <v>0</v>
      </c>
      <c r="U533" s="133">
        <v>0</v>
      </c>
      <c r="V533" s="133">
        <v>2.4</v>
      </c>
      <c r="W533" s="133">
        <v>1</v>
      </c>
      <c r="X533" s="133">
        <v>1</v>
      </c>
      <c r="Y533" s="133">
        <v>0</v>
      </c>
      <c r="Z533" s="133">
        <v>0</v>
      </c>
      <c r="AA533" s="133">
        <v>0</v>
      </c>
      <c r="AB533" s="133">
        <v>0</v>
      </c>
      <c r="AC533" s="133">
        <v>0</v>
      </c>
      <c r="AD533" s="133" t="s">
        <v>141</v>
      </c>
      <c r="AE533" s="133"/>
      <c r="AF533" s="650"/>
      <c r="AG533" s="650"/>
      <c r="AH533" s="650"/>
      <c r="AI533" s="304"/>
    </row>
    <row r="534" spans="1:35" ht="10.5" customHeight="1" x14ac:dyDescent="0.15">
      <c r="A534" s="124">
        <v>497</v>
      </c>
      <c r="B534" s="124">
        <v>133600</v>
      </c>
      <c r="C534" s="282" t="s">
        <v>1143</v>
      </c>
      <c r="D534" s="124" t="s">
        <v>159</v>
      </c>
      <c r="E534" s="133">
        <v>9</v>
      </c>
      <c r="F534" s="133">
        <v>0</v>
      </c>
      <c r="G534" s="133">
        <v>9</v>
      </c>
      <c r="H534" s="133" t="str">
        <f>IF(ISBLANK(I534)," ",VLOOKUP(I534,'Příloha_8_Ceník pravid_úklidu'!$A$9:$B$30,2,0))</f>
        <v>STSL1</v>
      </c>
      <c r="I534" s="131">
        <v>5</v>
      </c>
      <c r="J534" s="132" t="s">
        <v>254</v>
      </c>
      <c r="K534" s="132"/>
      <c r="L534" s="132"/>
      <c r="M534" s="132"/>
      <c r="N534" s="132"/>
      <c r="O534" s="134" t="str">
        <f>IF(ISBLANK($K534),"",'Pracovní dny'!$F$2)</f>
        <v/>
      </c>
      <c r="P534" s="134" t="str">
        <f>IF(ISBLANK($M534),"",'Pracovní dny'!$F$3)</f>
        <v/>
      </c>
      <c r="Q534" s="134" t="str">
        <f>IF(ISBLANK($K534),"",'Pracovní dny'!$F$4)</f>
        <v/>
      </c>
      <c r="R534" s="144" t="str">
        <f t="shared" si="42"/>
        <v/>
      </c>
      <c r="S534" s="133">
        <v>22.4</v>
      </c>
      <c r="T534" s="133">
        <v>0</v>
      </c>
      <c r="U534" s="133">
        <v>0</v>
      </c>
      <c r="V534" s="133">
        <v>3.2</v>
      </c>
      <c r="W534" s="133">
        <v>1</v>
      </c>
      <c r="X534" s="133">
        <v>0</v>
      </c>
      <c r="Y534" s="133">
        <v>0</v>
      </c>
      <c r="Z534" s="133">
        <v>0</v>
      </c>
      <c r="AA534" s="133">
        <v>0</v>
      </c>
      <c r="AB534" s="133">
        <v>0</v>
      </c>
      <c r="AC534" s="133">
        <v>0</v>
      </c>
      <c r="AD534" s="133" t="s">
        <v>141</v>
      </c>
      <c r="AE534" s="133"/>
      <c r="AF534" s="650"/>
      <c r="AG534" s="650"/>
      <c r="AH534" s="650"/>
      <c r="AI534" s="304"/>
    </row>
    <row r="535" spans="1:35" ht="10.5" customHeight="1" x14ac:dyDescent="0.15">
      <c r="A535" s="124">
        <v>498</v>
      </c>
      <c r="B535" s="124">
        <v>133600</v>
      </c>
      <c r="C535" s="282" t="s">
        <v>1144</v>
      </c>
      <c r="D535" s="124" t="s">
        <v>716</v>
      </c>
      <c r="E535" s="133">
        <v>0</v>
      </c>
      <c r="F535" s="133"/>
      <c r="G535" s="133"/>
      <c r="H535" s="133" t="str">
        <f>IF(ISBLANK(I535)," ",VLOOKUP(I535,'Příloha_8_Ceník pravid_úklidu'!$A$9:$B$30,2,0))</f>
        <v>STSL1</v>
      </c>
      <c r="I535" s="131">
        <v>5</v>
      </c>
      <c r="J535" s="132" t="s">
        <v>254</v>
      </c>
      <c r="K535" s="132"/>
      <c r="L535" s="132"/>
      <c r="M535" s="132"/>
      <c r="N535" s="132"/>
      <c r="O535" s="134" t="str">
        <f>IF(ISBLANK($K535),"",'Pracovní dny'!$F$2)</f>
        <v/>
      </c>
      <c r="P535" s="134" t="str">
        <f>IF(ISBLANK($M535),"",'Pracovní dny'!$F$3)</f>
        <v/>
      </c>
      <c r="Q535" s="134" t="str">
        <f>IF(ISBLANK($K535),"",'Pracovní dny'!$F$4)</f>
        <v/>
      </c>
      <c r="R535" s="144" t="str">
        <f t="shared" si="42"/>
        <v/>
      </c>
      <c r="S535" s="133"/>
      <c r="T535" s="133"/>
      <c r="U535" s="133"/>
      <c r="V535" s="133"/>
      <c r="W535" s="133"/>
      <c r="X535" s="133"/>
      <c r="Y535" s="133"/>
      <c r="Z535" s="133"/>
      <c r="AA535" s="133"/>
      <c r="AB535" s="133"/>
      <c r="AC535" s="133"/>
      <c r="AD535" s="133"/>
      <c r="AE535" s="133"/>
      <c r="AF535" s="650"/>
      <c r="AG535" s="650"/>
      <c r="AH535" s="650"/>
      <c r="AI535" s="304"/>
    </row>
    <row r="536" spans="1:35" ht="10.5" customHeight="1" x14ac:dyDescent="0.15">
      <c r="A536" s="124">
        <v>499</v>
      </c>
      <c r="B536" s="124">
        <v>133600</v>
      </c>
      <c r="C536" s="282" t="s">
        <v>1145</v>
      </c>
      <c r="D536" s="124" t="s">
        <v>162</v>
      </c>
      <c r="E536" s="133">
        <v>24.6</v>
      </c>
      <c r="F536" s="133">
        <v>0</v>
      </c>
      <c r="G536" s="133">
        <v>23</v>
      </c>
      <c r="H536" s="133" t="str">
        <f>IF(ISBLANK(I536)," ",VLOOKUP(I536,'Příloha_8_Ceník pravid_úklidu'!$A$9:$B$30,2,0))</f>
        <v>STSL1</v>
      </c>
      <c r="I536" s="131">
        <v>5</v>
      </c>
      <c r="J536" s="132" t="s">
        <v>254</v>
      </c>
      <c r="K536" s="132"/>
      <c r="L536" s="132"/>
      <c r="M536" s="132"/>
      <c r="N536" s="132"/>
      <c r="O536" s="134" t="str">
        <f>IF(ISBLANK($K536),"",'Pracovní dny'!$F$2)</f>
        <v/>
      </c>
      <c r="P536" s="134" t="str">
        <f>IF(ISBLANK($M536),"",'Pracovní dny'!$F$3)</f>
        <v/>
      </c>
      <c r="Q536" s="134" t="str">
        <f>IF(ISBLANK($K536),"",'Pracovní dny'!$F$4)</f>
        <v/>
      </c>
      <c r="R536" s="144" t="str">
        <f t="shared" si="42"/>
        <v/>
      </c>
      <c r="S536" s="133">
        <v>2</v>
      </c>
      <c r="T536" s="133">
        <v>0</v>
      </c>
      <c r="U536" s="133">
        <v>0</v>
      </c>
      <c r="V536" s="133">
        <v>3.2</v>
      </c>
      <c r="W536" s="133">
        <v>1</v>
      </c>
      <c r="X536" s="133">
        <v>1</v>
      </c>
      <c r="Y536" s="133">
        <v>3.6</v>
      </c>
      <c r="Z536" s="133">
        <v>1</v>
      </c>
      <c r="AA536" s="133">
        <v>7.2</v>
      </c>
      <c r="AB536" s="133" t="s">
        <v>146</v>
      </c>
      <c r="AC536" s="133">
        <v>0</v>
      </c>
      <c r="AD536" s="133" t="s">
        <v>141</v>
      </c>
      <c r="AE536" s="133"/>
      <c r="AF536" s="650"/>
      <c r="AG536" s="650"/>
      <c r="AH536" s="650"/>
      <c r="AI536" s="304"/>
    </row>
    <row r="537" spans="1:35" ht="10.5" customHeight="1" x14ac:dyDescent="0.15">
      <c r="A537" s="124">
        <v>4401</v>
      </c>
      <c r="B537" s="124">
        <v>133600</v>
      </c>
      <c r="C537" s="282" t="s">
        <v>1146</v>
      </c>
      <c r="D537" s="124" t="s">
        <v>159</v>
      </c>
      <c r="E537" s="133">
        <v>3.6</v>
      </c>
      <c r="F537" s="133">
        <v>0</v>
      </c>
      <c r="G537" s="133">
        <v>3.6</v>
      </c>
      <c r="H537" s="133" t="str">
        <f>IF(ISBLANK(I537)," ",VLOOKUP(I537,'Příloha_8_Ceník pravid_úklidu'!$A$9:$B$30,2,0))</f>
        <v>STSL1</v>
      </c>
      <c r="I537" s="131">
        <v>5</v>
      </c>
      <c r="J537" s="132" t="s">
        <v>254</v>
      </c>
      <c r="K537" s="132"/>
      <c r="L537" s="132"/>
      <c r="M537" s="132"/>
      <c r="N537" s="132"/>
      <c r="O537" s="134" t="str">
        <f>IF(ISBLANK($K537),"",'Pracovní dny'!$F$2)</f>
        <v/>
      </c>
      <c r="P537" s="134" t="str">
        <f>IF(ISBLANK($M537),"",'Pracovní dny'!$F$3)</f>
        <v/>
      </c>
      <c r="Q537" s="134" t="str">
        <f>IF(ISBLANK($K537),"",'Pracovní dny'!$F$4)</f>
        <v/>
      </c>
      <c r="R537" s="144" t="str">
        <f t="shared" si="42"/>
        <v/>
      </c>
      <c r="S537" s="133">
        <v>15.3</v>
      </c>
      <c r="T537" s="133">
        <v>0</v>
      </c>
      <c r="U537" s="133">
        <v>0</v>
      </c>
      <c r="V537" s="133">
        <v>7.2</v>
      </c>
      <c r="W537" s="133">
        <v>2</v>
      </c>
      <c r="X537" s="133">
        <v>0</v>
      </c>
      <c r="Y537" s="133">
        <v>0</v>
      </c>
      <c r="Z537" s="133">
        <v>0</v>
      </c>
      <c r="AA537" s="133">
        <v>0</v>
      </c>
      <c r="AB537" s="133">
        <v>0</v>
      </c>
      <c r="AC537" s="133">
        <v>0</v>
      </c>
      <c r="AD537" s="133" t="s">
        <v>141</v>
      </c>
      <c r="AE537" s="133"/>
      <c r="AF537" s="650"/>
      <c r="AG537" s="650"/>
      <c r="AH537" s="650"/>
      <c r="AI537" s="304"/>
    </row>
    <row r="538" spans="1:35" ht="10.5" customHeight="1" x14ac:dyDescent="0.15">
      <c r="A538" s="93">
        <v>4402</v>
      </c>
      <c r="B538" s="93"/>
      <c r="C538" s="276" t="s">
        <v>1147</v>
      </c>
      <c r="D538" s="93" t="s">
        <v>226</v>
      </c>
      <c r="E538" s="130"/>
      <c r="F538" s="130">
        <v>0</v>
      </c>
      <c r="G538" s="130">
        <v>10</v>
      </c>
      <c r="H538" s="95" t="str">
        <f>IF(ISBLANK(I538)," ",VLOOKUP(I538,'Příloha_8_Ceník pravid_úklidu'!$A$9:$B$30,2,0))</f>
        <v xml:space="preserve"> </v>
      </c>
      <c r="I538" s="95"/>
      <c r="J538" s="130" t="s">
        <v>184</v>
      </c>
      <c r="K538" s="130"/>
      <c r="L538" s="130"/>
      <c r="M538" s="130"/>
      <c r="N538" s="130"/>
      <c r="O538" s="279" t="str">
        <f>IF(ISBLANK($K538),"",'Pracovní dny'!$F$2)</f>
        <v/>
      </c>
      <c r="P538" s="279" t="str">
        <f>IF(ISBLANK($M538),"",'Pracovní dny'!$F$3)</f>
        <v/>
      </c>
      <c r="Q538" s="279" t="str">
        <f>IF(ISBLANK($K538),"",'Pracovní dny'!$F$4)</f>
        <v/>
      </c>
      <c r="R538" s="100" t="str">
        <f t="shared" si="42"/>
        <v/>
      </c>
      <c r="S538" s="130">
        <v>0</v>
      </c>
      <c r="T538" s="130">
        <v>0</v>
      </c>
      <c r="U538" s="130">
        <v>7</v>
      </c>
      <c r="V538" s="130">
        <v>2.4</v>
      </c>
      <c r="W538" s="130">
        <v>1</v>
      </c>
      <c r="X538" s="130">
        <v>0</v>
      </c>
      <c r="Y538" s="130">
        <v>0</v>
      </c>
      <c r="Z538" s="130">
        <v>0</v>
      </c>
      <c r="AA538" s="130">
        <v>0</v>
      </c>
      <c r="AB538" s="130">
        <v>0</v>
      </c>
      <c r="AC538" s="130">
        <v>0</v>
      </c>
      <c r="AD538" s="130" t="s">
        <v>141</v>
      </c>
      <c r="AE538" s="130" t="s">
        <v>140</v>
      </c>
      <c r="AF538" s="639" t="str">
        <f>IF(ISBLANK($AE538),VLOOKUP($I538,'Příloha_8_Ceník pravid_úklidu'!$A$9:$K$30,8,0)+VLOOKUP($I538,'Příloha_8_Ceník pravid_úklidu'!$A$9:$K$30,10,0),"neoceňuje se")</f>
        <v>neoceňuje se</v>
      </c>
      <c r="AG538" s="639">
        <f>IF(AF538="neoceňuje se",0,$E538*$R538*$AF538)</f>
        <v>0</v>
      </c>
      <c r="AH538" s="639">
        <f>$AG538*1.21</f>
        <v>0</v>
      </c>
      <c r="AI538" s="292"/>
    </row>
    <row r="539" spans="1:35" ht="10.5" customHeight="1" x14ac:dyDescent="0.15">
      <c r="A539" s="60">
        <v>4403</v>
      </c>
      <c r="B539" s="60">
        <v>133100</v>
      </c>
      <c r="C539" s="276" t="s">
        <v>1148</v>
      </c>
      <c r="D539" s="60" t="s">
        <v>1008</v>
      </c>
      <c r="E539" s="61">
        <v>3.2</v>
      </c>
      <c r="F539" s="61">
        <v>0</v>
      </c>
      <c r="G539" s="61">
        <v>3</v>
      </c>
      <c r="H539" s="83" t="str">
        <f>IF(ISBLANK(I539)," ",VLOOKUP(I539,'Příloha_8_Ceník pravid_úklidu'!$A$9:$B$30,2,0))</f>
        <v>ZDR1</v>
      </c>
      <c r="I539" s="83">
        <v>2</v>
      </c>
      <c r="J539" s="86" t="s">
        <v>1149</v>
      </c>
      <c r="K539" s="86">
        <v>1</v>
      </c>
      <c r="L539" s="86">
        <v>1</v>
      </c>
      <c r="M539" s="86">
        <v>0</v>
      </c>
      <c r="N539" s="86">
        <v>0</v>
      </c>
      <c r="O539" s="277">
        <f>IF(ISBLANK($K539),"",'Pracovní dny'!$F$2)</f>
        <v>252</v>
      </c>
      <c r="P539" s="277">
        <f>IF(ISBLANK($M539),"",'Pracovní dny'!$F$3)</f>
        <v>114</v>
      </c>
      <c r="Q539" s="277">
        <f>IF(ISBLANK($K539),"",'Pracovní dny'!$F$4)</f>
        <v>365</v>
      </c>
      <c r="R539" s="88">
        <f t="shared" si="42"/>
        <v>252</v>
      </c>
      <c r="S539" s="61">
        <v>0</v>
      </c>
      <c r="T539" s="61">
        <v>0</v>
      </c>
      <c r="U539" s="61">
        <v>0</v>
      </c>
      <c r="V539" s="61">
        <v>4.8</v>
      </c>
      <c r="W539" s="61">
        <v>2</v>
      </c>
      <c r="X539" s="61">
        <v>0</v>
      </c>
      <c r="Y539" s="61">
        <v>0</v>
      </c>
      <c r="Z539" s="61">
        <v>0</v>
      </c>
      <c r="AA539" s="61">
        <v>0</v>
      </c>
      <c r="AB539" s="61">
        <v>0</v>
      </c>
      <c r="AC539" s="61">
        <v>0</v>
      </c>
      <c r="AD539" s="61" t="s">
        <v>141</v>
      </c>
      <c r="AE539" s="61"/>
      <c r="AF539" s="638">
        <f>IF(ISBLANK($AE539),VLOOKUP($I539,'Příloha_8_Ceník pravid_úklidu'!$A$9:$K$30,8,0)+VLOOKUP($I539,'Příloha_8_Ceník pravid_úklidu'!$A$9:$K$30,10,0),"neoceňuje se")</f>
        <v>0</v>
      </c>
      <c r="AG539" s="638">
        <f>IF(AF539="neoceňuje se",0,$E539*$R539*$AF539)</f>
        <v>0</v>
      </c>
      <c r="AH539" s="638">
        <f>$AG539*1.21</f>
        <v>0</v>
      </c>
      <c r="AI539" s="304"/>
    </row>
    <row r="540" spans="1:35" ht="10.5" customHeight="1" x14ac:dyDescent="0.15">
      <c r="A540" s="60">
        <v>4404</v>
      </c>
      <c r="B540" s="60">
        <v>133100</v>
      </c>
      <c r="C540" s="276" t="s">
        <v>1150</v>
      </c>
      <c r="D540" s="60" t="s">
        <v>169</v>
      </c>
      <c r="E540" s="61">
        <v>1.6</v>
      </c>
      <c r="F540" s="61">
        <v>0</v>
      </c>
      <c r="G540" s="61">
        <v>1.6</v>
      </c>
      <c r="H540" s="83" t="str">
        <f>IF(ISBLANK(I540)," ",VLOOKUP(I540,'Příloha_8_Ceník pravid_úklidu'!$A$9:$B$30,2,0))</f>
        <v>TOAL</v>
      </c>
      <c r="I540" s="83">
        <v>7</v>
      </c>
      <c r="J540" s="61" t="s">
        <v>217</v>
      </c>
      <c r="K540" s="86">
        <v>1</v>
      </c>
      <c r="L540" s="86">
        <v>1</v>
      </c>
      <c r="M540" s="86">
        <v>0</v>
      </c>
      <c r="N540" s="86">
        <v>0</v>
      </c>
      <c r="O540" s="277">
        <f>IF(ISBLANK($K540),"",'Pracovní dny'!$F$2)</f>
        <v>252</v>
      </c>
      <c r="P540" s="277">
        <f>IF(ISBLANK($M540),"",'Pracovní dny'!$F$3)</f>
        <v>114</v>
      </c>
      <c r="Q540" s="277">
        <f>IF(ISBLANK($K540),"",'Pracovní dny'!$F$4)</f>
        <v>365</v>
      </c>
      <c r="R540" s="88">
        <f t="shared" si="42"/>
        <v>252</v>
      </c>
      <c r="S540" s="61">
        <v>8.1999999999999993</v>
      </c>
      <c r="T540" s="61">
        <v>0</v>
      </c>
      <c r="U540" s="61">
        <v>0</v>
      </c>
      <c r="V540" s="61">
        <v>2.4</v>
      </c>
      <c r="W540" s="61">
        <v>1</v>
      </c>
      <c r="X540" s="61">
        <v>1</v>
      </c>
      <c r="Y540" s="61">
        <v>0</v>
      </c>
      <c r="Z540" s="61">
        <v>0</v>
      </c>
      <c r="AA540" s="61">
        <v>0</v>
      </c>
      <c r="AB540" s="61">
        <v>0</v>
      </c>
      <c r="AC540" s="61">
        <v>0</v>
      </c>
      <c r="AD540" s="61" t="s">
        <v>141</v>
      </c>
      <c r="AE540" s="61"/>
      <c r="AF540" s="638">
        <f>IF(ISBLANK($AE540),VLOOKUP($I540,'Příloha_8_Ceník pravid_úklidu'!$A$9:$K$30,8,0)+VLOOKUP($I540,'Příloha_8_Ceník pravid_úklidu'!$A$9:$K$30,10,0),"neoceňuje se")</f>
        <v>0</v>
      </c>
      <c r="AG540" s="638">
        <f>IF(AF540="neoceňuje se",0,$E540*$R540*$AF540)</f>
        <v>0</v>
      </c>
      <c r="AH540" s="638">
        <f>$AG540*1.21</f>
        <v>0</v>
      </c>
      <c r="AI540" s="304"/>
    </row>
    <row r="541" spans="1:35" ht="10.5" customHeight="1" thickBot="1" x14ac:dyDescent="0.2">
      <c r="A541" s="60">
        <v>4405</v>
      </c>
      <c r="B541" s="60">
        <v>133100</v>
      </c>
      <c r="C541" s="276" t="s">
        <v>1151</v>
      </c>
      <c r="D541" s="60" t="s">
        <v>169</v>
      </c>
      <c r="E541" s="61">
        <v>1.6</v>
      </c>
      <c r="F541" s="61">
        <v>0</v>
      </c>
      <c r="G541" s="61">
        <v>1.6</v>
      </c>
      <c r="H541" s="83" t="str">
        <f>IF(ISBLANK(I541)," ",VLOOKUP(I541,'Příloha_8_Ceník pravid_úklidu'!$A$9:$B$30,2,0))</f>
        <v>TOAL</v>
      </c>
      <c r="I541" s="83">
        <v>7</v>
      </c>
      <c r="J541" s="61" t="s">
        <v>217</v>
      </c>
      <c r="K541" s="86">
        <v>1</v>
      </c>
      <c r="L541" s="86">
        <v>1</v>
      </c>
      <c r="M541" s="86">
        <v>0</v>
      </c>
      <c r="N541" s="86">
        <v>0</v>
      </c>
      <c r="O541" s="277">
        <f>IF(ISBLANK($K541),"",'Pracovní dny'!$F$2)</f>
        <v>252</v>
      </c>
      <c r="P541" s="277">
        <f>IF(ISBLANK($M541),"",'Pracovní dny'!$F$3)</f>
        <v>114</v>
      </c>
      <c r="Q541" s="277">
        <f>IF(ISBLANK($K541),"",'Pracovní dny'!$F$4)</f>
        <v>365</v>
      </c>
      <c r="R541" s="88">
        <f t="shared" si="42"/>
        <v>252</v>
      </c>
      <c r="S541" s="61">
        <v>9.4</v>
      </c>
      <c r="T541" s="61">
        <v>0</v>
      </c>
      <c r="U541" s="61">
        <v>0</v>
      </c>
      <c r="V541" s="61">
        <v>2.4</v>
      </c>
      <c r="W541" s="61">
        <v>1</v>
      </c>
      <c r="X541" s="61">
        <v>1</v>
      </c>
      <c r="Y541" s="61">
        <v>0</v>
      </c>
      <c r="Z541" s="61">
        <v>0</v>
      </c>
      <c r="AA541" s="61">
        <v>0</v>
      </c>
      <c r="AB541" s="61">
        <v>0</v>
      </c>
      <c r="AC541" s="61">
        <v>0</v>
      </c>
      <c r="AD541" s="61" t="s">
        <v>141</v>
      </c>
      <c r="AE541" s="61"/>
      <c r="AF541" s="638">
        <f>IF(ISBLANK($AE541),VLOOKUP($I541,'Příloha_8_Ceník pravid_úklidu'!$A$9:$K$30,8,0)+VLOOKUP($I541,'Příloha_8_Ceník pravid_úklidu'!$A$9:$K$30,10,0),"neoceňuje se")</f>
        <v>0</v>
      </c>
      <c r="AG541" s="638">
        <f>IF(AF541="neoceňuje se",0,$E541*$R541*$AF541)</f>
        <v>0</v>
      </c>
      <c r="AH541" s="638">
        <f>$AG541*1.21</f>
        <v>0</v>
      </c>
      <c r="AI541" s="304"/>
    </row>
    <row r="542" spans="1:35" ht="11.25" thickBot="1" x14ac:dyDescent="0.3">
      <c r="A542" s="443" t="s">
        <v>1152</v>
      </c>
      <c r="B542" s="170"/>
      <c r="C542" s="170"/>
      <c r="D542" s="171"/>
      <c r="E542" s="173"/>
      <c r="F542" s="171"/>
      <c r="G542" s="174"/>
      <c r="H542" s="174" t="str">
        <f>IF(ISBLANK(I542)," ",VLOOKUP(I542,'Příloha_8_Ceník pravid_úklidu'!$A$9:$B$30,2,0))</f>
        <v xml:space="preserve"> </v>
      </c>
      <c r="I542" s="175"/>
      <c r="J542" s="176"/>
      <c r="K542" s="176"/>
      <c r="L542" s="176"/>
      <c r="M542" s="176"/>
      <c r="N542" s="176"/>
      <c r="O542" s="176" t="str">
        <f>IF(ISBLANK($K542),"",'Pracovní dny'!$F$2)</f>
        <v/>
      </c>
      <c r="P542" s="176" t="str">
        <f>IF(ISBLANK($M542),"",'Pracovní dny'!$F$3)</f>
        <v/>
      </c>
      <c r="Q542" s="176" t="str">
        <f>IF(ISBLANK($K542),"",'Pracovní dny'!$F$4)</f>
        <v/>
      </c>
      <c r="R542" s="176" t="str">
        <f t="shared" si="42"/>
        <v/>
      </c>
      <c r="S542" s="171"/>
      <c r="T542" s="171"/>
      <c r="U542" s="171"/>
      <c r="V542" s="171"/>
      <c r="W542" s="171"/>
      <c r="X542" s="171"/>
      <c r="Y542" s="171"/>
      <c r="Z542" s="171"/>
      <c r="AA542" s="171"/>
      <c r="AB542" s="171"/>
      <c r="AC542" s="171"/>
      <c r="AD542" s="171"/>
      <c r="AE542" s="171"/>
      <c r="AF542" s="636"/>
      <c r="AG542" s="636"/>
      <c r="AH542" s="637"/>
      <c r="AI542" s="581"/>
    </row>
    <row r="543" spans="1:35" ht="10.5" customHeight="1" x14ac:dyDescent="0.15">
      <c r="A543" s="60">
        <v>501</v>
      </c>
      <c r="B543" s="60">
        <v>133100</v>
      </c>
      <c r="C543" s="60"/>
      <c r="D543" s="60" t="s">
        <v>215</v>
      </c>
      <c r="E543" s="61">
        <v>38.299999999999997</v>
      </c>
      <c r="F543" s="61">
        <v>0</v>
      </c>
      <c r="G543" s="61">
        <v>38</v>
      </c>
      <c r="H543" s="83" t="str">
        <f>IF(ISBLANK(I543)," ",VLOOKUP(I543,'Příloha_8_Ceník pravid_úklidu'!$A$9:$B$30,2,0))</f>
        <v>SCHO</v>
      </c>
      <c r="I543" s="83">
        <v>8</v>
      </c>
      <c r="J543" s="86" t="s">
        <v>579</v>
      </c>
      <c r="K543" s="86">
        <v>1</v>
      </c>
      <c r="L543" s="86">
        <v>0.05</v>
      </c>
      <c r="M543" s="86">
        <v>0</v>
      </c>
      <c r="N543" s="86">
        <v>0</v>
      </c>
      <c r="O543" s="277">
        <f>IF(ISBLANK($K543),"",'Pracovní dny'!$F$2)</f>
        <v>252</v>
      </c>
      <c r="P543" s="277">
        <f>IF(ISBLANK($M543),"",'Pracovní dny'!$F$3)</f>
        <v>114</v>
      </c>
      <c r="Q543" s="277">
        <f>IF(ISBLANK($K543),"",'Pracovní dny'!$F$4)</f>
        <v>365</v>
      </c>
      <c r="R543" s="88">
        <f t="shared" si="42"/>
        <v>12.600000000000001</v>
      </c>
      <c r="S543" s="61">
        <v>0</v>
      </c>
      <c r="T543" s="61">
        <v>0</v>
      </c>
      <c r="U543" s="61">
        <v>0</v>
      </c>
      <c r="V543" s="61">
        <v>0</v>
      </c>
      <c r="W543" s="61">
        <v>0</v>
      </c>
      <c r="X543" s="61">
        <v>0</v>
      </c>
      <c r="Y543" s="61"/>
      <c r="Z543" s="61">
        <v>1</v>
      </c>
      <c r="AA543" s="61"/>
      <c r="AB543" s="61" t="s">
        <v>696</v>
      </c>
      <c r="AC543" s="61">
        <v>0</v>
      </c>
      <c r="AD543" s="61" t="s">
        <v>141</v>
      </c>
      <c r="AE543" s="61"/>
      <c r="AF543" s="638">
        <f>IF(ISBLANK($AE543),VLOOKUP($I543,'Příloha_8_Ceník pravid_úklidu'!$A$9:$K$30,8,0)+VLOOKUP($I543,'Příloha_8_Ceník pravid_úklidu'!$A$9:$K$30,10,0),"neoceňuje se")</f>
        <v>0</v>
      </c>
      <c r="AG543" s="638">
        <f t="shared" ref="AG543:AG552" si="43">IF(AF543="neoceňuje se",0,$E543*$R543*$AF543)</f>
        <v>0</v>
      </c>
      <c r="AH543" s="638">
        <f t="shared" ref="AH543:AH552" si="44">$AG543*1.21</f>
        <v>0</v>
      </c>
      <c r="AI543" s="304"/>
    </row>
    <row r="544" spans="1:35" ht="10.5" customHeight="1" x14ac:dyDescent="0.15">
      <c r="A544" s="60">
        <v>502</v>
      </c>
      <c r="B544" s="60">
        <v>133100</v>
      </c>
      <c r="C544" s="60"/>
      <c r="D544" s="60" t="s">
        <v>164</v>
      </c>
      <c r="E544" s="61">
        <v>17.3</v>
      </c>
      <c r="F544" s="61">
        <v>0</v>
      </c>
      <c r="G544" s="61">
        <v>17</v>
      </c>
      <c r="H544" s="83" t="str">
        <f>IF(ISBLANK(I544)," ",VLOOKUP(I544,'Příloha_8_Ceník pravid_úklidu'!$A$9:$B$30,2,0))</f>
        <v>CHOD</v>
      </c>
      <c r="I544" s="83">
        <v>6</v>
      </c>
      <c r="J544" s="86" t="s">
        <v>579</v>
      </c>
      <c r="K544" s="86">
        <v>1</v>
      </c>
      <c r="L544" s="86">
        <v>0.05</v>
      </c>
      <c r="M544" s="86">
        <v>0</v>
      </c>
      <c r="N544" s="86">
        <v>0</v>
      </c>
      <c r="O544" s="277">
        <f>IF(ISBLANK($K544),"",'Pracovní dny'!$F$2)</f>
        <v>252</v>
      </c>
      <c r="P544" s="277">
        <f>IF(ISBLANK($M544),"",'Pracovní dny'!$F$3)</f>
        <v>114</v>
      </c>
      <c r="Q544" s="277">
        <f>IF(ISBLANK($K544),"",'Pracovní dny'!$F$4)</f>
        <v>365</v>
      </c>
      <c r="R544" s="88">
        <f t="shared" si="42"/>
        <v>12.600000000000001</v>
      </c>
      <c r="S544" s="61">
        <v>0</v>
      </c>
      <c r="T544" s="61">
        <v>0</v>
      </c>
      <c r="U544" s="61">
        <v>0</v>
      </c>
      <c r="V544" s="61">
        <v>3.6</v>
      </c>
      <c r="W544" s="61">
        <v>1</v>
      </c>
      <c r="X544" s="61">
        <v>0</v>
      </c>
      <c r="Y544" s="61">
        <v>0</v>
      </c>
      <c r="Z544" s="61">
        <v>0</v>
      </c>
      <c r="AA544" s="61">
        <v>0</v>
      </c>
      <c r="AB544" s="61" t="s">
        <v>696</v>
      </c>
      <c r="AC544" s="61">
        <v>0</v>
      </c>
      <c r="AD544" s="61" t="s">
        <v>141</v>
      </c>
      <c r="AE544" s="61"/>
      <c r="AF544" s="638">
        <f>IF(ISBLANK($AE544),VLOOKUP($I544,'Příloha_8_Ceník pravid_úklidu'!$A$9:$K$30,8,0)+VLOOKUP($I544,'Příloha_8_Ceník pravid_úklidu'!$A$9:$K$30,10,0),"neoceňuje se")</f>
        <v>0</v>
      </c>
      <c r="AG544" s="638">
        <f t="shared" si="43"/>
        <v>0</v>
      </c>
      <c r="AH544" s="638">
        <f t="shared" si="44"/>
        <v>0</v>
      </c>
      <c r="AI544" s="304"/>
    </row>
    <row r="545" spans="1:35" ht="10.5" customHeight="1" x14ac:dyDescent="0.15">
      <c r="A545" s="60">
        <v>503</v>
      </c>
      <c r="B545" s="60">
        <v>133100</v>
      </c>
      <c r="C545" s="60"/>
      <c r="D545" s="60" t="s">
        <v>159</v>
      </c>
      <c r="E545" s="61">
        <v>15.6</v>
      </c>
      <c r="F545" s="61">
        <v>0</v>
      </c>
      <c r="G545" s="61">
        <v>15</v>
      </c>
      <c r="H545" s="83" t="str">
        <f>IF(ISBLANK(I545)," ",VLOOKUP(I545,'Příloha_8_Ceník pravid_úklidu'!$A$9:$B$30,2,0))</f>
        <v>SKLA</v>
      </c>
      <c r="I545" s="83">
        <v>17</v>
      </c>
      <c r="J545" s="86" t="s">
        <v>579</v>
      </c>
      <c r="K545" s="86">
        <v>1</v>
      </c>
      <c r="L545" s="86">
        <v>0.05</v>
      </c>
      <c r="M545" s="86">
        <v>0</v>
      </c>
      <c r="N545" s="86">
        <v>0</v>
      </c>
      <c r="O545" s="277">
        <f>IF(ISBLANK($K545),"",'Pracovní dny'!$F$2)</f>
        <v>252</v>
      </c>
      <c r="P545" s="277">
        <f>IF(ISBLANK($M545),"",'Pracovní dny'!$F$3)</f>
        <v>114</v>
      </c>
      <c r="Q545" s="277">
        <f>IF(ISBLANK($K545),"",'Pracovní dny'!$F$4)</f>
        <v>365</v>
      </c>
      <c r="R545" s="88">
        <f t="shared" si="42"/>
        <v>12.600000000000001</v>
      </c>
      <c r="S545" s="61">
        <v>0</v>
      </c>
      <c r="T545" s="61">
        <v>0</v>
      </c>
      <c r="U545" s="61" t="s">
        <v>140</v>
      </c>
      <c r="V545" s="61">
        <v>3.2</v>
      </c>
      <c r="W545" s="61">
        <v>1</v>
      </c>
      <c r="X545" s="61">
        <v>0</v>
      </c>
      <c r="Y545" s="61"/>
      <c r="Z545" s="61">
        <v>1</v>
      </c>
      <c r="AA545" s="61"/>
      <c r="AB545" s="61" t="s">
        <v>146</v>
      </c>
      <c r="AC545" s="61">
        <v>0</v>
      </c>
      <c r="AD545" s="61" t="s">
        <v>141</v>
      </c>
      <c r="AE545" s="61"/>
      <c r="AF545" s="638">
        <f>IF(ISBLANK($AE545),VLOOKUP($I545,'Příloha_8_Ceník pravid_úklidu'!$A$9:$K$30,8,0)+VLOOKUP($I545,'Příloha_8_Ceník pravid_úklidu'!$A$9:$K$30,10,0),"neoceňuje se")</f>
        <v>0</v>
      </c>
      <c r="AG545" s="638">
        <f t="shared" si="43"/>
        <v>0</v>
      </c>
      <c r="AH545" s="638">
        <f t="shared" si="44"/>
        <v>0</v>
      </c>
      <c r="AI545" s="304"/>
    </row>
    <row r="546" spans="1:35" ht="10.5" customHeight="1" x14ac:dyDescent="0.15">
      <c r="A546" s="60">
        <v>504</v>
      </c>
      <c r="B546" s="60">
        <v>133100</v>
      </c>
      <c r="C546" s="60"/>
      <c r="D546" s="60" t="s">
        <v>159</v>
      </c>
      <c r="E546" s="61">
        <v>12.8</v>
      </c>
      <c r="F546" s="61">
        <v>0</v>
      </c>
      <c r="G546" s="61">
        <v>10</v>
      </c>
      <c r="H546" s="83" t="str">
        <f>IF(ISBLANK(I546)," ",VLOOKUP(I546,'Příloha_8_Ceník pravid_úklidu'!$A$9:$B$30,2,0))</f>
        <v>SKLA</v>
      </c>
      <c r="I546" s="83">
        <v>17</v>
      </c>
      <c r="J546" s="86" t="s">
        <v>579</v>
      </c>
      <c r="K546" s="86">
        <v>1</v>
      </c>
      <c r="L546" s="86">
        <v>0.05</v>
      </c>
      <c r="M546" s="86">
        <v>0</v>
      </c>
      <c r="N546" s="86">
        <v>0</v>
      </c>
      <c r="O546" s="277">
        <f>IF(ISBLANK($K546),"",'Pracovní dny'!$F$2)</f>
        <v>252</v>
      </c>
      <c r="P546" s="277">
        <f>IF(ISBLANK($M546),"",'Pracovní dny'!$F$3)</f>
        <v>114</v>
      </c>
      <c r="Q546" s="277">
        <f>IF(ISBLANK($K546),"",'Pracovní dny'!$F$4)</f>
        <v>365</v>
      </c>
      <c r="R546" s="88">
        <f t="shared" si="42"/>
        <v>12.600000000000001</v>
      </c>
      <c r="S546" s="61">
        <v>0</v>
      </c>
      <c r="T546" s="61">
        <v>0</v>
      </c>
      <c r="U546" s="61" t="s">
        <v>140</v>
      </c>
      <c r="V546" s="61">
        <v>3.2</v>
      </c>
      <c r="W546" s="61">
        <v>1</v>
      </c>
      <c r="X546" s="61">
        <v>0</v>
      </c>
      <c r="Y546" s="61"/>
      <c r="Z546" s="61">
        <v>2</v>
      </c>
      <c r="AA546" s="61"/>
      <c r="AB546" s="61" t="s">
        <v>146</v>
      </c>
      <c r="AC546" s="61">
        <v>0</v>
      </c>
      <c r="AD546" s="61" t="s">
        <v>141</v>
      </c>
      <c r="AE546" s="61"/>
      <c r="AF546" s="638">
        <f>IF(ISBLANK($AE546),VLOOKUP($I546,'Příloha_8_Ceník pravid_úklidu'!$A$9:$K$30,8,0)+VLOOKUP($I546,'Příloha_8_Ceník pravid_úklidu'!$A$9:$K$30,10,0),"neoceňuje se")</f>
        <v>0</v>
      </c>
      <c r="AG546" s="638">
        <f t="shared" si="43"/>
        <v>0</v>
      </c>
      <c r="AH546" s="638">
        <f t="shared" si="44"/>
        <v>0</v>
      </c>
      <c r="AI546" s="304"/>
    </row>
    <row r="547" spans="1:35" ht="10.5" customHeight="1" x14ac:dyDescent="0.15">
      <c r="A547" s="93">
        <v>505</v>
      </c>
      <c r="B547" s="93"/>
      <c r="C547" s="93"/>
      <c r="D547" s="93" t="s">
        <v>226</v>
      </c>
      <c r="E547" s="130"/>
      <c r="F547" s="130">
        <v>0</v>
      </c>
      <c r="G547" s="130"/>
      <c r="H547" s="95" t="str">
        <f>IF(ISBLANK(I547)," ",VLOOKUP(I547,'Příloha_8_Ceník pravid_úklidu'!$A$9:$B$30,2,0))</f>
        <v xml:space="preserve"> </v>
      </c>
      <c r="I547" s="95"/>
      <c r="J547" s="98" t="s">
        <v>184</v>
      </c>
      <c r="K547" s="98"/>
      <c r="L547" s="98"/>
      <c r="M547" s="98"/>
      <c r="N547" s="98"/>
      <c r="O547" s="279" t="str">
        <f>IF(ISBLANK($K547),"",'Pracovní dny'!$F$2)</f>
        <v/>
      </c>
      <c r="P547" s="279" t="str">
        <f>IF(ISBLANK($M547),"",'Pracovní dny'!$F$3)</f>
        <v/>
      </c>
      <c r="Q547" s="279" t="str">
        <f>IF(ISBLANK($K547),"",'Pracovní dny'!$F$4)</f>
        <v/>
      </c>
      <c r="R547" s="100" t="str">
        <f t="shared" si="42"/>
        <v/>
      </c>
      <c r="S547" s="130">
        <v>0</v>
      </c>
      <c r="T547" s="130">
        <v>0</v>
      </c>
      <c r="U547" s="130" t="s">
        <v>140</v>
      </c>
      <c r="V547" s="130">
        <v>3.2</v>
      </c>
      <c r="W547" s="130">
        <v>1</v>
      </c>
      <c r="X547" s="130">
        <v>0</v>
      </c>
      <c r="Y547" s="130"/>
      <c r="Z547" s="130">
        <v>2</v>
      </c>
      <c r="AA547" s="130"/>
      <c r="AB547" s="130" t="s">
        <v>146</v>
      </c>
      <c r="AC547" s="130">
        <v>0</v>
      </c>
      <c r="AD547" s="130" t="s">
        <v>141</v>
      </c>
      <c r="AE547" s="130" t="s">
        <v>140</v>
      </c>
      <c r="AF547" s="639" t="str">
        <f>IF(ISBLANK($AE547),VLOOKUP($I547,'Příloha_8_Ceník pravid_úklidu'!$A$9:$K$30,8,0)+VLOOKUP($I547,'Příloha_8_Ceník pravid_úklidu'!$A$9:$K$30,10,0),"neoceňuje se")</f>
        <v>neoceňuje se</v>
      </c>
      <c r="AG547" s="639">
        <f t="shared" si="43"/>
        <v>0</v>
      </c>
      <c r="AH547" s="639">
        <f t="shared" si="44"/>
        <v>0</v>
      </c>
      <c r="AI547" s="292"/>
    </row>
    <row r="548" spans="1:35" ht="10.5" customHeight="1" x14ac:dyDescent="0.15">
      <c r="A548" s="93">
        <v>506</v>
      </c>
      <c r="B548" s="93"/>
      <c r="C548" s="93"/>
      <c r="D548" s="93" t="s">
        <v>226</v>
      </c>
      <c r="E548" s="130"/>
      <c r="F548" s="130">
        <v>0</v>
      </c>
      <c r="G548" s="130"/>
      <c r="H548" s="95" t="str">
        <f>IF(ISBLANK(I548)," ",VLOOKUP(I548,'Příloha_8_Ceník pravid_úklidu'!$A$9:$B$30,2,0))</f>
        <v xml:space="preserve"> </v>
      </c>
      <c r="I548" s="95"/>
      <c r="J548" s="98" t="s">
        <v>184</v>
      </c>
      <c r="K548" s="98"/>
      <c r="L548" s="98"/>
      <c r="M548" s="98"/>
      <c r="N548" s="98"/>
      <c r="O548" s="279" t="str">
        <f>IF(ISBLANK($K548),"",'Pracovní dny'!$F$2)</f>
        <v/>
      </c>
      <c r="P548" s="279" t="str">
        <f>IF(ISBLANK($M548),"",'Pracovní dny'!$F$3)</f>
        <v/>
      </c>
      <c r="Q548" s="279" t="str">
        <f>IF(ISBLANK($K548),"",'Pracovní dny'!$F$4)</f>
        <v/>
      </c>
      <c r="R548" s="100" t="str">
        <f t="shared" si="42"/>
        <v/>
      </c>
      <c r="S548" s="130">
        <v>0</v>
      </c>
      <c r="T548" s="130">
        <v>0</v>
      </c>
      <c r="U548" s="130" t="s">
        <v>140</v>
      </c>
      <c r="V548" s="130">
        <v>3.2</v>
      </c>
      <c r="W548" s="130">
        <v>1</v>
      </c>
      <c r="X548" s="130">
        <v>0</v>
      </c>
      <c r="Y548" s="130"/>
      <c r="Z548" s="130">
        <v>2</v>
      </c>
      <c r="AA548" s="130"/>
      <c r="AB548" s="130" t="s">
        <v>146</v>
      </c>
      <c r="AC548" s="130">
        <v>0</v>
      </c>
      <c r="AD548" s="130" t="s">
        <v>141</v>
      </c>
      <c r="AE548" s="130" t="s">
        <v>140</v>
      </c>
      <c r="AF548" s="639" t="str">
        <f>IF(ISBLANK($AE548),VLOOKUP($I548,'Příloha_8_Ceník pravid_úklidu'!$A$9:$K$30,8,0)+VLOOKUP($I548,'Příloha_8_Ceník pravid_úklidu'!$A$9:$K$30,10,0),"neoceňuje se")</f>
        <v>neoceňuje se</v>
      </c>
      <c r="AG548" s="639">
        <f t="shared" si="43"/>
        <v>0</v>
      </c>
      <c r="AH548" s="639">
        <f t="shared" si="44"/>
        <v>0</v>
      </c>
      <c r="AI548" s="292"/>
    </row>
    <row r="549" spans="1:35" ht="10.5" customHeight="1" x14ac:dyDescent="0.15">
      <c r="A549" s="93">
        <v>507</v>
      </c>
      <c r="B549" s="93"/>
      <c r="C549" s="93"/>
      <c r="D549" s="93" t="s">
        <v>226</v>
      </c>
      <c r="E549" s="130"/>
      <c r="F549" s="130">
        <v>0</v>
      </c>
      <c r="G549" s="130"/>
      <c r="H549" s="95" t="str">
        <f>IF(ISBLANK(I549)," ",VLOOKUP(I549,'Příloha_8_Ceník pravid_úklidu'!$A$9:$B$30,2,0))</f>
        <v xml:space="preserve"> </v>
      </c>
      <c r="I549" s="95"/>
      <c r="J549" s="98" t="s">
        <v>184</v>
      </c>
      <c r="K549" s="98"/>
      <c r="L549" s="98"/>
      <c r="M549" s="98"/>
      <c r="N549" s="98"/>
      <c r="O549" s="279" t="str">
        <f>IF(ISBLANK($K549),"",'Pracovní dny'!$F$2)</f>
        <v/>
      </c>
      <c r="P549" s="279" t="str">
        <f>IF(ISBLANK($M549),"",'Pracovní dny'!$F$3)</f>
        <v/>
      </c>
      <c r="Q549" s="279" t="str">
        <f>IF(ISBLANK($K549),"",'Pracovní dny'!$F$4)</f>
        <v/>
      </c>
      <c r="R549" s="100" t="str">
        <f t="shared" si="42"/>
        <v/>
      </c>
      <c r="S549" s="130">
        <v>0</v>
      </c>
      <c r="T549" s="130">
        <v>0</v>
      </c>
      <c r="U549" s="130" t="s">
        <v>140</v>
      </c>
      <c r="V549" s="130">
        <v>3.2</v>
      </c>
      <c r="W549" s="130">
        <v>1</v>
      </c>
      <c r="X549" s="130">
        <v>0</v>
      </c>
      <c r="Y549" s="130"/>
      <c r="Z549" s="130">
        <v>1</v>
      </c>
      <c r="AA549" s="130"/>
      <c r="AB549" s="130" t="s">
        <v>146</v>
      </c>
      <c r="AC549" s="130">
        <v>0</v>
      </c>
      <c r="AD549" s="130" t="s">
        <v>141</v>
      </c>
      <c r="AE549" s="130" t="s">
        <v>140</v>
      </c>
      <c r="AF549" s="639" t="str">
        <f>IF(ISBLANK($AE549),VLOOKUP($I549,'Příloha_8_Ceník pravid_úklidu'!$A$9:$K$30,8,0)+VLOOKUP($I549,'Příloha_8_Ceník pravid_úklidu'!$A$9:$K$30,10,0),"neoceňuje se")</f>
        <v>neoceňuje se</v>
      </c>
      <c r="AG549" s="639">
        <f t="shared" si="43"/>
        <v>0</v>
      </c>
      <c r="AH549" s="639">
        <f t="shared" si="44"/>
        <v>0</v>
      </c>
      <c r="AI549" s="292"/>
    </row>
    <row r="550" spans="1:35" s="592" customFormat="1" ht="10.5" customHeight="1" x14ac:dyDescent="0.15">
      <c r="A550" s="93">
        <v>508</v>
      </c>
      <c r="B550" s="93"/>
      <c r="C550" s="93"/>
      <c r="D550" s="93" t="s">
        <v>164</v>
      </c>
      <c r="E550" s="130"/>
      <c r="F550" s="130">
        <v>0</v>
      </c>
      <c r="G550" s="130">
        <v>7</v>
      </c>
      <c r="H550" s="95" t="str">
        <f>IF(ISBLANK(I550)," ",VLOOKUP(I550,'Příloha_8_Ceník pravid_úklidu'!$A$9:$B$30,2,0))</f>
        <v xml:space="preserve"> </v>
      </c>
      <c r="I550" s="95"/>
      <c r="J550" s="98" t="s">
        <v>184</v>
      </c>
      <c r="K550" s="98"/>
      <c r="L550" s="98"/>
      <c r="M550" s="98"/>
      <c r="N550" s="98"/>
      <c r="O550" s="279" t="str">
        <f>IF(ISBLANK($K550),"",'Pracovní dny'!$F$2)</f>
        <v/>
      </c>
      <c r="P550" s="279" t="str">
        <f>IF(ISBLANK($M550),"",'Pracovní dny'!$F$3)</f>
        <v/>
      </c>
      <c r="Q550" s="279" t="str">
        <f>IF(ISBLANK($K550),"",'Pracovní dny'!$F$4)</f>
        <v/>
      </c>
      <c r="R550" s="100" t="str">
        <f t="shared" si="42"/>
        <v/>
      </c>
      <c r="S550" s="130">
        <v>0</v>
      </c>
      <c r="T550" s="130">
        <v>0</v>
      </c>
      <c r="U550" s="130">
        <v>0</v>
      </c>
      <c r="V550" s="130">
        <v>9.6</v>
      </c>
      <c r="W550" s="130">
        <v>3</v>
      </c>
      <c r="X550" s="130">
        <v>0</v>
      </c>
      <c r="Y550" s="130">
        <v>0</v>
      </c>
      <c r="Z550" s="130">
        <v>0</v>
      </c>
      <c r="AA550" s="130">
        <v>0</v>
      </c>
      <c r="AB550" s="130">
        <v>0</v>
      </c>
      <c r="AC550" s="130">
        <v>0</v>
      </c>
      <c r="AD550" s="130" t="s">
        <v>141</v>
      </c>
      <c r="AE550" s="130" t="s">
        <v>140</v>
      </c>
      <c r="AF550" s="639" t="str">
        <f>IF(ISBLANK($AE550),VLOOKUP($I550,'Příloha_8_Ceník pravid_úklidu'!$A$9:$K$30,8,0)+VLOOKUP($I550,'Příloha_8_Ceník pravid_úklidu'!$A$9:$K$30,10,0),"neoceňuje se")</f>
        <v>neoceňuje se</v>
      </c>
      <c r="AG550" s="639">
        <f t="shared" si="43"/>
        <v>0</v>
      </c>
      <c r="AH550" s="639">
        <f t="shared" si="44"/>
        <v>0</v>
      </c>
      <c r="AI550" s="292"/>
    </row>
    <row r="551" spans="1:35" ht="10.5" customHeight="1" x14ac:dyDescent="0.15">
      <c r="A551" s="93">
        <v>509</v>
      </c>
      <c r="B551" s="93"/>
      <c r="C551" s="93"/>
      <c r="D551" s="93" t="s">
        <v>226</v>
      </c>
      <c r="E551" s="130"/>
      <c r="F551" s="130">
        <v>0</v>
      </c>
      <c r="G551" s="130"/>
      <c r="H551" s="95" t="str">
        <f>IF(ISBLANK(I551)," ",VLOOKUP(I551,'Příloha_8_Ceník pravid_úklidu'!$A$9:$B$30,2,0))</f>
        <v xml:space="preserve"> </v>
      </c>
      <c r="I551" s="95"/>
      <c r="J551" s="98" t="s">
        <v>184</v>
      </c>
      <c r="K551" s="98"/>
      <c r="L551" s="98"/>
      <c r="M551" s="98"/>
      <c r="N551" s="98"/>
      <c r="O551" s="279" t="str">
        <f>IF(ISBLANK($K551),"",'Pracovní dny'!$F$2)</f>
        <v/>
      </c>
      <c r="P551" s="279" t="str">
        <f>IF(ISBLANK($M551),"",'Pracovní dny'!$F$3)</f>
        <v/>
      </c>
      <c r="Q551" s="279" t="str">
        <f>IF(ISBLANK($K551),"",'Pracovní dny'!$F$4)</f>
        <v/>
      </c>
      <c r="R551" s="100" t="str">
        <f t="shared" si="42"/>
        <v/>
      </c>
      <c r="S551" s="130">
        <v>0</v>
      </c>
      <c r="T551" s="130">
        <v>0</v>
      </c>
      <c r="U551" s="130" t="s">
        <v>140</v>
      </c>
      <c r="V551" s="130">
        <v>3.2</v>
      </c>
      <c r="W551" s="130">
        <v>1</v>
      </c>
      <c r="X551" s="130">
        <v>0</v>
      </c>
      <c r="Y551" s="130"/>
      <c r="Z551" s="130">
        <v>1</v>
      </c>
      <c r="AA551" s="130"/>
      <c r="AB551" s="130" t="s">
        <v>146</v>
      </c>
      <c r="AC551" s="130">
        <v>0</v>
      </c>
      <c r="AD551" s="130" t="s">
        <v>141</v>
      </c>
      <c r="AE551" s="130" t="s">
        <v>140</v>
      </c>
      <c r="AF551" s="639" t="str">
        <f>IF(ISBLANK($AE551),VLOOKUP($I551,'Příloha_8_Ceník pravid_úklidu'!$A$9:$K$30,8,0)+VLOOKUP($I551,'Příloha_8_Ceník pravid_úklidu'!$A$9:$K$30,10,0),"neoceňuje se")</f>
        <v>neoceňuje se</v>
      </c>
      <c r="AG551" s="639">
        <f t="shared" si="43"/>
        <v>0</v>
      </c>
      <c r="AH551" s="639">
        <f t="shared" si="44"/>
        <v>0</v>
      </c>
      <c r="AI551" s="292"/>
    </row>
    <row r="552" spans="1:35" ht="10.5" customHeight="1" thickBot="1" x14ac:dyDescent="0.2">
      <c r="A552" s="93">
        <v>510</v>
      </c>
      <c r="B552" s="93"/>
      <c r="C552" s="93"/>
      <c r="D552" s="93" t="s">
        <v>226</v>
      </c>
      <c r="E552" s="130"/>
      <c r="F552" s="130">
        <v>0</v>
      </c>
      <c r="G552" s="130"/>
      <c r="H552" s="95" t="str">
        <f>IF(ISBLANK(I552)," ",VLOOKUP(I552,'Příloha_8_Ceník pravid_úklidu'!$A$9:$B$30,2,0))</f>
        <v xml:space="preserve"> </v>
      </c>
      <c r="I552" s="95"/>
      <c r="J552" s="98" t="s">
        <v>184</v>
      </c>
      <c r="K552" s="98"/>
      <c r="L552" s="98"/>
      <c r="M552" s="98"/>
      <c r="N552" s="98"/>
      <c r="O552" s="279" t="str">
        <f>IF(ISBLANK($K552),"",'Pracovní dny'!$F$2)</f>
        <v/>
      </c>
      <c r="P552" s="279" t="str">
        <f>IF(ISBLANK($M552),"",'Pracovní dny'!$F$3)</f>
        <v/>
      </c>
      <c r="Q552" s="279" t="str">
        <f>IF(ISBLANK($K552),"",'Pracovní dny'!$F$4)</f>
        <v/>
      </c>
      <c r="R552" s="100" t="str">
        <f t="shared" si="42"/>
        <v/>
      </c>
      <c r="S552" s="130">
        <v>0</v>
      </c>
      <c r="T552" s="130">
        <v>0</v>
      </c>
      <c r="U552" s="130" t="s">
        <v>140</v>
      </c>
      <c r="V552" s="130">
        <v>3.2</v>
      </c>
      <c r="W552" s="130">
        <v>1</v>
      </c>
      <c r="X552" s="130">
        <v>0</v>
      </c>
      <c r="Y552" s="130"/>
      <c r="Z552" s="130">
        <v>1</v>
      </c>
      <c r="AA552" s="130"/>
      <c r="AB552" s="130" t="s">
        <v>146</v>
      </c>
      <c r="AC552" s="130">
        <v>0</v>
      </c>
      <c r="AD552" s="130" t="s">
        <v>141</v>
      </c>
      <c r="AE552" s="130" t="s">
        <v>140</v>
      </c>
      <c r="AF552" s="639" t="str">
        <f>IF(ISBLANK($AE552),VLOOKUP($I552,'Příloha_8_Ceník pravid_úklidu'!$A$9:$K$30,8,0)+VLOOKUP($I552,'Příloha_8_Ceník pravid_úklidu'!$A$9:$K$30,10,0),"neoceňuje se")</f>
        <v>neoceňuje se</v>
      </c>
      <c r="AG552" s="639">
        <f t="shared" si="43"/>
        <v>0</v>
      </c>
      <c r="AH552" s="639">
        <f t="shared" si="44"/>
        <v>0</v>
      </c>
      <c r="AI552" s="292"/>
    </row>
    <row r="553" spans="1:35" ht="15" customHeight="1" thickBot="1" x14ac:dyDescent="0.3">
      <c r="A553" s="870" t="s">
        <v>1153</v>
      </c>
      <c r="B553" s="871"/>
      <c r="C553" s="871"/>
      <c r="D553" s="871"/>
      <c r="E553" s="238">
        <f>SUM(E8:E271,E274:E382,E387:E510,E513:E552)</f>
        <v>6799.93</v>
      </c>
      <c r="F553" s="239"/>
      <c r="G553" s="239"/>
      <c r="H553" s="240"/>
      <c r="I553" s="239"/>
      <c r="J553" s="239"/>
      <c r="K553" s="239"/>
      <c r="L553" s="541"/>
      <c r="M553" s="239"/>
      <c r="N553" s="541"/>
      <c r="O553" s="239"/>
      <c r="P553" s="239"/>
      <c r="Q553" s="239"/>
      <c r="R553" s="239"/>
      <c r="S553" s="239"/>
      <c r="T553" s="239"/>
      <c r="U553" s="239"/>
      <c r="V553" s="239"/>
      <c r="W553" s="239"/>
      <c r="X553" s="239"/>
      <c r="Y553" s="239"/>
      <c r="Z553" s="239"/>
      <c r="AA553" s="239"/>
      <c r="AB553" s="239"/>
      <c r="AC553" s="239"/>
      <c r="AD553" s="239"/>
      <c r="AE553" s="239"/>
      <c r="AF553" s="640"/>
      <c r="AG553" s="640">
        <f>SUM(AG8:AG552)</f>
        <v>0</v>
      </c>
      <c r="AH553" s="640">
        <f>SUM(AH8:AH552)</f>
        <v>0</v>
      </c>
      <c r="AI553" s="297">
        <f>SUM(AI8:AI552)</f>
        <v>0</v>
      </c>
    </row>
  </sheetData>
  <sheetProtection algorithmName="SHA-512" hashValue="jJm2h35Z+kHO/qaWQo6y2D27aoUNylFWB2YGpQdBJnWHotlUc+2QQXVGaP0aqNaFs1UC4xqKEbzCX3rFlXpWJw==" saltValue="FdLw3kRNSbzcMrJjIb88wg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 topLeftCell="G1">
      <pane ySplit="5" topLeftCell="A550" activePane="bottomLeft" state="frozen"/>
      <selection pane="bottomLeft" activeCell="J154" sqref="J154:M166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553:D553"/>
    <mergeCell ref="AG2:AG4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V2:W2"/>
    <mergeCell ref="X2:X4"/>
    <mergeCell ref="Y2:AC2"/>
    <mergeCell ref="AD2:AD4"/>
    <mergeCell ref="AE2:AE4"/>
    <mergeCell ref="AF2:AF4"/>
    <mergeCell ref="AC3:AC4"/>
    <mergeCell ref="N2:N4"/>
    <mergeCell ref="O2:O4"/>
    <mergeCell ref="P2:P4"/>
    <mergeCell ref="Q2:Q4"/>
    <mergeCell ref="R2:R4"/>
    <mergeCell ref="S2:U2"/>
    <mergeCell ref="M2:M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</mergeCells>
  <conditionalFormatting sqref="AF8 AF14:AF15 AF17 AF23:AF26 AF30:AF31 AF35:AF40 AF46 AF48 AF52:AF56 AF365:AF382 AF156:AF217 AF267:AF271 AF109:AF142 AF258:AF265 AF219:AF233 AF439 AF387:AF417 AF274:AF284 AF455 AF452 AF446 AF428 AF421">
    <cfRule type="cellIs" dxfId="1485" priority="54" stopIfTrue="1" operator="equal">
      <formula>0</formula>
    </cfRule>
  </conditionalFormatting>
  <conditionalFormatting sqref="AF144:AF148 AF150:AF153">
    <cfRule type="cellIs" dxfId="1484" priority="53" stopIfTrue="1" operator="equal">
      <formula>0</formula>
    </cfRule>
  </conditionalFormatting>
  <conditionalFormatting sqref="AF234:AF256">
    <cfRule type="cellIs" dxfId="1483" priority="52" stopIfTrue="1" operator="equal">
      <formula>0</formula>
    </cfRule>
  </conditionalFormatting>
  <conditionalFormatting sqref="AF328:AF363">
    <cfRule type="cellIs" dxfId="1482" priority="51" stopIfTrue="1" operator="equal">
      <formula>0</formula>
    </cfRule>
  </conditionalFormatting>
  <conditionalFormatting sqref="AF543:AF546 AF550:AF551">
    <cfRule type="cellIs" dxfId="1481" priority="50" stopIfTrue="1" operator="equal">
      <formula>0</formula>
    </cfRule>
  </conditionalFormatting>
  <conditionalFormatting sqref="AF2">
    <cfRule type="cellIs" dxfId="1480" priority="49" stopIfTrue="1" operator="equal">
      <formula>0</formula>
    </cfRule>
  </conditionalFormatting>
  <conditionalFormatting sqref="AF9">
    <cfRule type="cellIs" dxfId="1479" priority="48" stopIfTrue="1" operator="equal">
      <formula>0</formula>
    </cfRule>
  </conditionalFormatting>
  <conditionalFormatting sqref="AF32:AF34 AF27:AF29 AF18:AF22 AF16 AF10:AF13">
    <cfRule type="cellIs" dxfId="1478" priority="47" stopIfTrue="1" operator="equal">
      <formula>0</formula>
    </cfRule>
  </conditionalFormatting>
  <conditionalFormatting sqref="AF47 AF41:AF45">
    <cfRule type="cellIs" dxfId="1477" priority="46" stopIfTrue="1" operator="equal">
      <formula>0</formula>
    </cfRule>
  </conditionalFormatting>
  <conditionalFormatting sqref="AF257 AF149 AF143">
    <cfRule type="cellIs" dxfId="1476" priority="45" stopIfTrue="1" operator="equal">
      <formula>0</formula>
    </cfRule>
  </conditionalFormatting>
  <conditionalFormatting sqref="AF266">
    <cfRule type="cellIs" dxfId="1475" priority="44" stopIfTrue="1" operator="equal">
      <formula>0</formula>
    </cfRule>
  </conditionalFormatting>
  <conditionalFormatting sqref="AF548:AF549 AF364">
    <cfRule type="cellIs" dxfId="1474" priority="43" stopIfTrue="1" operator="equal">
      <formula>0</formula>
    </cfRule>
  </conditionalFormatting>
  <conditionalFormatting sqref="AF49">
    <cfRule type="cellIs" dxfId="1473" priority="42" stopIfTrue="1" operator="equal">
      <formula>0</formula>
    </cfRule>
  </conditionalFormatting>
  <conditionalFormatting sqref="AI2">
    <cfRule type="cellIs" dxfId="1472" priority="41" stopIfTrue="1" operator="equal">
      <formula>0</formula>
    </cfRule>
  </conditionalFormatting>
  <conditionalFormatting sqref="AF547">
    <cfRule type="cellIs" dxfId="1471" priority="40" stopIfTrue="1" operator="equal">
      <formula>0</formula>
    </cfRule>
  </conditionalFormatting>
  <conditionalFormatting sqref="AE8 AE10:AE63 AE66:AE69 AE72:AE83 AE86:AE99 AE117:AE217 AE228:AE233 AE235:AE238 AE240:AE243 AE245:AE262 AE264:AE271 AE299:AE313 AE320 AE332:AE334 AE336:AE337 AE339:AE348 AE350:AE351 AE353:AE354 AE356:AE378 AE380:AE381 AE417:AE427 AE429:AE435 AE453:AE454 AE456:AE457 AE459:AE492 AE497:AE510 AE539:AE541 AE219:AE226 AE322:AE330 AE437:AE451 AE543:AE546 AE101:AE115">
    <cfRule type="cellIs" dxfId="1470" priority="39" stopIfTrue="1" operator="equal">
      <formula>0</formula>
    </cfRule>
  </conditionalFormatting>
  <conditionalFormatting sqref="AE9">
    <cfRule type="cellIs" dxfId="1469" priority="38" stopIfTrue="1" operator="equal">
      <formula>0</formula>
    </cfRule>
  </conditionalFormatting>
  <conditionalFormatting sqref="AE244 AE239 AE234 AE227 AE116 AE84:AE85 AE70:AE71 AE64:AE65">
    <cfRule type="cellIs" dxfId="1468" priority="37" stopIfTrue="1" operator="equal">
      <formula>0</formula>
    </cfRule>
  </conditionalFormatting>
  <conditionalFormatting sqref="AE263">
    <cfRule type="cellIs" dxfId="1467" priority="36" stopIfTrue="1" operator="equal">
      <formula>0</formula>
    </cfRule>
  </conditionalFormatting>
  <conditionalFormatting sqref="AE274:AE298">
    <cfRule type="cellIs" dxfId="1466" priority="35" stopIfTrue="1" operator="equal">
      <formula>0</formula>
    </cfRule>
  </conditionalFormatting>
  <conditionalFormatting sqref="AE314:AE319">
    <cfRule type="cellIs" dxfId="1465" priority="34" stopIfTrue="1" operator="equal">
      <formula>0</formula>
    </cfRule>
  </conditionalFormatting>
  <conditionalFormatting sqref="AE355 AE352 AE349 AE338 AE335 AE331">
    <cfRule type="cellIs" dxfId="1464" priority="33" stopIfTrue="1" operator="equal">
      <formula>0</formula>
    </cfRule>
  </conditionalFormatting>
  <conditionalFormatting sqref="AE382 AE379 AE387:AE416">
    <cfRule type="cellIs" dxfId="1463" priority="32" stopIfTrue="1" operator="equal">
      <formula>0</formula>
    </cfRule>
  </conditionalFormatting>
  <conditionalFormatting sqref="AE458 AE455 AE452 AE428">
    <cfRule type="cellIs" dxfId="1462" priority="31" stopIfTrue="1" operator="equal">
      <formula>0</formula>
    </cfRule>
  </conditionalFormatting>
  <conditionalFormatting sqref="AE513:AE538 AE493:AE496">
    <cfRule type="cellIs" dxfId="1461" priority="30" stopIfTrue="1" operator="equal">
      <formula>0</formula>
    </cfRule>
  </conditionalFormatting>
  <conditionalFormatting sqref="AE547:AE552">
    <cfRule type="cellIs" dxfId="1460" priority="29" stopIfTrue="1" operator="equal">
      <formula>0</formula>
    </cfRule>
  </conditionalFormatting>
  <conditionalFormatting sqref="AF539:AF541">
    <cfRule type="cellIs" dxfId="1459" priority="1" stopIfTrue="1" operator="equal">
      <formula>0</formula>
    </cfRule>
  </conditionalFormatting>
  <conditionalFormatting sqref="AF50:AF51">
    <cfRule type="cellIs" dxfId="1458" priority="27" stopIfTrue="1" operator="equal">
      <formula>0</formula>
    </cfRule>
  </conditionalFormatting>
  <conditionalFormatting sqref="AF57:AF83">
    <cfRule type="cellIs" dxfId="1457" priority="26" stopIfTrue="1" operator="equal">
      <formula>0</formula>
    </cfRule>
  </conditionalFormatting>
  <conditionalFormatting sqref="AF86:AF99">
    <cfRule type="cellIs" dxfId="1456" priority="25" stopIfTrue="1" operator="equal">
      <formula>0</formula>
    </cfRule>
  </conditionalFormatting>
  <conditionalFormatting sqref="AF101">
    <cfRule type="cellIs" dxfId="1455" priority="24" stopIfTrue="1" operator="equal">
      <formula>0</formula>
    </cfRule>
  </conditionalFormatting>
  <conditionalFormatting sqref="AF103">
    <cfRule type="cellIs" dxfId="1454" priority="23" stopIfTrue="1" operator="equal">
      <formula>0</formula>
    </cfRule>
  </conditionalFormatting>
  <conditionalFormatting sqref="AF105:AF108">
    <cfRule type="cellIs" dxfId="1453" priority="22" stopIfTrue="1" operator="equal">
      <formula>0</formula>
    </cfRule>
  </conditionalFormatting>
  <conditionalFormatting sqref="AF154:AF155">
    <cfRule type="cellIs" dxfId="1452" priority="21" stopIfTrue="1" operator="equal">
      <formula>0</formula>
    </cfRule>
  </conditionalFormatting>
  <conditionalFormatting sqref="AF300:AF309">
    <cfRule type="cellIs" dxfId="1451" priority="20" stopIfTrue="1" operator="equal">
      <formula>0</formula>
    </cfRule>
  </conditionalFormatting>
  <conditionalFormatting sqref="AF311:AF313">
    <cfRule type="cellIs" dxfId="1450" priority="19" stopIfTrue="1" operator="equal">
      <formula>0</formula>
    </cfRule>
  </conditionalFormatting>
  <conditionalFormatting sqref="AF320">
    <cfRule type="cellIs" dxfId="1449" priority="18" stopIfTrue="1" operator="equal">
      <formula>0</formula>
    </cfRule>
  </conditionalFormatting>
  <conditionalFormatting sqref="AF322:AF325">
    <cfRule type="cellIs" dxfId="1448" priority="17" stopIfTrue="1" operator="equal">
      <formula>0</formula>
    </cfRule>
  </conditionalFormatting>
  <conditionalFormatting sqref="AF327">
    <cfRule type="cellIs" dxfId="1447" priority="16" stopIfTrue="1" operator="equal">
      <formula>0</formula>
    </cfRule>
  </conditionalFormatting>
  <conditionalFormatting sqref="AF418:AF420">
    <cfRule type="cellIs" dxfId="1446" priority="15" stopIfTrue="1" operator="equal">
      <formula>0</formula>
    </cfRule>
  </conditionalFormatting>
  <conditionalFormatting sqref="AF422:AF427">
    <cfRule type="cellIs" dxfId="1445" priority="14" stopIfTrue="1" operator="equal">
      <formula>0</formula>
    </cfRule>
  </conditionalFormatting>
  <conditionalFormatting sqref="AF429:AF435">
    <cfRule type="cellIs" dxfId="1444" priority="13" stopIfTrue="1" operator="equal">
      <formula>0</formula>
    </cfRule>
  </conditionalFormatting>
  <conditionalFormatting sqref="AF437:AF438">
    <cfRule type="cellIs" dxfId="1443" priority="12" stopIfTrue="1" operator="equal">
      <formula>0</formula>
    </cfRule>
  </conditionalFormatting>
  <conditionalFormatting sqref="AF440:AF445">
    <cfRule type="cellIs" dxfId="1442" priority="11" stopIfTrue="1" operator="equal">
      <formula>0</formula>
    </cfRule>
  </conditionalFormatting>
  <conditionalFormatting sqref="AF447:AF449">
    <cfRule type="cellIs" dxfId="1441" priority="10" stopIfTrue="1" operator="equal">
      <formula>0</formula>
    </cfRule>
  </conditionalFormatting>
  <conditionalFormatting sqref="AF451">
    <cfRule type="cellIs" dxfId="1440" priority="9" stopIfTrue="1" operator="equal">
      <formula>0</formula>
    </cfRule>
  </conditionalFormatting>
  <conditionalFormatting sqref="AF453:AF454">
    <cfRule type="cellIs" dxfId="1439" priority="8" stopIfTrue="1" operator="equal">
      <formula>0</formula>
    </cfRule>
  </conditionalFormatting>
  <conditionalFormatting sqref="AF456:AF457">
    <cfRule type="cellIs" dxfId="1438" priority="7" stopIfTrue="1" operator="equal">
      <formula>0</formula>
    </cfRule>
  </conditionalFormatting>
  <conditionalFormatting sqref="AF459:AF462">
    <cfRule type="cellIs" dxfId="1437" priority="6" stopIfTrue="1" operator="equal">
      <formula>0</formula>
    </cfRule>
  </conditionalFormatting>
  <conditionalFormatting sqref="AF464:AF477">
    <cfRule type="cellIs" dxfId="1436" priority="5" stopIfTrue="1" operator="equal">
      <formula>0</formula>
    </cfRule>
  </conditionalFormatting>
  <conditionalFormatting sqref="AF480:AF491">
    <cfRule type="cellIs" dxfId="1435" priority="4" stopIfTrue="1" operator="equal">
      <formula>0</formula>
    </cfRule>
  </conditionalFormatting>
  <conditionalFormatting sqref="AF498:AF502">
    <cfRule type="cellIs" dxfId="1434" priority="3" stopIfTrue="1" operator="equal">
      <formula>0</formula>
    </cfRule>
  </conditionalFormatting>
  <conditionalFormatting sqref="AF504:AF510">
    <cfRule type="cellIs" dxfId="1433" priority="2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7"/>
  <dimension ref="A1:AI286"/>
  <sheetViews>
    <sheetView workbookViewId="0">
      <pane ySplit="5" topLeftCell="A263" activePane="bottomLeft" state="frozen"/>
      <selection activeCell="A6" sqref="A6"/>
      <selection pane="bottomLeft" activeCell="A6" sqref="A6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151" t="s">
        <v>10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1161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69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x14ac:dyDescent="0.25">
      <c r="A8" s="102" t="s">
        <v>136</v>
      </c>
      <c r="B8" s="61">
        <v>112100</v>
      </c>
      <c r="C8" s="60" t="s">
        <v>1163</v>
      </c>
      <c r="D8" s="60" t="s">
        <v>164</v>
      </c>
      <c r="E8" s="61">
        <v>152.1</v>
      </c>
      <c r="F8" s="61">
        <v>0</v>
      </c>
      <c r="G8" s="61">
        <v>151.19999999999999</v>
      </c>
      <c r="H8" s="83" t="str">
        <f>IF(ISBLANK(I8)," ",VLOOKUP(I8,'Příloha_8_Ceník pravid_úklidu'!$A$9:$B$30,2,0))</f>
        <v>CHOD</v>
      </c>
      <c r="I8" s="83">
        <v>6</v>
      </c>
      <c r="J8" s="86" t="s">
        <v>1164</v>
      </c>
      <c r="K8" s="86">
        <v>1</v>
      </c>
      <c r="L8" s="86">
        <v>1</v>
      </c>
      <c r="M8" s="86">
        <v>0</v>
      </c>
      <c r="N8" s="86">
        <v>0</v>
      </c>
      <c r="O8" s="87">
        <f>IF(ISBLANK($K8),"",'Pracovní dny'!$F$2)</f>
        <v>252</v>
      </c>
      <c r="P8" s="87">
        <f>IF(ISBLANK($M8),"",'Pracovní dny'!$F$3)</f>
        <v>114</v>
      </c>
      <c r="Q8" s="87">
        <f>IF(ISBLANK($K8),"",'Pracovní dny'!$F$4)</f>
        <v>365</v>
      </c>
      <c r="R8" s="298">
        <f t="shared" si="0"/>
        <v>252</v>
      </c>
      <c r="S8" s="61">
        <v>95</v>
      </c>
      <c r="T8" s="61" t="s">
        <v>140</v>
      </c>
      <c r="U8" s="61" t="s">
        <v>140</v>
      </c>
      <c r="V8" s="61">
        <v>7.8</v>
      </c>
      <c r="W8" s="61">
        <v>1</v>
      </c>
      <c r="X8" s="61">
        <v>0</v>
      </c>
      <c r="Y8" s="61">
        <v>0.60000000000000009</v>
      </c>
      <c r="Z8" s="61">
        <v>5</v>
      </c>
      <c r="AA8" s="61">
        <v>6</v>
      </c>
      <c r="AB8" s="61" t="s">
        <v>146</v>
      </c>
      <c r="AC8" s="61">
        <v>0</v>
      </c>
      <c r="AD8" s="61" t="s">
        <v>141</v>
      </c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51" si="1">IF(AF8="neoceňuje se",0,$E8*$R8*$AF8)</f>
        <v>0</v>
      </c>
      <c r="AH8" s="638">
        <f t="shared" ref="AH8:AH51" si="2">$AG8*1.21</f>
        <v>0</v>
      </c>
      <c r="AI8" s="304"/>
    </row>
    <row r="9" spans="1:35" ht="10.5" customHeight="1" x14ac:dyDescent="0.25">
      <c r="A9" s="129" t="s">
        <v>142</v>
      </c>
      <c r="B9" s="130">
        <v>112100</v>
      </c>
      <c r="C9" s="60" t="s">
        <v>1165</v>
      </c>
      <c r="D9" s="93" t="s">
        <v>226</v>
      </c>
      <c r="E9" s="130"/>
      <c r="F9" s="130">
        <v>0</v>
      </c>
      <c r="G9" s="130">
        <v>42</v>
      </c>
      <c r="H9" s="95" t="str">
        <f>IF(ISBLANK(I9)," ",VLOOKUP(I9,'Příloha_8_Ceník pravid_úklidu'!$A$9:$B$30,2,0))</f>
        <v xml:space="preserve"> </v>
      </c>
      <c r="I9" s="95"/>
      <c r="J9" s="98" t="s">
        <v>184</v>
      </c>
      <c r="K9" s="98"/>
      <c r="L9" s="98"/>
      <c r="M9" s="98"/>
      <c r="N9" s="98"/>
      <c r="O9" s="99" t="str">
        <f>IF(ISBLANK($K9),"",'Pracovní dny'!$F$2)</f>
        <v/>
      </c>
      <c r="P9" s="99" t="str">
        <f>IF(ISBLANK($M9),"",'Pracovní dny'!$F$3)</f>
        <v/>
      </c>
      <c r="Q9" s="99" t="str">
        <f>IF(ISBLANK($K9),"",'Pracovní dny'!$F$4)</f>
        <v/>
      </c>
      <c r="R9" s="299" t="str">
        <f t="shared" si="0"/>
        <v/>
      </c>
      <c r="S9" s="130">
        <v>0</v>
      </c>
      <c r="T9" s="130">
        <v>0</v>
      </c>
      <c r="U9" s="130" t="s">
        <v>140</v>
      </c>
      <c r="V9" s="130">
        <v>3.2</v>
      </c>
      <c r="W9" s="130">
        <v>1</v>
      </c>
      <c r="X9" s="130">
        <v>0</v>
      </c>
      <c r="Y9" s="130">
        <v>0</v>
      </c>
      <c r="Z9" s="130">
        <v>0</v>
      </c>
      <c r="AA9" s="130">
        <v>0</v>
      </c>
      <c r="AB9" s="130">
        <v>0</v>
      </c>
      <c r="AC9" s="130">
        <v>0</v>
      </c>
      <c r="AD9" s="130" t="s">
        <v>141</v>
      </c>
      <c r="AE9" s="130" t="s">
        <v>140</v>
      </c>
      <c r="AF9" s="639" t="str">
        <f>IF(ISBLANK($AE9),VLOOKUP($I9,'Příloha_8_Ceník pravid_úklidu'!$A$9:$K$30,8,0)+VLOOKUP($I9,'Příloha_8_Ceník pravid_úklidu'!$A$9:$K$30,10,0),"neoceňuje se")</f>
        <v>neoceňuje se</v>
      </c>
      <c r="AG9" s="639">
        <f t="shared" si="1"/>
        <v>0</v>
      </c>
      <c r="AH9" s="639">
        <f t="shared" si="2"/>
        <v>0</v>
      </c>
      <c r="AI9" s="292"/>
    </row>
    <row r="10" spans="1:35" ht="10.5" customHeight="1" x14ac:dyDescent="0.25">
      <c r="A10" s="129" t="s">
        <v>148</v>
      </c>
      <c r="B10" s="130">
        <v>112100</v>
      </c>
      <c r="C10" s="60" t="s">
        <v>1166</v>
      </c>
      <c r="D10" s="93" t="s">
        <v>226</v>
      </c>
      <c r="E10" s="130"/>
      <c r="F10" s="130">
        <v>0</v>
      </c>
      <c r="G10" s="130">
        <v>18</v>
      </c>
      <c r="H10" s="95" t="str">
        <f>IF(ISBLANK(I10)," ",VLOOKUP(I10,'Příloha_8_Ceník pravid_úklidu'!$A$9:$B$30,2,0))</f>
        <v xml:space="preserve"> </v>
      </c>
      <c r="I10" s="95"/>
      <c r="J10" s="98" t="s">
        <v>184</v>
      </c>
      <c r="K10" s="98"/>
      <c r="L10" s="98"/>
      <c r="M10" s="98"/>
      <c r="N10" s="98"/>
      <c r="O10" s="99" t="str">
        <f>IF(ISBLANK($K10),"",'Pracovní dny'!$F$2)</f>
        <v/>
      </c>
      <c r="P10" s="99" t="str">
        <f>IF(ISBLANK($M10),"",'Pracovní dny'!$F$3)</f>
        <v/>
      </c>
      <c r="Q10" s="99" t="str">
        <f>IF(ISBLANK($K10),"",'Pracovní dny'!$F$4)</f>
        <v/>
      </c>
      <c r="R10" s="299" t="str">
        <f t="shared" si="0"/>
        <v/>
      </c>
      <c r="S10" s="130">
        <v>0</v>
      </c>
      <c r="T10" s="130">
        <v>0</v>
      </c>
      <c r="U10" s="130" t="s">
        <v>140</v>
      </c>
      <c r="V10" s="130">
        <v>5</v>
      </c>
      <c r="W10" s="130">
        <v>1</v>
      </c>
      <c r="X10" s="130">
        <v>0</v>
      </c>
      <c r="Y10" s="130">
        <v>1.6</v>
      </c>
      <c r="Z10" s="130">
        <v>1</v>
      </c>
      <c r="AA10" s="130">
        <v>0</v>
      </c>
      <c r="AB10" s="130" t="s">
        <v>146</v>
      </c>
      <c r="AC10" s="130">
        <v>0</v>
      </c>
      <c r="AD10" s="130" t="s">
        <v>141</v>
      </c>
      <c r="AE10" s="130" t="s">
        <v>140</v>
      </c>
      <c r="AF10" s="639" t="str">
        <f>IF(ISBLANK($AE10),VLOOKUP($I10,'Příloha_8_Ceník pravid_úklidu'!$A$9:$K$30,8,0)+VLOOKUP($I10,'Příloha_8_Ceník pravid_úklidu'!$A$9:$K$30,10,0),"neoceňuje se")</f>
        <v>neoceňuje se</v>
      </c>
      <c r="AG10" s="639">
        <f t="shared" si="1"/>
        <v>0</v>
      </c>
      <c r="AH10" s="639">
        <f t="shared" si="2"/>
        <v>0</v>
      </c>
      <c r="AI10" s="292"/>
    </row>
    <row r="11" spans="1:35" ht="10.5" customHeight="1" x14ac:dyDescent="0.25">
      <c r="A11" s="102" t="s">
        <v>152</v>
      </c>
      <c r="B11" s="61">
        <v>112100</v>
      </c>
      <c r="C11" s="60" t="s">
        <v>1167</v>
      </c>
      <c r="D11" s="60" t="s">
        <v>171</v>
      </c>
      <c r="E11" s="61">
        <v>35.299999999999997</v>
      </c>
      <c r="F11" s="61">
        <v>0</v>
      </c>
      <c r="G11" s="61">
        <v>31</v>
      </c>
      <c r="H11" s="83" t="str">
        <f>IF(ISBLANK(I11)," ",VLOOKUP(I11,'Příloha_8_Ceník pravid_úklidu'!$A$9:$B$30,2,0))</f>
        <v>SATN</v>
      </c>
      <c r="I11" s="83">
        <v>10</v>
      </c>
      <c r="J11" s="86" t="s">
        <v>191</v>
      </c>
      <c r="K11" s="86">
        <v>1</v>
      </c>
      <c r="L11" s="86">
        <v>0.4</v>
      </c>
      <c r="M11" s="86">
        <v>0</v>
      </c>
      <c r="N11" s="86">
        <v>0</v>
      </c>
      <c r="O11" s="87">
        <f>IF(ISBLANK($K11),"",'Pracovní dny'!$F$2)</f>
        <v>252</v>
      </c>
      <c r="P11" s="87">
        <f>IF(ISBLANK($M11),"",'Pracovní dny'!$F$3)</f>
        <v>114</v>
      </c>
      <c r="Q11" s="87">
        <f>IF(ISBLANK($K11),"",'Pracovní dny'!$F$4)</f>
        <v>365</v>
      </c>
      <c r="R11" s="298">
        <f t="shared" si="0"/>
        <v>100.80000000000001</v>
      </c>
      <c r="S11" s="61">
        <v>0</v>
      </c>
      <c r="T11" s="61" t="s">
        <v>140</v>
      </c>
      <c r="U11" s="61" t="s">
        <v>151</v>
      </c>
      <c r="V11" s="61">
        <v>3.2</v>
      </c>
      <c r="W11" s="61">
        <v>1</v>
      </c>
      <c r="X11" s="61">
        <v>0</v>
      </c>
      <c r="Y11" s="61">
        <v>1.6</v>
      </c>
      <c r="Z11" s="61">
        <v>2</v>
      </c>
      <c r="AA11" s="61">
        <v>6.4</v>
      </c>
      <c r="AB11" s="61" t="s">
        <v>146</v>
      </c>
      <c r="AC11" s="61">
        <v>0</v>
      </c>
      <c r="AD11" s="61" t="s">
        <v>141</v>
      </c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25">
      <c r="A12" s="102" t="s">
        <v>154</v>
      </c>
      <c r="B12" s="61">
        <v>112100</v>
      </c>
      <c r="C12" s="60" t="s">
        <v>1168</v>
      </c>
      <c r="D12" s="60" t="s">
        <v>1169</v>
      </c>
      <c r="E12" s="61">
        <v>9.8000000000000007</v>
      </c>
      <c r="F12" s="61">
        <v>0</v>
      </c>
      <c r="G12" s="61">
        <v>9.8000000000000007</v>
      </c>
      <c r="H12" s="83" t="str">
        <f>IF(ISBLANK(I12)," ",VLOOKUP(I12,'Příloha_8_Ceník pravid_úklidu'!$A$9:$B$30,2,0))</f>
        <v>TOAL</v>
      </c>
      <c r="I12" s="83">
        <v>7</v>
      </c>
      <c r="J12" s="86" t="s">
        <v>191</v>
      </c>
      <c r="K12" s="86">
        <v>1</v>
      </c>
      <c r="L12" s="86">
        <v>0.4</v>
      </c>
      <c r="M12" s="86">
        <v>0</v>
      </c>
      <c r="N12" s="86">
        <v>0</v>
      </c>
      <c r="O12" s="87">
        <f>IF(ISBLANK($K12),"",'Pracovní dny'!$F$2)</f>
        <v>252</v>
      </c>
      <c r="P12" s="87">
        <f>IF(ISBLANK($M12),"",'Pracovní dny'!$F$3)</f>
        <v>114</v>
      </c>
      <c r="Q12" s="87">
        <f>IF(ISBLANK($K12),"",'Pracovní dny'!$F$4)</f>
        <v>365</v>
      </c>
      <c r="R12" s="298">
        <f t="shared" si="0"/>
        <v>100.80000000000001</v>
      </c>
      <c r="S12" s="61">
        <v>24</v>
      </c>
      <c r="T12" s="61">
        <v>0</v>
      </c>
      <c r="U12" s="61">
        <v>0</v>
      </c>
      <c r="V12" s="61">
        <v>6.4</v>
      </c>
      <c r="W12" s="61">
        <v>2</v>
      </c>
      <c r="X12" s="61">
        <v>3</v>
      </c>
      <c r="Y12" s="61">
        <v>0.60000000000000009</v>
      </c>
      <c r="Z12" s="61">
        <v>1</v>
      </c>
      <c r="AA12" s="61">
        <v>1.2</v>
      </c>
      <c r="AB12" s="61" t="s">
        <v>146</v>
      </c>
      <c r="AC12" s="61">
        <v>0</v>
      </c>
      <c r="AD12" s="61" t="s">
        <v>141</v>
      </c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25">
      <c r="A13" s="102" t="s">
        <v>155</v>
      </c>
      <c r="B13" s="61">
        <v>112100</v>
      </c>
      <c r="C13" s="60" t="s">
        <v>1170</v>
      </c>
      <c r="D13" s="60" t="s">
        <v>171</v>
      </c>
      <c r="E13" s="61">
        <v>16.7</v>
      </c>
      <c r="F13" s="61">
        <v>0</v>
      </c>
      <c r="G13" s="61">
        <v>13</v>
      </c>
      <c r="H13" s="83" t="str">
        <f>IF(ISBLANK(I13)," ",VLOOKUP(I13,'Příloha_8_Ceník pravid_úklidu'!$A$9:$B$30,2,0))</f>
        <v>SATN</v>
      </c>
      <c r="I13" s="83">
        <v>10</v>
      </c>
      <c r="J13" s="86" t="s">
        <v>191</v>
      </c>
      <c r="K13" s="86">
        <v>1</v>
      </c>
      <c r="L13" s="86">
        <v>0.4</v>
      </c>
      <c r="M13" s="86">
        <v>0</v>
      </c>
      <c r="N13" s="86">
        <v>0</v>
      </c>
      <c r="O13" s="87">
        <f>IF(ISBLANK($K13),"",'Pracovní dny'!$F$2)</f>
        <v>252</v>
      </c>
      <c r="P13" s="87">
        <f>IF(ISBLANK($M13),"",'Pracovní dny'!$F$3)</f>
        <v>114</v>
      </c>
      <c r="Q13" s="87">
        <f>IF(ISBLANK($K13),"",'Pracovní dny'!$F$4)</f>
        <v>365</v>
      </c>
      <c r="R13" s="298">
        <f t="shared" si="0"/>
        <v>100.80000000000001</v>
      </c>
      <c r="S13" s="61">
        <v>0</v>
      </c>
      <c r="T13" s="61" t="s">
        <v>140</v>
      </c>
      <c r="U13" s="61" t="s">
        <v>151</v>
      </c>
      <c r="V13" s="61">
        <v>3.2</v>
      </c>
      <c r="W13" s="61">
        <v>1</v>
      </c>
      <c r="X13" s="61">
        <v>0</v>
      </c>
      <c r="Y13" s="61">
        <v>1.6</v>
      </c>
      <c r="Z13" s="61">
        <v>1</v>
      </c>
      <c r="AA13" s="61">
        <v>3.2</v>
      </c>
      <c r="AB13" s="61" t="s">
        <v>146</v>
      </c>
      <c r="AC13" s="61">
        <v>0</v>
      </c>
      <c r="AD13" s="61" t="s">
        <v>141</v>
      </c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25">
      <c r="A14" s="102" t="s">
        <v>158</v>
      </c>
      <c r="B14" s="61">
        <v>112100</v>
      </c>
      <c r="C14" s="60" t="s">
        <v>1171</v>
      </c>
      <c r="D14" s="60" t="s">
        <v>1172</v>
      </c>
      <c r="E14" s="61">
        <v>13.3</v>
      </c>
      <c r="F14" s="61">
        <v>0</v>
      </c>
      <c r="G14" s="61">
        <v>10.5</v>
      </c>
      <c r="H14" s="83" t="str">
        <f>IF(ISBLANK(I14)," ",VLOOKUP(I14,'Příloha_8_Ceník pravid_úklidu'!$A$9:$B$30,2,0))</f>
        <v>SATN</v>
      </c>
      <c r="I14" s="83">
        <v>10</v>
      </c>
      <c r="J14" s="86" t="s">
        <v>191</v>
      </c>
      <c r="K14" s="86">
        <v>1</v>
      </c>
      <c r="L14" s="86">
        <v>0.4</v>
      </c>
      <c r="M14" s="86">
        <v>0</v>
      </c>
      <c r="N14" s="86">
        <v>0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298">
        <f t="shared" si="0"/>
        <v>100.80000000000001</v>
      </c>
      <c r="S14" s="61">
        <v>0</v>
      </c>
      <c r="T14" s="61" t="s">
        <v>140</v>
      </c>
      <c r="U14" s="61" t="s">
        <v>151</v>
      </c>
      <c r="V14" s="61">
        <v>3.2</v>
      </c>
      <c r="W14" s="61">
        <v>1</v>
      </c>
      <c r="X14" s="61">
        <v>0</v>
      </c>
      <c r="Y14" s="61">
        <v>0</v>
      </c>
      <c r="Z14" s="61">
        <v>0</v>
      </c>
      <c r="AA14" s="61">
        <v>0</v>
      </c>
      <c r="AB14" s="61">
        <v>0</v>
      </c>
      <c r="AC14" s="61">
        <v>0</v>
      </c>
      <c r="AD14" s="61" t="s">
        <v>141</v>
      </c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25">
      <c r="A15" s="102" t="s">
        <v>161</v>
      </c>
      <c r="B15" s="61">
        <v>112100</v>
      </c>
      <c r="C15" s="60" t="s">
        <v>1173</v>
      </c>
      <c r="D15" s="60" t="s">
        <v>614</v>
      </c>
      <c r="E15" s="61">
        <v>7.3</v>
      </c>
      <c r="F15" s="61">
        <v>0</v>
      </c>
      <c r="G15" s="61">
        <v>6.5</v>
      </c>
      <c r="H15" s="83" t="str">
        <f>IF(ISBLANK(I15)," ",VLOOKUP(I15,'Příloha_8_Ceník pravid_úklidu'!$A$9:$B$30,2,0))</f>
        <v>TOAL</v>
      </c>
      <c r="I15" s="83">
        <v>7</v>
      </c>
      <c r="J15" s="86" t="s">
        <v>191</v>
      </c>
      <c r="K15" s="86">
        <v>1</v>
      </c>
      <c r="L15" s="86">
        <v>0.4</v>
      </c>
      <c r="M15" s="86">
        <v>0</v>
      </c>
      <c r="N15" s="86">
        <v>0</v>
      </c>
      <c r="O15" s="87">
        <f>IF(ISBLANK($K15),"",'Pracovní dny'!$F$2)</f>
        <v>252</v>
      </c>
      <c r="P15" s="87">
        <f>IF(ISBLANK($M15),"",'Pracovní dny'!$F$3)</f>
        <v>114</v>
      </c>
      <c r="Q15" s="87">
        <f>IF(ISBLANK($K15),"",'Pracovní dny'!$F$4)</f>
        <v>365</v>
      </c>
      <c r="R15" s="298">
        <f t="shared" si="0"/>
        <v>100.80000000000001</v>
      </c>
      <c r="S15" s="61">
        <v>26</v>
      </c>
      <c r="T15" s="61">
        <v>0</v>
      </c>
      <c r="U15" s="61">
        <v>0</v>
      </c>
      <c r="V15" s="61">
        <v>0</v>
      </c>
      <c r="W15" s="61">
        <v>0</v>
      </c>
      <c r="X15" s="61">
        <v>3</v>
      </c>
      <c r="Y15" s="61">
        <v>0.60000000000000009</v>
      </c>
      <c r="Z15" s="61">
        <v>1</v>
      </c>
      <c r="AA15" s="61">
        <v>1.2</v>
      </c>
      <c r="AB15" s="61" t="s">
        <v>146</v>
      </c>
      <c r="AC15" s="61">
        <v>0</v>
      </c>
      <c r="AD15" s="61" t="s">
        <v>141</v>
      </c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ht="10.5" customHeight="1" x14ac:dyDescent="0.25">
      <c r="A16" s="102" t="s">
        <v>163</v>
      </c>
      <c r="B16" s="61">
        <v>112100</v>
      </c>
      <c r="C16" s="60" t="s">
        <v>1174</v>
      </c>
      <c r="D16" s="60" t="s">
        <v>1175</v>
      </c>
      <c r="E16" s="61">
        <v>7.5</v>
      </c>
      <c r="F16" s="61">
        <v>0</v>
      </c>
      <c r="G16" s="61">
        <v>5</v>
      </c>
      <c r="H16" s="83" t="str">
        <f>IF(ISBLANK(I16)," ",VLOOKUP(I16,'Příloha_8_Ceník pravid_úklidu'!$A$9:$B$30,2,0))</f>
        <v>SATN</v>
      </c>
      <c r="I16" s="83">
        <v>10</v>
      </c>
      <c r="J16" s="86" t="s">
        <v>191</v>
      </c>
      <c r="K16" s="86">
        <v>1</v>
      </c>
      <c r="L16" s="86">
        <v>0.4</v>
      </c>
      <c r="M16" s="86">
        <v>0</v>
      </c>
      <c r="N16" s="86">
        <v>0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298">
        <f t="shared" si="0"/>
        <v>100.80000000000001</v>
      </c>
      <c r="S16" s="61">
        <v>0</v>
      </c>
      <c r="T16" s="61" t="s">
        <v>140</v>
      </c>
      <c r="U16" s="61" t="s">
        <v>151</v>
      </c>
      <c r="V16" s="61">
        <v>3.2</v>
      </c>
      <c r="W16" s="61">
        <v>1</v>
      </c>
      <c r="X16" s="61">
        <v>0</v>
      </c>
      <c r="Y16" s="61">
        <v>0</v>
      </c>
      <c r="Z16" s="61">
        <v>0</v>
      </c>
      <c r="AA16" s="61">
        <v>0</v>
      </c>
      <c r="AB16" s="61">
        <v>0</v>
      </c>
      <c r="AC16" s="61">
        <v>0</v>
      </c>
      <c r="AD16" s="61" t="s">
        <v>141</v>
      </c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s="592" customFormat="1" ht="10.5" customHeight="1" x14ac:dyDescent="0.25">
      <c r="A17" s="102" t="s">
        <v>165</v>
      </c>
      <c r="B17" s="61">
        <v>112100</v>
      </c>
      <c r="C17" s="60" t="s">
        <v>1176</v>
      </c>
      <c r="D17" s="60" t="s">
        <v>614</v>
      </c>
      <c r="E17" s="61">
        <v>4.4000000000000004</v>
      </c>
      <c r="F17" s="61">
        <v>0</v>
      </c>
      <c r="G17" s="61">
        <v>3.5</v>
      </c>
      <c r="H17" s="83" t="str">
        <f>IF(ISBLANK(I17)," ",VLOOKUP(I17,'Příloha_8_Ceník pravid_úklidu'!$A$9:$B$30,2,0))</f>
        <v>TOAL</v>
      </c>
      <c r="I17" s="83">
        <v>7</v>
      </c>
      <c r="J17" s="86" t="s">
        <v>191</v>
      </c>
      <c r="K17" s="86">
        <v>1</v>
      </c>
      <c r="L17" s="86">
        <v>0.4</v>
      </c>
      <c r="M17" s="86">
        <v>0</v>
      </c>
      <c r="N17" s="86">
        <v>0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298">
        <f t="shared" si="0"/>
        <v>100.80000000000001</v>
      </c>
      <c r="S17" s="61">
        <v>19</v>
      </c>
      <c r="T17" s="61">
        <v>0</v>
      </c>
      <c r="U17" s="61">
        <v>0</v>
      </c>
      <c r="V17" s="61">
        <v>0</v>
      </c>
      <c r="W17" s="61">
        <v>0</v>
      </c>
      <c r="X17" s="61">
        <v>2</v>
      </c>
      <c r="Y17" s="61">
        <v>0.60000000000000009</v>
      </c>
      <c r="Z17" s="61">
        <v>1</v>
      </c>
      <c r="AA17" s="61">
        <v>1.2</v>
      </c>
      <c r="AB17" s="61" t="s">
        <v>146</v>
      </c>
      <c r="AC17" s="61">
        <v>0</v>
      </c>
      <c r="AD17" s="61" t="s">
        <v>141</v>
      </c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25">
      <c r="A18" s="102" t="s">
        <v>168</v>
      </c>
      <c r="B18" s="61">
        <v>112100</v>
      </c>
      <c r="C18" s="60" t="s">
        <v>1177</v>
      </c>
      <c r="D18" s="60" t="s">
        <v>1178</v>
      </c>
      <c r="E18" s="61">
        <v>35.200000000000003</v>
      </c>
      <c r="F18" s="61">
        <v>0</v>
      </c>
      <c r="G18" s="61">
        <v>35</v>
      </c>
      <c r="H18" s="83" t="str">
        <f>IF(ISBLANK(I18)," ",VLOOKUP(I18,'Příloha_8_Ceník pravid_úklidu'!$A$9:$B$30,2,0))</f>
        <v>KANC</v>
      </c>
      <c r="I18" s="83">
        <v>4</v>
      </c>
      <c r="J18" s="86" t="s">
        <v>217</v>
      </c>
      <c r="K18" s="86">
        <v>1</v>
      </c>
      <c r="L18" s="86">
        <v>1</v>
      </c>
      <c r="M18" s="86">
        <v>0</v>
      </c>
      <c r="N18" s="86">
        <v>0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298">
        <f t="shared" si="0"/>
        <v>252</v>
      </c>
      <c r="S18" s="61">
        <v>1.5</v>
      </c>
      <c r="T18" s="61" t="s">
        <v>140</v>
      </c>
      <c r="U18" s="61" t="s">
        <v>151</v>
      </c>
      <c r="V18" s="61">
        <v>3.2</v>
      </c>
      <c r="W18" s="61">
        <v>1</v>
      </c>
      <c r="X18" s="61">
        <v>0</v>
      </c>
      <c r="Y18" s="61">
        <v>1.6</v>
      </c>
      <c r="Z18" s="61">
        <v>2</v>
      </c>
      <c r="AA18" s="61">
        <v>6.4</v>
      </c>
      <c r="AB18" s="61" t="s">
        <v>146</v>
      </c>
      <c r="AC18" s="61">
        <v>0</v>
      </c>
      <c r="AD18" s="61" t="s">
        <v>141</v>
      </c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25">
      <c r="A19" s="129" t="s">
        <v>170</v>
      </c>
      <c r="B19" s="130"/>
      <c r="C19" s="60" t="s">
        <v>1179</v>
      </c>
      <c r="D19" s="93" t="s">
        <v>1180</v>
      </c>
      <c r="E19" s="130"/>
      <c r="F19" s="130">
        <v>0</v>
      </c>
      <c r="G19" s="130">
        <v>7</v>
      </c>
      <c r="H19" s="95" t="str">
        <f>IF(ISBLANK(I19)," ",VLOOKUP(I19,'Příloha_8_Ceník pravid_úklidu'!$A$9:$B$30,2,0))</f>
        <v xml:space="preserve"> </v>
      </c>
      <c r="I19" s="95"/>
      <c r="J19" s="98" t="s">
        <v>184</v>
      </c>
      <c r="K19" s="98"/>
      <c r="L19" s="98"/>
      <c r="M19" s="98"/>
      <c r="N19" s="98"/>
      <c r="O19" s="99" t="str">
        <f>IF(ISBLANK($K19),"",'Pracovní dny'!$F$2)</f>
        <v/>
      </c>
      <c r="P19" s="99" t="str">
        <f>IF(ISBLANK($M19),"",'Pracovní dny'!$F$3)</f>
        <v/>
      </c>
      <c r="Q19" s="99" t="str">
        <f>IF(ISBLANK($K19),"",'Pracovní dny'!$F$4)</f>
        <v/>
      </c>
      <c r="R19" s="299" t="str">
        <f t="shared" si="0"/>
        <v/>
      </c>
      <c r="S19" s="130">
        <v>0</v>
      </c>
      <c r="T19" s="130">
        <v>0</v>
      </c>
      <c r="U19" s="130" t="s">
        <v>140</v>
      </c>
      <c r="V19" s="130">
        <v>3.2</v>
      </c>
      <c r="W19" s="130">
        <v>1</v>
      </c>
      <c r="X19" s="130">
        <v>0</v>
      </c>
      <c r="Y19" s="130">
        <v>1.6</v>
      </c>
      <c r="Z19" s="130">
        <v>1</v>
      </c>
      <c r="AA19" s="130">
        <v>0</v>
      </c>
      <c r="AB19" s="130" t="s">
        <v>146</v>
      </c>
      <c r="AC19" s="130">
        <v>0</v>
      </c>
      <c r="AD19" s="130" t="s">
        <v>141</v>
      </c>
      <c r="AE19" s="130" t="s">
        <v>140</v>
      </c>
      <c r="AF19" s="639" t="str">
        <f>IF(ISBLANK($AE19),VLOOKUP($I19,'Příloha_8_Ceník pravid_úklidu'!$A$9:$K$30,8,0)+VLOOKUP($I19,'Příloha_8_Ceník pravid_úklidu'!$A$9:$K$30,10,0),"neoceňuje se")</f>
        <v>neoceňuje se</v>
      </c>
      <c r="AG19" s="639">
        <f t="shared" si="1"/>
        <v>0</v>
      </c>
      <c r="AH19" s="639">
        <f t="shared" si="2"/>
        <v>0</v>
      </c>
      <c r="AI19" s="292"/>
    </row>
    <row r="20" spans="1:35" ht="10.5" customHeight="1" x14ac:dyDescent="0.25">
      <c r="A20" s="102" t="s">
        <v>172</v>
      </c>
      <c r="B20" s="61">
        <v>112100</v>
      </c>
      <c r="C20" s="60" t="s">
        <v>1181</v>
      </c>
      <c r="D20" s="60" t="s">
        <v>519</v>
      </c>
      <c r="E20" s="61">
        <v>20.100000000000001</v>
      </c>
      <c r="F20" s="61">
        <v>18</v>
      </c>
      <c r="G20" s="61">
        <v>0</v>
      </c>
      <c r="H20" s="83" t="str">
        <f>IF(ISBLANK(I20)," ",VLOOKUP(I20,'Příloha_8_Ceník pravid_úklidu'!$A$9:$B$30,2,0))</f>
        <v>KANC</v>
      </c>
      <c r="I20" s="83">
        <v>4</v>
      </c>
      <c r="J20" s="86" t="s">
        <v>191</v>
      </c>
      <c r="K20" s="86">
        <v>1</v>
      </c>
      <c r="L20" s="86">
        <v>0.4</v>
      </c>
      <c r="M20" s="86">
        <v>0</v>
      </c>
      <c r="N20" s="86">
        <v>0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298">
        <f t="shared" si="0"/>
        <v>100.80000000000001</v>
      </c>
      <c r="S20" s="61">
        <v>0</v>
      </c>
      <c r="T20" s="61">
        <v>0</v>
      </c>
      <c r="U20" s="61" t="s">
        <v>151</v>
      </c>
      <c r="V20" s="61">
        <v>3.2</v>
      </c>
      <c r="W20" s="61">
        <v>1</v>
      </c>
      <c r="X20" s="61">
        <v>0</v>
      </c>
      <c r="Y20" s="61">
        <v>1.6</v>
      </c>
      <c r="Z20" s="61">
        <v>1</v>
      </c>
      <c r="AA20" s="61">
        <v>3.2</v>
      </c>
      <c r="AB20" s="61" t="s">
        <v>146</v>
      </c>
      <c r="AC20" s="61">
        <v>0</v>
      </c>
      <c r="AD20" s="61" t="s">
        <v>141</v>
      </c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ht="10.5" customHeight="1" x14ac:dyDescent="0.25">
      <c r="A21" s="102" t="s">
        <v>174</v>
      </c>
      <c r="B21" s="61">
        <v>112100</v>
      </c>
      <c r="C21" s="60" t="s">
        <v>1182</v>
      </c>
      <c r="D21" s="60" t="s">
        <v>296</v>
      </c>
      <c r="E21" s="61">
        <v>4.3</v>
      </c>
      <c r="F21" s="61">
        <v>0</v>
      </c>
      <c r="G21" s="61">
        <v>4.3</v>
      </c>
      <c r="H21" s="83" t="str">
        <f>IF(ISBLANK(I21)," ",VLOOKUP(I21,'Příloha_8_Ceník pravid_úklidu'!$A$9:$B$30,2,0))</f>
        <v>KANC</v>
      </c>
      <c r="I21" s="83">
        <v>4</v>
      </c>
      <c r="J21" s="86" t="s">
        <v>191</v>
      </c>
      <c r="K21" s="86">
        <v>1</v>
      </c>
      <c r="L21" s="86">
        <v>0.4</v>
      </c>
      <c r="M21" s="86">
        <v>0</v>
      </c>
      <c r="N21" s="86">
        <v>0</v>
      </c>
      <c r="O21" s="87">
        <f>IF(ISBLANK($K21),"",'Pracovní dny'!$F$2)</f>
        <v>252</v>
      </c>
      <c r="P21" s="87">
        <f>IF(ISBLANK($M21),"",'Pracovní dny'!$F$3)</f>
        <v>114</v>
      </c>
      <c r="Q21" s="87">
        <f>IF(ISBLANK($K21),"",'Pracovní dny'!$F$4)</f>
        <v>365</v>
      </c>
      <c r="R21" s="298">
        <f t="shared" si="0"/>
        <v>100.80000000000001</v>
      </c>
      <c r="S21" s="61">
        <v>11</v>
      </c>
      <c r="T21" s="61" t="s">
        <v>140</v>
      </c>
      <c r="U21" s="61" t="s">
        <v>151</v>
      </c>
      <c r="V21" s="61">
        <v>6.4</v>
      </c>
      <c r="W21" s="61">
        <v>2</v>
      </c>
      <c r="X21" s="61">
        <v>0</v>
      </c>
      <c r="Y21" s="61">
        <v>0</v>
      </c>
      <c r="Z21" s="61">
        <v>0</v>
      </c>
      <c r="AA21" s="61">
        <v>0</v>
      </c>
      <c r="AB21" s="61">
        <v>0</v>
      </c>
      <c r="AC21" s="61">
        <v>0</v>
      </c>
      <c r="AD21" s="61" t="s">
        <v>141</v>
      </c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1"/>
        <v>0</v>
      </c>
      <c r="AH21" s="638">
        <f t="shared" si="2"/>
        <v>0</v>
      </c>
      <c r="AI21" s="304"/>
    </row>
    <row r="22" spans="1:35" ht="10.5" customHeight="1" x14ac:dyDescent="0.25">
      <c r="A22" s="102" t="s">
        <v>176</v>
      </c>
      <c r="B22" s="61">
        <v>112100</v>
      </c>
      <c r="C22" s="60" t="s">
        <v>1183</v>
      </c>
      <c r="D22" s="60" t="s">
        <v>614</v>
      </c>
      <c r="E22" s="61">
        <v>3.9</v>
      </c>
      <c r="F22" s="61">
        <v>0</v>
      </c>
      <c r="G22" s="61">
        <v>2.8</v>
      </c>
      <c r="H22" s="83" t="str">
        <f>IF(ISBLANK(I22)," ",VLOOKUP(I22,'Příloha_8_Ceník pravid_úklidu'!$A$9:$B$30,2,0))</f>
        <v>TOAL</v>
      </c>
      <c r="I22" s="83">
        <v>7</v>
      </c>
      <c r="J22" s="86" t="s">
        <v>191</v>
      </c>
      <c r="K22" s="86">
        <v>1</v>
      </c>
      <c r="L22" s="86">
        <v>0.4</v>
      </c>
      <c r="M22" s="86">
        <v>0</v>
      </c>
      <c r="N22" s="86">
        <v>0</v>
      </c>
      <c r="O22" s="87">
        <f>IF(ISBLANK($K22),"",'Pracovní dny'!$F$2)</f>
        <v>252</v>
      </c>
      <c r="P22" s="87">
        <f>IF(ISBLANK($M22),"",'Pracovní dny'!$F$3)</f>
        <v>114</v>
      </c>
      <c r="Q22" s="87">
        <f>IF(ISBLANK($K22),"",'Pracovní dny'!$F$4)</f>
        <v>365</v>
      </c>
      <c r="R22" s="298">
        <f t="shared" si="0"/>
        <v>100.80000000000001</v>
      </c>
      <c r="S22" s="61">
        <v>16</v>
      </c>
      <c r="T22" s="61">
        <v>0</v>
      </c>
      <c r="U22" s="61">
        <v>0</v>
      </c>
      <c r="V22" s="61">
        <v>3.2</v>
      </c>
      <c r="W22" s="61">
        <v>1</v>
      </c>
      <c r="X22" s="61">
        <v>2</v>
      </c>
      <c r="Y22" s="61">
        <v>0</v>
      </c>
      <c r="Z22" s="61">
        <v>0</v>
      </c>
      <c r="AA22" s="61">
        <v>0</v>
      </c>
      <c r="AB22" s="61">
        <v>0</v>
      </c>
      <c r="AC22" s="61">
        <v>0</v>
      </c>
      <c r="AD22" s="61" t="s">
        <v>141</v>
      </c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1"/>
        <v>0</v>
      </c>
      <c r="AH22" s="638">
        <f t="shared" si="2"/>
        <v>0</v>
      </c>
      <c r="AI22" s="304"/>
    </row>
    <row r="23" spans="1:35" ht="10.5" customHeight="1" x14ac:dyDescent="0.25">
      <c r="A23" s="102" t="s">
        <v>177</v>
      </c>
      <c r="B23" s="61">
        <v>112100</v>
      </c>
      <c r="C23" s="60" t="s">
        <v>1184</v>
      </c>
      <c r="D23" s="60" t="s">
        <v>242</v>
      </c>
      <c r="E23" s="61">
        <v>2.1</v>
      </c>
      <c r="F23" s="61">
        <v>0</v>
      </c>
      <c r="G23" s="61">
        <v>2.1</v>
      </c>
      <c r="H23" s="83" t="str">
        <f>IF(ISBLANK(I23)," ",VLOOKUP(I23,'Příloha_8_Ceník pravid_úklidu'!$A$9:$B$30,2,0))</f>
        <v>TOAL</v>
      </c>
      <c r="I23" s="83">
        <v>7</v>
      </c>
      <c r="J23" s="86" t="s">
        <v>191</v>
      </c>
      <c r="K23" s="86">
        <v>1</v>
      </c>
      <c r="L23" s="86">
        <v>0.4</v>
      </c>
      <c r="M23" s="86">
        <v>0</v>
      </c>
      <c r="N23" s="86">
        <v>0</v>
      </c>
      <c r="O23" s="87">
        <f>IF(ISBLANK($K23),"",'Pracovní dny'!$F$2)</f>
        <v>252</v>
      </c>
      <c r="P23" s="87">
        <f>IF(ISBLANK($M23),"",'Pracovní dny'!$F$3)</f>
        <v>114</v>
      </c>
      <c r="Q23" s="87">
        <f>IF(ISBLANK($K23),"",'Pracovní dny'!$F$4)</f>
        <v>365</v>
      </c>
      <c r="R23" s="298">
        <f t="shared" si="0"/>
        <v>100.80000000000001</v>
      </c>
      <c r="S23" s="61">
        <v>6.5</v>
      </c>
      <c r="T23" s="61">
        <v>0</v>
      </c>
      <c r="U23" s="61">
        <v>0</v>
      </c>
      <c r="V23" s="61">
        <v>3.2</v>
      </c>
      <c r="W23" s="61">
        <v>1</v>
      </c>
      <c r="X23" s="61">
        <v>1</v>
      </c>
      <c r="Y23" s="61">
        <v>1.6</v>
      </c>
      <c r="Z23" s="61">
        <v>1</v>
      </c>
      <c r="AA23" s="61">
        <v>3.2</v>
      </c>
      <c r="AB23" s="61" t="s">
        <v>146</v>
      </c>
      <c r="AC23" s="61">
        <v>0</v>
      </c>
      <c r="AD23" s="61" t="s">
        <v>141</v>
      </c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1"/>
        <v>0</v>
      </c>
      <c r="AH23" s="638">
        <f t="shared" si="2"/>
        <v>0</v>
      </c>
      <c r="AI23" s="304"/>
    </row>
    <row r="24" spans="1:35" ht="10.5" customHeight="1" x14ac:dyDescent="0.25">
      <c r="A24" s="102" t="s">
        <v>179</v>
      </c>
      <c r="B24" s="61">
        <v>112100</v>
      </c>
      <c r="C24" s="60" t="s">
        <v>1185</v>
      </c>
      <c r="D24" s="60" t="s">
        <v>519</v>
      </c>
      <c r="E24" s="61">
        <v>20.5</v>
      </c>
      <c r="F24" s="61">
        <v>18</v>
      </c>
      <c r="G24" s="61">
        <v>0</v>
      </c>
      <c r="H24" s="83" t="str">
        <f>IF(ISBLANK(I24)," ",VLOOKUP(I24,'Příloha_8_Ceník pravid_úklidu'!$A$9:$B$30,2,0))</f>
        <v>KANC</v>
      </c>
      <c r="I24" s="83">
        <v>4</v>
      </c>
      <c r="J24" s="86" t="s">
        <v>191</v>
      </c>
      <c r="K24" s="86">
        <v>1</v>
      </c>
      <c r="L24" s="86">
        <v>0.4</v>
      </c>
      <c r="M24" s="86">
        <v>0</v>
      </c>
      <c r="N24" s="86">
        <v>0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298">
        <f t="shared" si="0"/>
        <v>100.80000000000001</v>
      </c>
      <c r="S24" s="61">
        <v>0</v>
      </c>
      <c r="T24" s="61">
        <v>0</v>
      </c>
      <c r="U24" s="61" t="s">
        <v>151</v>
      </c>
      <c r="V24" s="61">
        <v>3.2</v>
      </c>
      <c r="W24" s="61">
        <v>1</v>
      </c>
      <c r="X24" s="61">
        <v>0</v>
      </c>
      <c r="Y24" s="61">
        <v>1.6</v>
      </c>
      <c r="Z24" s="61">
        <v>1</v>
      </c>
      <c r="AA24" s="61">
        <v>3.2</v>
      </c>
      <c r="AB24" s="61" t="s">
        <v>146</v>
      </c>
      <c r="AC24" s="61">
        <v>0</v>
      </c>
      <c r="AD24" s="61" t="s">
        <v>141</v>
      </c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ht="10.5" customHeight="1" x14ac:dyDescent="0.25">
      <c r="A25" s="102" t="s">
        <v>181</v>
      </c>
      <c r="B25" s="61">
        <v>112100</v>
      </c>
      <c r="C25" s="60" t="s">
        <v>1186</v>
      </c>
      <c r="D25" s="60" t="s">
        <v>519</v>
      </c>
      <c r="E25" s="61">
        <v>9.9</v>
      </c>
      <c r="F25" s="61">
        <v>8</v>
      </c>
      <c r="G25" s="61">
        <v>0</v>
      </c>
      <c r="H25" s="83" t="str">
        <f>IF(ISBLANK(I25)," ",VLOOKUP(I25,'Příloha_8_Ceník pravid_úklidu'!$A$9:$B$30,2,0))</f>
        <v>KANC</v>
      </c>
      <c r="I25" s="83">
        <v>4</v>
      </c>
      <c r="J25" s="86" t="s">
        <v>191</v>
      </c>
      <c r="K25" s="86">
        <v>1</v>
      </c>
      <c r="L25" s="86">
        <v>0.4</v>
      </c>
      <c r="M25" s="86">
        <v>0</v>
      </c>
      <c r="N25" s="86">
        <v>0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298">
        <f t="shared" si="0"/>
        <v>100.80000000000001</v>
      </c>
      <c r="S25" s="61">
        <v>0</v>
      </c>
      <c r="T25" s="61">
        <v>0</v>
      </c>
      <c r="U25" s="61" t="s">
        <v>151</v>
      </c>
      <c r="V25" s="61">
        <v>3.2</v>
      </c>
      <c r="W25" s="61">
        <v>1</v>
      </c>
      <c r="X25" s="61">
        <v>0</v>
      </c>
      <c r="Y25" s="61">
        <v>0</v>
      </c>
      <c r="Z25" s="61">
        <v>0</v>
      </c>
      <c r="AA25" s="61">
        <v>0</v>
      </c>
      <c r="AB25" s="61">
        <v>0</v>
      </c>
      <c r="AC25" s="61">
        <v>0</v>
      </c>
      <c r="AD25" s="61" t="s">
        <v>141</v>
      </c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s="592" customFormat="1" ht="10.5" customHeight="1" x14ac:dyDescent="0.25">
      <c r="A26" s="102" t="s">
        <v>182</v>
      </c>
      <c r="B26" s="61">
        <v>112100</v>
      </c>
      <c r="C26" s="60" t="s">
        <v>1187</v>
      </c>
      <c r="D26" s="60" t="s">
        <v>614</v>
      </c>
      <c r="E26" s="61">
        <v>5.7</v>
      </c>
      <c r="F26" s="61">
        <v>0</v>
      </c>
      <c r="G26" s="61">
        <v>4.7</v>
      </c>
      <c r="H26" s="83" t="str">
        <f>IF(ISBLANK(I26)," ",VLOOKUP(I26,'Příloha_8_Ceník pravid_úklidu'!$A$9:$B$30,2,0))</f>
        <v>TOAL</v>
      </c>
      <c r="I26" s="83">
        <v>7</v>
      </c>
      <c r="J26" s="86" t="s">
        <v>191</v>
      </c>
      <c r="K26" s="86">
        <v>1</v>
      </c>
      <c r="L26" s="86">
        <v>0.4</v>
      </c>
      <c r="M26" s="86">
        <v>0</v>
      </c>
      <c r="N26" s="86">
        <v>0</v>
      </c>
      <c r="O26" s="87">
        <f>IF(ISBLANK($K26),"",'Pracovní dny'!$F$2)</f>
        <v>252</v>
      </c>
      <c r="P26" s="87">
        <f>IF(ISBLANK($M26),"",'Pracovní dny'!$F$3)</f>
        <v>114</v>
      </c>
      <c r="Q26" s="87">
        <f>IF(ISBLANK($K26),"",'Pracovní dny'!$F$4)</f>
        <v>365</v>
      </c>
      <c r="R26" s="298">
        <f t="shared" si="0"/>
        <v>100.80000000000001</v>
      </c>
      <c r="S26" s="61">
        <v>17</v>
      </c>
      <c r="T26" s="61">
        <v>0</v>
      </c>
      <c r="U26" s="61">
        <v>0</v>
      </c>
      <c r="V26" s="61">
        <v>0</v>
      </c>
      <c r="W26" s="61">
        <v>0</v>
      </c>
      <c r="X26" s="61">
        <v>2</v>
      </c>
      <c r="Y26" s="61">
        <v>1.6</v>
      </c>
      <c r="Z26" s="61">
        <v>1</v>
      </c>
      <c r="AA26" s="61">
        <v>3.2</v>
      </c>
      <c r="AB26" s="61" t="s">
        <v>146</v>
      </c>
      <c r="AC26" s="61">
        <v>0</v>
      </c>
      <c r="AD26" s="61" t="s">
        <v>141</v>
      </c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1"/>
        <v>0</v>
      </c>
      <c r="AH26" s="638">
        <f t="shared" si="2"/>
        <v>0</v>
      </c>
      <c r="AI26" s="304"/>
    </row>
    <row r="27" spans="1:35" ht="10.5" customHeight="1" x14ac:dyDescent="0.25">
      <c r="A27" s="102" t="s">
        <v>185</v>
      </c>
      <c r="B27" s="61">
        <v>112100</v>
      </c>
      <c r="C27" s="60" t="s">
        <v>1188</v>
      </c>
      <c r="D27" s="60" t="s">
        <v>519</v>
      </c>
      <c r="E27" s="61">
        <v>9.8000000000000007</v>
      </c>
      <c r="F27" s="61">
        <v>8</v>
      </c>
      <c r="G27" s="61">
        <v>0</v>
      </c>
      <c r="H27" s="83" t="str">
        <f>IF(ISBLANK(I27)," ",VLOOKUP(I27,'Příloha_8_Ceník pravid_úklidu'!$A$9:$B$30,2,0))</f>
        <v>KANC</v>
      </c>
      <c r="I27" s="83">
        <v>4</v>
      </c>
      <c r="J27" s="86" t="s">
        <v>191</v>
      </c>
      <c r="K27" s="86">
        <v>1</v>
      </c>
      <c r="L27" s="86">
        <v>0.4</v>
      </c>
      <c r="M27" s="86">
        <v>0</v>
      </c>
      <c r="N27" s="86">
        <v>0</v>
      </c>
      <c r="O27" s="87">
        <f>IF(ISBLANK($K27),"",'Pracovní dny'!$F$2)</f>
        <v>252</v>
      </c>
      <c r="P27" s="87">
        <f>IF(ISBLANK($M27),"",'Pracovní dny'!$F$3)</f>
        <v>114</v>
      </c>
      <c r="Q27" s="87">
        <f>IF(ISBLANK($K27),"",'Pracovní dny'!$F$4)</f>
        <v>365</v>
      </c>
      <c r="R27" s="298">
        <f t="shared" si="0"/>
        <v>100.80000000000001</v>
      </c>
      <c r="S27" s="61">
        <v>0</v>
      </c>
      <c r="T27" s="61">
        <v>0</v>
      </c>
      <c r="U27" s="61" t="s">
        <v>151</v>
      </c>
      <c r="V27" s="61">
        <v>3.2</v>
      </c>
      <c r="W27" s="61">
        <v>1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 t="s">
        <v>141</v>
      </c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si="1"/>
        <v>0</v>
      </c>
      <c r="AH27" s="638">
        <f t="shared" si="2"/>
        <v>0</v>
      </c>
      <c r="AI27" s="304"/>
    </row>
    <row r="28" spans="1:35" ht="10.5" customHeight="1" x14ac:dyDescent="0.25">
      <c r="A28" s="102" t="s">
        <v>188</v>
      </c>
      <c r="B28" s="61">
        <v>112100</v>
      </c>
      <c r="C28" s="60" t="s">
        <v>1189</v>
      </c>
      <c r="D28" s="60" t="s">
        <v>614</v>
      </c>
      <c r="E28" s="61">
        <v>5.7</v>
      </c>
      <c r="F28" s="61">
        <v>0</v>
      </c>
      <c r="G28" s="61">
        <v>4.7</v>
      </c>
      <c r="H28" s="83" t="str">
        <f>IF(ISBLANK(I28)," ",VLOOKUP(I28,'Příloha_8_Ceník pravid_úklidu'!$A$9:$B$30,2,0))</f>
        <v>TOAL</v>
      </c>
      <c r="I28" s="83">
        <v>7</v>
      </c>
      <c r="J28" s="86" t="s">
        <v>191</v>
      </c>
      <c r="K28" s="86">
        <v>1</v>
      </c>
      <c r="L28" s="86">
        <v>0.4</v>
      </c>
      <c r="M28" s="86">
        <v>0</v>
      </c>
      <c r="N28" s="86">
        <v>0</v>
      </c>
      <c r="O28" s="87">
        <f>IF(ISBLANK($K28),"",'Pracovní dny'!$F$2)</f>
        <v>252</v>
      </c>
      <c r="P28" s="87">
        <f>IF(ISBLANK($M28),"",'Pracovní dny'!$F$3)</f>
        <v>114</v>
      </c>
      <c r="Q28" s="87">
        <f>IF(ISBLANK($K28),"",'Pracovní dny'!$F$4)</f>
        <v>365</v>
      </c>
      <c r="R28" s="298">
        <f t="shared" si="0"/>
        <v>100.80000000000001</v>
      </c>
      <c r="S28" s="61">
        <v>17</v>
      </c>
      <c r="T28" s="61">
        <v>0</v>
      </c>
      <c r="U28" s="61">
        <v>0</v>
      </c>
      <c r="V28" s="61">
        <v>0</v>
      </c>
      <c r="W28" s="61">
        <v>0</v>
      </c>
      <c r="X28" s="61">
        <v>2</v>
      </c>
      <c r="Y28" s="61">
        <v>1.6</v>
      </c>
      <c r="Z28" s="61">
        <v>1</v>
      </c>
      <c r="AA28" s="61">
        <v>3.2</v>
      </c>
      <c r="AB28" s="61" t="s">
        <v>146</v>
      </c>
      <c r="AC28" s="61">
        <v>0</v>
      </c>
      <c r="AD28" s="61" t="s">
        <v>141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1"/>
        <v>0</v>
      </c>
      <c r="AH28" s="638">
        <f t="shared" si="2"/>
        <v>0</v>
      </c>
      <c r="AI28" s="304"/>
    </row>
    <row r="29" spans="1:35" ht="10.5" customHeight="1" x14ac:dyDescent="0.25">
      <c r="A29" s="129" t="s">
        <v>189</v>
      </c>
      <c r="B29" s="130"/>
      <c r="C29" s="60" t="s">
        <v>1190</v>
      </c>
      <c r="D29" s="93" t="s">
        <v>333</v>
      </c>
      <c r="E29" s="130"/>
      <c r="F29" s="130">
        <v>0</v>
      </c>
      <c r="G29" s="130">
        <v>14.7</v>
      </c>
      <c r="H29" s="95" t="str">
        <f>IF(ISBLANK(I29)," ",VLOOKUP(I29,'Příloha_8_Ceník pravid_úklidu'!$A$9:$B$30,2,0))</f>
        <v>CHOD</v>
      </c>
      <c r="I29" s="95">
        <v>6</v>
      </c>
      <c r="J29" s="98" t="s">
        <v>184</v>
      </c>
      <c r="K29" s="98"/>
      <c r="L29" s="98"/>
      <c r="M29" s="98"/>
      <c r="N29" s="98"/>
      <c r="O29" s="99" t="str">
        <f>IF(ISBLANK($K29),"",'Pracovní dny'!$F$2)</f>
        <v/>
      </c>
      <c r="P29" s="99" t="str">
        <f>IF(ISBLANK($M29),"",'Pracovní dny'!$F$3)</f>
        <v/>
      </c>
      <c r="Q29" s="99" t="str">
        <f>IF(ISBLANK($K29),"",'Pracovní dny'!$F$4)</f>
        <v/>
      </c>
      <c r="R29" s="299" t="str">
        <f t="shared" si="0"/>
        <v/>
      </c>
      <c r="S29" s="130">
        <v>24</v>
      </c>
      <c r="T29" s="130" t="s">
        <v>140</v>
      </c>
      <c r="U29" s="130" t="s">
        <v>140</v>
      </c>
      <c r="V29" s="130">
        <v>3.6</v>
      </c>
      <c r="W29" s="130">
        <v>1</v>
      </c>
      <c r="X29" s="130">
        <v>1</v>
      </c>
      <c r="Y29" s="130">
        <v>0.60000000000000009</v>
      </c>
      <c r="Z29" s="130">
        <v>1</v>
      </c>
      <c r="AA29" s="130">
        <v>0</v>
      </c>
      <c r="AB29" s="130" t="s">
        <v>146</v>
      </c>
      <c r="AC29" s="130">
        <v>0</v>
      </c>
      <c r="AD29" s="130" t="s">
        <v>141</v>
      </c>
      <c r="AE29" s="130" t="s">
        <v>140</v>
      </c>
      <c r="AF29" s="639" t="str">
        <f>IF(ISBLANK($AE29),VLOOKUP($I29,'Příloha_8_Ceník pravid_úklidu'!$A$9:$K$30,8,0)+VLOOKUP($I29,'Příloha_8_Ceník pravid_úklidu'!$A$9:$K$30,10,0),"neoceňuje se")</f>
        <v>neoceňuje se</v>
      </c>
      <c r="AG29" s="639">
        <f t="shared" si="1"/>
        <v>0</v>
      </c>
      <c r="AH29" s="639">
        <f t="shared" si="2"/>
        <v>0</v>
      </c>
      <c r="AI29" s="292"/>
    </row>
    <row r="30" spans="1:35" ht="10.5" customHeight="1" x14ac:dyDescent="0.25">
      <c r="A30" s="129" t="s">
        <v>194</v>
      </c>
      <c r="B30" s="130"/>
      <c r="C30" s="60" t="s">
        <v>1191</v>
      </c>
      <c r="D30" s="93" t="s">
        <v>226</v>
      </c>
      <c r="E30" s="130"/>
      <c r="F30" s="130">
        <v>0</v>
      </c>
      <c r="G30" s="130">
        <v>46</v>
      </c>
      <c r="H30" s="95" t="str">
        <f>IF(ISBLANK(I30)," ",VLOOKUP(I30,'Příloha_8_Ceník pravid_úklidu'!$A$9:$B$30,2,0))</f>
        <v xml:space="preserve"> </v>
      </c>
      <c r="I30" s="95"/>
      <c r="J30" s="98" t="s">
        <v>184</v>
      </c>
      <c r="K30" s="98"/>
      <c r="L30" s="98"/>
      <c r="M30" s="98"/>
      <c r="N30" s="98"/>
      <c r="O30" s="99" t="str">
        <f>IF(ISBLANK($K30),"",'Pracovní dny'!$F$2)</f>
        <v/>
      </c>
      <c r="P30" s="99" t="str">
        <f>IF(ISBLANK($M30),"",'Pracovní dny'!$F$3)</f>
        <v/>
      </c>
      <c r="Q30" s="99" t="str">
        <f>IF(ISBLANK($K30),"",'Pracovní dny'!$F$4)</f>
        <v/>
      </c>
      <c r="R30" s="299" t="str">
        <f t="shared" si="0"/>
        <v/>
      </c>
      <c r="S30" s="130">
        <v>0</v>
      </c>
      <c r="T30" s="130">
        <v>0</v>
      </c>
      <c r="U30" s="130" t="s">
        <v>140</v>
      </c>
      <c r="V30" s="130">
        <v>3.6</v>
      </c>
      <c r="W30" s="130">
        <v>1</v>
      </c>
      <c r="X30" s="130"/>
      <c r="Y30" s="130">
        <v>0</v>
      </c>
      <c r="Z30" s="130">
        <v>0.60000000000000009</v>
      </c>
      <c r="AA30" s="130">
        <v>0</v>
      </c>
      <c r="AB30" s="130" t="s">
        <v>146</v>
      </c>
      <c r="AC30" s="130"/>
      <c r="AD30" s="130" t="s">
        <v>141</v>
      </c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 t="shared" si="1"/>
        <v>0</v>
      </c>
      <c r="AH30" s="639">
        <f t="shared" si="2"/>
        <v>0</v>
      </c>
      <c r="AI30" s="292"/>
    </row>
    <row r="31" spans="1:35" ht="10.5" customHeight="1" x14ac:dyDescent="0.25">
      <c r="A31" s="129" t="s">
        <v>196</v>
      </c>
      <c r="B31" s="130"/>
      <c r="C31" s="60" t="s">
        <v>1192</v>
      </c>
      <c r="D31" s="93" t="s">
        <v>716</v>
      </c>
      <c r="E31" s="130"/>
      <c r="F31" s="130">
        <v>0</v>
      </c>
      <c r="G31" s="130">
        <v>0</v>
      </c>
      <c r="H31" s="95" t="str">
        <f>IF(ISBLANK(I31)," ",VLOOKUP(I31,'Příloha_8_Ceník pravid_úklidu'!$A$9:$B$30,2,0))</f>
        <v xml:space="preserve"> </v>
      </c>
      <c r="I31" s="95"/>
      <c r="J31" s="98" t="s">
        <v>184</v>
      </c>
      <c r="K31" s="98"/>
      <c r="L31" s="98"/>
      <c r="M31" s="98"/>
      <c r="N31" s="98"/>
      <c r="O31" s="99" t="str">
        <f>IF(ISBLANK($K31),"",'Pracovní dny'!$F$2)</f>
        <v/>
      </c>
      <c r="P31" s="99" t="str">
        <f>IF(ISBLANK($M31),"",'Pracovní dny'!$F$3)</f>
        <v/>
      </c>
      <c r="Q31" s="99" t="str">
        <f>IF(ISBLANK($K31),"",'Pracovní dny'!$F$4)</f>
        <v/>
      </c>
      <c r="R31" s="299" t="str">
        <f t="shared" si="0"/>
        <v/>
      </c>
      <c r="S31" s="130">
        <v>0</v>
      </c>
      <c r="T31" s="130">
        <v>0</v>
      </c>
      <c r="U31" s="130">
        <v>0</v>
      </c>
      <c r="V31" s="130">
        <v>0</v>
      </c>
      <c r="W31" s="130">
        <v>0</v>
      </c>
      <c r="X31" s="130">
        <v>0</v>
      </c>
      <c r="Y31" s="130">
        <v>0</v>
      </c>
      <c r="Z31" s="130">
        <v>0</v>
      </c>
      <c r="AA31" s="130">
        <v>0</v>
      </c>
      <c r="AB31" s="130">
        <v>0</v>
      </c>
      <c r="AC31" s="130">
        <v>0</v>
      </c>
      <c r="AD31" s="130">
        <v>0</v>
      </c>
      <c r="AE31" s="130" t="s">
        <v>140</v>
      </c>
      <c r="AF31" s="639" t="str">
        <f>IF(ISBLANK($AE31),VLOOKUP($I31,'Příloha_8_Ceník pravid_úklidu'!$A$9:$K$30,8,0)+VLOOKUP($I31,'Příloha_8_Ceník pravid_úklidu'!$A$9:$K$30,10,0),"neoceňuje se")</f>
        <v>neoceňuje se</v>
      </c>
      <c r="AG31" s="639">
        <f t="shared" si="1"/>
        <v>0</v>
      </c>
      <c r="AH31" s="639">
        <f t="shared" si="2"/>
        <v>0</v>
      </c>
      <c r="AI31" s="292"/>
    </row>
    <row r="32" spans="1:35" ht="10.5" customHeight="1" x14ac:dyDescent="0.25">
      <c r="A32" s="102" t="s">
        <v>198</v>
      </c>
      <c r="B32" s="61">
        <v>112100</v>
      </c>
      <c r="C32" s="60" t="s">
        <v>1193</v>
      </c>
      <c r="D32" s="60" t="s">
        <v>159</v>
      </c>
      <c r="E32" s="61">
        <v>31.9</v>
      </c>
      <c r="F32" s="61">
        <v>0</v>
      </c>
      <c r="G32" s="61">
        <v>31.9</v>
      </c>
      <c r="H32" s="83" t="str">
        <f>IF(ISBLANK(I32)," ",VLOOKUP(I32,'Příloha_8_Ceník pravid_úklidu'!$A$9:$B$30,2,0))</f>
        <v>SKLA</v>
      </c>
      <c r="I32" s="83">
        <v>17</v>
      </c>
      <c r="J32" s="86" t="s">
        <v>579</v>
      </c>
      <c r="K32" s="86">
        <v>1</v>
      </c>
      <c r="L32" s="86">
        <v>0.05</v>
      </c>
      <c r="M32" s="86">
        <v>0</v>
      </c>
      <c r="N32" s="86">
        <v>0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298">
        <f t="shared" si="0"/>
        <v>12.600000000000001</v>
      </c>
      <c r="S32" s="61">
        <v>0</v>
      </c>
      <c r="T32" s="61">
        <v>0</v>
      </c>
      <c r="U32" s="61" t="s">
        <v>140</v>
      </c>
      <c r="V32" s="61">
        <v>4.4000000000000004</v>
      </c>
      <c r="W32" s="61">
        <v>1</v>
      </c>
      <c r="X32" s="61">
        <v>0</v>
      </c>
      <c r="Y32" s="61">
        <v>0.60000000000000009</v>
      </c>
      <c r="Z32" s="61">
        <v>3</v>
      </c>
      <c r="AA32" s="61">
        <v>3.6</v>
      </c>
      <c r="AB32" s="61" t="s">
        <v>146</v>
      </c>
      <c r="AC32" s="61">
        <v>0</v>
      </c>
      <c r="AD32" s="61" t="s">
        <v>141</v>
      </c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1"/>
        <v>0</v>
      </c>
      <c r="AH32" s="638">
        <f t="shared" si="2"/>
        <v>0</v>
      </c>
      <c r="AI32" s="304"/>
    </row>
    <row r="33" spans="1:35" s="592" customFormat="1" ht="10.5" customHeight="1" x14ac:dyDescent="0.25">
      <c r="A33" s="102" t="s">
        <v>200</v>
      </c>
      <c r="B33" s="61">
        <v>112100</v>
      </c>
      <c r="C33" s="60" t="s">
        <v>1194</v>
      </c>
      <c r="D33" s="60" t="s">
        <v>1195</v>
      </c>
      <c r="E33" s="61">
        <v>11.7</v>
      </c>
      <c r="F33" s="61">
        <v>0</v>
      </c>
      <c r="G33" s="61">
        <v>11</v>
      </c>
      <c r="H33" s="83" t="str">
        <f>IF(ISBLANK(I33)," ",VLOOKUP(I33,'Příloha_8_Ceník pravid_úklidu'!$A$9:$B$30,2,0))</f>
        <v>ZDR1</v>
      </c>
      <c r="I33" s="83">
        <v>2</v>
      </c>
      <c r="J33" s="86" t="s">
        <v>1196</v>
      </c>
      <c r="K33" s="86">
        <v>1</v>
      </c>
      <c r="L33" s="86">
        <v>1</v>
      </c>
      <c r="M33" s="86">
        <v>0</v>
      </c>
      <c r="N33" s="86">
        <v>0</v>
      </c>
      <c r="O33" s="87">
        <f>IF(ISBLANK($K33),"",'Pracovní dny'!$F$2)</f>
        <v>252</v>
      </c>
      <c r="P33" s="87">
        <f>IF(ISBLANK($M33),"",'Pracovní dny'!$F$3)</f>
        <v>114</v>
      </c>
      <c r="Q33" s="87">
        <f>IF(ISBLANK($K33),"",'Pracovní dny'!$F$4)</f>
        <v>365</v>
      </c>
      <c r="R33" s="298">
        <f t="shared" si="0"/>
        <v>252</v>
      </c>
      <c r="S33" s="61">
        <v>23</v>
      </c>
      <c r="T33" s="61">
        <v>0</v>
      </c>
      <c r="U33" s="61" t="s">
        <v>140</v>
      </c>
      <c r="V33" s="61">
        <v>4.4000000000000004</v>
      </c>
      <c r="W33" s="61">
        <v>1</v>
      </c>
      <c r="X33" s="61">
        <v>0</v>
      </c>
      <c r="Y33" s="61">
        <v>0.60000000000000009</v>
      </c>
      <c r="Z33" s="61">
        <v>1</v>
      </c>
      <c r="AA33" s="61">
        <v>1.2</v>
      </c>
      <c r="AB33" s="61" t="s">
        <v>146</v>
      </c>
      <c r="AC33" s="61">
        <v>0</v>
      </c>
      <c r="AD33" s="61" t="s">
        <v>141</v>
      </c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1"/>
        <v>0</v>
      </c>
      <c r="AH33" s="638">
        <f t="shared" si="2"/>
        <v>0</v>
      </c>
      <c r="AI33" s="304"/>
    </row>
    <row r="34" spans="1:35" ht="10.5" customHeight="1" x14ac:dyDescent="0.25">
      <c r="A34" s="129" t="s">
        <v>201</v>
      </c>
      <c r="B34" s="130"/>
      <c r="C34" s="60" t="s">
        <v>1197</v>
      </c>
      <c r="D34" s="93" t="s">
        <v>166</v>
      </c>
      <c r="E34" s="130"/>
      <c r="F34" s="130">
        <v>0</v>
      </c>
      <c r="G34" s="130">
        <v>3.7</v>
      </c>
      <c r="H34" s="95" t="str">
        <f>IF(ISBLANK(I34)," ",VLOOKUP(I34,'Příloha_8_Ceník pravid_úklidu'!$A$9:$B$30,2,0))</f>
        <v>TOAL</v>
      </c>
      <c r="I34" s="95">
        <v>7</v>
      </c>
      <c r="J34" s="98" t="s">
        <v>167</v>
      </c>
      <c r="K34" s="98"/>
      <c r="L34" s="98"/>
      <c r="M34" s="98"/>
      <c r="N34" s="98"/>
      <c r="O34" s="99" t="str">
        <f>IF(ISBLANK($K34),"",'Pracovní dny'!$F$2)</f>
        <v/>
      </c>
      <c r="P34" s="99" t="str">
        <f>IF(ISBLANK($M34),"",'Pracovní dny'!$F$3)</f>
        <v/>
      </c>
      <c r="Q34" s="99" t="str">
        <f>IF(ISBLANK($K34),"",'Pracovní dny'!$F$4)</f>
        <v/>
      </c>
      <c r="R34" s="299" t="str">
        <f t="shared" si="0"/>
        <v/>
      </c>
      <c r="S34" s="130">
        <v>0</v>
      </c>
      <c r="T34" s="130">
        <v>0</v>
      </c>
      <c r="U34" s="130">
        <v>0</v>
      </c>
      <c r="V34" s="130">
        <v>2.4</v>
      </c>
      <c r="W34" s="130">
        <v>1</v>
      </c>
      <c r="X34" s="130">
        <v>1</v>
      </c>
      <c r="Y34" s="130">
        <v>0</v>
      </c>
      <c r="Z34" s="130">
        <v>0</v>
      </c>
      <c r="AA34" s="130">
        <v>0</v>
      </c>
      <c r="AB34" s="130">
        <v>0</v>
      </c>
      <c r="AC34" s="130">
        <v>0</v>
      </c>
      <c r="AD34" s="130" t="s">
        <v>141</v>
      </c>
      <c r="AE34" s="130" t="s">
        <v>140</v>
      </c>
      <c r="AF34" s="639" t="str">
        <f>IF(ISBLANK($AE34),VLOOKUP($I34,'Příloha_8_Ceník pravid_úklidu'!$A$9:$K$30,8,0)+VLOOKUP($I34,'Příloha_8_Ceník pravid_úklidu'!$A$9:$K$30,10,0),"neoceňuje se")</f>
        <v>neoceňuje se</v>
      </c>
      <c r="AG34" s="639">
        <f t="shared" si="1"/>
        <v>0</v>
      </c>
      <c r="AH34" s="639">
        <f t="shared" si="2"/>
        <v>0</v>
      </c>
      <c r="AI34" s="292"/>
    </row>
    <row r="35" spans="1:35" ht="10.5" customHeight="1" x14ac:dyDescent="0.25">
      <c r="A35" s="102" t="s">
        <v>203</v>
      </c>
      <c r="B35" s="61">
        <v>112100</v>
      </c>
      <c r="C35" s="60" t="s">
        <v>1198</v>
      </c>
      <c r="D35" s="60" t="s">
        <v>1199</v>
      </c>
      <c r="E35" s="61">
        <v>60.7</v>
      </c>
      <c r="F35" s="61">
        <v>0</v>
      </c>
      <c r="G35" s="61">
        <v>60.7</v>
      </c>
      <c r="H35" s="83" t="str">
        <f>IF(ISBLANK(I35)," ",VLOOKUP(I35,'Příloha_8_Ceník pravid_úklidu'!$A$9:$B$30,2,0))</f>
        <v>CHOD</v>
      </c>
      <c r="I35" s="83">
        <v>6</v>
      </c>
      <c r="J35" s="86" t="s">
        <v>1164</v>
      </c>
      <c r="K35" s="86">
        <v>1</v>
      </c>
      <c r="L35" s="86">
        <v>1</v>
      </c>
      <c r="M35" s="86">
        <v>0</v>
      </c>
      <c r="N35" s="86">
        <v>0</v>
      </c>
      <c r="O35" s="87">
        <f>IF(ISBLANK($K35),"",'Pracovní dny'!$F$2)</f>
        <v>252</v>
      </c>
      <c r="P35" s="87">
        <f>IF(ISBLANK($M35),"",'Pracovní dny'!$F$3)</f>
        <v>114</v>
      </c>
      <c r="Q35" s="87">
        <f>IF(ISBLANK($K35),"",'Pracovní dny'!$F$4)</f>
        <v>365</v>
      </c>
      <c r="R35" s="298">
        <f t="shared" si="0"/>
        <v>252</v>
      </c>
      <c r="S35" s="61">
        <v>61</v>
      </c>
      <c r="T35" s="61" t="s">
        <v>140</v>
      </c>
      <c r="U35" s="61" t="s">
        <v>140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 t="s">
        <v>141</v>
      </c>
      <c r="AE35" s="61"/>
      <c r="AF35" s="638">
        <f>IF(ISBLANK($AE35),VLOOKUP($I35,'Příloha_8_Ceník pravid_úklidu'!$A$9:$K$30,8,0)+VLOOKUP($I35,'Příloha_8_Ceník pravid_úklidu'!$A$9:$K$30,10,0),"neoceňuje se")</f>
        <v>0</v>
      </c>
      <c r="AG35" s="638">
        <f t="shared" si="1"/>
        <v>0</v>
      </c>
      <c r="AH35" s="638">
        <f t="shared" si="2"/>
        <v>0</v>
      </c>
      <c r="AI35" s="304"/>
    </row>
    <row r="36" spans="1:35" ht="10.5" customHeight="1" x14ac:dyDescent="0.25">
      <c r="A36" s="102" t="s">
        <v>208</v>
      </c>
      <c r="B36" s="61">
        <v>112100</v>
      </c>
      <c r="C36" s="60" t="s">
        <v>1200</v>
      </c>
      <c r="D36" s="60" t="s">
        <v>215</v>
      </c>
      <c r="E36" s="61">
        <v>7.5</v>
      </c>
      <c r="F36" s="61">
        <v>0</v>
      </c>
      <c r="G36" s="61">
        <v>7.5</v>
      </c>
      <c r="H36" s="83" t="str">
        <f>IF(ISBLANK(I36)," ",VLOOKUP(I36,'Příloha_8_Ceník pravid_úklidu'!$A$9:$B$30,2,0))</f>
        <v>SCHO</v>
      </c>
      <c r="I36" s="83">
        <v>8</v>
      </c>
      <c r="J36" s="86" t="s">
        <v>1164</v>
      </c>
      <c r="K36" s="86">
        <v>1</v>
      </c>
      <c r="L36" s="86">
        <v>1</v>
      </c>
      <c r="M36" s="86">
        <v>0</v>
      </c>
      <c r="N36" s="86">
        <v>0</v>
      </c>
      <c r="O36" s="87">
        <f>IF(ISBLANK($K36),"",'Pracovní dny'!$F$2)</f>
        <v>252</v>
      </c>
      <c r="P36" s="87">
        <f>IF(ISBLANK($M36),"",'Pracovní dny'!$F$3)</f>
        <v>114</v>
      </c>
      <c r="Q36" s="87">
        <f>IF(ISBLANK($K36),"",'Pracovní dny'!$F$4)</f>
        <v>365</v>
      </c>
      <c r="R36" s="298">
        <f t="shared" si="0"/>
        <v>252</v>
      </c>
      <c r="S36" s="61">
        <v>18</v>
      </c>
      <c r="T36" s="61" t="s">
        <v>140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 t="s">
        <v>141</v>
      </c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si="1"/>
        <v>0</v>
      </c>
      <c r="AH36" s="638">
        <f t="shared" si="2"/>
        <v>0</v>
      </c>
      <c r="AI36" s="304"/>
    </row>
    <row r="37" spans="1:35" ht="10.5" customHeight="1" x14ac:dyDescent="0.25">
      <c r="A37" s="129" t="s">
        <v>210</v>
      </c>
      <c r="B37" s="130"/>
      <c r="C37" s="60"/>
      <c r="D37" s="93" t="s">
        <v>228</v>
      </c>
      <c r="E37" s="130"/>
      <c r="F37" s="130">
        <v>0</v>
      </c>
      <c r="G37" s="130">
        <v>4.2</v>
      </c>
      <c r="H37" s="95" t="str">
        <f>IF(ISBLANK(I37)," ",VLOOKUP(I37,'Příloha_8_Ceník pravid_úklidu'!$A$9:$B$30,2,0))</f>
        <v>VYTA</v>
      </c>
      <c r="I37" s="95">
        <v>11</v>
      </c>
      <c r="J37" s="98" t="s">
        <v>229</v>
      </c>
      <c r="K37" s="98"/>
      <c r="L37" s="98"/>
      <c r="M37" s="98"/>
      <c r="N37" s="98"/>
      <c r="O37" s="99" t="str">
        <f>IF(ISBLANK($K37),"",'Pracovní dny'!$F$2)</f>
        <v/>
      </c>
      <c r="P37" s="99" t="str">
        <f>IF(ISBLANK($M37),"",'Pracovní dny'!$F$3)</f>
        <v/>
      </c>
      <c r="Q37" s="99" t="str">
        <f>IF(ISBLANK($K37),"",'Pracovní dny'!$F$4)</f>
        <v/>
      </c>
      <c r="R37" s="299" t="str">
        <f t="shared" si="0"/>
        <v/>
      </c>
      <c r="S37" s="130">
        <v>0</v>
      </c>
      <c r="T37" s="130">
        <v>0</v>
      </c>
      <c r="U37" s="130">
        <v>18</v>
      </c>
      <c r="V37" s="130">
        <v>2.8</v>
      </c>
      <c r="W37" s="130">
        <v>1</v>
      </c>
      <c r="X37" s="130">
        <v>0</v>
      </c>
      <c r="Y37" s="130">
        <v>0</v>
      </c>
      <c r="Z37" s="130">
        <v>0</v>
      </c>
      <c r="AA37" s="130">
        <v>0</v>
      </c>
      <c r="AB37" s="130">
        <v>0</v>
      </c>
      <c r="AC37" s="130">
        <v>0</v>
      </c>
      <c r="AD37" s="130" t="s">
        <v>230</v>
      </c>
      <c r="AE37" s="130" t="s">
        <v>140</v>
      </c>
      <c r="AF37" s="639" t="str">
        <f>IF(ISBLANK($AE37),VLOOKUP($I37,'Příloha_8_Ceník pravid_úklidu'!$A$9:$K$30,8,0)+VLOOKUP($I37,'Příloha_8_Ceník pravid_úklidu'!$A$9:$K$30,10,0),"neoceňuje se")</f>
        <v>neoceňuje se</v>
      </c>
      <c r="AG37" s="639">
        <f t="shared" si="1"/>
        <v>0</v>
      </c>
      <c r="AH37" s="639">
        <f t="shared" si="2"/>
        <v>0</v>
      </c>
      <c r="AI37" s="292"/>
    </row>
    <row r="38" spans="1:35" ht="10.5" customHeight="1" x14ac:dyDescent="0.25">
      <c r="A38" s="129" t="s">
        <v>214</v>
      </c>
      <c r="B38" s="130"/>
      <c r="C38" s="60"/>
      <c r="D38" s="93" t="s">
        <v>228</v>
      </c>
      <c r="E38" s="130"/>
      <c r="F38" s="130">
        <v>0</v>
      </c>
      <c r="G38" s="130">
        <v>4.2</v>
      </c>
      <c r="H38" s="95" t="str">
        <f>IF(ISBLANK(I38)," ",VLOOKUP(I38,'Příloha_8_Ceník pravid_úklidu'!$A$9:$B$30,2,0))</f>
        <v>VYTA</v>
      </c>
      <c r="I38" s="95">
        <v>11</v>
      </c>
      <c r="J38" s="98" t="s">
        <v>229</v>
      </c>
      <c r="K38" s="98"/>
      <c r="L38" s="98"/>
      <c r="M38" s="98"/>
      <c r="N38" s="98"/>
      <c r="O38" s="99" t="str">
        <f>IF(ISBLANK($K38),"",'Pracovní dny'!$F$2)</f>
        <v/>
      </c>
      <c r="P38" s="99" t="str">
        <f>IF(ISBLANK($M38),"",'Pracovní dny'!$F$3)</f>
        <v/>
      </c>
      <c r="Q38" s="99" t="str">
        <f>IF(ISBLANK($K38),"",'Pracovní dny'!$F$4)</f>
        <v/>
      </c>
      <c r="R38" s="299" t="str">
        <f t="shared" si="0"/>
        <v/>
      </c>
      <c r="S38" s="130">
        <v>0</v>
      </c>
      <c r="T38" s="130">
        <v>0</v>
      </c>
      <c r="U38" s="130">
        <v>18</v>
      </c>
      <c r="V38" s="130">
        <v>2.6</v>
      </c>
      <c r="W38" s="130">
        <v>1</v>
      </c>
      <c r="X38" s="130">
        <v>0</v>
      </c>
      <c r="Y38" s="130">
        <v>0</v>
      </c>
      <c r="Z38" s="130">
        <v>0</v>
      </c>
      <c r="AA38" s="130">
        <v>0</v>
      </c>
      <c r="AB38" s="130">
        <v>0</v>
      </c>
      <c r="AC38" s="130">
        <v>0</v>
      </c>
      <c r="AD38" s="130" t="s">
        <v>230</v>
      </c>
      <c r="AE38" s="130" t="s">
        <v>140</v>
      </c>
      <c r="AF38" s="639" t="str">
        <f>IF(ISBLANK($AE38),VLOOKUP($I38,'Příloha_8_Ceník pravid_úklidu'!$A$9:$K$30,8,0)+VLOOKUP($I38,'Příloha_8_Ceník pravid_úklidu'!$A$9:$K$30,10,0),"neoceňuje se")</f>
        <v>neoceňuje se</v>
      </c>
      <c r="AG38" s="639">
        <f t="shared" si="1"/>
        <v>0</v>
      </c>
      <c r="AH38" s="639">
        <f t="shared" si="2"/>
        <v>0</v>
      </c>
      <c r="AI38" s="292"/>
    </row>
    <row r="39" spans="1:35" ht="10.5" customHeight="1" x14ac:dyDescent="0.25">
      <c r="A39" s="102" t="s">
        <v>216</v>
      </c>
      <c r="B39" s="61">
        <v>112100</v>
      </c>
      <c r="C39" s="60" t="s">
        <v>1201</v>
      </c>
      <c r="D39" s="60" t="s">
        <v>333</v>
      </c>
      <c r="E39" s="61">
        <v>11.3</v>
      </c>
      <c r="F39" s="61">
        <v>0</v>
      </c>
      <c r="G39" s="61">
        <v>11.3</v>
      </c>
      <c r="H39" s="83" t="str">
        <f>IF(ISBLANK(I39)," ",VLOOKUP(I39,'Příloha_8_Ceník pravid_úklidu'!$A$9:$B$30,2,0))</f>
        <v>CHOD</v>
      </c>
      <c r="I39" s="83">
        <v>6</v>
      </c>
      <c r="J39" s="86" t="s">
        <v>1164</v>
      </c>
      <c r="K39" s="86">
        <v>1</v>
      </c>
      <c r="L39" s="86">
        <v>1</v>
      </c>
      <c r="M39" s="86">
        <v>0</v>
      </c>
      <c r="N39" s="86">
        <v>0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298">
        <f t="shared" si="0"/>
        <v>252</v>
      </c>
      <c r="S39" s="61">
        <v>20.5</v>
      </c>
      <c r="T39" s="61">
        <v>0</v>
      </c>
      <c r="U39" s="61">
        <v>0</v>
      </c>
      <c r="V39" s="61">
        <v>3.2</v>
      </c>
      <c r="W39" s="61">
        <v>1</v>
      </c>
      <c r="X39" s="61">
        <v>2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 t="s">
        <v>141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1"/>
        <v>0</v>
      </c>
      <c r="AH39" s="638">
        <f t="shared" si="2"/>
        <v>0</v>
      </c>
      <c r="AI39" s="304"/>
    </row>
    <row r="40" spans="1:35" ht="10.5" customHeight="1" x14ac:dyDescent="0.25">
      <c r="A40" s="102" t="s">
        <v>218</v>
      </c>
      <c r="B40" s="61">
        <v>112100</v>
      </c>
      <c r="C40" s="60" t="s">
        <v>1202</v>
      </c>
      <c r="D40" s="60" t="s">
        <v>1203</v>
      </c>
      <c r="E40" s="61">
        <v>1.5</v>
      </c>
      <c r="F40" s="61">
        <v>0</v>
      </c>
      <c r="G40" s="61">
        <v>1.5</v>
      </c>
      <c r="H40" s="83" t="str">
        <f>IF(ISBLANK(I40)," ",VLOOKUP(I40,'Příloha_8_Ceník pravid_úklidu'!$A$9:$B$30,2,0))</f>
        <v>TOAL</v>
      </c>
      <c r="I40" s="83">
        <v>7</v>
      </c>
      <c r="J40" s="86" t="s">
        <v>1164</v>
      </c>
      <c r="K40" s="86">
        <v>1</v>
      </c>
      <c r="L40" s="86">
        <v>1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298">
        <f t="shared" si="0"/>
        <v>252</v>
      </c>
      <c r="S40" s="61">
        <v>8.1999999999999993</v>
      </c>
      <c r="T40" s="61">
        <v>0</v>
      </c>
      <c r="U40" s="61">
        <v>0</v>
      </c>
      <c r="V40" s="61">
        <v>2.4</v>
      </c>
      <c r="W40" s="61">
        <v>1</v>
      </c>
      <c r="X40" s="61">
        <v>1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 t="s">
        <v>141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1"/>
        <v>0</v>
      </c>
      <c r="AH40" s="638">
        <f t="shared" si="2"/>
        <v>0</v>
      </c>
      <c r="AI40" s="304"/>
    </row>
    <row r="41" spans="1:35" ht="10.5" customHeight="1" x14ac:dyDescent="0.25">
      <c r="A41" s="102" t="s">
        <v>221</v>
      </c>
      <c r="B41" s="61">
        <v>112100</v>
      </c>
      <c r="C41" s="60" t="s">
        <v>1204</v>
      </c>
      <c r="D41" s="60" t="s">
        <v>1203</v>
      </c>
      <c r="E41" s="61">
        <v>1.5</v>
      </c>
      <c r="F41" s="61">
        <v>0</v>
      </c>
      <c r="G41" s="61">
        <v>1.5</v>
      </c>
      <c r="H41" s="83" t="str">
        <f>IF(ISBLANK(I41)," ",VLOOKUP(I41,'Příloha_8_Ceník pravid_úklidu'!$A$9:$B$30,2,0))</f>
        <v>TOAL</v>
      </c>
      <c r="I41" s="83">
        <v>7</v>
      </c>
      <c r="J41" s="86" t="s">
        <v>1164</v>
      </c>
      <c r="K41" s="86">
        <v>1</v>
      </c>
      <c r="L41" s="86">
        <v>1</v>
      </c>
      <c r="M41" s="86">
        <v>0</v>
      </c>
      <c r="N41" s="86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298">
        <f t="shared" si="0"/>
        <v>252</v>
      </c>
      <c r="S41" s="61">
        <v>8.1999999999999993</v>
      </c>
      <c r="T41" s="61">
        <v>0</v>
      </c>
      <c r="U41" s="61">
        <v>0</v>
      </c>
      <c r="V41" s="61">
        <v>2.4</v>
      </c>
      <c r="W41" s="61">
        <v>1</v>
      </c>
      <c r="X41" s="61">
        <v>1</v>
      </c>
      <c r="Y41" s="61">
        <v>0</v>
      </c>
      <c r="Z41" s="61">
        <v>0</v>
      </c>
      <c r="AA41" s="61">
        <v>0</v>
      </c>
      <c r="AB41" s="61">
        <v>0</v>
      </c>
      <c r="AC41" s="61">
        <v>0</v>
      </c>
      <c r="AD41" s="61" t="s">
        <v>141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1"/>
        <v>0</v>
      </c>
      <c r="AH41" s="638">
        <f t="shared" si="2"/>
        <v>0</v>
      </c>
      <c r="AI41" s="304"/>
    </row>
    <row r="42" spans="1:35" ht="10.5" customHeight="1" x14ac:dyDescent="0.25">
      <c r="A42" s="102" t="s">
        <v>223</v>
      </c>
      <c r="B42" s="61">
        <v>112100</v>
      </c>
      <c r="C42" s="60" t="s">
        <v>1205</v>
      </c>
      <c r="D42" s="60" t="s">
        <v>1206</v>
      </c>
      <c r="E42" s="61">
        <v>1.5</v>
      </c>
      <c r="F42" s="61">
        <v>0</v>
      </c>
      <c r="G42" s="61">
        <v>1.5</v>
      </c>
      <c r="H42" s="83" t="str">
        <f>IF(ISBLANK(I42)," ",VLOOKUP(I42,'Příloha_8_Ceník pravid_úklidu'!$A$9:$B$30,2,0))</f>
        <v>TOAL</v>
      </c>
      <c r="I42" s="83">
        <v>7</v>
      </c>
      <c r="J42" s="86" t="s">
        <v>1164</v>
      </c>
      <c r="K42" s="86">
        <v>1</v>
      </c>
      <c r="L42" s="86">
        <v>1</v>
      </c>
      <c r="M42" s="86">
        <v>0</v>
      </c>
      <c r="N42" s="86">
        <v>0</v>
      </c>
      <c r="O42" s="87">
        <f>IF(ISBLANK($K42),"",'Pracovní dny'!$F$2)</f>
        <v>252</v>
      </c>
      <c r="P42" s="87">
        <f>IF(ISBLANK($M42),"",'Pracovní dny'!$F$3)</f>
        <v>114</v>
      </c>
      <c r="Q42" s="87">
        <f>IF(ISBLANK($K42),"",'Pracovní dny'!$F$4)</f>
        <v>365</v>
      </c>
      <c r="R42" s="298">
        <f t="shared" si="0"/>
        <v>252</v>
      </c>
      <c r="S42" s="61">
        <v>8.1999999999999993</v>
      </c>
      <c r="T42" s="61">
        <v>0</v>
      </c>
      <c r="U42" s="61">
        <v>0</v>
      </c>
      <c r="V42" s="61">
        <v>2.4</v>
      </c>
      <c r="W42" s="61">
        <v>1</v>
      </c>
      <c r="X42" s="61">
        <v>1</v>
      </c>
      <c r="Y42" s="61">
        <v>0</v>
      </c>
      <c r="Z42" s="61">
        <v>0</v>
      </c>
      <c r="AA42" s="61">
        <v>0</v>
      </c>
      <c r="AB42" s="61">
        <v>0</v>
      </c>
      <c r="AC42" s="61">
        <v>0</v>
      </c>
      <c r="AD42" s="61" t="s">
        <v>141</v>
      </c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1"/>
        <v>0</v>
      </c>
      <c r="AH42" s="638">
        <f t="shared" si="2"/>
        <v>0</v>
      </c>
      <c r="AI42" s="304"/>
    </row>
    <row r="43" spans="1:35" ht="10.5" customHeight="1" x14ac:dyDescent="0.25">
      <c r="A43" s="129" t="s">
        <v>225</v>
      </c>
      <c r="B43" s="130"/>
      <c r="C43" s="60" t="s">
        <v>1207</v>
      </c>
      <c r="D43" s="93" t="s">
        <v>166</v>
      </c>
      <c r="E43" s="130"/>
      <c r="F43" s="130">
        <v>0</v>
      </c>
      <c r="G43" s="130">
        <v>1.8</v>
      </c>
      <c r="H43" s="95" t="str">
        <f>IF(ISBLANK(I43)," ",VLOOKUP(I43,'Příloha_8_Ceník pravid_úklidu'!$A$9:$B$30,2,0))</f>
        <v>TOAL</v>
      </c>
      <c r="I43" s="95">
        <v>7</v>
      </c>
      <c r="J43" s="98" t="s">
        <v>167</v>
      </c>
      <c r="K43" s="98"/>
      <c r="L43" s="98"/>
      <c r="M43" s="98"/>
      <c r="N43" s="98"/>
      <c r="O43" s="99" t="str">
        <f>IF(ISBLANK($K43),"",'Pracovní dny'!$F$2)</f>
        <v/>
      </c>
      <c r="P43" s="99" t="str">
        <f>IF(ISBLANK($M43),"",'Pracovní dny'!$F$3)</f>
        <v/>
      </c>
      <c r="Q43" s="99" t="str">
        <f>IF(ISBLANK($K43),"",'Pracovní dny'!$F$4)</f>
        <v/>
      </c>
      <c r="R43" s="299" t="str">
        <f t="shared" si="0"/>
        <v/>
      </c>
      <c r="S43" s="130">
        <v>8.1999999999999993</v>
      </c>
      <c r="T43" s="130">
        <v>0</v>
      </c>
      <c r="U43" s="130">
        <v>0</v>
      </c>
      <c r="V43" s="130">
        <v>2.4</v>
      </c>
      <c r="W43" s="130">
        <v>1</v>
      </c>
      <c r="X43" s="130">
        <v>1</v>
      </c>
      <c r="Y43" s="130">
        <v>0</v>
      </c>
      <c r="Z43" s="130">
        <v>0</v>
      </c>
      <c r="AA43" s="130">
        <v>0</v>
      </c>
      <c r="AB43" s="130">
        <v>0</v>
      </c>
      <c r="AC43" s="130">
        <v>0</v>
      </c>
      <c r="AD43" s="130" t="s">
        <v>141</v>
      </c>
      <c r="AE43" s="130" t="s">
        <v>140</v>
      </c>
      <c r="AF43" s="639" t="str">
        <f>IF(ISBLANK($AE43),VLOOKUP($I43,'Příloha_8_Ceník pravid_úklidu'!$A$9:$K$30,8,0)+VLOOKUP($I43,'Příloha_8_Ceník pravid_úklidu'!$A$9:$K$30,10,0),"neoceňuje se")</f>
        <v>neoceňuje se</v>
      </c>
      <c r="AG43" s="639">
        <f t="shared" si="1"/>
        <v>0</v>
      </c>
      <c r="AH43" s="639">
        <f t="shared" si="2"/>
        <v>0</v>
      </c>
      <c r="AI43" s="292"/>
    </row>
    <row r="44" spans="1:35" ht="10.5" customHeight="1" x14ac:dyDescent="0.25">
      <c r="A44" s="102" t="s">
        <v>227</v>
      </c>
      <c r="B44" s="61">
        <v>112100</v>
      </c>
      <c r="C44" s="60" t="s">
        <v>1208</v>
      </c>
      <c r="D44" s="60" t="s">
        <v>1209</v>
      </c>
      <c r="E44" s="61">
        <v>3.9</v>
      </c>
      <c r="F44" s="61">
        <v>0</v>
      </c>
      <c r="G44" s="61">
        <v>3.9</v>
      </c>
      <c r="H44" s="83" t="str">
        <f>IF(ISBLANK(I44)," ",VLOOKUP(I44,'Příloha_8_Ceník pravid_úklidu'!$A$9:$B$30,2,0))</f>
        <v>TOAL</v>
      </c>
      <c r="I44" s="83">
        <v>7</v>
      </c>
      <c r="J44" s="86" t="s">
        <v>1164</v>
      </c>
      <c r="K44" s="86">
        <v>1</v>
      </c>
      <c r="L44" s="86">
        <v>1</v>
      </c>
      <c r="M44" s="86">
        <v>0</v>
      </c>
      <c r="N44" s="86">
        <v>0</v>
      </c>
      <c r="O44" s="87">
        <f>IF(ISBLANK($K44),"",'Pracovní dny'!$F$2)</f>
        <v>252</v>
      </c>
      <c r="P44" s="87">
        <f>IF(ISBLANK($M44),"",'Pracovní dny'!$F$3)</f>
        <v>114</v>
      </c>
      <c r="Q44" s="87">
        <f>IF(ISBLANK($K44),"",'Pracovní dny'!$F$4)</f>
        <v>365</v>
      </c>
      <c r="R44" s="298">
        <f t="shared" si="0"/>
        <v>252</v>
      </c>
      <c r="S44" s="61">
        <v>14</v>
      </c>
      <c r="T44" s="61">
        <v>0</v>
      </c>
      <c r="U44" s="61">
        <v>0</v>
      </c>
      <c r="V44" s="61">
        <v>2.4</v>
      </c>
      <c r="W44" s="61">
        <v>1</v>
      </c>
      <c r="X44" s="61">
        <v>1</v>
      </c>
      <c r="Y44" s="61">
        <v>0.60000000000000009</v>
      </c>
      <c r="Z44" s="61">
        <v>1</v>
      </c>
      <c r="AA44" s="61">
        <v>1.2</v>
      </c>
      <c r="AB44" s="61" t="s">
        <v>146</v>
      </c>
      <c r="AC44" s="61">
        <v>0</v>
      </c>
      <c r="AD44" s="61" t="s">
        <v>141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1"/>
        <v>0</v>
      </c>
      <c r="AH44" s="638">
        <f t="shared" si="2"/>
        <v>0</v>
      </c>
      <c r="AI44" s="304"/>
    </row>
    <row r="45" spans="1:35" ht="10.5" customHeight="1" x14ac:dyDescent="0.25">
      <c r="A45" s="102" t="s">
        <v>231</v>
      </c>
      <c r="B45" s="61">
        <v>112100</v>
      </c>
      <c r="C45" s="60" t="s">
        <v>1210</v>
      </c>
      <c r="D45" s="60" t="s">
        <v>1209</v>
      </c>
      <c r="E45" s="61">
        <v>2.5</v>
      </c>
      <c r="F45" s="61">
        <v>0</v>
      </c>
      <c r="G45" s="61">
        <v>2.5</v>
      </c>
      <c r="H45" s="83" t="str">
        <f>IF(ISBLANK(I45)," ",VLOOKUP(I45,'Příloha_8_Ceník pravid_úklidu'!$A$9:$B$30,2,0))</f>
        <v>TOAL</v>
      </c>
      <c r="I45" s="83">
        <v>7</v>
      </c>
      <c r="J45" s="86" t="s">
        <v>1164</v>
      </c>
      <c r="K45" s="86">
        <v>1</v>
      </c>
      <c r="L45" s="86">
        <v>1</v>
      </c>
      <c r="M45" s="86">
        <v>0</v>
      </c>
      <c r="N45" s="86">
        <v>0</v>
      </c>
      <c r="O45" s="87">
        <f>IF(ISBLANK($K45),"",'Pracovní dny'!$F$2)</f>
        <v>252</v>
      </c>
      <c r="P45" s="87">
        <f>IF(ISBLANK($M45),"",'Pracovní dny'!$F$3)</f>
        <v>114</v>
      </c>
      <c r="Q45" s="87">
        <f>IF(ISBLANK($K45),"",'Pracovní dny'!$F$4)</f>
        <v>365</v>
      </c>
      <c r="R45" s="298">
        <f t="shared" si="0"/>
        <v>252</v>
      </c>
      <c r="S45" s="61">
        <v>0</v>
      </c>
      <c r="T45" s="61">
        <v>0</v>
      </c>
      <c r="U45" s="61">
        <v>0</v>
      </c>
      <c r="V45" s="61">
        <v>2.4</v>
      </c>
      <c r="W45" s="61">
        <v>1</v>
      </c>
      <c r="X45" s="61">
        <v>0</v>
      </c>
      <c r="Y45" s="61">
        <v>0</v>
      </c>
      <c r="Z45" s="61">
        <v>0</v>
      </c>
      <c r="AA45" s="61">
        <v>0</v>
      </c>
      <c r="AB45" s="61">
        <v>0</v>
      </c>
      <c r="AC45" s="61">
        <v>0</v>
      </c>
      <c r="AD45" s="61" t="s">
        <v>141</v>
      </c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1"/>
        <v>0</v>
      </c>
      <c r="AH45" s="638">
        <f t="shared" si="2"/>
        <v>0</v>
      </c>
      <c r="AI45" s="304"/>
    </row>
    <row r="46" spans="1:35" ht="10.5" customHeight="1" x14ac:dyDescent="0.25">
      <c r="A46" s="102" t="s">
        <v>232</v>
      </c>
      <c r="B46" s="61">
        <v>112100</v>
      </c>
      <c r="C46" s="60" t="s">
        <v>1211</v>
      </c>
      <c r="D46" s="60" t="s">
        <v>1212</v>
      </c>
      <c r="E46" s="61">
        <v>1.1000000000000001</v>
      </c>
      <c r="F46" s="61">
        <v>0</v>
      </c>
      <c r="G46" s="61">
        <v>1.1000000000000001</v>
      </c>
      <c r="H46" s="83" t="str">
        <f>IF(ISBLANK(I46)," ",VLOOKUP(I46,'Příloha_8_Ceník pravid_úklidu'!$A$9:$B$30,2,0))</f>
        <v>TOAL</v>
      </c>
      <c r="I46" s="83">
        <v>7</v>
      </c>
      <c r="J46" s="86" t="s">
        <v>1164</v>
      </c>
      <c r="K46" s="86">
        <v>1</v>
      </c>
      <c r="L46" s="86">
        <v>1</v>
      </c>
      <c r="M46" s="86">
        <v>0</v>
      </c>
      <c r="N46" s="86">
        <v>0</v>
      </c>
      <c r="O46" s="87">
        <f>IF(ISBLANK($K46),"",'Pracovní dny'!$F$2)</f>
        <v>252</v>
      </c>
      <c r="P46" s="87">
        <f>IF(ISBLANK($M46),"",'Pracovní dny'!$F$3)</f>
        <v>114</v>
      </c>
      <c r="Q46" s="87">
        <f>IF(ISBLANK($K46),"",'Pracovní dny'!$F$4)</f>
        <v>365</v>
      </c>
      <c r="R46" s="298">
        <f t="shared" si="0"/>
        <v>252</v>
      </c>
      <c r="S46" s="61">
        <v>7</v>
      </c>
      <c r="T46" s="61">
        <v>0</v>
      </c>
      <c r="U46" s="61">
        <v>0</v>
      </c>
      <c r="V46" s="61">
        <v>2.4</v>
      </c>
      <c r="W46" s="61">
        <v>1</v>
      </c>
      <c r="X46" s="61">
        <v>1</v>
      </c>
      <c r="Y46" s="61">
        <v>0</v>
      </c>
      <c r="Z46" s="61">
        <v>0</v>
      </c>
      <c r="AA46" s="61">
        <v>0</v>
      </c>
      <c r="AB46" s="61">
        <v>0</v>
      </c>
      <c r="AC46" s="61">
        <v>0</v>
      </c>
      <c r="AD46" s="61" t="s">
        <v>141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1"/>
        <v>0</v>
      </c>
      <c r="AH46" s="638">
        <f t="shared" si="2"/>
        <v>0</v>
      </c>
      <c r="AI46" s="304"/>
    </row>
    <row r="47" spans="1:35" ht="10.5" customHeight="1" x14ac:dyDescent="0.25">
      <c r="A47" s="102" t="s">
        <v>234</v>
      </c>
      <c r="B47" s="61">
        <v>112100</v>
      </c>
      <c r="C47" s="60" t="s">
        <v>1213</v>
      </c>
      <c r="D47" s="60" t="s">
        <v>1212</v>
      </c>
      <c r="E47" s="61">
        <v>1.1000000000000001</v>
      </c>
      <c r="F47" s="61">
        <v>0</v>
      </c>
      <c r="G47" s="61">
        <v>1.1000000000000001</v>
      </c>
      <c r="H47" s="83" t="str">
        <f>IF(ISBLANK(I47)," ",VLOOKUP(I47,'Příloha_8_Ceník pravid_úklidu'!$A$9:$B$30,2,0))</f>
        <v>TOAL</v>
      </c>
      <c r="I47" s="83">
        <v>7</v>
      </c>
      <c r="J47" s="86" t="s">
        <v>1164</v>
      </c>
      <c r="K47" s="86">
        <v>1</v>
      </c>
      <c r="L47" s="86">
        <v>1</v>
      </c>
      <c r="M47" s="86">
        <v>0</v>
      </c>
      <c r="N47" s="86">
        <v>0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298">
        <f t="shared" si="0"/>
        <v>252</v>
      </c>
      <c r="S47" s="61">
        <v>7</v>
      </c>
      <c r="T47" s="61">
        <v>0</v>
      </c>
      <c r="U47" s="61">
        <v>0</v>
      </c>
      <c r="V47" s="61">
        <v>2.4</v>
      </c>
      <c r="W47" s="61">
        <v>1</v>
      </c>
      <c r="X47" s="61">
        <v>1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 t="s">
        <v>141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1"/>
        <v>0</v>
      </c>
      <c r="AH47" s="638">
        <f t="shared" si="2"/>
        <v>0</v>
      </c>
      <c r="AI47" s="304"/>
    </row>
    <row r="48" spans="1:35" ht="10.5" customHeight="1" x14ac:dyDescent="0.25">
      <c r="A48" s="102" t="s">
        <v>236</v>
      </c>
      <c r="B48" s="61">
        <v>112100</v>
      </c>
      <c r="C48" s="60" t="s">
        <v>1214</v>
      </c>
      <c r="D48" s="60" t="s">
        <v>1215</v>
      </c>
      <c r="E48" s="61">
        <v>2.2000000000000002</v>
      </c>
      <c r="F48" s="61">
        <v>0</v>
      </c>
      <c r="G48" s="61">
        <v>2.2000000000000002</v>
      </c>
      <c r="H48" s="83" t="str">
        <f>IF(ISBLANK(I48)," ",VLOOKUP(I48,'Příloha_8_Ceník pravid_úklidu'!$A$9:$B$30,2,0))</f>
        <v>TOAL</v>
      </c>
      <c r="I48" s="83">
        <v>7</v>
      </c>
      <c r="J48" s="86" t="s">
        <v>1164</v>
      </c>
      <c r="K48" s="86">
        <v>1</v>
      </c>
      <c r="L48" s="86">
        <v>1</v>
      </c>
      <c r="M48" s="86">
        <v>0</v>
      </c>
      <c r="N48" s="86">
        <v>0</v>
      </c>
      <c r="O48" s="87">
        <f>IF(ISBLANK($K48),"",'Pracovní dny'!$F$2)</f>
        <v>252</v>
      </c>
      <c r="P48" s="87">
        <f>IF(ISBLANK($M48),"",'Pracovní dny'!$F$3)</f>
        <v>114</v>
      </c>
      <c r="Q48" s="87">
        <f>IF(ISBLANK($K48),"",'Pracovní dny'!$F$4)</f>
        <v>365</v>
      </c>
      <c r="R48" s="298">
        <f t="shared" si="0"/>
        <v>252</v>
      </c>
      <c r="S48" s="61">
        <v>10.5</v>
      </c>
      <c r="T48" s="61">
        <v>0</v>
      </c>
      <c r="U48" s="61">
        <v>0</v>
      </c>
      <c r="V48" s="61">
        <v>2.4</v>
      </c>
      <c r="W48" s="61">
        <v>1</v>
      </c>
      <c r="X48" s="61">
        <v>1</v>
      </c>
      <c r="Y48" s="61">
        <v>0</v>
      </c>
      <c r="Z48" s="61">
        <v>0</v>
      </c>
      <c r="AA48" s="61">
        <v>0</v>
      </c>
      <c r="AB48" s="61">
        <v>0</v>
      </c>
      <c r="AC48" s="61">
        <v>0</v>
      </c>
      <c r="AD48" s="61" t="s">
        <v>141</v>
      </c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1"/>
        <v>0</v>
      </c>
      <c r="AH48" s="638">
        <f t="shared" si="2"/>
        <v>0</v>
      </c>
      <c r="AI48" s="304"/>
    </row>
    <row r="49" spans="1:35" ht="10.5" customHeight="1" x14ac:dyDescent="0.25">
      <c r="A49" s="102" t="s">
        <v>1216</v>
      </c>
      <c r="B49" s="61">
        <v>112100</v>
      </c>
      <c r="C49" s="60" t="s">
        <v>1217</v>
      </c>
      <c r="D49" s="60" t="s">
        <v>1218</v>
      </c>
      <c r="E49" s="61">
        <v>1.5</v>
      </c>
      <c r="F49" s="61">
        <v>0</v>
      </c>
      <c r="G49" s="61">
        <v>1.5</v>
      </c>
      <c r="H49" s="83" t="str">
        <f>IF(ISBLANK(I49)," ",VLOOKUP(I49,'Příloha_8_Ceník pravid_úklidu'!$A$9:$B$30,2,0))</f>
        <v>TOAL</v>
      </c>
      <c r="I49" s="83">
        <v>7</v>
      </c>
      <c r="J49" s="86" t="s">
        <v>1164</v>
      </c>
      <c r="K49" s="86">
        <v>1</v>
      </c>
      <c r="L49" s="86">
        <v>1</v>
      </c>
      <c r="M49" s="86">
        <v>0</v>
      </c>
      <c r="N49" s="86">
        <v>0</v>
      </c>
      <c r="O49" s="87">
        <f>IF(ISBLANK($K49),"",'Pracovní dny'!$F$2)</f>
        <v>252</v>
      </c>
      <c r="P49" s="87">
        <f>IF(ISBLANK($M49),"",'Pracovní dny'!$F$3)</f>
        <v>114</v>
      </c>
      <c r="Q49" s="87">
        <f>IF(ISBLANK($K49),"",'Pracovní dny'!$F$4)</f>
        <v>365</v>
      </c>
      <c r="R49" s="298">
        <f t="shared" si="0"/>
        <v>252</v>
      </c>
      <c r="S49" s="61">
        <v>8.1999999999999993</v>
      </c>
      <c r="T49" s="61">
        <v>0</v>
      </c>
      <c r="U49" s="61">
        <v>0</v>
      </c>
      <c r="V49" s="61">
        <v>2.4</v>
      </c>
      <c r="W49" s="61">
        <v>1</v>
      </c>
      <c r="X49" s="61">
        <v>1</v>
      </c>
      <c r="Y49" s="61">
        <v>0.60000000000000009</v>
      </c>
      <c r="Z49" s="61">
        <v>1</v>
      </c>
      <c r="AA49" s="61">
        <v>1.2</v>
      </c>
      <c r="AB49" s="61" t="s">
        <v>146</v>
      </c>
      <c r="AC49" s="61">
        <v>0</v>
      </c>
      <c r="AD49" s="61" t="s">
        <v>141</v>
      </c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1"/>
        <v>0</v>
      </c>
      <c r="AH49" s="638">
        <f t="shared" si="2"/>
        <v>0</v>
      </c>
      <c r="AI49" s="304"/>
    </row>
    <row r="50" spans="1:35" ht="10.5" customHeight="1" x14ac:dyDescent="0.25">
      <c r="A50" s="129" t="s">
        <v>1219</v>
      </c>
      <c r="B50" s="130"/>
      <c r="C50" s="60" t="s">
        <v>1220</v>
      </c>
      <c r="D50" s="93" t="s">
        <v>226</v>
      </c>
      <c r="E50" s="130"/>
      <c r="F50" s="130">
        <v>0</v>
      </c>
      <c r="G50" s="130">
        <v>21.9</v>
      </c>
      <c r="H50" s="95" t="str">
        <f>IF(ISBLANK(I50)," ",VLOOKUP(I50,'Příloha_8_Ceník pravid_úklidu'!$A$9:$B$30,2,0))</f>
        <v xml:space="preserve"> </v>
      </c>
      <c r="I50" s="95"/>
      <c r="J50" s="98" t="s">
        <v>184</v>
      </c>
      <c r="K50" s="98"/>
      <c r="L50" s="98"/>
      <c r="M50" s="98"/>
      <c r="N50" s="98"/>
      <c r="O50" s="99" t="str">
        <f>IF(ISBLANK($K50),"",'Pracovní dny'!$F$2)</f>
        <v/>
      </c>
      <c r="P50" s="99" t="str">
        <f>IF(ISBLANK($M50),"",'Pracovní dny'!$F$3)</f>
        <v/>
      </c>
      <c r="Q50" s="99" t="str">
        <f>IF(ISBLANK($K50),"",'Pracovní dny'!$F$4)</f>
        <v/>
      </c>
      <c r="R50" s="299" t="str">
        <f t="shared" si="0"/>
        <v/>
      </c>
      <c r="S50" s="130">
        <v>0</v>
      </c>
      <c r="T50" s="130">
        <v>0</v>
      </c>
      <c r="U50" s="130">
        <v>0</v>
      </c>
      <c r="V50" s="130">
        <v>3.2</v>
      </c>
      <c r="W50" s="130">
        <v>1</v>
      </c>
      <c r="X50" s="130">
        <v>0</v>
      </c>
      <c r="Y50" s="130">
        <v>0.60000000000000009</v>
      </c>
      <c r="Z50" s="130">
        <v>2</v>
      </c>
      <c r="AA50" s="130">
        <v>0</v>
      </c>
      <c r="AB50" s="130" t="s">
        <v>146</v>
      </c>
      <c r="AC50" s="130">
        <v>0</v>
      </c>
      <c r="AD50" s="130" t="s">
        <v>141</v>
      </c>
      <c r="AE50" s="130" t="s">
        <v>140</v>
      </c>
      <c r="AF50" s="639" t="str">
        <f>IF(ISBLANK($AE50),VLOOKUP($I50,'Příloha_8_Ceník pravid_úklidu'!$A$9:$K$30,8,0)+VLOOKUP($I50,'Příloha_8_Ceník pravid_úklidu'!$A$9:$K$30,10,0),"neoceňuje se")</f>
        <v>neoceňuje se</v>
      </c>
      <c r="AG50" s="639">
        <f t="shared" si="1"/>
        <v>0</v>
      </c>
      <c r="AH50" s="639">
        <f t="shared" si="2"/>
        <v>0</v>
      </c>
      <c r="AI50" s="292"/>
    </row>
    <row r="51" spans="1:35" s="600" customFormat="1" ht="10.5" customHeight="1" x14ac:dyDescent="0.25">
      <c r="A51" s="129" t="s">
        <v>1221</v>
      </c>
      <c r="B51" s="130"/>
      <c r="C51" s="60" t="s">
        <v>1222</v>
      </c>
      <c r="D51" s="93" t="s">
        <v>159</v>
      </c>
      <c r="E51" s="130"/>
      <c r="F51" s="130">
        <v>0</v>
      </c>
      <c r="G51" s="130">
        <v>0.4</v>
      </c>
      <c r="H51" s="95" t="str">
        <f>IF(ISBLANK(I51)," ",VLOOKUP(I51,'Příloha_8_Ceník pravid_úklidu'!$A$9:$B$30,2,0))</f>
        <v xml:space="preserve"> </v>
      </c>
      <c r="I51" s="95"/>
      <c r="J51" s="98" t="s">
        <v>184</v>
      </c>
      <c r="K51" s="98"/>
      <c r="L51" s="98"/>
      <c r="M51" s="98"/>
      <c r="N51" s="98"/>
      <c r="O51" s="99" t="str">
        <f>IF(ISBLANK($K51),"",'Pracovní dny'!$F$2)</f>
        <v/>
      </c>
      <c r="P51" s="99" t="str">
        <f>IF(ISBLANK($M51),"",'Pracovní dny'!$F$3)</f>
        <v/>
      </c>
      <c r="Q51" s="99" t="str">
        <f>IF(ISBLANK($K51),"",'Pracovní dny'!$F$4)</f>
        <v/>
      </c>
      <c r="R51" s="299" t="str">
        <f t="shared" si="0"/>
        <v/>
      </c>
      <c r="S51" s="130">
        <v>0</v>
      </c>
      <c r="T51" s="130">
        <v>0</v>
      </c>
      <c r="U51" s="130" t="s">
        <v>140</v>
      </c>
      <c r="V51" s="130">
        <v>2.4</v>
      </c>
      <c r="W51" s="130">
        <v>1</v>
      </c>
      <c r="X51" s="130">
        <v>0</v>
      </c>
      <c r="Y51" s="130">
        <v>0</v>
      </c>
      <c r="Z51" s="130">
        <v>0</v>
      </c>
      <c r="AA51" s="130">
        <v>0</v>
      </c>
      <c r="AB51" s="130">
        <v>0</v>
      </c>
      <c r="AC51" s="130">
        <v>0</v>
      </c>
      <c r="AD51" s="130" t="s">
        <v>141</v>
      </c>
      <c r="AE51" s="130" t="s">
        <v>140</v>
      </c>
      <c r="AF51" s="639" t="str">
        <f>IF(ISBLANK($AE51),VLOOKUP($I51,'Příloha_8_Ceník pravid_úklidu'!$A$9:$K$30,8,0)+VLOOKUP($I51,'Příloha_8_Ceník pravid_úklidu'!$A$9:$K$30,10,0),"neoceňuje se")</f>
        <v>neoceňuje se</v>
      </c>
      <c r="AG51" s="639">
        <f t="shared" si="1"/>
        <v>0</v>
      </c>
      <c r="AH51" s="639">
        <f t="shared" si="2"/>
        <v>0</v>
      </c>
      <c r="AI51" s="292"/>
    </row>
    <row r="52" spans="1:35" ht="10.5" customHeight="1" x14ac:dyDescent="0.25">
      <c r="A52" s="305"/>
      <c r="B52" s="306"/>
      <c r="C52" s="307"/>
      <c r="D52" s="308" t="s">
        <v>1223</v>
      </c>
      <c r="E52" s="306"/>
      <c r="F52" s="306"/>
      <c r="G52" s="306"/>
      <c r="H52" s="306" t="str">
        <f>IF(ISBLANK(I52)," ",VLOOKUP(I52,'Příloha_8_Ceník pravid_úklidu'!$A$9:$B$30,2,0))</f>
        <v xml:space="preserve"> </v>
      </c>
      <c r="I52" s="309"/>
      <c r="J52" s="310"/>
      <c r="K52" s="310"/>
      <c r="L52" s="310"/>
      <c r="M52" s="310"/>
      <c r="N52" s="310"/>
      <c r="O52" s="311" t="str">
        <f>IF(ISBLANK($K52),"",'Pracovní dny'!$F$2)</f>
        <v/>
      </c>
      <c r="P52" s="311" t="str">
        <f>IF(ISBLANK($M52),"",'Pracovní dny'!$F$3)</f>
        <v/>
      </c>
      <c r="Q52" s="311" t="str">
        <f>IF(ISBLANK($K52),"",'Pracovní dny'!$F$4)</f>
        <v/>
      </c>
      <c r="R52" s="312" t="str">
        <f t="shared" si="0"/>
        <v/>
      </c>
      <c r="S52" s="306"/>
      <c r="T52" s="306"/>
      <c r="U52" s="306"/>
      <c r="V52" s="306"/>
      <c r="W52" s="306"/>
      <c r="X52" s="306"/>
      <c r="Y52" s="306"/>
      <c r="Z52" s="306"/>
      <c r="AA52" s="306"/>
      <c r="AB52" s="306"/>
      <c r="AC52" s="306"/>
      <c r="AD52" s="306"/>
      <c r="AE52" s="306"/>
      <c r="AF52" s="643"/>
      <c r="AG52" s="643"/>
      <c r="AH52" s="643"/>
      <c r="AI52" s="626"/>
    </row>
    <row r="53" spans="1:35" ht="10.5" customHeight="1" x14ac:dyDescent="0.25">
      <c r="A53" s="129" t="s">
        <v>1224</v>
      </c>
      <c r="B53" s="130"/>
      <c r="C53" s="93"/>
      <c r="D53" s="93" t="s">
        <v>519</v>
      </c>
      <c r="E53" s="130"/>
      <c r="F53" s="130">
        <v>0</v>
      </c>
      <c r="G53" s="130"/>
      <c r="H53" s="130" t="str">
        <f>IF(ISBLANK(I53)," ",VLOOKUP(I53,'Příloha_8_Ceník pravid_úklidu'!$A$9:$B$30,2,0))</f>
        <v xml:space="preserve"> </v>
      </c>
      <c r="I53" s="95"/>
      <c r="J53" s="98" t="s">
        <v>184</v>
      </c>
      <c r="K53" s="98"/>
      <c r="L53" s="98"/>
      <c r="M53" s="98"/>
      <c r="N53" s="98"/>
      <c r="O53" s="99" t="str">
        <f>IF(ISBLANK($K53),"",'Pracovní dny'!$F$2)</f>
        <v/>
      </c>
      <c r="P53" s="99" t="str">
        <f>IF(ISBLANK($M53),"",'Pracovní dny'!$F$3)</f>
        <v/>
      </c>
      <c r="Q53" s="99" t="str">
        <f>IF(ISBLANK($K53),"",'Pracovní dny'!$F$4)</f>
        <v/>
      </c>
      <c r="R53" s="299" t="str">
        <f t="shared" si="0"/>
        <v/>
      </c>
      <c r="S53" s="130"/>
      <c r="T53" s="130">
        <v>0</v>
      </c>
      <c r="U53" s="130" t="s">
        <v>151</v>
      </c>
      <c r="V53" s="130"/>
      <c r="W53" s="130">
        <v>2</v>
      </c>
      <c r="X53" s="130">
        <v>0</v>
      </c>
      <c r="Y53" s="130"/>
      <c r="Z53" s="130">
        <v>2</v>
      </c>
      <c r="AA53" s="130"/>
      <c r="AB53" s="130"/>
      <c r="AC53" s="130"/>
      <c r="AD53" s="130" t="s">
        <v>141</v>
      </c>
      <c r="AE53" s="130" t="s">
        <v>140</v>
      </c>
      <c r="AF53" s="639" t="str">
        <f>IF(ISBLANK($AE53),VLOOKUP($I53,'Příloha_8_Ceník pravid_úklidu'!$A$9:$K$30,8,0)+VLOOKUP($I53,'Příloha_8_Ceník pravid_úklidu'!$A$9:$K$30,10,0),"neoceňuje se")</f>
        <v>neoceňuje se</v>
      </c>
      <c r="AG53" s="639">
        <f>IF(AF53="neoceňuje se",0,$E53*$R53*$AF53)</f>
        <v>0</v>
      </c>
      <c r="AH53" s="639">
        <f>$AG53*1.21</f>
        <v>0</v>
      </c>
      <c r="AI53" s="292"/>
    </row>
    <row r="54" spans="1:35" ht="10.5" customHeight="1" x14ac:dyDescent="0.25">
      <c r="A54" s="129" t="s">
        <v>1225</v>
      </c>
      <c r="B54" s="130"/>
      <c r="C54" s="93"/>
      <c r="D54" s="93" t="s">
        <v>169</v>
      </c>
      <c r="E54" s="130"/>
      <c r="F54" s="130">
        <v>0</v>
      </c>
      <c r="G54" s="130"/>
      <c r="H54" s="130" t="str">
        <f>IF(ISBLANK(I54)," ",VLOOKUP(I54,'Příloha_8_Ceník pravid_úklidu'!$A$9:$B$30,2,0))</f>
        <v xml:space="preserve"> </v>
      </c>
      <c r="I54" s="95"/>
      <c r="J54" s="98" t="s">
        <v>184</v>
      </c>
      <c r="K54" s="98"/>
      <c r="L54" s="98"/>
      <c r="M54" s="98"/>
      <c r="N54" s="98"/>
      <c r="O54" s="99" t="str">
        <f>IF(ISBLANK($K54),"",'Pracovní dny'!$F$2)</f>
        <v/>
      </c>
      <c r="P54" s="99" t="str">
        <f>IF(ISBLANK($M54),"",'Pracovní dny'!$F$3)</f>
        <v/>
      </c>
      <c r="Q54" s="99" t="str">
        <f>IF(ISBLANK($K54),"",'Pracovní dny'!$F$4)</f>
        <v/>
      </c>
      <c r="R54" s="299" t="str">
        <f t="shared" si="0"/>
        <v/>
      </c>
      <c r="S54" s="130"/>
      <c r="T54" s="130">
        <v>0</v>
      </c>
      <c r="U54" s="130">
        <v>0</v>
      </c>
      <c r="V54" s="130"/>
      <c r="W54" s="130">
        <v>1</v>
      </c>
      <c r="X54" s="130"/>
      <c r="Y54" s="130">
        <v>0</v>
      </c>
      <c r="Z54" s="130">
        <v>0</v>
      </c>
      <c r="AA54" s="130">
        <v>0</v>
      </c>
      <c r="AB54" s="130">
        <v>0</v>
      </c>
      <c r="AC54" s="130">
        <v>0</v>
      </c>
      <c r="AD54" s="130" t="s">
        <v>141</v>
      </c>
      <c r="AE54" s="130" t="s">
        <v>140</v>
      </c>
      <c r="AF54" s="639" t="str">
        <f>IF(ISBLANK($AE54),VLOOKUP($I54,'Příloha_8_Ceník pravid_úklidu'!$A$9:$K$30,8,0)+VLOOKUP($I54,'Příloha_8_Ceník pravid_úklidu'!$A$9:$K$30,10,0),"neoceňuje se")</f>
        <v>neoceňuje se</v>
      </c>
      <c r="AG54" s="639">
        <f>IF(AF54="neoceňuje se",0,$E54*$R54*$AF54)</f>
        <v>0</v>
      </c>
      <c r="AH54" s="639">
        <f>$AG54*1.21</f>
        <v>0</v>
      </c>
      <c r="AI54" s="292"/>
    </row>
    <row r="55" spans="1:35" ht="10.5" customHeight="1" x14ac:dyDescent="0.25">
      <c r="A55" s="129" t="s">
        <v>1226</v>
      </c>
      <c r="B55" s="130"/>
      <c r="C55" s="93"/>
      <c r="D55" s="93" t="s">
        <v>896</v>
      </c>
      <c r="E55" s="130"/>
      <c r="F55" s="130">
        <v>0</v>
      </c>
      <c r="G55" s="130"/>
      <c r="H55" s="130" t="str">
        <f>IF(ISBLANK(I55)," ",VLOOKUP(I55,'Příloha_8_Ceník pravid_úklidu'!$A$9:$B$30,2,0))</f>
        <v xml:space="preserve"> </v>
      </c>
      <c r="I55" s="95"/>
      <c r="J55" s="98" t="s">
        <v>184</v>
      </c>
      <c r="K55" s="98"/>
      <c r="L55" s="98"/>
      <c r="M55" s="98"/>
      <c r="N55" s="98"/>
      <c r="O55" s="99" t="str">
        <f>IF(ISBLANK($K55),"",'Pracovní dny'!$F$2)</f>
        <v/>
      </c>
      <c r="P55" s="99" t="str">
        <f>IF(ISBLANK($M55),"",'Pracovní dny'!$F$3)</f>
        <v/>
      </c>
      <c r="Q55" s="99" t="str">
        <f>IF(ISBLANK($K55),"",'Pracovní dny'!$F$4)</f>
        <v/>
      </c>
      <c r="R55" s="299" t="str">
        <f t="shared" si="0"/>
        <v/>
      </c>
      <c r="S55" s="130"/>
      <c r="T55" s="130" t="s">
        <v>140</v>
      </c>
      <c r="U55" s="130" t="s">
        <v>889</v>
      </c>
      <c r="V55" s="130"/>
      <c r="W55" s="130">
        <v>1</v>
      </c>
      <c r="X55" s="130"/>
      <c r="Y55" s="130"/>
      <c r="Z55" s="130">
        <v>3</v>
      </c>
      <c r="AA55" s="130"/>
      <c r="AB55" s="130"/>
      <c r="AC55" s="130"/>
      <c r="AD55" s="130" t="s">
        <v>141</v>
      </c>
      <c r="AE55" s="130" t="s">
        <v>140</v>
      </c>
      <c r="AF55" s="639" t="str">
        <f>IF(ISBLANK($AE55),VLOOKUP($I55,'Příloha_8_Ceník pravid_úklidu'!$A$9:$K$30,8,0)+VLOOKUP($I55,'Příloha_8_Ceník pravid_úklidu'!$A$9:$K$30,10,0),"neoceňuje se")</f>
        <v>neoceňuje se</v>
      </c>
      <c r="AG55" s="639">
        <f>IF(AF55="neoceňuje se",0,$E55*$R55*$AF55)</f>
        <v>0</v>
      </c>
      <c r="AH55" s="639">
        <f>$AG55*1.21</f>
        <v>0</v>
      </c>
      <c r="AI55" s="292"/>
    </row>
    <row r="56" spans="1:35" ht="10.5" customHeight="1" x14ac:dyDescent="0.25">
      <c r="A56" s="129" t="s">
        <v>1227</v>
      </c>
      <c r="B56" s="130"/>
      <c r="C56" s="93"/>
      <c r="D56" s="93" t="s">
        <v>896</v>
      </c>
      <c r="E56" s="130"/>
      <c r="F56" s="130">
        <v>0</v>
      </c>
      <c r="G56" s="130"/>
      <c r="H56" s="130" t="str">
        <f>IF(ISBLANK(I56)," ",VLOOKUP(I56,'Příloha_8_Ceník pravid_úklidu'!$A$9:$B$30,2,0))</f>
        <v xml:space="preserve"> </v>
      </c>
      <c r="I56" s="95"/>
      <c r="J56" s="98" t="s">
        <v>184</v>
      </c>
      <c r="K56" s="98"/>
      <c r="L56" s="98"/>
      <c r="M56" s="98"/>
      <c r="N56" s="98"/>
      <c r="O56" s="99" t="str">
        <f>IF(ISBLANK($K56),"",'Pracovní dny'!$F$2)</f>
        <v/>
      </c>
      <c r="P56" s="99" t="str">
        <f>IF(ISBLANK($M56),"",'Pracovní dny'!$F$3)</f>
        <v/>
      </c>
      <c r="Q56" s="99" t="str">
        <f>IF(ISBLANK($K56),"",'Pracovní dny'!$F$4)</f>
        <v/>
      </c>
      <c r="R56" s="299" t="str">
        <f t="shared" si="0"/>
        <v/>
      </c>
      <c r="S56" s="130"/>
      <c r="T56" s="130" t="s">
        <v>140</v>
      </c>
      <c r="U56" s="130" t="s">
        <v>889</v>
      </c>
      <c r="V56" s="130"/>
      <c r="W56" s="130">
        <v>1</v>
      </c>
      <c r="X56" s="130"/>
      <c r="Y56" s="130"/>
      <c r="Z56" s="130">
        <v>2</v>
      </c>
      <c r="AA56" s="130"/>
      <c r="AB56" s="130"/>
      <c r="AC56" s="130"/>
      <c r="AD56" s="130" t="s">
        <v>141</v>
      </c>
      <c r="AE56" s="130" t="s">
        <v>140</v>
      </c>
      <c r="AF56" s="639" t="str">
        <f>IF(ISBLANK($AE56),VLOOKUP($I56,'Příloha_8_Ceník pravid_úklidu'!$A$9:$K$30,8,0)+VLOOKUP($I56,'Příloha_8_Ceník pravid_úklidu'!$A$9:$K$30,10,0),"neoceňuje se")</f>
        <v>neoceňuje se</v>
      </c>
      <c r="AG56" s="639">
        <f t="shared" ref="AG56:AG67" si="3">IF(AF56="neoceňuje se",0,$E56*$R56*$AF56)</f>
        <v>0</v>
      </c>
      <c r="AH56" s="639">
        <f t="shared" ref="AH56:AH67" si="4">$AG56*1.21</f>
        <v>0</v>
      </c>
      <c r="AI56" s="292"/>
    </row>
    <row r="57" spans="1:35" ht="10.5" customHeight="1" x14ac:dyDescent="0.25">
      <c r="A57" s="129" t="s">
        <v>1228</v>
      </c>
      <c r="B57" s="130"/>
      <c r="C57" s="93"/>
      <c r="D57" s="93" t="s">
        <v>169</v>
      </c>
      <c r="E57" s="130"/>
      <c r="F57" s="130">
        <v>0</v>
      </c>
      <c r="G57" s="130"/>
      <c r="H57" s="130" t="str">
        <f>IF(ISBLANK(I57)," ",VLOOKUP(I57,'Příloha_8_Ceník pravid_úklidu'!$A$9:$B$30,2,0))</f>
        <v xml:space="preserve"> </v>
      </c>
      <c r="I57" s="95"/>
      <c r="J57" s="98" t="s">
        <v>184</v>
      </c>
      <c r="K57" s="98"/>
      <c r="L57" s="98"/>
      <c r="M57" s="98"/>
      <c r="N57" s="98"/>
      <c r="O57" s="99" t="str">
        <f>IF(ISBLANK($K57),"",'Pracovní dny'!$F$2)</f>
        <v/>
      </c>
      <c r="P57" s="99" t="str">
        <f>IF(ISBLANK($M57),"",'Pracovní dny'!$F$3)</f>
        <v/>
      </c>
      <c r="Q57" s="99" t="str">
        <f>IF(ISBLANK($K57),"",'Pracovní dny'!$F$4)</f>
        <v/>
      </c>
      <c r="R57" s="299" t="str">
        <f t="shared" si="0"/>
        <v/>
      </c>
      <c r="S57" s="130"/>
      <c r="T57" s="130">
        <v>0</v>
      </c>
      <c r="U57" s="130">
        <v>0</v>
      </c>
      <c r="V57" s="130"/>
      <c r="W57" s="130">
        <v>1</v>
      </c>
      <c r="X57" s="130"/>
      <c r="Y57" s="130">
        <v>0</v>
      </c>
      <c r="Z57" s="130">
        <v>0</v>
      </c>
      <c r="AA57" s="130">
        <v>0</v>
      </c>
      <c r="AB57" s="130">
        <v>0</v>
      </c>
      <c r="AC57" s="130">
        <v>0</v>
      </c>
      <c r="AD57" s="130" t="s">
        <v>141</v>
      </c>
      <c r="AE57" s="130" t="s">
        <v>140</v>
      </c>
      <c r="AF57" s="639" t="str">
        <f>IF(ISBLANK($AE57),VLOOKUP($I57,'Příloha_8_Ceník pravid_úklidu'!$A$9:$K$30,8,0)+VLOOKUP($I57,'Příloha_8_Ceník pravid_úklidu'!$A$9:$K$30,10,0),"neoceňuje se")</f>
        <v>neoceňuje se</v>
      </c>
      <c r="AG57" s="639">
        <f t="shared" si="3"/>
        <v>0</v>
      </c>
      <c r="AH57" s="639">
        <f t="shared" si="4"/>
        <v>0</v>
      </c>
      <c r="AI57" s="292"/>
    </row>
    <row r="58" spans="1:35" ht="10.5" customHeight="1" x14ac:dyDescent="0.25">
      <c r="A58" s="129" t="s">
        <v>1229</v>
      </c>
      <c r="B58" s="130"/>
      <c r="C58" s="93"/>
      <c r="D58" s="93" t="s">
        <v>159</v>
      </c>
      <c r="E58" s="130"/>
      <c r="F58" s="130">
        <v>0</v>
      </c>
      <c r="G58" s="130"/>
      <c r="H58" s="130" t="str">
        <f>IF(ISBLANK(I58)," ",VLOOKUP(I58,'Příloha_8_Ceník pravid_úklidu'!$A$9:$B$30,2,0))</f>
        <v xml:space="preserve"> </v>
      </c>
      <c r="I58" s="95"/>
      <c r="J58" s="98" t="s">
        <v>184</v>
      </c>
      <c r="K58" s="98"/>
      <c r="L58" s="98"/>
      <c r="M58" s="98"/>
      <c r="N58" s="98"/>
      <c r="O58" s="99" t="str">
        <f>IF(ISBLANK($K58),"",'Pracovní dny'!$F$2)</f>
        <v/>
      </c>
      <c r="P58" s="99" t="str">
        <f>IF(ISBLANK($M58),"",'Pracovní dny'!$F$3)</f>
        <v/>
      </c>
      <c r="Q58" s="99" t="str">
        <f>IF(ISBLANK($K58),"",'Pracovní dny'!$F$4)</f>
        <v/>
      </c>
      <c r="R58" s="299" t="str">
        <f t="shared" si="0"/>
        <v/>
      </c>
      <c r="S58" s="130"/>
      <c r="T58" s="130">
        <v>0</v>
      </c>
      <c r="U58" s="130">
        <v>0</v>
      </c>
      <c r="V58" s="130"/>
      <c r="W58" s="130">
        <v>1</v>
      </c>
      <c r="X58" s="130">
        <v>0</v>
      </c>
      <c r="Y58" s="130">
        <v>0</v>
      </c>
      <c r="Z58" s="130">
        <v>0</v>
      </c>
      <c r="AA58" s="130">
        <v>0</v>
      </c>
      <c r="AB58" s="130">
        <v>0</v>
      </c>
      <c r="AC58" s="130">
        <v>0</v>
      </c>
      <c r="AD58" s="130" t="s">
        <v>141</v>
      </c>
      <c r="AE58" s="130" t="s">
        <v>140</v>
      </c>
      <c r="AF58" s="639" t="str">
        <f>IF(ISBLANK($AE58),VLOOKUP($I58,'Příloha_8_Ceník pravid_úklidu'!$A$9:$K$30,8,0)+VLOOKUP($I58,'Příloha_8_Ceník pravid_úklidu'!$A$9:$K$30,10,0),"neoceňuje se")</f>
        <v>neoceňuje se</v>
      </c>
      <c r="AG58" s="639">
        <f t="shared" si="3"/>
        <v>0</v>
      </c>
      <c r="AH58" s="639">
        <f t="shared" si="4"/>
        <v>0</v>
      </c>
      <c r="AI58" s="292"/>
    </row>
    <row r="59" spans="1:35" ht="10.5" customHeight="1" x14ac:dyDescent="0.25">
      <c r="A59" s="129" t="s">
        <v>1230</v>
      </c>
      <c r="B59" s="130"/>
      <c r="C59" s="93"/>
      <c r="D59" s="93" t="s">
        <v>328</v>
      </c>
      <c r="E59" s="130"/>
      <c r="F59" s="130">
        <v>0</v>
      </c>
      <c r="G59" s="130"/>
      <c r="H59" s="130" t="str">
        <f>IF(ISBLANK(I59)," ",VLOOKUP(I59,'Příloha_8_Ceník pravid_úklidu'!$A$9:$B$30,2,0))</f>
        <v xml:space="preserve"> </v>
      </c>
      <c r="I59" s="95"/>
      <c r="J59" s="98" t="s">
        <v>184</v>
      </c>
      <c r="K59" s="98"/>
      <c r="L59" s="98"/>
      <c r="M59" s="98"/>
      <c r="N59" s="98"/>
      <c r="O59" s="99" t="str">
        <f>IF(ISBLANK($K59),"",'Pracovní dny'!$F$2)</f>
        <v/>
      </c>
      <c r="P59" s="99" t="str">
        <f>IF(ISBLANK($M59),"",'Pracovní dny'!$F$3)</f>
        <v/>
      </c>
      <c r="Q59" s="99" t="str">
        <f>IF(ISBLANK($K59),"",'Pracovní dny'!$F$4)</f>
        <v/>
      </c>
      <c r="R59" s="299" t="str">
        <f t="shared" si="0"/>
        <v/>
      </c>
      <c r="S59" s="130"/>
      <c r="T59" s="130"/>
      <c r="U59" s="130" t="s">
        <v>192</v>
      </c>
      <c r="V59" s="130"/>
      <c r="W59" s="130">
        <v>1</v>
      </c>
      <c r="X59" s="130"/>
      <c r="Y59" s="130">
        <v>0</v>
      </c>
      <c r="Z59" s="130">
        <v>0</v>
      </c>
      <c r="AA59" s="130">
        <v>0</v>
      </c>
      <c r="AB59" s="130">
        <v>0</v>
      </c>
      <c r="AC59" s="130">
        <v>0</v>
      </c>
      <c r="AD59" s="130" t="s">
        <v>141</v>
      </c>
      <c r="AE59" s="130" t="s">
        <v>140</v>
      </c>
      <c r="AF59" s="639" t="str">
        <f>IF(ISBLANK($AE59),VLOOKUP($I59,'Příloha_8_Ceník pravid_úklidu'!$A$9:$K$30,8,0)+VLOOKUP($I59,'Příloha_8_Ceník pravid_úklidu'!$A$9:$K$30,10,0),"neoceňuje se")</f>
        <v>neoceňuje se</v>
      </c>
      <c r="AG59" s="639">
        <f t="shared" si="3"/>
        <v>0</v>
      </c>
      <c r="AH59" s="639">
        <f t="shared" si="4"/>
        <v>0</v>
      </c>
      <c r="AI59" s="292"/>
    </row>
    <row r="60" spans="1:35" ht="10.5" customHeight="1" x14ac:dyDescent="0.25">
      <c r="A60" s="129" t="s">
        <v>1231</v>
      </c>
      <c r="B60" s="130"/>
      <c r="C60" s="93"/>
      <c r="D60" s="93" t="s">
        <v>166</v>
      </c>
      <c r="E60" s="130"/>
      <c r="F60" s="130">
        <v>0</v>
      </c>
      <c r="G60" s="130"/>
      <c r="H60" s="130" t="str">
        <f>IF(ISBLANK(I60)," ",VLOOKUP(I60,'Příloha_8_Ceník pravid_úklidu'!$A$9:$B$30,2,0))</f>
        <v xml:space="preserve"> </v>
      </c>
      <c r="I60" s="95"/>
      <c r="J60" s="98" t="s">
        <v>184</v>
      </c>
      <c r="K60" s="98"/>
      <c r="L60" s="98"/>
      <c r="M60" s="98"/>
      <c r="N60" s="98"/>
      <c r="O60" s="99" t="str">
        <f>IF(ISBLANK($K60),"",'Pracovní dny'!$F$2)</f>
        <v/>
      </c>
      <c r="P60" s="99" t="str">
        <f>IF(ISBLANK($M60),"",'Pracovní dny'!$F$3)</f>
        <v/>
      </c>
      <c r="Q60" s="99" t="str">
        <f>IF(ISBLANK($K60),"",'Pracovní dny'!$F$4)</f>
        <v/>
      </c>
      <c r="R60" s="299" t="str">
        <f t="shared" si="0"/>
        <v/>
      </c>
      <c r="S60" s="130"/>
      <c r="T60" s="130">
        <v>0</v>
      </c>
      <c r="U60" s="130">
        <v>0</v>
      </c>
      <c r="V60" s="130"/>
      <c r="W60" s="130">
        <v>1</v>
      </c>
      <c r="X60" s="130">
        <v>1</v>
      </c>
      <c r="Y60" s="130">
        <v>0</v>
      </c>
      <c r="Z60" s="130">
        <v>0</v>
      </c>
      <c r="AA60" s="130">
        <v>0</v>
      </c>
      <c r="AB60" s="130">
        <v>0</v>
      </c>
      <c r="AC60" s="130">
        <v>0</v>
      </c>
      <c r="AD60" s="130" t="s">
        <v>141</v>
      </c>
      <c r="AE60" s="130" t="s">
        <v>140</v>
      </c>
      <c r="AF60" s="639" t="str">
        <f>IF(ISBLANK($AE60),VLOOKUP($I60,'Příloha_8_Ceník pravid_úklidu'!$A$9:$K$30,8,0)+VLOOKUP($I60,'Příloha_8_Ceník pravid_úklidu'!$A$9:$K$30,10,0),"neoceňuje se")</f>
        <v>neoceňuje se</v>
      </c>
      <c r="AG60" s="639">
        <f t="shared" si="3"/>
        <v>0</v>
      </c>
      <c r="AH60" s="639">
        <f t="shared" si="4"/>
        <v>0</v>
      </c>
      <c r="AI60" s="292"/>
    </row>
    <row r="61" spans="1:35" s="592" customFormat="1" ht="10.5" customHeight="1" x14ac:dyDescent="0.25">
      <c r="A61" s="129" t="s">
        <v>1232</v>
      </c>
      <c r="B61" s="130"/>
      <c r="C61" s="93"/>
      <c r="D61" s="93" t="s">
        <v>164</v>
      </c>
      <c r="E61" s="130"/>
      <c r="F61" s="130">
        <v>0</v>
      </c>
      <c r="G61" s="130"/>
      <c r="H61" s="130" t="str">
        <f>IF(ISBLANK(I61)," ",VLOOKUP(I61,'Příloha_8_Ceník pravid_úklidu'!$A$9:$B$30,2,0))</f>
        <v xml:space="preserve"> </v>
      </c>
      <c r="I61" s="95"/>
      <c r="J61" s="98" t="s">
        <v>184</v>
      </c>
      <c r="K61" s="98"/>
      <c r="L61" s="98"/>
      <c r="M61" s="98"/>
      <c r="N61" s="98"/>
      <c r="O61" s="99" t="str">
        <f>IF(ISBLANK($K61),"",'Pracovní dny'!$F$2)</f>
        <v/>
      </c>
      <c r="P61" s="99" t="str">
        <f>IF(ISBLANK($M61),"",'Pracovní dny'!$F$3)</f>
        <v/>
      </c>
      <c r="Q61" s="99" t="str">
        <f>IF(ISBLANK($K61),"",'Pracovní dny'!$F$4)</f>
        <v/>
      </c>
      <c r="R61" s="299" t="str">
        <f t="shared" si="0"/>
        <v/>
      </c>
      <c r="S61" s="130"/>
      <c r="T61" s="130" t="s">
        <v>140</v>
      </c>
      <c r="U61" s="130" t="s">
        <v>140</v>
      </c>
      <c r="V61" s="130"/>
      <c r="W61" s="130">
        <v>1</v>
      </c>
      <c r="X61" s="130">
        <v>1</v>
      </c>
      <c r="Y61" s="130">
        <v>0</v>
      </c>
      <c r="Z61" s="130">
        <v>0</v>
      </c>
      <c r="AA61" s="130">
        <v>0</v>
      </c>
      <c r="AB61" s="130">
        <v>0</v>
      </c>
      <c r="AC61" s="130">
        <v>0</v>
      </c>
      <c r="AD61" s="130" t="s">
        <v>141</v>
      </c>
      <c r="AE61" s="130" t="s">
        <v>140</v>
      </c>
      <c r="AF61" s="639" t="str">
        <f>IF(ISBLANK($AE61),VLOOKUP($I61,'Příloha_8_Ceník pravid_úklidu'!$A$9:$K$30,8,0)+VLOOKUP($I61,'Příloha_8_Ceník pravid_úklidu'!$A$9:$K$30,10,0),"neoceňuje se")</f>
        <v>neoceňuje se</v>
      </c>
      <c r="AG61" s="639">
        <f t="shared" si="3"/>
        <v>0</v>
      </c>
      <c r="AH61" s="639">
        <f t="shared" si="4"/>
        <v>0</v>
      </c>
      <c r="AI61" s="292"/>
    </row>
    <row r="62" spans="1:35" ht="10.5" customHeight="1" x14ac:dyDescent="0.25">
      <c r="A62" s="129" t="s">
        <v>1233</v>
      </c>
      <c r="B62" s="130"/>
      <c r="C62" s="93"/>
      <c r="D62" s="93" t="s">
        <v>296</v>
      </c>
      <c r="E62" s="130"/>
      <c r="F62" s="130">
        <v>0</v>
      </c>
      <c r="G62" s="130"/>
      <c r="H62" s="130" t="str">
        <f>IF(ISBLANK(I62)," ",VLOOKUP(I62,'Příloha_8_Ceník pravid_úklidu'!$A$9:$B$30,2,0))</f>
        <v xml:space="preserve"> </v>
      </c>
      <c r="I62" s="95"/>
      <c r="J62" s="98" t="s">
        <v>184</v>
      </c>
      <c r="K62" s="98"/>
      <c r="L62" s="98"/>
      <c r="M62" s="98"/>
      <c r="N62" s="98"/>
      <c r="O62" s="99" t="str">
        <f>IF(ISBLANK($K62),"",'Pracovní dny'!$F$2)</f>
        <v/>
      </c>
      <c r="P62" s="99" t="str">
        <f>IF(ISBLANK($M62),"",'Pracovní dny'!$F$3)</f>
        <v/>
      </c>
      <c r="Q62" s="99" t="str">
        <f>IF(ISBLANK($K62),"",'Pracovní dny'!$F$4)</f>
        <v/>
      </c>
      <c r="R62" s="299" t="str">
        <f t="shared" si="0"/>
        <v/>
      </c>
      <c r="S62" s="130">
        <v>0</v>
      </c>
      <c r="T62" s="130" t="s">
        <v>140</v>
      </c>
      <c r="U62" s="130" t="s">
        <v>151</v>
      </c>
      <c r="V62" s="130"/>
      <c r="W62" s="130">
        <v>1</v>
      </c>
      <c r="X62" s="130">
        <v>0</v>
      </c>
      <c r="Y62" s="130">
        <v>0</v>
      </c>
      <c r="Z62" s="130">
        <v>0</v>
      </c>
      <c r="AA62" s="130">
        <v>0</v>
      </c>
      <c r="AB62" s="130">
        <v>0</v>
      </c>
      <c r="AC62" s="130">
        <v>0</v>
      </c>
      <c r="AD62" s="130" t="s">
        <v>141</v>
      </c>
      <c r="AE62" s="130" t="s">
        <v>140</v>
      </c>
      <c r="AF62" s="639" t="str">
        <f>IF(ISBLANK($AE62),VLOOKUP($I62,'Příloha_8_Ceník pravid_úklidu'!$A$9:$K$30,8,0)+VLOOKUP($I62,'Příloha_8_Ceník pravid_úklidu'!$A$9:$K$30,10,0),"neoceňuje se")</f>
        <v>neoceňuje se</v>
      </c>
      <c r="AG62" s="639">
        <f t="shared" si="3"/>
        <v>0</v>
      </c>
      <c r="AH62" s="639">
        <f t="shared" si="4"/>
        <v>0</v>
      </c>
      <c r="AI62" s="292"/>
    </row>
    <row r="63" spans="1:35" ht="10.5" customHeight="1" x14ac:dyDescent="0.25">
      <c r="A63" s="129" t="s">
        <v>1234</v>
      </c>
      <c r="B63" s="130"/>
      <c r="C63" s="93"/>
      <c r="D63" s="93" t="s">
        <v>169</v>
      </c>
      <c r="E63" s="130"/>
      <c r="F63" s="130">
        <v>0</v>
      </c>
      <c r="G63" s="130"/>
      <c r="H63" s="130" t="str">
        <f>IF(ISBLANK(I63)," ",VLOOKUP(I63,'Příloha_8_Ceník pravid_úklidu'!$A$9:$B$30,2,0))</f>
        <v xml:space="preserve"> </v>
      </c>
      <c r="I63" s="95"/>
      <c r="J63" s="98" t="s">
        <v>184</v>
      </c>
      <c r="K63" s="98"/>
      <c r="L63" s="98"/>
      <c r="M63" s="98"/>
      <c r="N63" s="98"/>
      <c r="O63" s="99" t="str">
        <f>IF(ISBLANK($K63),"",'Pracovní dny'!$F$2)</f>
        <v/>
      </c>
      <c r="P63" s="99" t="str">
        <f>IF(ISBLANK($M63),"",'Pracovní dny'!$F$3)</f>
        <v/>
      </c>
      <c r="Q63" s="99" t="str">
        <f>IF(ISBLANK($K63),"",'Pracovní dny'!$F$4)</f>
        <v/>
      </c>
      <c r="R63" s="299" t="str">
        <f t="shared" si="0"/>
        <v/>
      </c>
      <c r="S63" s="130"/>
      <c r="T63" s="130">
        <v>0</v>
      </c>
      <c r="U63" s="130">
        <v>0</v>
      </c>
      <c r="V63" s="130"/>
      <c r="W63" s="130">
        <v>1</v>
      </c>
      <c r="X63" s="130">
        <v>1</v>
      </c>
      <c r="Y63" s="130">
        <v>0</v>
      </c>
      <c r="Z63" s="130">
        <v>0</v>
      </c>
      <c r="AA63" s="130">
        <v>0</v>
      </c>
      <c r="AB63" s="130">
        <v>0</v>
      </c>
      <c r="AC63" s="130">
        <v>0</v>
      </c>
      <c r="AD63" s="130" t="s">
        <v>141</v>
      </c>
      <c r="AE63" s="130" t="s">
        <v>140</v>
      </c>
      <c r="AF63" s="639" t="str">
        <f>IF(ISBLANK($AE63),VLOOKUP($I63,'Příloha_8_Ceník pravid_úklidu'!$A$9:$K$30,8,0)+VLOOKUP($I63,'Příloha_8_Ceník pravid_úklidu'!$A$9:$K$30,10,0),"neoceňuje se")</f>
        <v>neoceňuje se</v>
      </c>
      <c r="AG63" s="639">
        <f t="shared" si="3"/>
        <v>0</v>
      </c>
      <c r="AH63" s="639">
        <f t="shared" si="4"/>
        <v>0</v>
      </c>
      <c r="AI63" s="292"/>
    </row>
    <row r="64" spans="1:35" ht="10.5" customHeight="1" x14ac:dyDescent="0.25">
      <c r="A64" s="129" t="s">
        <v>1235</v>
      </c>
      <c r="B64" s="130"/>
      <c r="C64" s="93"/>
      <c r="D64" s="93" t="s">
        <v>296</v>
      </c>
      <c r="E64" s="130"/>
      <c r="F64" s="130">
        <v>0</v>
      </c>
      <c r="G64" s="130"/>
      <c r="H64" s="130" t="str">
        <f>IF(ISBLANK(I64)," ",VLOOKUP(I64,'Příloha_8_Ceník pravid_úklidu'!$A$9:$B$30,2,0))</f>
        <v xml:space="preserve"> </v>
      </c>
      <c r="I64" s="95"/>
      <c r="J64" s="98" t="s">
        <v>184</v>
      </c>
      <c r="K64" s="98"/>
      <c r="L64" s="98"/>
      <c r="M64" s="98"/>
      <c r="N64" s="98"/>
      <c r="O64" s="99" t="str">
        <f>IF(ISBLANK($K64),"",'Pracovní dny'!$F$2)</f>
        <v/>
      </c>
      <c r="P64" s="99" t="str">
        <f>IF(ISBLANK($M64),"",'Pracovní dny'!$F$3)</f>
        <v/>
      </c>
      <c r="Q64" s="99" t="str">
        <f>IF(ISBLANK($K64),"",'Pracovní dny'!$F$4)</f>
        <v/>
      </c>
      <c r="R64" s="299" t="str">
        <f t="shared" si="0"/>
        <v/>
      </c>
      <c r="S64" s="130">
        <v>0</v>
      </c>
      <c r="T64" s="130" t="s">
        <v>140</v>
      </c>
      <c r="U64" s="130" t="s">
        <v>151</v>
      </c>
      <c r="V64" s="130"/>
      <c r="W64" s="130">
        <v>1</v>
      </c>
      <c r="X64" s="130">
        <v>0</v>
      </c>
      <c r="Y64" s="130"/>
      <c r="Z64" s="130">
        <v>1</v>
      </c>
      <c r="AA64" s="130"/>
      <c r="AB64" s="130"/>
      <c r="AC64" s="130"/>
      <c r="AD64" s="130" t="s">
        <v>141</v>
      </c>
      <c r="AE64" s="130" t="s">
        <v>140</v>
      </c>
      <c r="AF64" s="639" t="str">
        <f>IF(ISBLANK($AE64),VLOOKUP($I64,'Příloha_8_Ceník pravid_úklidu'!$A$9:$K$30,8,0)+VLOOKUP($I64,'Příloha_8_Ceník pravid_úklidu'!$A$9:$K$30,10,0),"neoceňuje se")</f>
        <v>neoceňuje se</v>
      </c>
      <c r="AG64" s="639">
        <f t="shared" si="3"/>
        <v>0</v>
      </c>
      <c r="AH64" s="639">
        <f t="shared" si="4"/>
        <v>0</v>
      </c>
      <c r="AI64" s="292"/>
    </row>
    <row r="65" spans="1:35" s="600" customFormat="1" ht="10.5" customHeight="1" x14ac:dyDescent="0.25">
      <c r="A65" s="129" t="s">
        <v>1236</v>
      </c>
      <c r="B65" s="130"/>
      <c r="C65" s="93"/>
      <c r="D65" s="93" t="s">
        <v>169</v>
      </c>
      <c r="E65" s="130"/>
      <c r="F65" s="130">
        <v>0</v>
      </c>
      <c r="G65" s="130"/>
      <c r="H65" s="130" t="str">
        <f>IF(ISBLANK(I65)," ",VLOOKUP(I65,'Příloha_8_Ceník pravid_úklidu'!$A$9:$B$30,2,0))</f>
        <v xml:space="preserve"> </v>
      </c>
      <c r="I65" s="95"/>
      <c r="J65" s="98" t="s">
        <v>184</v>
      </c>
      <c r="K65" s="98"/>
      <c r="L65" s="98"/>
      <c r="M65" s="98"/>
      <c r="N65" s="98"/>
      <c r="O65" s="99" t="str">
        <f>IF(ISBLANK($K65),"",'Pracovní dny'!$F$2)</f>
        <v/>
      </c>
      <c r="P65" s="99" t="str">
        <f>IF(ISBLANK($M65),"",'Pracovní dny'!$F$3)</f>
        <v/>
      </c>
      <c r="Q65" s="99" t="str">
        <f>IF(ISBLANK($K65),"",'Pracovní dny'!$F$4)</f>
        <v/>
      </c>
      <c r="R65" s="299" t="str">
        <f t="shared" si="0"/>
        <v/>
      </c>
      <c r="S65" s="130"/>
      <c r="T65" s="130">
        <v>0</v>
      </c>
      <c r="U65" s="130">
        <v>0</v>
      </c>
      <c r="V65" s="130"/>
      <c r="W65" s="130">
        <v>2</v>
      </c>
      <c r="X65" s="130"/>
      <c r="Y65" s="130">
        <v>0</v>
      </c>
      <c r="Z65" s="130">
        <v>0</v>
      </c>
      <c r="AA65" s="130">
        <v>0</v>
      </c>
      <c r="AB65" s="130">
        <v>0</v>
      </c>
      <c r="AC65" s="130">
        <v>0</v>
      </c>
      <c r="AD65" s="130" t="s">
        <v>141</v>
      </c>
      <c r="AE65" s="130" t="s">
        <v>140</v>
      </c>
      <c r="AF65" s="639" t="str">
        <f>IF(ISBLANK($AE65),VLOOKUP($I65,'Příloha_8_Ceník pravid_úklidu'!$A$9:$K$30,8,0)+VLOOKUP($I65,'Příloha_8_Ceník pravid_úklidu'!$A$9:$K$30,10,0),"neoceňuje se")</f>
        <v>neoceňuje se</v>
      </c>
      <c r="AG65" s="639">
        <f t="shared" si="3"/>
        <v>0</v>
      </c>
      <c r="AH65" s="639">
        <f t="shared" si="4"/>
        <v>0</v>
      </c>
      <c r="AI65" s="292"/>
    </row>
    <row r="66" spans="1:35" s="600" customFormat="1" ht="10.5" customHeight="1" x14ac:dyDescent="0.25">
      <c r="A66" s="129" t="s">
        <v>1237</v>
      </c>
      <c r="B66" s="130"/>
      <c r="C66" s="93"/>
      <c r="D66" s="93" t="s">
        <v>296</v>
      </c>
      <c r="E66" s="130"/>
      <c r="F66" s="130">
        <v>0</v>
      </c>
      <c r="G66" s="130"/>
      <c r="H66" s="130" t="str">
        <f>IF(ISBLANK(I66)," ",VLOOKUP(I66,'Příloha_8_Ceník pravid_úklidu'!$A$9:$B$30,2,0))</f>
        <v xml:space="preserve"> </v>
      </c>
      <c r="I66" s="95"/>
      <c r="J66" s="98" t="s">
        <v>184</v>
      </c>
      <c r="K66" s="98"/>
      <c r="L66" s="98"/>
      <c r="M66" s="98"/>
      <c r="N66" s="98"/>
      <c r="O66" s="99" t="str">
        <f>IF(ISBLANK($K66),"",'Pracovní dny'!$F$2)</f>
        <v/>
      </c>
      <c r="P66" s="99" t="str">
        <f>IF(ISBLANK($M66),"",'Pracovní dny'!$F$3)</f>
        <v/>
      </c>
      <c r="Q66" s="99" t="str">
        <f>IF(ISBLANK($K66),"",'Pracovní dny'!$F$4)</f>
        <v/>
      </c>
      <c r="R66" s="299" t="str">
        <f t="shared" si="0"/>
        <v/>
      </c>
      <c r="S66" s="130">
        <v>0</v>
      </c>
      <c r="T66" s="130" t="s">
        <v>140</v>
      </c>
      <c r="U66" s="130" t="s">
        <v>151</v>
      </c>
      <c r="V66" s="130"/>
      <c r="W66" s="130">
        <v>1</v>
      </c>
      <c r="X66" s="130"/>
      <c r="Y66" s="130"/>
      <c r="Z66" s="130">
        <v>1</v>
      </c>
      <c r="AA66" s="130"/>
      <c r="AB66" s="130"/>
      <c r="AC66" s="130"/>
      <c r="AD66" s="130" t="s">
        <v>141</v>
      </c>
      <c r="AE66" s="130" t="s">
        <v>140</v>
      </c>
      <c r="AF66" s="639" t="str">
        <f>IF(ISBLANK($AE66),VLOOKUP($I66,'Příloha_8_Ceník pravid_úklidu'!$A$9:$K$30,8,0)+VLOOKUP($I66,'Příloha_8_Ceník pravid_úklidu'!$A$9:$K$30,10,0),"neoceňuje se")</f>
        <v>neoceňuje se</v>
      </c>
      <c r="AG66" s="639">
        <f t="shared" si="3"/>
        <v>0</v>
      </c>
      <c r="AH66" s="639">
        <f t="shared" si="4"/>
        <v>0</v>
      </c>
      <c r="AI66" s="292"/>
    </row>
    <row r="67" spans="1:35" s="600" customFormat="1" ht="10.5" customHeight="1" thickBot="1" x14ac:dyDescent="0.3">
      <c r="A67" s="129" t="s">
        <v>1238</v>
      </c>
      <c r="B67" s="130"/>
      <c r="C67" s="93"/>
      <c r="D67" s="93" t="s">
        <v>716</v>
      </c>
      <c r="E67" s="130"/>
      <c r="F67" s="130">
        <v>0</v>
      </c>
      <c r="G67" s="130"/>
      <c r="H67" s="130" t="str">
        <f>IF(ISBLANK(I67)," ",VLOOKUP(I67,'Příloha_8_Ceník pravid_úklidu'!$A$9:$B$30,2,0))</f>
        <v xml:space="preserve"> </v>
      </c>
      <c r="I67" s="95"/>
      <c r="J67" s="98" t="s">
        <v>184</v>
      </c>
      <c r="K67" s="98"/>
      <c r="L67" s="98"/>
      <c r="M67" s="98"/>
      <c r="N67" s="98"/>
      <c r="O67" s="99" t="str">
        <f>IF(ISBLANK($K67),"",'Pracovní dny'!$F$2)</f>
        <v/>
      </c>
      <c r="P67" s="99" t="str">
        <f>IF(ISBLANK($M67),"",'Pracovní dny'!$F$3)</f>
        <v/>
      </c>
      <c r="Q67" s="99" t="str">
        <f>IF(ISBLANK($K67),"",'Pracovní dny'!$F$4)</f>
        <v/>
      </c>
      <c r="R67" s="299" t="str">
        <f t="shared" si="0"/>
        <v/>
      </c>
      <c r="S67" s="130"/>
      <c r="T67" s="130">
        <v>0</v>
      </c>
      <c r="U67" s="130">
        <v>0</v>
      </c>
      <c r="V67" s="130"/>
      <c r="W67" s="130">
        <v>1</v>
      </c>
      <c r="X67" s="130">
        <v>0</v>
      </c>
      <c r="Y67" s="130">
        <v>0</v>
      </c>
      <c r="Z67" s="130">
        <v>0</v>
      </c>
      <c r="AA67" s="130">
        <v>0</v>
      </c>
      <c r="AB67" s="130">
        <v>0</v>
      </c>
      <c r="AC67" s="130">
        <v>0</v>
      </c>
      <c r="AD67" s="130" t="s">
        <v>141</v>
      </c>
      <c r="AE67" s="130" t="s">
        <v>140</v>
      </c>
      <c r="AF67" s="639" t="str">
        <f>IF(ISBLANK($AE67),VLOOKUP($I67,'Příloha_8_Ceník pravid_úklidu'!$A$9:$K$30,8,0)+VLOOKUP($I67,'Příloha_8_Ceník pravid_úklidu'!$A$9:$K$30,10,0),"neoceňuje se")</f>
        <v>neoceňuje se</v>
      </c>
      <c r="AG67" s="639">
        <f t="shared" si="3"/>
        <v>0</v>
      </c>
      <c r="AH67" s="639">
        <f t="shared" si="4"/>
        <v>0</v>
      </c>
      <c r="AI67" s="292"/>
    </row>
    <row r="68" spans="1:35" ht="11.25" thickBot="1" x14ac:dyDescent="0.3">
      <c r="A68" s="443" t="s">
        <v>693</v>
      </c>
      <c r="B68" s="170"/>
      <c r="C68" s="170"/>
      <c r="D68" s="171"/>
      <c r="E68" s="173"/>
      <c r="F68" s="171"/>
      <c r="G68" s="174"/>
      <c r="H68" s="174" t="str">
        <f>IF(ISBLANK(I68)," ",VLOOKUP(I68,'Příloha_8_Ceník pravid_úklidu'!$A$9:$B$30,2,0))</f>
        <v xml:space="preserve"> </v>
      </c>
      <c r="I68" s="175"/>
      <c r="J68" s="176"/>
      <c r="K68" s="176"/>
      <c r="L68" s="176"/>
      <c r="M68" s="176"/>
      <c r="N68" s="176"/>
      <c r="O68" s="176" t="str">
        <f>IF(ISBLANK($K68),"",'Pracovní dny'!$F$2)</f>
        <v/>
      </c>
      <c r="P68" s="176" t="str">
        <f>IF(ISBLANK($M68),"",'Pracovní dny'!$F$3)</f>
        <v/>
      </c>
      <c r="Q68" s="176" t="str">
        <f>IF(ISBLANK($K68),"",'Pracovní dny'!$F$4)</f>
        <v/>
      </c>
      <c r="R68" s="176" t="str">
        <f t="shared" si="0"/>
        <v/>
      </c>
      <c r="S68" s="171"/>
      <c r="T68" s="171"/>
      <c r="U68" s="171"/>
      <c r="V68" s="171"/>
      <c r="W68" s="171"/>
      <c r="X68" s="171"/>
      <c r="Y68" s="171"/>
      <c r="Z68" s="171"/>
      <c r="AA68" s="171"/>
      <c r="AB68" s="171"/>
      <c r="AC68" s="171"/>
      <c r="AD68" s="171"/>
      <c r="AE68" s="171"/>
      <c r="AF68" s="636"/>
      <c r="AG68" s="636"/>
      <c r="AH68" s="637"/>
      <c r="AI68" s="581"/>
    </row>
    <row r="69" spans="1:35" ht="10.5" customHeight="1" x14ac:dyDescent="0.25">
      <c r="A69" s="60">
        <v>100</v>
      </c>
      <c r="B69" s="61">
        <v>112100</v>
      </c>
      <c r="C69" s="60"/>
      <c r="D69" s="60" t="s">
        <v>164</v>
      </c>
      <c r="E69" s="61">
        <v>18.399999999999999</v>
      </c>
      <c r="F69" s="61">
        <v>0</v>
      </c>
      <c r="G69" s="61">
        <v>18.399999999999999</v>
      </c>
      <c r="H69" s="83" t="str">
        <f>IF(ISBLANK(I69)," ",VLOOKUP(I69,'Příloha_8_Ceník pravid_úklidu'!$A$9:$B$30,2,0))</f>
        <v>CHOD</v>
      </c>
      <c r="I69" s="83">
        <v>6</v>
      </c>
      <c r="J69" s="86" t="s">
        <v>1239</v>
      </c>
      <c r="K69" s="86">
        <v>1</v>
      </c>
      <c r="L69" s="86">
        <v>1</v>
      </c>
      <c r="M69" s="86">
        <v>1</v>
      </c>
      <c r="N69" s="86">
        <v>1</v>
      </c>
      <c r="O69" s="87">
        <f>IF(ISBLANK($K69),"",'Pracovní dny'!$F$2)</f>
        <v>252</v>
      </c>
      <c r="P69" s="87">
        <f>IF(ISBLANK($M69),"",'Pracovní dny'!$F$3)</f>
        <v>114</v>
      </c>
      <c r="Q69" s="87">
        <f>IF(ISBLANK($K69),"",'Pracovní dny'!$F$4)</f>
        <v>365</v>
      </c>
      <c r="R69" s="298">
        <f t="shared" si="0"/>
        <v>366</v>
      </c>
      <c r="S69" s="61">
        <v>0</v>
      </c>
      <c r="T69" s="61" t="s">
        <v>140</v>
      </c>
      <c r="U69" s="61" t="s">
        <v>151</v>
      </c>
      <c r="V69" s="61">
        <v>0</v>
      </c>
      <c r="W69" s="61">
        <v>0</v>
      </c>
      <c r="X69" s="61">
        <v>0</v>
      </c>
      <c r="Y69" s="61">
        <v>0</v>
      </c>
      <c r="Z69" s="61">
        <v>0</v>
      </c>
      <c r="AA69" s="61">
        <v>0</v>
      </c>
      <c r="AB69" s="61">
        <v>0</v>
      </c>
      <c r="AC69" s="61">
        <v>0</v>
      </c>
      <c r="AD69" s="61" t="s">
        <v>141</v>
      </c>
      <c r="AE69" s="61"/>
      <c r="AF69" s="89">
        <f>IF(ISBLANK($AE69),VLOOKUP($I69,'Příloha_8_Ceník pravid_úklidu'!$A$9:$K$30,8,0)+VLOOKUP($I69,'Příloha_8_Ceník pravid_úklidu'!$A$9:$K$30,10,0),"neoceňuje se")</f>
        <v>0</v>
      </c>
      <c r="AG69" s="638">
        <f t="shared" ref="AG69:AG83" si="5">IF(AF69="neoceňuje se",0,$E69*$R69*$AF69)</f>
        <v>0</v>
      </c>
      <c r="AH69" s="638">
        <f t="shared" ref="AH69:AH83" si="6">$AG69*1.21</f>
        <v>0</v>
      </c>
      <c r="AI69" s="304"/>
    </row>
    <row r="70" spans="1:35" ht="10.5" customHeight="1" x14ac:dyDescent="0.25">
      <c r="A70" s="485"/>
      <c r="B70" s="486"/>
      <c r="C70" s="485"/>
      <c r="D70" s="162" t="s">
        <v>4231</v>
      </c>
      <c r="E70" s="486"/>
      <c r="F70" s="486"/>
      <c r="G70" s="486"/>
      <c r="H70" s="689"/>
      <c r="I70" s="689"/>
      <c r="J70" s="690"/>
      <c r="K70" s="690"/>
      <c r="L70" s="690"/>
      <c r="M70" s="690"/>
      <c r="N70" s="690"/>
      <c r="O70" s="691"/>
      <c r="P70" s="691"/>
      <c r="Q70" s="691"/>
      <c r="R70" s="692"/>
      <c r="S70" s="486"/>
      <c r="T70" s="486"/>
      <c r="U70" s="486"/>
      <c r="V70" s="486"/>
      <c r="W70" s="486"/>
      <c r="X70" s="486"/>
      <c r="Y70" s="486"/>
      <c r="Z70" s="486"/>
      <c r="AA70" s="486"/>
      <c r="AB70" s="486"/>
      <c r="AC70" s="486"/>
      <c r="AD70" s="486"/>
      <c r="AE70" s="486"/>
      <c r="AF70" s="693"/>
      <c r="AG70" s="694"/>
      <c r="AH70" s="694"/>
      <c r="AI70" s="695"/>
    </row>
    <row r="71" spans="1:35" ht="10.5" customHeight="1" x14ac:dyDescent="0.25">
      <c r="A71" s="104">
        <v>101</v>
      </c>
      <c r="B71" s="154">
        <v>151504</v>
      </c>
      <c r="C71" s="104" t="s">
        <v>1240</v>
      </c>
      <c r="D71" s="104" t="s">
        <v>1241</v>
      </c>
      <c r="E71" s="154">
        <v>132.30000000000001</v>
      </c>
      <c r="F71" s="154">
        <v>0</v>
      </c>
      <c r="G71" s="154">
        <v>132.30000000000001</v>
      </c>
      <c r="H71" s="106" t="str">
        <f>IF(ISBLANK(I71)," ",VLOOKUP(I71,'Příloha_8_Ceník pravid_úklidu'!$A$9:$B$30,2,0))</f>
        <v>CHOD</v>
      </c>
      <c r="I71" s="106">
        <v>6</v>
      </c>
      <c r="J71" s="107" t="s">
        <v>1239</v>
      </c>
      <c r="K71" s="107"/>
      <c r="L71" s="107"/>
      <c r="M71" s="107"/>
      <c r="N71" s="107"/>
      <c r="O71" s="108" t="str">
        <f>IF(ISBLANK($K71),"",'Pracovní dny'!$F$2)</f>
        <v/>
      </c>
      <c r="P71" s="108" t="str">
        <f>IF(ISBLANK($M71),"",'Pracovní dny'!$F$3)</f>
        <v/>
      </c>
      <c r="Q71" s="108" t="str">
        <f>IF(ISBLANK($K71),"",'Pracovní dny'!$F$4)</f>
        <v/>
      </c>
      <c r="R71" s="687" t="str">
        <f t="shared" ref="R71:R134" si="7">IF(AND(ISBLANK($K71),ISBLANK($M71)),"",$K71*$L71*$O71+$M71*$N71*$P71)</f>
        <v/>
      </c>
      <c r="S71" s="154">
        <v>151</v>
      </c>
      <c r="T71" s="154" t="s">
        <v>140</v>
      </c>
      <c r="U71" s="154" t="s">
        <v>151</v>
      </c>
      <c r="V71" s="154">
        <v>24</v>
      </c>
      <c r="W71" s="154">
        <v>2</v>
      </c>
      <c r="X71" s="154">
        <v>0</v>
      </c>
      <c r="Y71" s="154">
        <v>4.2</v>
      </c>
      <c r="Z71" s="154">
        <v>5</v>
      </c>
      <c r="AA71" s="154">
        <v>42</v>
      </c>
      <c r="AB71" s="154" t="s">
        <v>146</v>
      </c>
      <c r="AC71" s="154">
        <v>0</v>
      </c>
      <c r="AD71" s="154" t="s">
        <v>141</v>
      </c>
      <c r="AE71" s="154"/>
      <c r="AF71" s="110"/>
      <c r="AG71" s="688"/>
      <c r="AH71" s="688"/>
      <c r="AI71" s="304"/>
    </row>
    <row r="72" spans="1:35" ht="11.25" customHeight="1" x14ac:dyDescent="0.25">
      <c r="A72" s="104">
        <v>102</v>
      </c>
      <c r="B72" s="154">
        <v>151504</v>
      </c>
      <c r="C72" s="104" t="s">
        <v>1242</v>
      </c>
      <c r="D72" s="104" t="s">
        <v>1243</v>
      </c>
      <c r="E72" s="154">
        <v>20.2</v>
      </c>
      <c r="F72" s="154">
        <v>0</v>
      </c>
      <c r="G72" s="154">
        <v>20</v>
      </c>
      <c r="H72" s="106" t="str">
        <f>IF(ISBLANK(I72)," ",VLOOKUP(I72,'Příloha_8_Ceník pravid_úklidu'!$A$9:$B$30,2,0))</f>
        <v>ZDR1</v>
      </c>
      <c r="I72" s="106">
        <v>2</v>
      </c>
      <c r="J72" s="107" t="s">
        <v>1244</v>
      </c>
      <c r="K72" s="107"/>
      <c r="L72" s="107"/>
      <c r="M72" s="107"/>
      <c r="N72" s="107"/>
      <c r="O72" s="108" t="str">
        <f>IF(ISBLANK($K72),"",'Pracovní dny'!$F$2)</f>
        <v/>
      </c>
      <c r="P72" s="108" t="str">
        <f>IF(ISBLANK($M72),"",'Pracovní dny'!$F$3)</f>
        <v/>
      </c>
      <c r="Q72" s="108" t="str">
        <f>IF(ISBLANK($K72),"",'Pracovní dny'!$F$4)</f>
        <v/>
      </c>
      <c r="R72" s="687" t="str">
        <f t="shared" si="7"/>
        <v/>
      </c>
      <c r="S72" s="154">
        <v>3</v>
      </c>
      <c r="T72" s="154" t="s">
        <v>140</v>
      </c>
      <c r="U72" s="154" t="s">
        <v>192</v>
      </c>
      <c r="V72" s="154">
        <v>4.4000000000000004</v>
      </c>
      <c r="W72" s="154">
        <v>1</v>
      </c>
      <c r="X72" s="154">
        <v>1</v>
      </c>
      <c r="Y72" s="154">
        <v>3.2</v>
      </c>
      <c r="Z72" s="154">
        <v>1</v>
      </c>
      <c r="AA72" s="154">
        <v>6.4</v>
      </c>
      <c r="AB72" s="154" t="s">
        <v>146</v>
      </c>
      <c r="AC72" s="154" t="s">
        <v>290</v>
      </c>
      <c r="AD72" s="154" t="s">
        <v>141</v>
      </c>
      <c r="AE72" s="154"/>
      <c r="AF72" s="110"/>
      <c r="AG72" s="688"/>
      <c r="AH72" s="688"/>
      <c r="AI72" s="304"/>
    </row>
    <row r="73" spans="1:35" ht="10.5" customHeight="1" x14ac:dyDescent="0.25">
      <c r="A73" s="104">
        <v>103</v>
      </c>
      <c r="B73" s="154">
        <v>151504</v>
      </c>
      <c r="C73" s="104" t="s">
        <v>1245</v>
      </c>
      <c r="D73" s="104" t="s">
        <v>1246</v>
      </c>
      <c r="E73" s="154">
        <v>26.6</v>
      </c>
      <c r="F73" s="154">
        <v>0</v>
      </c>
      <c r="G73" s="154">
        <v>25</v>
      </c>
      <c r="H73" s="106" t="str">
        <f>IF(ISBLANK(I73)," ",VLOOKUP(I73,'Příloha_8_Ceník pravid_úklidu'!$A$9:$B$30,2,0))</f>
        <v>ZDR1</v>
      </c>
      <c r="I73" s="106">
        <v>2</v>
      </c>
      <c r="J73" s="107" t="s">
        <v>1244</v>
      </c>
      <c r="K73" s="107"/>
      <c r="L73" s="107"/>
      <c r="M73" s="107"/>
      <c r="N73" s="107"/>
      <c r="O73" s="108" t="str">
        <f>IF(ISBLANK($K73),"",'Pracovní dny'!$F$2)</f>
        <v/>
      </c>
      <c r="P73" s="108" t="str">
        <f>IF(ISBLANK($M73),"",'Pracovní dny'!$F$3)</f>
        <v/>
      </c>
      <c r="Q73" s="108" t="str">
        <f>IF(ISBLANK($K73),"",'Pracovní dny'!$F$4)</f>
        <v/>
      </c>
      <c r="R73" s="687" t="str">
        <f t="shared" si="7"/>
        <v/>
      </c>
      <c r="S73" s="154">
        <v>3.5</v>
      </c>
      <c r="T73" s="154" t="s">
        <v>140</v>
      </c>
      <c r="U73" s="154" t="s">
        <v>192</v>
      </c>
      <c r="V73" s="154">
        <v>15.2</v>
      </c>
      <c r="W73" s="154">
        <v>4</v>
      </c>
      <c r="X73" s="154">
        <v>1</v>
      </c>
      <c r="Y73" s="154">
        <v>3.2</v>
      </c>
      <c r="Z73" s="154">
        <v>2</v>
      </c>
      <c r="AA73" s="154">
        <v>12.8</v>
      </c>
      <c r="AB73" s="154" t="s">
        <v>146</v>
      </c>
      <c r="AC73" s="154" t="s">
        <v>290</v>
      </c>
      <c r="AD73" s="154" t="s">
        <v>141</v>
      </c>
      <c r="AE73" s="154"/>
      <c r="AF73" s="110"/>
      <c r="AG73" s="688"/>
      <c r="AH73" s="688"/>
      <c r="AI73" s="304"/>
    </row>
    <row r="74" spans="1:35" ht="10.5" customHeight="1" x14ac:dyDescent="0.25">
      <c r="A74" s="104">
        <v>104</v>
      </c>
      <c r="B74" s="154">
        <v>151504</v>
      </c>
      <c r="C74" s="104" t="s">
        <v>1247</v>
      </c>
      <c r="D74" s="104" t="s">
        <v>4215</v>
      </c>
      <c r="E74" s="154">
        <v>1.4</v>
      </c>
      <c r="F74" s="154">
        <v>0</v>
      </c>
      <c r="G74" s="154">
        <v>1.4</v>
      </c>
      <c r="H74" s="106" t="str">
        <f>IF(ISBLANK(I74)," ",VLOOKUP(I74,'Příloha_8_Ceník pravid_úklidu'!$A$9:$B$30,2,0))</f>
        <v>SATN</v>
      </c>
      <c r="I74" s="106">
        <v>10</v>
      </c>
      <c r="J74" s="107" t="s">
        <v>1244</v>
      </c>
      <c r="K74" s="107"/>
      <c r="L74" s="107"/>
      <c r="M74" s="107"/>
      <c r="N74" s="107"/>
      <c r="O74" s="108" t="str">
        <f>IF(ISBLANK($K74),"",'Pracovní dny'!$F$2)</f>
        <v/>
      </c>
      <c r="P74" s="108" t="str">
        <f>IF(ISBLANK($M74),"",'Pracovní dny'!$F$3)</f>
        <v/>
      </c>
      <c r="Q74" s="108" t="str">
        <f>IF(ISBLANK($K74),"",'Pracovní dny'!$F$4)</f>
        <v/>
      </c>
      <c r="R74" s="687" t="str">
        <f t="shared" si="7"/>
        <v/>
      </c>
      <c r="S74" s="154">
        <v>0</v>
      </c>
      <c r="T74" s="154" t="s">
        <v>140</v>
      </c>
      <c r="U74" s="154">
        <v>0</v>
      </c>
      <c r="V74" s="154">
        <v>3.2</v>
      </c>
      <c r="W74" s="154">
        <v>1</v>
      </c>
      <c r="X74" s="154">
        <v>0</v>
      </c>
      <c r="Y74" s="154">
        <v>0</v>
      </c>
      <c r="Z74" s="154">
        <v>0</v>
      </c>
      <c r="AA74" s="154">
        <v>0</v>
      </c>
      <c r="AB74" s="154">
        <v>0</v>
      </c>
      <c r="AC74" s="154">
        <v>0</v>
      </c>
      <c r="AD74" s="154" t="s">
        <v>141</v>
      </c>
      <c r="AE74" s="154"/>
      <c r="AF74" s="110"/>
      <c r="AG74" s="688"/>
      <c r="AH74" s="688"/>
      <c r="AI74" s="304"/>
    </row>
    <row r="75" spans="1:35" ht="10.5" customHeight="1" x14ac:dyDescent="0.25">
      <c r="A75" s="104">
        <v>105</v>
      </c>
      <c r="B75" s="154">
        <v>151504</v>
      </c>
      <c r="C75" s="104" t="s">
        <v>1248</v>
      </c>
      <c r="D75" s="104" t="s">
        <v>4215</v>
      </c>
      <c r="E75" s="154">
        <v>1.4</v>
      </c>
      <c r="F75" s="154">
        <v>0</v>
      </c>
      <c r="G75" s="154">
        <v>1.4</v>
      </c>
      <c r="H75" s="106" t="str">
        <f>IF(ISBLANK(I75)," ",VLOOKUP(I75,'Příloha_8_Ceník pravid_úklidu'!$A$9:$B$30,2,0))</f>
        <v>SATN</v>
      </c>
      <c r="I75" s="106">
        <v>10</v>
      </c>
      <c r="J75" s="107" t="s">
        <v>1244</v>
      </c>
      <c r="K75" s="107"/>
      <c r="L75" s="107"/>
      <c r="M75" s="107"/>
      <c r="N75" s="107"/>
      <c r="O75" s="108" t="str">
        <f>IF(ISBLANK($K75),"",'Pracovní dny'!$F$2)</f>
        <v/>
      </c>
      <c r="P75" s="108" t="str">
        <f>IF(ISBLANK($M75),"",'Pracovní dny'!$F$3)</f>
        <v/>
      </c>
      <c r="Q75" s="108" t="str">
        <f>IF(ISBLANK($K75),"",'Pracovní dny'!$F$4)</f>
        <v/>
      </c>
      <c r="R75" s="687" t="str">
        <f t="shared" si="7"/>
        <v/>
      </c>
      <c r="S75" s="154">
        <v>0</v>
      </c>
      <c r="T75" s="154" t="s">
        <v>140</v>
      </c>
      <c r="U75" s="154">
        <v>0</v>
      </c>
      <c r="V75" s="154">
        <v>3.2</v>
      </c>
      <c r="W75" s="154">
        <v>1</v>
      </c>
      <c r="X75" s="154">
        <v>0</v>
      </c>
      <c r="Y75" s="154">
        <v>0</v>
      </c>
      <c r="Z75" s="154">
        <v>0</v>
      </c>
      <c r="AA75" s="154">
        <v>0</v>
      </c>
      <c r="AB75" s="154">
        <v>0</v>
      </c>
      <c r="AC75" s="154">
        <v>0</v>
      </c>
      <c r="AD75" s="154" t="s">
        <v>141</v>
      </c>
      <c r="AE75" s="154"/>
      <c r="AF75" s="110"/>
      <c r="AG75" s="688"/>
      <c r="AH75" s="688"/>
      <c r="AI75" s="304"/>
    </row>
    <row r="76" spans="1:35" ht="10.5" customHeight="1" x14ac:dyDescent="0.25">
      <c r="A76" s="104">
        <v>106</v>
      </c>
      <c r="B76" s="154">
        <v>151504</v>
      </c>
      <c r="C76" s="104" t="s">
        <v>1249</v>
      </c>
      <c r="D76" s="104" t="s">
        <v>1250</v>
      </c>
      <c r="E76" s="154">
        <v>19</v>
      </c>
      <c r="F76" s="154">
        <v>0</v>
      </c>
      <c r="G76" s="154">
        <v>18</v>
      </c>
      <c r="H76" s="106" t="str">
        <f>IF(ISBLANK(I76)," ",VLOOKUP(I76,'Příloha_8_Ceník pravid_úklidu'!$A$9:$B$30,2,0))</f>
        <v>ZDR1</v>
      </c>
      <c r="I76" s="106">
        <v>2</v>
      </c>
      <c r="J76" s="107" t="s">
        <v>1244</v>
      </c>
      <c r="K76" s="107"/>
      <c r="L76" s="107"/>
      <c r="M76" s="107"/>
      <c r="N76" s="107"/>
      <c r="O76" s="108" t="str">
        <f>IF(ISBLANK($K76),"",'Pracovní dny'!$F$2)</f>
        <v/>
      </c>
      <c r="P76" s="108" t="str">
        <f>IF(ISBLANK($M76),"",'Pracovní dny'!$F$3)</f>
        <v/>
      </c>
      <c r="Q76" s="108" t="str">
        <f>IF(ISBLANK($K76),"",'Pracovní dny'!$F$4)</f>
        <v/>
      </c>
      <c r="R76" s="687" t="str">
        <f t="shared" si="7"/>
        <v/>
      </c>
      <c r="S76" s="154">
        <v>5</v>
      </c>
      <c r="T76" s="154" t="s">
        <v>140</v>
      </c>
      <c r="U76" s="154" t="s">
        <v>192</v>
      </c>
      <c r="V76" s="154">
        <v>4.4000000000000004</v>
      </c>
      <c r="W76" s="154">
        <v>1</v>
      </c>
      <c r="X76" s="154">
        <v>1</v>
      </c>
      <c r="Y76" s="154">
        <v>3.2</v>
      </c>
      <c r="Z76" s="154">
        <v>1</v>
      </c>
      <c r="AA76" s="154">
        <v>6.4</v>
      </c>
      <c r="AB76" s="154" t="s">
        <v>146</v>
      </c>
      <c r="AC76" s="154" t="s">
        <v>290</v>
      </c>
      <c r="AD76" s="154" t="s">
        <v>141</v>
      </c>
      <c r="AE76" s="154"/>
      <c r="AF76" s="110"/>
      <c r="AG76" s="688"/>
      <c r="AH76" s="688"/>
      <c r="AI76" s="304"/>
    </row>
    <row r="77" spans="1:35" ht="10.5" customHeight="1" x14ac:dyDescent="0.25">
      <c r="A77" s="60">
        <v>107</v>
      </c>
      <c r="B77" s="61">
        <v>112100</v>
      </c>
      <c r="C77" s="60" t="s">
        <v>1251</v>
      </c>
      <c r="D77" s="60" t="s">
        <v>4215</v>
      </c>
      <c r="E77" s="61">
        <v>1.4</v>
      </c>
      <c r="F77" s="61">
        <v>0</v>
      </c>
      <c r="G77" s="61">
        <v>1.4</v>
      </c>
      <c r="H77" s="83" t="str">
        <f>IF(ISBLANK(I77)," ",VLOOKUP(I77,'Příloha_8_Ceník pravid_úklidu'!$A$9:$B$30,2,0))</f>
        <v>SATN</v>
      </c>
      <c r="I77" s="83">
        <v>10</v>
      </c>
      <c r="J77" s="86" t="s">
        <v>1164</v>
      </c>
      <c r="K77" s="86">
        <v>1</v>
      </c>
      <c r="L77" s="86">
        <v>1</v>
      </c>
      <c r="M77" s="86">
        <v>0</v>
      </c>
      <c r="N77" s="86">
        <v>0</v>
      </c>
      <c r="O77" s="87">
        <f>IF(ISBLANK($K77),"",'Pracovní dny'!$F$2)</f>
        <v>252</v>
      </c>
      <c r="P77" s="87">
        <f>IF(ISBLANK($M77),"",'Pracovní dny'!$F$3)</f>
        <v>114</v>
      </c>
      <c r="Q77" s="87">
        <f>IF(ISBLANK($K77),"",'Pracovní dny'!$F$4)</f>
        <v>365</v>
      </c>
      <c r="R77" s="298">
        <f t="shared" si="7"/>
        <v>252</v>
      </c>
      <c r="S77" s="61">
        <v>0</v>
      </c>
      <c r="T77" s="61" t="s">
        <v>140</v>
      </c>
      <c r="U77" s="61">
        <v>0</v>
      </c>
      <c r="V77" s="61">
        <v>3.2</v>
      </c>
      <c r="W77" s="61">
        <v>1</v>
      </c>
      <c r="X77" s="61">
        <v>0</v>
      </c>
      <c r="Y77" s="61">
        <v>0</v>
      </c>
      <c r="Z77" s="61">
        <v>0</v>
      </c>
      <c r="AA77" s="61">
        <v>0</v>
      </c>
      <c r="AB77" s="61">
        <v>0</v>
      </c>
      <c r="AC77" s="61">
        <v>0</v>
      </c>
      <c r="AD77" s="61" t="s">
        <v>141</v>
      </c>
      <c r="AE77" s="61"/>
      <c r="AF77" s="89">
        <f>IF(ISBLANK($AE77),VLOOKUP($I77,'Příloha_8_Ceník pravid_úklidu'!$A$9:$K$30,8,0)+VLOOKUP($I77,'Příloha_8_Ceník pravid_úklidu'!$A$9:$K$30,10,0),"neoceňuje se")</f>
        <v>0</v>
      </c>
      <c r="AG77" s="638">
        <f t="shared" si="5"/>
        <v>0</v>
      </c>
      <c r="AH77" s="638">
        <f t="shared" si="6"/>
        <v>0</v>
      </c>
      <c r="AI77" s="304"/>
    </row>
    <row r="78" spans="1:35" ht="10.5" customHeight="1" x14ac:dyDescent="0.25">
      <c r="A78" s="60">
        <v>108</v>
      </c>
      <c r="B78" s="61">
        <v>112100</v>
      </c>
      <c r="C78" s="60" t="s">
        <v>1252</v>
      </c>
      <c r="D78" s="60" t="s">
        <v>4215</v>
      </c>
      <c r="E78" s="61">
        <v>1.4</v>
      </c>
      <c r="F78" s="61">
        <v>0</v>
      </c>
      <c r="G78" s="61">
        <v>1.4</v>
      </c>
      <c r="H78" s="83" t="str">
        <f>IF(ISBLANK(I78)," ",VLOOKUP(I78,'Příloha_8_Ceník pravid_úklidu'!$A$9:$B$30,2,0))</f>
        <v>SATN</v>
      </c>
      <c r="I78" s="83">
        <v>10</v>
      </c>
      <c r="J78" s="86" t="s">
        <v>1164</v>
      </c>
      <c r="K78" s="86">
        <v>1</v>
      </c>
      <c r="L78" s="86">
        <v>1</v>
      </c>
      <c r="M78" s="86">
        <v>0</v>
      </c>
      <c r="N78" s="86">
        <v>0</v>
      </c>
      <c r="O78" s="87">
        <f>IF(ISBLANK($K78),"",'Pracovní dny'!$F$2)</f>
        <v>252</v>
      </c>
      <c r="P78" s="87">
        <f>IF(ISBLANK($M78),"",'Pracovní dny'!$F$3)</f>
        <v>114</v>
      </c>
      <c r="Q78" s="87">
        <f>IF(ISBLANK($K78),"",'Pracovní dny'!$F$4)</f>
        <v>365</v>
      </c>
      <c r="R78" s="298">
        <f t="shared" si="7"/>
        <v>252</v>
      </c>
      <c r="S78" s="61">
        <v>0</v>
      </c>
      <c r="T78" s="61" t="s">
        <v>140</v>
      </c>
      <c r="U78" s="61">
        <v>0</v>
      </c>
      <c r="V78" s="61">
        <v>3.2</v>
      </c>
      <c r="W78" s="61">
        <v>1</v>
      </c>
      <c r="X78" s="61">
        <v>0</v>
      </c>
      <c r="Y78" s="61">
        <v>0</v>
      </c>
      <c r="Z78" s="61">
        <v>0</v>
      </c>
      <c r="AA78" s="61">
        <v>0</v>
      </c>
      <c r="AB78" s="61">
        <v>0</v>
      </c>
      <c r="AC78" s="61">
        <v>0</v>
      </c>
      <c r="AD78" s="61" t="s">
        <v>141</v>
      </c>
      <c r="AE78" s="61"/>
      <c r="AF78" s="89">
        <f>IF(ISBLANK($AE78),VLOOKUP($I78,'Příloha_8_Ceník pravid_úklidu'!$A$9:$K$30,8,0)+VLOOKUP($I78,'Příloha_8_Ceník pravid_úklidu'!$A$9:$K$30,10,0),"neoceňuje se")</f>
        <v>0</v>
      </c>
      <c r="AG78" s="638">
        <f t="shared" si="5"/>
        <v>0</v>
      </c>
      <c r="AH78" s="638">
        <f t="shared" si="6"/>
        <v>0</v>
      </c>
      <c r="AI78" s="304"/>
    </row>
    <row r="79" spans="1:35" ht="10.5" customHeight="1" x14ac:dyDescent="0.25">
      <c r="A79" s="60">
        <v>109</v>
      </c>
      <c r="B79" s="61">
        <v>112100</v>
      </c>
      <c r="C79" s="60" t="s">
        <v>1253</v>
      </c>
      <c r="D79" s="60" t="s">
        <v>1254</v>
      </c>
      <c r="E79" s="61">
        <v>26.7</v>
      </c>
      <c r="F79" s="61">
        <v>0</v>
      </c>
      <c r="G79" s="61">
        <v>25</v>
      </c>
      <c r="H79" s="83" t="str">
        <f>IF(ISBLANK(I79)," ",VLOOKUP(I79,'Příloha_8_Ceník pravid_úklidu'!$A$9:$B$30,2,0))</f>
        <v>ZDR1</v>
      </c>
      <c r="I79" s="83">
        <v>2</v>
      </c>
      <c r="J79" s="86" t="s">
        <v>1164</v>
      </c>
      <c r="K79" s="86">
        <v>1</v>
      </c>
      <c r="L79" s="86">
        <v>1</v>
      </c>
      <c r="M79" s="86">
        <v>0</v>
      </c>
      <c r="N79" s="86">
        <v>0</v>
      </c>
      <c r="O79" s="87">
        <f>IF(ISBLANK($K79),"",'Pracovní dny'!$F$2)</f>
        <v>252</v>
      </c>
      <c r="P79" s="87">
        <f>IF(ISBLANK($M79),"",'Pracovní dny'!$F$3)</f>
        <v>114</v>
      </c>
      <c r="Q79" s="87">
        <f>IF(ISBLANK($K79),"",'Pracovní dny'!$F$4)</f>
        <v>365</v>
      </c>
      <c r="R79" s="298">
        <f t="shared" si="7"/>
        <v>252</v>
      </c>
      <c r="S79" s="61">
        <v>1.2</v>
      </c>
      <c r="T79" s="61" t="s">
        <v>140</v>
      </c>
      <c r="U79" s="61" t="s">
        <v>889</v>
      </c>
      <c r="V79" s="61">
        <v>10.8</v>
      </c>
      <c r="W79" s="61">
        <v>3</v>
      </c>
      <c r="X79" s="61">
        <v>1</v>
      </c>
      <c r="Y79" s="61">
        <v>3.2</v>
      </c>
      <c r="Z79" s="61">
        <v>2</v>
      </c>
      <c r="AA79" s="61">
        <v>12.8</v>
      </c>
      <c r="AB79" s="61" t="s">
        <v>146</v>
      </c>
      <c r="AC79" s="61" t="s">
        <v>290</v>
      </c>
      <c r="AD79" s="61" t="s">
        <v>141</v>
      </c>
      <c r="AE79" s="61"/>
      <c r="AF79" s="89">
        <f>IF(ISBLANK($AE79),VLOOKUP($I79,'Příloha_8_Ceník pravid_úklidu'!$A$9:$K$30,8,0)+VLOOKUP($I79,'Příloha_8_Ceník pravid_úklidu'!$A$9:$K$30,10,0),"neoceňuje se")</f>
        <v>0</v>
      </c>
      <c r="AG79" s="638">
        <f t="shared" si="5"/>
        <v>0</v>
      </c>
      <c r="AH79" s="638">
        <f t="shared" si="6"/>
        <v>0</v>
      </c>
      <c r="AI79" s="304"/>
    </row>
    <row r="80" spans="1:35" ht="10.5" customHeight="1" x14ac:dyDescent="0.25">
      <c r="A80" s="60">
        <v>110</v>
      </c>
      <c r="B80" s="61">
        <v>112100</v>
      </c>
      <c r="C80" s="60" t="s">
        <v>1255</v>
      </c>
      <c r="D80" s="60" t="s">
        <v>1256</v>
      </c>
      <c r="E80" s="61">
        <v>19.8</v>
      </c>
      <c r="F80" s="61">
        <v>0</v>
      </c>
      <c r="G80" s="61">
        <v>19</v>
      </c>
      <c r="H80" s="83" t="str">
        <f>IF(ISBLANK(I80)," ",VLOOKUP(I80,'Příloha_8_Ceník pravid_úklidu'!$A$9:$B$30,2,0))</f>
        <v>ZDR1</v>
      </c>
      <c r="I80" s="83">
        <v>2</v>
      </c>
      <c r="J80" s="86" t="s">
        <v>1164</v>
      </c>
      <c r="K80" s="86">
        <v>1</v>
      </c>
      <c r="L80" s="86">
        <v>1</v>
      </c>
      <c r="M80" s="86">
        <v>0</v>
      </c>
      <c r="N80" s="86">
        <v>0</v>
      </c>
      <c r="O80" s="87">
        <f>IF(ISBLANK($K80),"",'Pracovní dny'!$F$2)</f>
        <v>252</v>
      </c>
      <c r="P80" s="87">
        <f>IF(ISBLANK($M80),"",'Pracovní dny'!$F$3)</f>
        <v>114</v>
      </c>
      <c r="Q80" s="87">
        <f>IF(ISBLANK($K80),"",'Pracovní dny'!$F$4)</f>
        <v>365</v>
      </c>
      <c r="R80" s="298">
        <f t="shared" si="7"/>
        <v>252</v>
      </c>
      <c r="S80" s="61">
        <v>3.6</v>
      </c>
      <c r="T80" s="61" t="s">
        <v>140</v>
      </c>
      <c r="U80" s="61" t="s">
        <v>889</v>
      </c>
      <c r="V80" s="61">
        <v>4.4000000000000004</v>
      </c>
      <c r="W80" s="61">
        <v>1</v>
      </c>
      <c r="X80" s="61">
        <v>1</v>
      </c>
      <c r="Y80" s="61">
        <v>3.2</v>
      </c>
      <c r="Z80" s="61">
        <v>1</v>
      </c>
      <c r="AA80" s="61">
        <v>6.4</v>
      </c>
      <c r="AB80" s="61" t="s">
        <v>146</v>
      </c>
      <c r="AC80" s="61" t="s">
        <v>290</v>
      </c>
      <c r="AD80" s="61" t="s">
        <v>141</v>
      </c>
      <c r="AE80" s="61"/>
      <c r="AF80" s="89">
        <f>IF(ISBLANK($AE80),VLOOKUP($I80,'Příloha_8_Ceník pravid_úklidu'!$A$9:$K$30,8,0)+VLOOKUP($I80,'Příloha_8_Ceník pravid_úklidu'!$A$9:$K$30,10,0),"neoceňuje se")</f>
        <v>0</v>
      </c>
      <c r="AG80" s="638">
        <f t="shared" si="5"/>
        <v>0</v>
      </c>
      <c r="AH80" s="638">
        <f t="shared" si="6"/>
        <v>0</v>
      </c>
      <c r="AI80" s="304"/>
    </row>
    <row r="81" spans="1:35" ht="10.5" customHeight="1" x14ac:dyDescent="0.25">
      <c r="A81" s="60">
        <v>111</v>
      </c>
      <c r="B81" s="61">
        <v>112100</v>
      </c>
      <c r="C81" s="60" t="s">
        <v>1257</v>
      </c>
      <c r="D81" s="60" t="s">
        <v>614</v>
      </c>
      <c r="E81" s="61">
        <v>8.1</v>
      </c>
      <c r="F81" s="61">
        <v>0</v>
      </c>
      <c r="G81" s="61">
        <v>8.1</v>
      </c>
      <c r="H81" s="83" t="str">
        <f>IF(ISBLANK(I81)," ",VLOOKUP(I81,'Příloha_8_Ceník pravid_úklidu'!$A$9:$B$30,2,0))</f>
        <v>TOAL</v>
      </c>
      <c r="I81" s="83">
        <v>7</v>
      </c>
      <c r="J81" s="86" t="s">
        <v>1164</v>
      </c>
      <c r="K81" s="86">
        <v>1</v>
      </c>
      <c r="L81" s="86">
        <v>1</v>
      </c>
      <c r="M81" s="86">
        <v>0</v>
      </c>
      <c r="N81" s="86">
        <v>0</v>
      </c>
      <c r="O81" s="87">
        <f>IF(ISBLANK($K81),"",'Pracovní dny'!$F$2)</f>
        <v>252</v>
      </c>
      <c r="P81" s="87">
        <f>IF(ISBLANK($M81),"",'Pracovní dny'!$F$3)</f>
        <v>114</v>
      </c>
      <c r="Q81" s="87">
        <f>IF(ISBLANK($K81),"",'Pracovní dny'!$F$4)</f>
        <v>365</v>
      </c>
      <c r="R81" s="298">
        <f t="shared" si="7"/>
        <v>252</v>
      </c>
      <c r="S81" s="61">
        <v>26</v>
      </c>
      <c r="T81" s="61">
        <v>0</v>
      </c>
      <c r="U81" s="61">
        <v>0</v>
      </c>
      <c r="V81" s="61">
        <v>7.6</v>
      </c>
      <c r="W81" s="61">
        <v>2</v>
      </c>
      <c r="X81" s="61">
        <v>2</v>
      </c>
      <c r="Y81" s="61">
        <v>3.2</v>
      </c>
      <c r="Z81" s="61">
        <v>1</v>
      </c>
      <c r="AA81" s="61">
        <v>6.4</v>
      </c>
      <c r="AB81" s="61" t="s">
        <v>146</v>
      </c>
      <c r="AC81" s="61" t="s">
        <v>290</v>
      </c>
      <c r="AD81" s="61" t="s">
        <v>141</v>
      </c>
      <c r="AE81" s="61"/>
      <c r="AF81" s="89">
        <f>IF(ISBLANK($AE81),VLOOKUP($I81,'Příloha_8_Ceník pravid_úklidu'!$A$9:$K$30,8,0)+VLOOKUP($I81,'Příloha_8_Ceník pravid_úklidu'!$A$9:$K$30,10,0),"neoceňuje se")</f>
        <v>0</v>
      </c>
      <c r="AG81" s="638">
        <f t="shared" si="5"/>
        <v>0</v>
      </c>
      <c r="AH81" s="638">
        <f t="shared" si="6"/>
        <v>0</v>
      </c>
      <c r="AI81" s="304"/>
    </row>
    <row r="82" spans="1:35" ht="10.5" customHeight="1" x14ac:dyDescent="0.25">
      <c r="A82" s="60">
        <v>112</v>
      </c>
      <c r="B82" s="61">
        <v>112100</v>
      </c>
      <c r="C82" s="60" t="s">
        <v>1258</v>
      </c>
      <c r="D82" s="60" t="s">
        <v>1259</v>
      </c>
      <c r="E82" s="61">
        <v>3.3</v>
      </c>
      <c r="F82" s="61">
        <v>0</v>
      </c>
      <c r="G82" s="61">
        <v>3.3</v>
      </c>
      <c r="H82" s="83" t="str">
        <f>IF(ISBLANK(I82)," ",VLOOKUP(I82,'Příloha_8_Ceník pravid_úklidu'!$A$9:$B$30,2,0))</f>
        <v>TOAL</v>
      </c>
      <c r="I82" s="83">
        <v>7</v>
      </c>
      <c r="J82" s="86" t="s">
        <v>1164</v>
      </c>
      <c r="K82" s="86">
        <v>1</v>
      </c>
      <c r="L82" s="86">
        <v>1</v>
      </c>
      <c r="M82" s="86">
        <v>0</v>
      </c>
      <c r="N82" s="86">
        <v>0</v>
      </c>
      <c r="O82" s="87">
        <f>IF(ISBLANK($K82),"",'Pracovní dny'!$F$2)</f>
        <v>252</v>
      </c>
      <c r="P82" s="87">
        <f>IF(ISBLANK($M82),"",'Pracovní dny'!$F$3)</f>
        <v>114</v>
      </c>
      <c r="Q82" s="87">
        <f>IF(ISBLANK($K82),"",'Pracovní dny'!$F$4)</f>
        <v>365</v>
      </c>
      <c r="R82" s="298">
        <f t="shared" si="7"/>
        <v>252</v>
      </c>
      <c r="S82" s="61">
        <v>9.5</v>
      </c>
      <c r="T82" s="61">
        <v>0</v>
      </c>
      <c r="U82" s="61">
        <v>0</v>
      </c>
      <c r="V82" s="61">
        <v>3.2</v>
      </c>
      <c r="W82" s="61">
        <v>1</v>
      </c>
      <c r="X82" s="61">
        <v>1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 t="s">
        <v>141</v>
      </c>
      <c r="AE82" s="61"/>
      <c r="AF82" s="89">
        <f>IF(ISBLANK($AE82),VLOOKUP($I82,'Příloha_8_Ceník pravid_úklidu'!$A$9:$K$30,8,0)+VLOOKUP($I82,'Příloha_8_Ceník pravid_úklidu'!$A$9:$K$30,10,0),"neoceňuje se")</f>
        <v>0</v>
      </c>
      <c r="AG82" s="638">
        <f t="shared" si="5"/>
        <v>0</v>
      </c>
      <c r="AH82" s="638">
        <f t="shared" si="6"/>
        <v>0</v>
      </c>
      <c r="AI82" s="304"/>
    </row>
    <row r="83" spans="1:35" ht="10.5" customHeight="1" x14ac:dyDescent="0.25">
      <c r="A83" s="60">
        <v>113</v>
      </c>
      <c r="B83" s="61">
        <v>112100</v>
      </c>
      <c r="C83" s="60" t="s">
        <v>1260</v>
      </c>
      <c r="D83" s="60" t="s">
        <v>1259</v>
      </c>
      <c r="E83" s="61">
        <v>1.3</v>
      </c>
      <c r="F83" s="61">
        <v>0</v>
      </c>
      <c r="G83" s="61">
        <v>1.3</v>
      </c>
      <c r="H83" s="83" t="str">
        <f>IF(ISBLANK(I83)," ",VLOOKUP(I83,'Příloha_8_Ceník pravid_úklidu'!$A$9:$B$30,2,0))</f>
        <v>TOAL</v>
      </c>
      <c r="I83" s="83">
        <v>7</v>
      </c>
      <c r="J83" s="86" t="s">
        <v>1164</v>
      </c>
      <c r="K83" s="86">
        <v>1</v>
      </c>
      <c r="L83" s="86">
        <v>1</v>
      </c>
      <c r="M83" s="86">
        <v>0</v>
      </c>
      <c r="N83" s="86">
        <v>0</v>
      </c>
      <c r="O83" s="87">
        <f>IF(ISBLANK($K83),"",'Pracovní dny'!$F$2)</f>
        <v>252</v>
      </c>
      <c r="P83" s="87">
        <f>IF(ISBLANK($M83),"",'Pracovní dny'!$F$3)</f>
        <v>114</v>
      </c>
      <c r="Q83" s="87">
        <f>IF(ISBLANK($K83),"",'Pracovní dny'!$F$4)</f>
        <v>365</v>
      </c>
      <c r="R83" s="298">
        <f t="shared" si="7"/>
        <v>252</v>
      </c>
      <c r="S83" s="61">
        <v>7.5</v>
      </c>
      <c r="T83" s="61">
        <v>0</v>
      </c>
      <c r="U83" s="61">
        <v>0</v>
      </c>
      <c r="V83" s="61">
        <v>2.8</v>
      </c>
      <c r="W83" s="61">
        <v>1</v>
      </c>
      <c r="X83" s="61">
        <v>1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 t="s">
        <v>141</v>
      </c>
      <c r="AE83" s="61"/>
      <c r="AF83" s="89">
        <f>IF(ISBLANK($AE83),VLOOKUP($I83,'Příloha_8_Ceník pravid_úklidu'!$A$9:$K$30,8,0)+VLOOKUP($I83,'Příloha_8_Ceník pravid_úklidu'!$A$9:$K$30,10,0),"neoceňuje se")</f>
        <v>0</v>
      </c>
      <c r="AG83" s="638">
        <f t="shared" si="5"/>
        <v>0</v>
      </c>
      <c r="AH83" s="638">
        <f t="shared" si="6"/>
        <v>0</v>
      </c>
      <c r="AI83" s="304"/>
    </row>
    <row r="84" spans="1:35" ht="10.5" customHeight="1" x14ac:dyDescent="0.25">
      <c r="A84" s="60">
        <v>114</v>
      </c>
      <c r="B84" s="61">
        <v>112100</v>
      </c>
      <c r="C84" s="60" t="s">
        <v>1261</v>
      </c>
      <c r="D84" s="60" t="s">
        <v>344</v>
      </c>
      <c r="E84" s="61">
        <v>1.3</v>
      </c>
      <c r="F84" s="61">
        <v>0</v>
      </c>
      <c r="G84" s="61">
        <v>1.3</v>
      </c>
      <c r="H84" s="83" t="str">
        <f>IF(ISBLANK(I84)," ",VLOOKUP(I84,'Příloha_8_Ceník pravid_úklidu'!$A$9:$B$30,2,0))</f>
        <v>TOAL</v>
      </c>
      <c r="I84" s="83">
        <v>7</v>
      </c>
      <c r="J84" s="86" t="s">
        <v>1164</v>
      </c>
      <c r="K84" s="86">
        <v>1</v>
      </c>
      <c r="L84" s="86">
        <v>1</v>
      </c>
      <c r="M84" s="86">
        <v>0</v>
      </c>
      <c r="N84" s="86">
        <v>0</v>
      </c>
      <c r="O84" s="87">
        <f>IF(ISBLANK($K84),"",'Pracovní dny'!$F$2)</f>
        <v>252</v>
      </c>
      <c r="P84" s="87">
        <f>IF(ISBLANK($M84),"",'Pracovní dny'!$F$3)</f>
        <v>114</v>
      </c>
      <c r="Q84" s="87">
        <f>IF(ISBLANK($K84),"",'Pracovní dny'!$F$4)</f>
        <v>365</v>
      </c>
      <c r="R84" s="298">
        <f t="shared" si="7"/>
        <v>252</v>
      </c>
      <c r="S84" s="61">
        <v>6.2</v>
      </c>
      <c r="T84" s="61">
        <v>0</v>
      </c>
      <c r="U84" s="61">
        <v>0</v>
      </c>
      <c r="V84" s="61">
        <v>5.6</v>
      </c>
      <c r="W84" s="61">
        <v>2</v>
      </c>
      <c r="X84" s="61">
        <v>1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 t="s">
        <v>141</v>
      </c>
      <c r="AE84" s="61"/>
      <c r="AF84" s="89">
        <f>IF(ISBLANK($AE84),VLOOKUP($I84,'Příloha_8_Ceník pravid_úklidu'!$A$9:$K$30,8,0)+VLOOKUP($I84,'Příloha_8_Ceník pravid_úklidu'!$A$9:$K$30,10,0),"neoceňuje se")</f>
        <v>0</v>
      </c>
      <c r="AG84" s="638">
        <f t="shared" ref="AG84:AG86" si="8">IF(AF84="neoceňuje se",0,$E84*$R84*$AF84)</f>
        <v>0</v>
      </c>
      <c r="AH84" s="638">
        <f t="shared" ref="AH84:AH86" si="9">$AG84*1.21</f>
        <v>0</v>
      </c>
      <c r="AI84" s="304"/>
    </row>
    <row r="85" spans="1:35" ht="10.5" customHeight="1" x14ac:dyDescent="0.25">
      <c r="A85" s="60">
        <v>115</v>
      </c>
      <c r="B85" s="61">
        <v>112100</v>
      </c>
      <c r="C85" s="60" t="s">
        <v>1262</v>
      </c>
      <c r="D85" s="60" t="s">
        <v>1263</v>
      </c>
      <c r="E85" s="61">
        <v>19.8</v>
      </c>
      <c r="F85" s="61">
        <v>0</v>
      </c>
      <c r="G85" s="61">
        <v>18</v>
      </c>
      <c r="H85" s="83" t="str">
        <f>IF(ISBLANK(I85)," ",VLOOKUP(I85,'Příloha_8_Ceník pravid_úklidu'!$A$9:$B$30,2,0))</f>
        <v>ZDR1</v>
      </c>
      <c r="I85" s="83">
        <v>2</v>
      </c>
      <c r="J85" s="86" t="s">
        <v>1164</v>
      </c>
      <c r="K85" s="86">
        <v>1</v>
      </c>
      <c r="L85" s="86">
        <v>1</v>
      </c>
      <c r="M85" s="86">
        <v>0</v>
      </c>
      <c r="N85" s="86">
        <v>0</v>
      </c>
      <c r="O85" s="87">
        <f>IF(ISBLANK($K85),"",'Pracovní dny'!$F$2)</f>
        <v>252</v>
      </c>
      <c r="P85" s="87">
        <f>IF(ISBLANK($M85),"",'Pracovní dny'!$F$3)</f>
        <v>114</v>
      </c>
      <c r="Q85" s="87">
        <f>IF(ISBLANK($K85),"",'Pracovní dny'!$F$4)</f>
        <v>365</v>
      </c>
      <c r="R85" s="298">
        <f t="shared" si="7"/>
        <v>252</v>
      </c>
      <c r="S85" s="61">
        <v>2</v>
      </c>
      <c r="T85" s="61" t="s">
        <v>140</v>
      </c>
      <c r="U85" s="61" t="s">
        <v>192</v>
      </c>
      <c r="V85" s="61">
        <v>8</v>
      </c>
      <c r="W85" s="61">
        <v>2</v>
      </c>
      <c r="X85" s="61">
        <v>1</v>
      </c>
      <c r="Y85" s="61">
        <v>3.2</v>
      </c>
      <c r="Z85" s="61">
        <v>1</v>
      </c>
      <c r="AA85" s="61">
        <v>6.4</v>
      </c>
      <c r="AB85" s="61" t="s">
        <v>146</v>
      </c>
      <c r="AC85" s="61" t="s">
        <v>290</v>
      </c>
      <c r="AD85" s="61" t="s">
        <v>141</v>
      </c>
      <c r="AE85" s="61"/>
      <c r="AF85" s="89">
        <f>IF(ISBLANK($AE85),VLOOKUP($I85,'Příloha_8_Ceník pravid_úklidu'!$A$9:$K$30,8,0)+VLOOKUP($I85,'Příloha_8_Ceník pravid_úklidu'!$A$9:$K$30,10,0),"neoceňuje se")</f>
        <v>0</v>
      </c>
      <c r="AG85" s="638">
        <f t="shared" si="8"/>
        <v>0</v>
      </c>
      <c r="AH85" s="638">
        <f t="shared" si="9"/>
        <v>0</v>
      </c>
      <c r="AI85" s="304"/>
    </row>
    <row r="86" spans="1:35" ht="10.5" customHeight="1" x14ac:dyDescent="0.25">
      <c r="A86" s="60">
        <v>116</v>
      </c>
      <c r="B86" s="61">
        <v>112100</v>
      </c>
      <c r="C86" s="60" t="s">
        <v>1264</v>
      </c>
      <c r="D86" s="60" t="s">
        <v>1265</v>
      </c>
      <c r="E86" s="61">
        <v>14.8</v>
      </c>
      <c r="F86" s="61">
        <v>0</v>
      </c>
      <c r="G86" s="61">
        <v>14</v>
      </c>
      <c r="H86" s="83" t="str">
        <f>IF(ISBLANK(I86)," ",VLOOKUP(I86,'Příloha_8_Ceník pravid_úklidu'!$A$9:$B$30,2,0))</f>
        <v>ZAKR</v>
      </c>
      <c r="I86" s="83">
        <v>9</v>
      </c>
      <c r="J86" s="86" t="s">
        <v>1164</v>
      </c>
      <c r="K86" s="86">
        <v>1</v>
      </c>
      <c r="L86" s="86">
        <v>1</v>
      </c>
      <c r="M86" s="86">
        <v>0</v>
      </c>
      <c r="N86" s="86">
        <v>0</v>
      </c>
      <c r="O86" s="87">
        <f>IF(ISBLANK($K86),"",'Pracovní dny'!$F$2)</f>
        <v>252</v>
      </c>
      <c r="P86" s="87">
        <f>IF(ISBLANK($M86),"",'Pracovní dny'!$F$3)</f>
        <v>114</v>
      </c>
      <c r="Q86" s="87">
        <f>IF(ISBLANK($K86),"",'Pracovní dny'!$F$4)</f>
        <v>365</v>
      </c>
      <c r="R86" s="298">
        <f t="shared" si="7"/>
        <v>252</v>
      </c>
      <c r="S86" s="61">
        <v>3.8</v>
      </c>
      <c r="T86" s="61" t="s">
        <v>140</v>
      </c>
      <c r="U86" s="61" t="s">
        <v>192</v>
      </c>
      <c r="V86" s="61">
        <v>7.2</v>
      </c>
      <c r="W86" s="61">
        <v>2</v>
      </c>
      <c r="X86" s="61">
        <v>1</v>
      </c>
      <c r="Y86" s="61">
        <v>3.2</v>
      </c>
      <c r="Z86" s="61">
        <v>1</v>
      </c>
      <c r="AA86" s="61">
        <v>6.4</v>
      </c>
      <c r="AB86" s="61" t="s">
        <v>146</v>
      </c>
      <c r="AC86" s="61" t="s">
        <v>290</v>
      </c>
      <c r="AD86" s="61" t="s">
        <v>141</v>
      </c>
      <c r="AE86" s="61"/>
      <c r="AF86" s="89">
        <f>IF(ISBLANK($AE86),VLOOKUP($I86,'Příloha_8_Ceník pravid_úklidu'!$A$9:$K$30,8,0)+VLOOKUP($I86,'Příloha_8_Ceník pravid_úklidu'!$A$9:$K$30,10,0),"neoceňuje se")</f>
        <v>0</v>
      </c>
      <c r="AG86" s="638">
        <f t="shared" si="8"/>
        <v>0</v>
      </c>
      <c r="AH86" s="638">
        <f t="shared" si="9"/>
        <v>0</v>
      </c>
      <c r="AI86" s="304"/>
    </row>
    <row r="87" spans="1:35" ht="10.5" customHeight="1" x14ac:dyDescent="0.25">
      <c r="A87" s="60">
        <v>117</v>
      </c>
      <c r="B87" s="61">
        <v>112100</v>
      </c>
      <c r="C87" s="60" t="s">
        <v>1266</v>
      </c>
      <c r="D87" s="60" t="s">
        <v>1267</v>
      </c>
      <c r="E87" s="61">
        <v>20.100000000000001</v>
      </c>
      <c r="F87" s="61">
        <v>0</v>
      </c>
      <c r="G87" s="61">
        <v>19</v>
      </c>
      <c r="H87" s="83" t="str">
        <f>IF(ISBLANK(I87)," ",VLOOKUP(I87,'Příloha_8_Ceník pravid_úklidu'!$A$9:$B$30,2,0))</f>
        <v>ZDR1</v>
      </c>
      <c r="I87" s="83">
        <v>2</v>
      </c>
      <c r="J87" s="86" t="s">
        <v>1164</v>
      </c>
      <c r="K87" s="86">
        <v>1</v>
      </c>
      <c r="L87" s="86">
        <v>1</v>
      </c>
      <c r="M87" s="86">
        <v>0</v>
      </c>
      <c r="N87" s="86">
        <v>0</v>
      </c>
      <c r="O87" s="87">
        <f>IF(ISBLANK($K87),"",'Pracovní dny'!$F$2)</f>
        <v>252</v>
      </c>
      <c r="P87" s="87">
        <f>IF(ISBLANK($M87),"",'Pracovní dny'!$F$3)</f>
        <v>114</v>
      </c>
      <c r="Q87" s="87">
        <f>IF(ISBLANK($K87),"",'Pracovní dny'!$F$4)</f>
        <v>365</v>
      </c>
      <c r="R87" s="298">
        <f t="shared" si="7"/>
        <v>252</v>
      </c>
      <c r="S87" s="61">
        <v>5.6</v>
      </c>
      <c r="T87" s="61" t="s">
        <v>140</v>
      </c>
      <c r="U87" s="61" t="s">
        <v>192</v>
      </c>
      <c r="V87" s="61">
        <v>4.4000000000000004</v>
      </c>
      <c r="W87" s="61">
        <v>1</v>
      </c>
      <c r="X87" s="61">
        <v>1</v>
      </c>
      <c r="Y87" s="61">
        <v>3.2</v>
      </c>
      <c r="Z87" s="61">
        <v>1</v>
      </c>
      <c r="AA87" s="61">
        <v>6.4</v>
      </c>
      <c r="AB87" s="61" t="s">
        <v>146</v>
      </c>
      <c r="AC87" s="61" t="s">
        <v>290</v>
      </c>
      <c r="AD87" s="61" t="s">
        <v>141</v>
      </c>
      <c r="AE87" s="61"/>
      <c r="AF87" s="89">
        <f>IF(ISBLANK($AE87),VLOOKUP($I87,'Příloha_8_Ceník pravid_úklidu'!$A$9:$K$30,8,0)+VLOOKUP($I87,'Příloha_8_Ceník pravid_úklidu'!$A$9:$K$30,10,0),"neoceňuje se")</f>
        <v>0</v>
      </c>
      <c r="AG87" s="638">
        <f>IF(AF87="neoceňuje se",0,$E87*$R87*$AF87)</f>
        <v>0</v>
      </c>
      <c r="AH87" s="638">
        <f>$AG87*1.21</f>
        <v>0</v>
      </c>
      <c r="AI87" s="304"/>
    </row>
    <row r="88" spans="1:35" ht="10.5" customHeight="1" x14ac:dyDescent="0.25">
      <c r="A88" s="305"/>
      <c r="B88" s="306"/>
      <c r="C88" s="307"/>
      <c r="D88" s="308" t="s">
        <v>1223</v>
      </c>
      <c r="E88" s="306"/>
      <c r="F88" s="306"/>
      <c r="G88" s="306"/>
      <c r="H88" s="306" t="str">
        <f>IF(ISBLANK(I88)," ",VLOOKUP(I88,'Příloha_8_Ceník pravid_úklidu'!$A$9:$B$30,2,0))</f>
        <v xml:space="preserve"> </v>
      </c>
      <c r="I88" s="309"/>
      <c r="J88" s="310"/>
      <c r="K88" s="310"/>
      <c r="L88" s="310"/>
      <c r="M88" s="310"/>
      <c r="N88" s="310"/>
      <c r="O88" s="311" t="str">
        <f>IF(ISBLANK($K88),"",'Pracovní dny'!$F$2)</f>
        <v/>
      </c>
      <c r="P88" s="311" t="str">
        <f>IF(ISBLANK($M88),"",'Pracovní dny'!$F$3)</f>
        <v/>
      </c>
      <c r="Q88" s="311" t="str">
        <f>IF(ISBLANK($K88),"",'Pracovní dny'!$F$4)</f>
        <v/>
      </c>
      <c r="R88" s="312" t="str">
        <f t="shared" si="7"/>
        <v/>
      </c>
      <c r="S88" s="306"/>
      <c r="T88" s="306"/>
      <c r="U88" s="306"/>
      <c r="V88" s="306"/>
      <c r="W88" s="306"/>
      <c r="X88" s="306"/>
      <c r="Y88" s="306"/>
      <c r="Z88" s="306"/>
      <c r="AA88" s="306"/>
      <c r="AB88" s="306"/>
      <c r="AC88" s="306"/>
      <c r="AD88" s="306"/>
      <c r="AE88" s="306"/>
      <c r="AF88" s="643"/>
      <c r="AG88" s="643"/>
      <c r="AH88" s="643"/>
      <c r="AI88" s="626"/>
    </row>
    <row r="89" spans="1:35" ht="10.5" customHeight="1" x14ac:dyDescent="0.25">
      <c r="A89" s="93">
        <v>118</v>
      </c>
      <c r="B89" s="130"/>
      <c r="C89" s="93"/>
      <c r="D89" s="93" t="s">
        <v>310</v>
      </c>
      <c r="E89" s="130"/>
      <c r="F89" s="130">
        <v>0</v>
      </c>
      <c r="G89" s="130"/>
      <c r="H89" s="130" t="str">
        <f>IF(ISBLANK(I89)," ",VLOOKUP(I89,'Příloha_8_Ceník pravid_úklidu'!$A$9:$B$30,2,0))</f>
        <v xml:space="preserve"> </v>
      </c>
      <c r="I89" s="95"/>
      <c r="J89" s="98" t="s">
        <v>184</v>
      </c>
      <c r="K89" s="98"/>
      <c r="L89" s="98"/>
      <c r="M89" s="98"/>
      <c r="N89" s="98"/>
      <c r="O89" s="99" t="str">
        <f>IF(ISBLANK($K89),"",'Pracovní dny'!$F$2)</f>
        <v/>
      </c>
      <c r="P89" s="99" t="str">
        <f>IF(ISBLANK($M89),"",'Pracovní dny'!$F$3)</f>
        <v/>
      </c>
      <c r="Q89" s="99" t="str">
        <f>IF(ISBLANK($K89),"",'Pracovní dny'!$F$4)</f>
        <v/>
      </c>
      <c r="R89" s="299" t="str">
        <f t="shared" si="7"/>
        <v/>
      </c>
      <c r="S89" s="130"/>
      <c r="T89" s="130" t="s">
        <v>140</v>
      </c>
      <c r="U89" s="130" t="s">
        <v>192</v>
      </c>
      <c r="V89" s="130"/>
      <c r="W89" s="130">
        <v>1</v>
      </c>
      <c r="X89" s="130"/>
      <c r="Y89" s="130"/>
      <c r="Z89" s="130">
        <v>1</v>
      </c>
      <c r="AA89" s="130"/>
      <c r="AB89" s="130"/>
      <c r="AC89" s="130"/>
      <c r="AD89" s="130" t="s">
        <v>141</v>
      </c>
      <c r="AE89" s="130" t="s">
        <v>140</v>
      </c>
      <c r="AF89" s="639" t="str">
        <f>IF(ISBLANK($AE89),VLOOKUP($I89,'Příloha_8_Ceník pravid_úklidu'!$A$9:$K$30,8,0)+VLOOKUP($I89,'Příloha_8_Ceník pravid_úklidu'!$A$9:$K$30,10,0),"neoceňuje se")</f>
        <v>neoceňuje se</v>
      </c>
      <c r="AG89" s="639">
        <f t="shared" ref="AG89:AG101" si="10">IF(AF89="neoceňuje se",0,$E89*$R89*$AF89)</f>
        <v>0</v>
      </c>
      <c r="AH89" s="639">
        <f t="shared" ref="AH89:AH101" si="11">$AG89*1.21</f>
        <v>0</v>
      </c>
      <c r="AI89" s="292"/>
    </row>
    <row r="90" spans="1:35" ht="10.5" customHeight="1" x14ac:dyDescent="0.25">
      <c r="A90" s="93">
        <v>119</v>
      </c>
      <c r="B90" s="130"/>
      <c r="C90" s="93"/>
      <c r="D90" s="93" t="s">
        <v>162</v>
      </c>
      <c r="E90" s="130"/>
      <c r="F90" s="130"/>
      <c r="G90" s="130"/>
      <c r="H90" s="130" t="str">
        <f>IF(ISBLANK(I90)," ",VLOOKUP(I90,'Příloha_8_Ceník pravid_úklidu'!$A$9:$B$30,2,0))</f>
        <v xml:space="preserve"> </v>
      </c>
      <c r="I90" s="95"/>
      <c r="J90" s="98" t="s">
        <v>184</v>
      </c>
      <c r="K90" s="98"/>
      <c r="L90" s="98"/>
      <c r="M90" s="98"/>
      <c r="N90" s="98"/>
      <c r="O90" s="99" t="str">
        <f>IF(ISBLANK($K90),"",'Pracovní dny'!$F$2)</f>
        <v/>
      </c>
      <c r="P90" s="99" t="str">
        <f>IF(ISBLANK($M90),"",'Pracovní dny'!$F$3)</f>
        <v/>
      </c>
      <c r="Q90" s="99" t="str">
        <f>IF(ISBLANK($K90),"",'Pracovní dny'!$F$4)</f>
        <v/>
      </c>
      <c r="R90" s="299" t="str">
        <f t="shared" si="7"/>
        <v/>
      </c>
      <c r="S90" s="130"/>
      <c r="T90" s="130" t="s">
        <v>140</v>
      </c>
      <c r="U90" s="130" t="s">
        <v>151</v>
      </c>
      <c r="V90" s="130"/>
      <c r="W90" s="130">
        <v>1</v>
      </c>
      <c r="X90" s="130"/>
      <c r="Y90" s="130"/>
      <c r="Z90" s="130">
        <v>1</v>
      </c>
      <c r="AA90" s="130"/>
      <c r="AB90" s="130"/>
      <c r="AC90" s="130"/>
      <c r="AD90" s="130" t="s">
        <v>141</v>
      </c>
      <c r="AE90" s="130" t="s">
        <v>140</v>
      </c>
      <c r="AF90" s="639" t="str">
        <f>IF(ISBLANK($AE90),VLOOKUP($I90,'Příloha_8_Ceník pravid_úklidu'!$A$9:$K$30,8,0)+VLOOKUP($I90,'Příloha_8_Ceník pravid_úklidu'!$A$9:$K$30,10,0),"neoceňuje se")</f>
        <v>neoceňuje se</v>
      </c>
      <c r="AG90" s="639">
        <f t="shared" si="10"/>
        <v>0</v>
      </c>
      <c r="AH90" s="639">
        <f t="shared" si="11"/>
        <v>0</v>
      </c>
      <c r="AI90" s="292"/>
    </row>
    <row r="91" spans="1:35" ht="10.5" customHeight="1" x14ac:dyDescent="0.25">
      <c r="A91" s="93">
        <v>120</v>
      </c>
      <c r="B91" s="130"/>
      <c r="C91" s="93"/>
      <c r="D91" s="93" t="s">
        <v>1008</v>
      </c>
      <c r="E91" s="130"/>
      <c r="F91" s="130"/>
      <c r="G91" s="130"/>
      <c r="H91" s="130" t="str">
        <f>IF(ISBLANK(I91)," ",VLOOKUP(I91,'Příloha_8_Ceník pravid_úklidu'!$A$9:$B$30,2,0))</f>
        <v xml:space="preserve"> </v>
      </c>
      <c r="I91" s="95"/>
      <c r="J91" s="98" t="s">
        <v>184</v>
      </c>
      <c r="K91" s="98"/>
      <c r="L91" s="98"/>
      <c r="M91" s="98"/>
      <c r="N91" s="98"/>
      <c r="O91" s="99" t="str">
        <f>IF(ISBLANK($K91),"",'Pracovní dny'!$F$2)</f>
        <v/>
      </c>
      <c r="P91" s="99" t="str">
        <f>IF(ISBLANK($M91),"",'Pracovní dny'!$F$3)</f>
        <v/>
      </c>
      <c r="Q91" s="99" t="str">
        <f>IF(ISBLANK($K91),"",'Pracovní dny'!$F$4)</f>
        <v/>
      </c>
      <c r="R91" s="299" t="str">
        <f t="shared" si="7"/>
        <v/>
      </c>
      <c r="S91" s="130"/>
      <c r="T91" s="130" t="s">
        <v>140</v>
      </c>
      <c r="U91" s="130">
        <v>0</v>
      </c>
      <c r="V91" s="130"/>
      <c r="W91" s="130">
        <v>1</v>
      </c>
      <c r="X91" s="130">
        <v>0</v>
      </c>
      <c r="Y91" s="130">
        <v>0</v>
      </c>
      <c r="Z91" s="130">
        <v>0</v>
      </c>
      <c r="AA91" s="130">
        <v>0</v>
      </c>
      <c r="AB91" s="130">
        <v>0</v>
      </c>
      <c r="AC91" s="130">
        <v>0</v>
      </c>
      <c r="AD91" s="130" t="s">
        <v>141</v>
      </c>
      <c r="AE91" s="130" t="s">
        <v>140</v>
      </c>
      <c r="AF91" s="639" t="str">
        <f>IF(ISBLANK($AE91),VLOOKUP($I91,'Příloha_8_Ceník pravid_úklidu'!$A$9:$K$30,8,0)+VLOOKUP($I91,'Příloha_8_Ceník pravid_úklidu'!$A$9:$K$30,10,0),"neoceňuje se")</f>
        <v>neoceňuje se</v>
      </c>
      <c r="AG91" s="639">
        <f t="shared" si="10"/>
        <v>0</v>
      </c>
      <c r="AH91" s="639">
        <f t="shared" si="11"/>
        <v>0</v>
      </c>
      <c r="AI91" s="292"/>
    </row>
    <row r="92" spans="1:35" ht="10.5" customHeight="1" x14ac:dyDescent="0.25">
      <c r="A92" s="93">
        <v>121</v>
      </c>
      <c r="B92" s="130"/>
      <c r="C92" s="93"/>
      <c r="D92" s="93" t="s">
        <v>519</v>
      </c>
      <c r="E92" s="130"/>
      <c r="F92" s="130"/>
      <c r="G92" s="130"/>
      <c r="H92" s="130" t="str">
        <f>IF(ISBLANK(I92)," ",VLOOKUP(I92,'Příloha_8_Ceník pravid_úklidu'!$A$9:$B$30,2,0))</f>
        <v xml:space="preserve"> </v>
      </c>
      <c r="I92" s="95"/>
      <c r="J92" s="98" t="s">
        <v>184</v>
      </c>
      <c r="K92" s="98"/>
      <c r="L92" s="98"/>
      <c r="M92" s="98"/>
      <c r="N92" s="98"/>
      <c r="O92" s="99" t="str">
        <f>IF(ISBLANK($K92),"",'Pracovní dny'!$F$2)</f>
        <v/>
      </c>
      <c r="P92" s="99" t="str">
        <f>IF(ISBLANK($M92),"",'Pracovní dny'!$F$3)</f>
        <v/>
      </c>
      <c r="Q92" s="99" t="str">
        <f>IF(ISBLANK($K92),"",'Pracovní dny'!$F$4)</f>
        <v/>
      </c>
      <c r="R92" s="299" t="str">
        <f t="shared" si="7"/>
        <v/>
      </c>
      <c r="S92" s="130"/>
      <c r="T92" s="130">
        <v>0</v>
      </c>
      <c r="U92" s="130" t="s">
        <v>151</v>
      </c>
      <c r="V92" s="130"/>
      <c r="W92" s="130">
        <v>1</v>
      </c>
      <c r="X92" s="130"/>
      <c r="Y92" s="130"/>
      <c r="Z92" s="130">
        <v>1</v>
      </c>
      <c r="AA92" s="130"/>
      <c r="AB92" s="130"/>
      <c r="AC92" s="130"/>
      <c r="AD92" s="130" t="s">
        <v>141</v>
      </c>
      <c r="AE92" s="130" t="s">
        <v>140</v>
      </c>
      <c r="AF92" s="639" t="str">
        <f>IF(ISBLANK($AE92),VLOOKUP($I92,'Příloha_8_Ceník pravid_úklidu'!$A$9:$K$30,8,0)+VLOOKUP($I92,'Příloha_8_Ceník pravid_úklidu'!$A$9:$K$30,10,0),"neoceňuje se")</f>
        <v>neoceňuje se</v>
      </c>
      <c r="AG92" s="639">
        <f t="shared" si="10"/>
        <v>0</v>
      </c>
      <c r="AH92" s="639">
        <f t="shared" si="11"/>
        <v>0</v>
      </c>
      <c r="AI92" s="292"/>
    </row>
    <row r="93" spans="1:35" ht="10.5" customHeight="1" x14ac:dyDescent="0.25">
      <c r="A93" s="93">
        <v>122</v>
      </c>
      <c r="B93" s="130"/>
      <c r="C93" s="93"/>
      <c r="D93" s="93" t="s">
        <v>818</v>
      </c>
      <c r="E93" s="130"/>
      <c r="F93" s="130">
        <v>0</v>
      </c>
      <c r="G93" s="130"/>
      <c r="H93" s="130" t="str">
        <f>IF(ISBLANK(I93)," ",VLOOKUP(I93,'Příloha_8_Ceník pravid_úklidu'!$A$9:$B$30,2,0))</f>
        <v xml:space="preserve"> </v>
      </c>
      <c r="I93" s="95"/>
      <c r="J93" s="98" t="s">
        <v>184</v>
      </c>
      <c r="K93" s="98"/>
      <c r="L93" s="98"/>
      <c r="M93" s="98"/>
      <c r="N93" s="98"/>
      <c r="O93" s="99" t="str">
        <f>IF(ISBLANK($K93),"",'Pracovní dny'!$F$2)</f>
        <v/>
      </c>
      <c r="P93" s="99" t="str">
        <f>IF(ISBLANK($M93),"",'Pracovní dny'!$F$3)</f>
        <v/>
      </c>
      <c r="Q93" s="99" t="str">
        <f>IF(ISBLANK($K93),"",'Pracovní dny'!$F$4)</f>
        <v/>
      </c>
      <c r="R93" s="299" t="str">
        <f t="shared" si="7"/>
        <v/>
      </c>
      <c r="S93" s="130"/>
      <c r="T93" s="130" t="s">
        <v>140</v>
      </c>
      <c r="U93" s="130" t="s">
        <v>889</v>
      </c>
      <c r="V93" s="130"/>
      <c r="W93" s="130">
        <v>2</v>
      </c>
      <c r="X93" s="130"/>
      <c r="Y93" s="130"/>
      <c r="Z93" s="130">
        <v>5</v>
      </c>
      <c r="AA93" s="130"/>
      <c r="AB93" s="130"/>
      <c r="AC93" s="130"/>
      <c r="AD93" s="130" t="s">
        <v>141</v>
      </c>
      <c r="AE93" s="130" t="s">
        <v>140</v>
      </c>
      <c r="AF93" s="639" t="str">
        <f>IF(ISBLANK($AE93),VLOOKUP($I93,'Příloha_8_Ceník pravid_úklidu'!$A$9:$K$30,8,0)+VLOOKUP($I93,'Příloha_8_Ceník pravid_úklidu'!$A$9:$K$30,10,0),"neoceňuje se")</f>
        <v>neoceňuje se</v>
      </c>
      <c r="AG93" s="639">
        <f t="shared" si="10"/>
        <v>0</v>
      </c>
      <c r="AH93" s="639">
        <f t="shared" si="11"/>
        <v>0</v>
      </c>
      <c r="AI93" s="292"/>
    </row>
    <row r="94" spans="1:35" ht="10.5" customHeight="1" x14ac:dyDescent="0.25">
      <c r="A94" s="93">
        <v>123</v>
      </c>
      <c r="B94" s="130"/>
      <c r="C94" s="93"/>
      <c r="D94" s="93" t="s">
        <v>891</v>
      </c>
      <c r="E94" s="130"/>
      <c r="F94" s="130">
        <v>0</v>
      </c>
      <c r="G94" s="130"/>
      <c r="H94" s="130" t="str">
        <f>IF(ISBLANK(I94)," ",VLOOKUP(I94,'Příloha_8_Ceník pravid_úklidu'!$A$9:$B$30,2,0))</f>
        <v xml:space="preserve"> </v>
      </c>
      <c r="I94" s="95"/>
      <c r="J94" s="98" t="s">
        <v>184</v>
      </c>
      <c r="K94" s="98"/>
      <c r="L94" s="98"/>
      <c r="M94" s="98"/>
      <c r="N94" s="98"/>
      <c r="O94" s="99" t="str">
        <f>IF(ISBLANK($K94),"",'Pracovní dny'!$F$2)</f>
        <v/>
      </c>
      <c r="P94" s="99" t="str">
        <f>IF(ISBLANK($M94),"",'Pracovní dny'!$F$3)</f>
        <v/>
      </c>
      <c r="Q94" s="99" t="str">
        <f>IF(ISBLANK($K94),"",'Pracovní dny'!$F$4)</f>
        <v/>
      </c>
      <c r="R94" s="299" t="str">
        <f t="shared" si="7"/>
        <v/>
      </c>
      <c r="S94" s="130"/>
      <c r="T94" s="130" t="s">
        <v>140</v>
      </c>
      <c r="U94" s="130" t="s">
        <v>192</v>
      </c>
      <c r="V94" s="130"/>
      <c r="W94" s="130">
        <v>1</v>
      </c>
      <c r="X94" s="130"/>
      <c r="Y94" s="130"/>
      <c r="Z94" s="130">
        <v>1</v>
      </c>
      <c r="AA94" s="130"/>
      <c r="AB94" s="130"/>
      <c r="AC94" s="130"/>
      <c r="AD94" s="130" t="s">
        <v>141</v>
      </c>
      <c r="AE94" s="130" t="s">
        <v>140</v>
      </c>
      <c r="AF94" s="639" t="str">
        <f>IF(ISBLANK($AE94),VLOOKUP($I94,'Příloha_8_Ceník pravid_úklidu'!$A$9:$K$30,8,0)+VLOOKUP($I94,'Příloha_8_Ceník pravid_úklidu'!$A$9:$K$30,10,0),"neoceňuje se")</f>
        <v>neoceňuje se</v>
      </c>
      <c r="AG94" s="639">
        <f t="shared" si="10"/>
        <v>0</v>
      </c>
      <c r="AH94" s="639">
        <f t="shared" si="11"/>
        <v>0</v>
      </c>
      <c r="AI94" s="292"/>
    </row>
    <row r="95" spans="1:35" ht="10.5" customHeight="1" x14ac:dyDescent="0.25">
      <c r="A95" s="93">
        <v>124</v>
      </c>
      <c r="B95" s="130"/>
      <c r="C95" s="93"/>
      <c r="D95" s="93" t="s">
        <v>328</v>
      </c>
      <c r="E95" s="130"/>
      <c r="F95" s="130">
        <v>0</v>
      </c>
      <c r="G95" s="130"/>
      <c r="H95" s="130" t="str">
        <f>IF(ISBLANK(I95)," ",VLOOKUP(I95,'Příloha_8_Ceník pravid_úklidu'!$A$9:$B$30,2,0))</f>
        <v xml:space="preserve"> </v>
      </c>
      <c r="I95" s="95"/>
      <c r="J95" s="98" t="s">
        <v>184</v>
      </c>
      <c r="K95" s="98"/>
      <c r="L95" s="98"/>
      <c r="M95" s="98"/>
      <c r="N95" s="98"/>
      <c r="O95" s="99" t="str">
        <f>IF(ISBLANK($K95),"",'Pracovní dny'!$F$2)</f>
        <v/>
      </c>
      <c r="P95" s="99" t="str">
        <f>IF(ISBLANK($M95),"",'Pracovní dny'!$F$3)</f>
        <v/>
      </c>
      <c r="Q95" s="99" t="str">
        <f>IF(ISBLANK($K95),"",'Pracovní dny'!$F$4)</f>
        <v/>
      </c>
      <c r="R95" s="299" t="str">
        <f t="shared" si="7"/>
        <v/>
      </c>
      <c r="S95" s="130"/>
      <c r="T95" s="130" t="s">
        <v>140</v>
      </c>
      <c r="U95" s="130" t="s">
        <v>192</v>
      </c>
      <c r="V95" s="130"/>
      <c r="W95" s="130">
        <v>1</v>
      </c>
      <c r="X95" s="130"/>
      <c r="Y95" s="130"/>
      <c r="Z95" s="130">
        <v>2</v>
      </c>
      <c r="AA95" s="130"/>
      <c r="AB95" s="130"/>
      <c r="AC95" s="130"/>
      <c r="AD95" s="130" t="s">
        <v>141</v>
      </c>
      <c r="AE95" s="130" t="s">
        <v>140</v>
      </c>
      <c r="AF95" s="639" t="str">
        <f>IF(ISBLANK($AE95),VLOOKUP($I95,'Příloha_8_Ceník pravid_úklidu'!$A$9:$K$30,8,0)+VLOOKUP($I95,'Příloha_8_Ceník pravid_úklidu'!$A$9:$K$30,10,0),"neoceňuje se")</f>
        <v>neoceňuje se</v>
      </c>
      <c r="AG95" s="639">
        <f t="shared" si="10"/>
        <v>0</v>
      </c>
      <c r="AH95" s="639">
        <f t="shared" si="11"/>
        <v>0</v>
      </c>
      <c r="AI95" s="292"/>
    </row>
    <row r="96" spans="1:35" ht="10.5" customHeight="1" x14ac:dyDescent="0.25">
      <c r="A96" s="93">
        <v>125</v>
      </c>
      <c r="B96" s="130"/>
      <c r="C96" s="93"/>
      <c r="D96" s="93" t="s">
        <v>169</v>
      </c>
      <c r="E96" s="130"/>
      <c r="F96" s="130">
        <v>0</v>
      </c>
      <c r="G96" s="130"/>
      <c r="H96" s="130" t="str">
        <f>IF(ISBLANK(I96)," ",VLOOKUP(I96,'Příloha_8_Ceník pravid_úklidu'!$A$9:$B$30,2,0))</f>
        <v xml:space="preserve"> </v>
      </c>
      <c r="I96" s="95"/>
      <c r="J96" s="98" t="s">
        <v>184</v>
      </c>
      <c r="K96" s="98"/>
      <c r="L96" s="98"/>
      <c r="M96" s="98"/>
      <c r="N96" s="98"/>
      <c r="O96" s="99" t="str">
        <f>IF(ISBLANK($K96),"",'Pracovní dny'!$F$2)</f>
        <v/>
      </c>
      <c r="P96" s="99" t="str">
        <f>IF(ISBLANK($M96),"",'Pracovní dny'!$F$3)</f>
        <v/>
      </c>
      <c r="Q96" s="99" t="str">
        <f>IF(ISBLANK($K96),"",'Pracovní dny'!$F$4)</f>
        <v/>
      </c>
      <c r="R96" s="299" t="str">
        <f t="shared" si="7"/>
        <v/>
      </c>
      <c r="S96" s="130"/>
      <c r="T96" s="130">
        <v>0</v>
      </c>
      <c r="U96" s="130">
        <v>0</v>
      </c>
      <c r="V96" s="130"/>
      <c r="W96" s="130">
        <v>1</v>
      </c>
      <c r="X96" s="130"/>
      <c r="Y96" s="130"/>
      <c r="Z96" s="130">
        <v>1</v>
      </c>
      <c r="AA96" s="130"/>
      <c r="AB96" s="130"/>
      <c r="AC96" s="130"/>
      <c r="AD96" s="130" t="s">
        <v>141</v>
      </c>
      <c r="AE96" s="130" t="s">
        <v>140</v>
      </c>
      <c r="AF96" s="639" t="str">
        <f>IF(ISBLANK($AE96),VLOOKUP($I96,'Příloha_8_Ceník pravid_úklidu'!$A$9:$K$30,8,0)+VLOOKUP($I96,'Příloha_8_Ceník pravid_úklidu'!$A$9:$K$30,10,0),"neoceňuje se")</f>
        <v>neoceňuje se</v>
      </c>
      <c r="AG96" s="639">
        <f t="shared" si="10"/>
        <v>0</v>
      </c>
      <c r="AH96" s="639">
        <f t="shared" si="11"/>
        <v>0</v>
      </c>
      <c r="AI96" s="292"/>
    </row>
    <row r="97" spans="1:35" ht="10.5" customHeight="1" x14ac:dyDescent="0.25">
      <c r="A97" s="93">
        <v>126</v>
      </c>
      <c r="B97" s="130"/>
      <c r="C97" s="93"/>
      <c r="D97" s="93" t="s">
        <v>169</v>
      </c>
      <c r="E97" s="130"/>
      <c r="F97" s="130">
        <v>0</v>
      </c>
      <c r="G97" s="130"/>
      <c r="H97" s="130" t="str">
        <f>IF(ISBLANK(I97)," ",VLOOKUP(I97,'Příloha_8_Ceník pravid_úklidu'!$A$9:$B$30,2,0))</f>
        <v xml:space="preserve"> </v>
      </c>
      <c r="I97" s="95"/>
      <c r="J97" s="98" t="s">
        <v>184</v>
      </c>
      <c r="K97" s="98"/>
      <c r="L97" s="98"/>
      <c r="M97" s="98"/>
      <c r="N97" s="98"/>
      <c r="O97" s="99" t="str">
        <f>IF(ISBLANK($K97),"",'Pracovní dny'!$F$2)</f>
        <v/>
      </c>
      <c r="P97" s="99" t="str">
        <f>IF(ISBLANK($M97),"",'Pracovní dny'!$F$3)</f>
        <v/>
      </c>
      <c r="Q97" s="99" t="str">
        <f>IF(ISBLANK($K97),"",'Pracovní dny'!$F$4)</f>
        <v/>
      </c>
      <c r="R97" s="299" t="str">
        <f t="shared" si="7"/>
        <v/>
      </c>
      <c r="S97" s="130"/>
      <c r="T97" s="130">
        <v>0</v>
      </c>
      <c r="U97" s="130">
        <v>0</v>
      </c>
      <c r="V97" s="130"/>
      <c r="W97" s="130">
        <v>1</v>
      </c>
      <c r="X97" s="130"/>
      <c r="Y97" s="130"/>
      <c r="Z97" s="130">
        <v>1</v>
      </c>
      <c r="AA97" s="130"/>
      <c r="AB97" s="130"/>
      <c r="AC97" s="130"/>
      <c r="AD97" s="130" t="s">
        <v>141</v>
      </c>
      <c r="AE97" s="130" t="s">
        <v>140</v>
      </c>
      <c r="AF97" s="639" t="str">
        <f>IF(ISBLANK($AE97),VLOOKUP($I97,'Příloha_8_Ceník pravid_úklidu'!$A$9:$K$30,8,0)+VLOOKUP($I97,'Příloha_8_Ceník pravid_úklidu'!$A$9:$K$30,10,0),"neoceňuje se")</f>
        <v>neoceňuje se</v>
      </c>
      <c r="AG97" s="639">
        <f t="shared" si="10"/>
        <v>0</v>
      </c>
      <c r="AH97" s="639">
        <f t="shared" si="11"/>
        <v>0</v>
      </c>
      <c r="AI97" s="292"/>
    </row>
    <row r="98" spans="1:35" ht="10.5" customHeight="1" x14ac:dyDescent="0.25">
      <c r="A98" s="93">
        <v>127</v>
      </c>
      <c r="B98" s="130"/>
      <c r="C98" s="93"/>
      <c r="D98" s="93" t="s">
        <v>159</v>
      </c>
      <c r="E98" s="130"/>
      <c r="F98" s="130">
        <v>0</v>
      </c>
      <c r="G98" s="130"/>
      <c r="H98" s="130" t="str">
        <f>IF(ISBLANK(I98)," ",VLOOKUP(I98,'Příloha_8_Ceník pravid_úklidu'!$A$9:$B$30,2,0))</f>
        <v xml:space="preserve"> </v>
      </c>
      <c r="I98" s="95"/>
      <c r="J98" s="98" t="s">
        <v>184</v>
      </c>
      <c r="K98" s="98"/>
      <c r="L98" s="98"/>
      <c r="M98" s="98"/>
      <c r="N98" s="98"/>
      <c r="O98" s="99" t="str">
        <f>IF(ISBLANK($K98),"",'Pracovní dny'!$F$2)</f>
        <v/>
      </c>
      <c r="P98" s="99" t="str">
        <f>IF(ISBLANK($M98),"",'Pracovní dny'!$F$3)</f>
        <v/>
      </c>
      <c r="Q98" s="99" t="str">
        <f>IF(ISBLANK($K98),"",'Pracovní dny'!$F$4)</f>
        <v/>
      </c>
      <c r="R98" s="299" t="str">
        <f t="shared" si="7"/>
        <v/>
      </c>
      <c r="S98" s="130"/>
      <c r="T98" s="130">
        <v>0</v>
      </c>
      <c r="U98" s="130" t="s">
        <v>140</v>
      </c>
      <c r="V98" s="130"/>
      <c r="W98" s="130">
        <v>2</v>
      </c>
      <c r="X98" s="130">
        <v>0</v>
      </c>
      <c r="Y98" s="130">
        <v>0</v>
      </c>
      <c r="Z98" s="130">
        <v>0</v>
      </c>
      <c r="AA98" s="130">
        <v>0</v>
      </c>
      <c r="AB98" s="130">
        <v>0</v>
      </c>
      <c r="AC98" s="130">
        <v>0</v>
      </c>
      <c r="AD98" s="130" t="s">
        <v>141</v>
      </c>
      <c r="AE98" s="130" t="s">
        <v>140</v>
      </c>
      <c r="AF98" s="639" t="str">
        <f>IF(ISBLANK($AE98),VLOOKUP($I98,'Příloha_8_Ceník pravid_úklidu'!$A$9:$K$30,8,0)+VLOOKUP($I98,'Příloha_8_Ceník pravid_úklidu'!$A$9:$K$30,10,0),"neoceňuje se")</f>
        <v>neoceňuje se</v>
      </c>
      <c r="AG98" s="639">
        <f t="shared" si="10"/>
        <v>0</v>
      </c>
      <c r="AH98" s="639">
        <f t="shared" si="11"/>
        <v>0</v>
      </c>
      <c r="AI98" s="292"/>
    </row>
    <row r="99" spans="1:35" ht="10.5" customHeight="1" x14ac:dyDescent="0.25">
      <c r="A99" s="93">
        <v>128</v>
      </c>
      <c r="B99" s="130"/>
      <c r="C99" s="93"/>
      <c r="D99" s="93" t="s">
        <v>169</v>
      </c>
      <c r="E99" s="130"/>
      <c r="F99" s="130">
        <v>0</v>
      </c>
      <c r="G99" s="130"/>
      <c r="H99" s="130" t="str">
        <f>IF(ISBLANK(I99)," ",VLOOKUP(I99,'Příloha_8_Ceník pravid_úklidu'!$A$9:$B$30,2,0))</f>
        <v xml:space="preserve"> </v>
      </c>
      <c r="I99" s="95"/>
      <c r="J99" s="98" t="s">
        <v>184</v>
      </c>
      <c r="K99" s="98"/>
      <c r="L99" s="98"/>
      <c r="M99" s="98"/>
      <c r="N99" s="98"/>
      <c r="O99" s="99" t="str">
        <f>IF(ISBLANK($K99),"",'Pracovní dny'!$F$2)</f>
        <v/>
      </c>
      <c r="P99" s="99" t="str">
        <f>IF(ISBLANK($M99),"",'Pracovní dny'!$F$3)</f>
        <v/>
      </c>
      <c r="Q99" s="99" t="str">
        <f>IF(ISBLANK($K99),"",'Pracovní dny'!$F$4)</f>
        <v/>
      </c>
      <c r="R99" s="299" t="str">
        <f t="shared" si="7"/>
        <v/>
      </c>
      <c r="S99" s="130"/>
      <c r="T99" s="130">
        <v>0</v>
      </c>
      <c r="U99" s="130">
        <v>0</v>
      </c>
      <c r="V99" s="130"/>
      <c r="W99" s="130">
        <v>1</v>
      </c>
      <c r="X99" s="130">
        <v>1</v>
      </c>
      <c r="Y99" s="130">
        <v>0</v>
      </c>
      <c r="Z99" s="130">
        <v>0</v>
      </c>
      <c r="AA99" s="130">
        <v>0</v>
      </c>
      <c r="AB99" s="130">
        <v>0</v>
      </c>
      <c r="AC99" s="130">
        <v>0</v>
      </c>
      <c r="AD99" s="130" t="s">
        <v>141</v>
      </c>
      <c r="AE99" s="130" t="s">
        <v>140</v>
      </c>
      <c r="AF99" s="639" t="str">
        <f>IF(ISBLANK($AE99),VLOOKUP($I99,'Příloha_8_Ceník pravid_úklidu'!$A$9:$K$30,8,0)+VLOOKUP($I99,'Příloha_8_Ceník pravid_úklidu'!$A$9:$K$30,10,0),"neoceňuje se")</f>
        <v>neoceňuje se</v>
      </c>
      <c r="AG99" s="639">
        <f t="shared" si="10"/>
        <v>0</v>
      </c>
      <c r="AH99" s="639">
        <f t="shared" si="11"/>
        <v>0</v>
      </c>
      <c r="AI99" s="292"/>
    </row>
    <row r="100" spans="1:35" ht="10.5" customHeight="1" x14ac:dyDescent="0.25">
      <c r="A100" s="93">
        <v>129</v>
      </c>
      <c r="B100" s="130"/>
      <c r="C100" s="93"/>
      <c r="D100" s="93" t="s">
        <v>169</v>
      </c>
      <c r="E100" s="130"/>
      <c r="F100" s="130">
        <v>0</v>
      </c>
      <c r="G100" s="130"/>
      <c r="H100" s="130" t="str">
        <f>IF(ISBLANK(I100)," ",VLOOKUP(I100,'Příloha_8_Ceník pravid_úklidu'!$A$9:$B$30,2,0))</f>
        <v xml:space="preserve"> </v>
      </c>
      <c r="I100" s="95"/>
      <c r="J100" s="98" t="s">
        <v>184</v>
      </c>
      <c r="K100" s="98"/>
      <c r="L100" s="98"/>
      <c r="M100" s="98"/>
      <c r="N100" s="98"/>
      <c r="O100" s="99" t="str">
        <f>IF(ISBLANK($K100),"",'Pracovní dny'!$F$2)</f>
        <v/>
      </c>
      <c r="P100" s="99" t="str">
        <f>IF(ISBLANK($M100),"",'Pracovní dny'!$F$3)</f>
        <v/>
      </c>
      <c r="Q100" s="99" t="str">
        <f>IF(ISBLANK($K100),"",'Pracovní dny'!$F$4)</f>
        <v/>
      </c>
      <c r="R100" s="299" t="str">
        <f t="shared" si="7"/>
        <v/>
      </c>
      <c r="S100" s="130"/>
      <c r="T100" s="130">
        <v>0</v>
      </c>
      <c r="U100" s="130">
        <v>0</v>
      </c>
      <c r="V100" s="130"/>
      <c r="W100" s="130">
        <v>1</v>
      </c>
      <c r="X100" s="130">
        <v>1</v>
      </c>
      <c r="Y100" s="130">
        <v>0</v>
      </c>
      <c r="Z100" s="130">
        <v>0</v>
      </c>
      <c r="AA100" s="130">
        <v>0</v>
      </c>
      <c r="AB100" s="130">
        <v>0</v>
      </c>
      <c r="AC100" s="130">
        <v>0</v>
      </c>
      <c r="AD100" s="130" t="s">
        <v>141</v>
      </c>
      <c r="AE100" s="130" t="s">
        <v>140</v>
      </c>
      <c r="AF100" s="639" t="str">
        <f>IF(ISBLANK($AE100),VLOOKUP($I100,'Příloha_8_Ceník pravid_úklidu'!$A$9:$K$30,8,0)+VLOOKUP($I100,'Příloha_8_Ceník pravid_úklidu'!$A$9:$K$30,10,0),"neoceňuje se")</f>
        <v>neoceňuje se</v>
      </c>
      <c r="AG100" s="639">
        <f t="shared" si="10"/>
        <v>0</v>
      </c>
      <c r="AH100" s="639">
        <f t="shared" si="11"/>
        <v>0</v>
      </c>
      <c r="AI100" s="292"/>
    </row>
    <row r="101" spans="1:35" ht="10.5" customHeight="1" x14ac:dyDescent="0.25">
      <c r="A101" s="93">
        <v>130</v>
      </c>
      <c r="B101" s="130"/>
      <c r="C101" s="93"/>
      <c r="D101" s="93" t="s">
        <v>164</v>
      </c>
      <c r="E101" s="130"/>
      <c r="F101" s="130">
        <v>0</v>
      </c>
      <c r="G101" s="130"/>
      <c r="H101" s="130" t="str">
        <f>IF(ISBLANK(I101)," ",VLOOKUP(I101,'Příloha_8_Ceník pravid_úklidu'!$A$9:$B$30,2,0))</f>
        <v xml:space="preserve"> </v>
      </c>
      <c r="I101" s="95"/>
      <c r="J101" s="98" t="s">
        <v>184</v>
      </c>
      <c r="K101" s="98"/>
      <c r="L101" s="98"/>
      <c r="M101" s="98"/>
      <c r="N101" s="98"/>
      <c r="O101" s="99" t="str">
        <f>IF(ISBLANK($K101),"",'Pracovní dny'!$F$2)</f>
        <v/>
      </c>
      <c r="P101" s="99" t="str">
        <f>IF(ISBLANK($M101),"",'Pracovní dny'!$F$3)</f>
        <v/>
      </c>
      <c r="Q101" s="99" t="str">
        <f>IF(ISBLANK($K101),"",'Pracovní dny'!$F$4)</f>
        <v/>
      </c>
      <c r="R101" s="299" t="str">
        <f t="shared" si="7"/>
        <v/>
      </c>
      <c r="S101" s="130"/>
      <c r="T101" s="130" t="s">
        <v>140</v>
      </c>
      <c r="U101" s="130" t="s">
        <v>140</v>
      </c>
      <c r="V101" s="130"/>
      <c r="W101" s="130">
        <v>1</v>
      </c>
      <c r="X101" s="130"/>
      <c r="Y101" s="130"/>
      <c r="Z101" s="130">
        <v>1</v>
      </c>
      <c r="AA101" s="130"/>
      <c r="AB101" s="130"/>
      <c r="AC101" s="130"/>
      <c r="AD101" s="130" t="s">
        <v>141</v>
      </c>
      <c r="AE101" s="130" t="s">
        <v>140</v>
      </c>
      <c r="AF101" s="639" t="str">
        <f>IF(ISBLANK($AE101),VLOOKUP($I101,'Příloha_8_Ceník pravid_úklidu'!$A$9:$K$30,8,0)+VLOOKUP($I101,'Příloha_8_Ceník pravid_úklidu'!$A$9:$K$30,10,0),"neoceňuje se")</f>
        <v>neoceňuje se</v>
      </c>
      <c r="AG101" s="639">
        <f t="shared" si="10"/>
        <v>0</v>
      </c>
      <c r="AH101" s="639">
        <f t="shared" si="11"/>
        <v>0</v>
      </c>
      <c r="AI101" s="292"/>
    </row>
    <row r="102" spans="1:35" ht="10.5" customHeight="1" x14ac:dyDescent="0.25">
      <c r="A102" s="60">
        <v>131</v>
      </c>
      <c r="B102" s="61">
        <v>112100</v>
      </c>
      <c r="C102" s="60" t="s">
        <v>1268</v>
      </c>
      <c r="D102" s="60" t="s">
        <v>699</v>
      </c>
      <c r="E102" s="61">
        <v>62.6</v>
      </c>
      <c r="F102" s="61">
        <v>0</v>
      </c>
      <c r="G102" s="61">
        <v>62.2</v>
      </c>
      <c r="H102" s="83" t="str">
        <f>IF(ISBLANK(I102)," ",VLOOKUP(I102,'Příloha_8_Ceník pravid_úklidu'!$A$9:$B$30,2,0))</f>
        <v>CHOD</v>
      </c>
      <c r="I102" s="83">
        <v>6</v>
      </c>
      <c r="J102" s="86" t="s">
        <v>1269</v>
      </c>
      <c r="K102" s="86">
        <v>2</v>
      </c>
      <c r="L102" s="86">
        <v>1</v>
      </c>
      <c r="M102" s="86">
        <v>1</v>
      </c>
      <c r="N102" s="86">
        <v>1</v>
      </c>
      <c r="O102" s="87">
        <f>IF(ISBLANK($K102),"",'Pracovní dny'!$F$2)</f>
        <v>252</v>
      </c>
      <c r="P102" s="87">
        <f>IF(ISBLANK($M102),"",'Pracovní dny'!$F$3)</f>
        <v>114</v>
      </c>
      <c r="Q102" s="87">
        <f>IF(ISBLANK($K102),"",'Pracovní dny'!$F$4)</f>
        <v>365</v>
      </c>
      <c r="R102" s="298">
        <f t="shared" si="7"/>
        <v>618</v>
      </c>
      <c r="S102" s="61">
        <v>21</v>
      </c>
      <c r="T102" s="61" t="s">
        <v>140</v>
      </c>
      <c r="U102" s="61" t="s">
        <v>140</v>
      </c>
      <c r="V102" s="61">
        <v>28.8</v>
      </c>
      <c r="W102" s="61">
        <v>2</v>
      </c>
      <c r="X102" s="61">
        <v>0</v>
      </c>
      <c r="Y102" s="61">
        <v>0</v>
      </c>
      <c r="Z102" s="61">
        <v>0</v>
      </c>
      <c r="AA102" s="61">
        <v>0</v>
      </c>
      <c r="AB102" s="61">
        <v>0</v>
      </c>
      <c r="AC102" s="61">
        <v>0</v>
      </c>
      <c r="AD102" s="61" t="s">
        <v>141</v>
      </c>
      <c r="AE102" s="61"/>
      <c r="AF102" s="89">
        <f>IF(ISBLANK($AE102),VLOOKUP($I102,'Příloha_8_Ceník pravid_úklidu'!$A$9:$K$30,8,0)+VLOOKUP($I102,'Příloha_8_Ceník pravid_úklidu'!$A$9:$K$30,10,0),"neoceňuje se")</f>
        <v>0</v>
      </c>
      <c r="AG102" s="638">
        <f t="shared" ref="AG102:AG105" si="12">IF(AF102="neoceňuje se",0,$E102*$R102*$AF102)</f>
        <v>0</v>
      </c>
      <c r="AH102" s="638">
        <f t="shared" ref="AH102:AH105" si="13">$AG102*1.21</f>
        <v>0</v>
      </c>
      <c r="AI102" s="304"/>
    </row>
    <row r="103" spans="1:35" ht="10.5" customHeight="1" x14ac:dyDescent="0.25">
      <c r="A103" s="60">
        <v>132</v>
      </c>
      <c r="B103" s="61">
        <v>112100</v>
      </c>
      <c r="C103" s="60" t="s">
        <v>1270</v>
      </c>
      <c r="D103" s="60" t="s">
        <v>215</v>
      </c>
      <c r="E103" s="61">
        <v>27.6</v>
      </c>
      <c r="F103" s="61">
        <v>0</v>
      </c>
      <c r="G103" s="61">
        <v>27.6</v>
      </c>
      <c r="H103" s="83" t="str">
        <f>IF(ISBLANK(I103)," ",VLOOKUP(I103,'Příloha_8_Ceník pravid_úklidu'!$A$9:$B$30,2,0))</f>
        <v>SCHO</v>
      </c>
      <c r="I103" s="83">
        <v>8</v>
      </c>
      <c r="J103" s="86" t="s">
        <v>1239</v>
      </c>
      <c r="K103" s="86">
        <v>1</v>
      </c>
      <c r="L103" s="86">
        <v>1</v>
      </c>
      <c r="M103" s="86">
        <v>1</v>
      </c>
      <c r="N103" s="86">
        <v>1</v>
      </c>
      <c r="O103" s="87">
        <f>IF(ISBLANK($K103),"",'Pracovní dny'!$F$2)</f>
        <v>252</v>
      </c>
      <c r="P103" s="87">
        <f>IF(ISBLANK($M103),"",'Pracovní dny'!$F$3)</f>
        <v>114</v>
      </c>
      <c r="Q103" s="87">
        <f>IF(ISBLANK($K103),"",'Pracovní dny'!$F$4)</f>
        <v>365</v>
      </c>
      <c r="R103" s="298">
        <f t="shared" si="7"/>
        <v>366</v>
      </c>
      <c r="S103" s="61">
        <v>26</v>
      </c>
      <c r="T103" s="61">
        <v>0</v>
      </c>
      <c r="U103" s="61">
        <v>0</v>
      </c>
      <c r="V103" s="61">
        <v>5.8</v>
      </c>
      <c r="W103" s="61">
        <v>1</v>
      </c>
      <c r="X103" s="61">
        <v>0</v>
      </c>
      <c r="Y103" s="61">
        <v>0</v>
      </c>
      <c r="Z103" s="61">
        <v>0</v>
      </c>
      <c r="AA103" s="61">
        <v>0</v>
      </c>
      <c r="AB103" s="61">
        <v>0</v>
      </c>
      <c r="AC103" s="61">
        <v>0</v>
      </c>
      <c r="AD103" s="61" t="s">
        <v>141</v>
      </c>
      <c r="AE103" s="61"/>
      <c r="AF103" s="89">
        <f>IF(ISBLANK($AE103),VLOOKUP($I103,'Příloha_8_Ceník pravid_úklidu'!$A$9:$K$30,8,0)+VLOOKUP($I103,'Příloha_8_Ceník pravid_úklidu'!$A$9:$K$30,10,0),"neoceňuje se")</f>
        <v>0</v>
      </c>
      <c r="AG103" s="638">
        <f t="shared" si="12"/>
        <v>0</v>
      </c>
      <c r="AH103" s="638">
        <f t="shared" si="13"/>
        <v>0</v>
      </c>
      <c r="AI103" s="304"/>
    </row>
    <row r="104" spans="1:35" ht="10.5" customHeight="1" x14ac:dyDescent="0.25">
      <c r="A104" s="60">
        <v>133</v>
      </c>
      <c r="B104" s="61">
        <v>112100</v>
      </c>
      <c r="C104" s="60"/>
      <c r="D104" s="60" t="s">
        <v>228</v>
      </c>
      <c r="E104" s="61">
        <v>7.8</v>
      </c>
      <c r="F104" s="61">
        <v>0</v>
      </c>
      <c r="G104" s="61">
        <v>4.2</v>
      </c>
      <c r="H104" s="83" t="str">
        <f>IF(ISBLANK(I104)," ",VLOOKUP(I104,'Příloha_8_Ceník pravid_úklidu'!$A$9:$B$30,2,0))</f>
        <v>VYTA</v>
      </c>
      <c r="I104" s="83">
        <v>11</v>
      </c>
      <c r="J104" s="86" t="s">
        <v>1239</v>
      </c>
      <c r="K104" s="86">
        <v>1</v>
      </c>
      <c r="L104" s="86">
        <v>1</v>
      </c>
      <c r="M104" s="86">
        <v>1</v>
      </c>
      <c r="N104" s="86">
        <v>1</v>
      </c>
      <c r="O104" s="87">
        <f>IF(ISBLANK($K104),"",'Pracovní dny'!$F$2)</f>
        <v>252</v>
      </c>
      <c r="P104" s="87">
        <f>IF(ISBLANK($M104),"",'Pracovní dny'!$F$3)</f>
        <v>114</v>
      </c>
      <c r="Q104" s="87">
        <f>IF(ISBLANK($K104),"",'Pracovní dny'!$F$4)</f>
        <v>365</v>
      </c>
      <c r="R104" s="298">
        <f t="shared" si="7"/>
        <v>366</v>
      </c>
      <c r="S104" s="61">
        <v>0</v>
      </c>
      <c r="T104" s="61">
        <v>0</v>
      </c>
      <c r="U104" s="61">
        <v>18</v>
      </c>
      <c r="V104" s="61">
        <v>2.8</v>
      </c>
      <c r="W104" s="61">
        <v>1</v>
      </c>
      <c r="X104" s="61">
        <v>0</v>
      </c>
      <c r="Y104" s="61">
        <v>0</v>
      </c>
      <c r="Z104" s="61">
        <v>0</v>
      </c>
      <c r="AA104" s="61">
        <v>0</v>
      </c>
      <c r="AB104" s="61">
        <v>0</v>
      </c>
      <c r="AC104" s="61">
        <v>0</v>
      </c>
      <c r="AD104" s="61" t="s">
        <v>230</v>
      </c>
      <c r="AE104" s="61"/>
      <c r="AF104" s="89">
        <f>IF(ISBLANK($AE104),VLOOKUP($I104,'Příloha_8_Ceník pravid_úklidu'!$A$9:$K$30,8,0)+VLOOKUP($I104,'Příloha_8_Ceník pravid_úklidu'!$A$9:$K$30,10,0),"neoceňuje se")</f>
        <v>0</v>
      </c>
      <c r="AG104" s="638">
        <f t="shared" si="12"/>
        <v>0</v>
      </c>
      <c r="AH104" s="638">
        <f t="shared" si="13"/>
        <v>0</v>
      </c>
      <c r="AI104" s="304"/>
    </row>
    <row r="105" spans="1:35" ht="10.5" customHeight="1" x14ac:dyDescent="0.25">
      <c r="A105" s="60">
        <v>134</v>
      </c>
      <c r="B105" s="61">
        <v>112100</v>
      </c>
      <c r="C105" s="60"/>
      <c r="D105" s="60" t="s">
        <v>228</v>
      </c>
      <c r="E105" s="61">
        <v>7.1</v>
      </c>
      <c r="F105" s="61">
        <v>0</v>
      </c>
      <c r="G105" s="61">
        <v>4.2</v>
      </c>
      <c r="H105" s="83" t="str">
        <f>IF(ISBLANK(I105)," ",VLOOKUP(I105,'Příloha_8_Ceník pravid_úklidu'!$A$9:$B$30,2,0))</f>
        <v>VYTA</v>
      </c>
      <c r="I105" s="83">
        <v>11</v>
      </c>
      <c r="J105" s="86" t="s">
        <v>1239</v>
      </c>
      <c r="K105" s="86">
        <v>1</v>
      </c>
      <c r="L105" s="86">
        <v>1</v>
      </c>
      <c r="M105" s="86">
        <v>1</v>
      </c>
      <c r="N105" s="86">
        <v>1</v>
      </c>
      <c r="O105" s="87">
        <f>IF(ISBLANK($K105),"",'Pracovní dny'!$F$2)</f>
        <v>252</v>
      </c>
      <c r="P105" s="87">
        <f>IF(ISBLANK($M105),"",'Pracovní dny'!$F$3)</f>
        <v>114</v>
      </c>
      <c r="Q105" s="87">
        <f>IF(ISBLANK($K105),"",'Pracovní dny'!$F$4)</f>
        <v>365</v>
      </c>
      <c r="R105" s="298">
        <f t="shared" si="7"/>
        <v>366</v>
      </c>
      <c r="S105" s="61">
        <v>0</v>
      </c>
      <c r="T105" s="61">
        <v>0</v>
      </c>
      <c r="U105" s="61">
        <v>18</v>
      </c>
      <c r="V105" s="61">
        <v>2.6</v>
      </c>
      <c r="W105" s="61">
        <v>1</v>
      </c>
      <c r="X105" s="61">
        <v>0</v>
      </c>
      <c r="Y105" s="61">
        <v>0</v>
      </c>
      <c r="Z105" s="61">
        <v>0</v>
      </c>
      <c r="AA105" s="61">
        <v>0</v>
      </c>
      <c r="AB105" s="61">
        <v>0</v>
      </c>
      <c r="AC105" s="61">
        <v>0</v>
      </c>
      <c r="AD105" s="61" t="s">
        <v>230</v>
      </c>
      <c r="AE105" s="61"/>
      <c r="AF105" s="89">
        <f>IF(ISBLANK($AE105),VLOOKUP($I105,'Příloha_8_Ceník pravid_úklidu'!$A$9:$K$30,8,0)+VLOOKUP($I105,'Příloha_8_Ceník pravid_úklidu'!$A$9:$K$30,10,0),"neoceňuje se")</f>
        <v>0</v>
      </c>
      <c r="AG105" s="638">
        <f t="shared" si="12"/>
        <v>0</v>
      </c>
      <c r="AH105" s="638">
        <f t="shared" si="13"/>
        <v>0</v>
      </c>
      <c r="AI105" s="304"/>
    </row>
    <row r="106" spans="1:35" ht="10.5" customHeight="1" x14ac:dyDescent="0.25">
      <c r="A106" s="60">
        <v>135</v>
      </c>
      <c r="B106" s="61">
        <v>112100</v>
      </c>
      <c r="C106" s="60" t="s">
        <v>1271</v>
      </c>
      <c r="D106" s="60" t="s">
        <v>577</v>
      </c>
      <c r="E106" s="61">
        <v>11.7</v>
      </c>
      <c r="F106" s="61">
        <v>0</v>
      </c>
      <c r="G106" s="61">
        <v>11</v>
      </c>
      <c r="H106" s="83" t="str">
        <f>IF(ISBLANK(I106)," ",VLOOKUP(I106,'Příloha_8_Ceník pravid_úklidu'!$A$9:$B$30,2,0))</f>
        <v>CHOD</v>
      </c>
      <c r="I106" s="83">
        <v>6</v>
      </c>
      <c r="J106" s="86" t="s">
        <v>1269</v>
      </c>
      <c r="K106" s="86">
        <v>2</v>
      </c>
      <c r="L106" s="86">
        <v>1</v>
      </c>
      <c r="M106" s="86">
        <v>1</v>
      </c>
      <c r="N106" s="86">
        <v>1</v>
      </c>
      <c r="O106" s="87">
        <f>IF(ISBLANK($K106),"",'Pracovní dny'!$F$2)</f>
        <v>252</v>
      </c>
      <c r="P106" s="87">
        <f>IF(ISBLANK($M106),"",'Pracovní dny'!$F$3)</f>
        <v>114</v>
      </c>
      <c r="Q106" s="87">
        <f>IF(ISBLANK($K106),"",'Pracovní dny'!$F$4)</f>
        <v>365</v>
      </c>
      <c r="R106" s="298">
        <f t="shared" si="7"/>
        <v>618</v>
      </c>
      <c r="S106" s="61">
        <v>13</v>
      </c>
      <c r="T106" s="61">
        <v>0</v>
      </c>
      <c r="U106" s="61">
        <v>0</v>
      </c>
      <c r="V106" s="61">
        <v>11</v>
      </c>
      <c r="W106" s="61">
        <v>1</v>
      </c>
      <c r="X106" s="61">
        <v>0</v>
      </c>
      <c r="Y106" s="61">
        <v>0</v>
      </c>
      <c r="Z106" s="61">
        <v>0</v>
      </c>
      <c r="AA106" s="61">
        <v>0</v>
      </c>
      <c r="AB106" s="61">
        <v>0</v>
      </c>
      <c r="AC106" s="61">
        <v>0</v>
      </c>
      <c r="AD106" s="61" t="s">
        <v>141</v>
      </c>
      <c r="AE106" s="61"/>
      <c r="AF106" s="89">
        <f>IF(ISBLANK($AE106),VLOOKUP($I106,'Příloha_8_Ceník pravid_úklidu'!$A$9:$K$30,8,0)+VLOOKUP($I106,'Příloha_8_Ceník pravid_úklidu'!$A$9:$K$30,10,0),"neoceňuje se")</f>
        <v>0</v>
      </c>
      <c r="AG106" s="638">
        <f t="shared" ref="AG106:AG113" si="14">IF(AF106="neoceňuje se",0,$E106*$R106*$AF106)</f>
        <v>0</v>
      </c>
      <c r="AH106" s="638">
        <f t="shared" ref="AH106:AH113" si="15">$AG106*1.21</f>
        <v>0</v>
      </c>
      <c r="AI106" s="304"/>
    </row>
    <row r="107" spans="1:35" ht="10.5" customHeight="1" x14ac:dyDescent="0.25">
      <c r="A107" s="60">
        <v>136</v>
      </c>
      <c r="B107" s="61">
        <v>112100</v>
      </c>
      <c r="C107" s="60" t="s">
        <v>1272</v>
      </c>
      <c r="D107" s="60" t="s">
        <v>1215</v>
      </c>
      <c r="E107" s="61">
        <v>1.7000000000000002</v>
      </c>
      <c r="F107" s="61">
        <v>0</v>
      </c>
      <c r="G107" s="61">
        <v>1.7000000000000002</v>
      </c>
      <c r="H107" s="83" t="str">
        <f>IF(ISBLANK(I107)," ",VLOOKUP(I107,'Příloha_8_Ceník pravid_úklidu'!$A$9:$B$30,2,0))</f>
        <v>TOAL</v>
      </c>
      <c r="I107" s="83">
        <v>7</v>
      </c>
      <c r="J107" s="86" t="s">
        <v>1164</v>
      </c>
      <c r="K107" s="86">
        <v>1</v>
      </c>
      <c r="L107" s="86">
        <v>1</v>
      </c>
      <c r="M107" s="86">
        <v>0</v>
      </c>
      <c r="N107" s="86">
        <v>0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298">
        <f t="shared" si="7"/>
        <v>252</v>
      </c>
      <c r="S107" s="61">
        <v>6.4</v>
      </c>
      <c r="T107" s="61">
        <v>0</v>
      </c>
      <c r="U107" s="61">
        <v>0</v>
      </c>
      <c r="V107" s="61">
        <v>3.2</v>
      </c>
      <c r="W107" s="61">
        <v>1</v>
      </c>
      <c r="X107" s="61">
        <v>0</v>
      </c>
      <c r="Y107" s="61">
        <v>0</v>
      </c>
      <c r="Z107" s="61">
        <v>0</v>
      </c>
      <c r="AA107" s="61">
        <v>0</v>
      </c>
      <c r="AB107" s="61">
        <v>0</v>
      </c>
      <c r="AC107" s="61">
        <v>0</v>
      </c>
      <c r="AD107" s="61" t="s">
        <v>141</v>
      </c>
      <c r="AE107" s="61"/>
      <c r="AF107" s="89">
        <f>IF(ISBLANK($AE107),VLOOKUP($I107,'Příloha_8_Ceník pravid_úklidu'!$A$9:$K$30,8,0)+VLOOKUP($I107,'Příloha_8_Ceník pravid_úklidu'!$A$9:$K$30,10,0),"neoceňuje se")</f>
        <v>0</v>
      </c>
      <c r="AG107" s="638">
        <f t="shared" si="14"/>
        <v>0</v>
      </c>
      <c r="AH107" s="638">
        <f t="shared" si="15"/>
        <v>0</v>
      </c>
      <c r="AI107" s="304"/>
    </row>
    <row r="108" spans="1:35" ht="10.5" customHeight="1" x14ac:dyDescent="0.25">
      <c r="A108" s="60">
        <v>137</v>
      </c>
      <c r="B108" s="61">
        <v>112100</v>
      </c>
      <c r="C108" s="60" t="s">
        <v>1273</v>
      </c>
      <c r="D108" s="60" t="s">
        <v>1218</v>
      </c>
      <c r="E108" s="61">
        <v>1.4</v>
      </c>
      <c r="F108" s="61">
        <v>0</v>
      </c>
      <c r="G108" s="61">
        <v>1.4</v>
      </c>
      <c r="H108" s="83" t="str">
        <f>IF(ISBLANK(I108)," ",VLOOKUP(I108,'Příloha_8_Ceník pravid_úklidu'!$A$9:$B$30,2,0))</f>
        <v>TOAL</v>
      </c>
      <c r="I108" s="83">
        <v>7</v>
      </c>
      <c r="J108" s="86" t="s">
        <v>1164</v>
      </c>
      <c r="K108" s="86">
        <v>1</v>
      </c>
      <c r="L108" s="86">
        <v>1</v>
      </c>
      <c r="M108" s="86">
        <v>0</v>
      </c>
      <c r="N108" s="86">
        <v>0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298">
        <f t="shared" si="7"/>
        <v>252</v>
      </c>
      <c r="S108" s="61">
        <v>7.6</v>
      </c>
      <c r="T108" s="61">
        <v>0</v>
      </c>
      <c r="U108" s="61">
        <v>0</v>
      </c>
      <c r="V108" s="61">
        <v>3.2</v>
      </c>
      <c r="W108" s="61">
        <v>1</v>
      </c>
      <c r="X108" s="61">
        <v>1</v>
      </c>
      <c r="Y108" s="61">
        <v>0</v>
      </c>
      <c r="Z108" s="61">
        <v>0</v>
      </c>
      <c r="AA108" s="61">
        <v>0</v>
      </c>
      <c r="AB108" s="61">
        <v>0</v>
      </c>
      <c r="AC108" s="61">
        <v>0</v>
      </c>
      <c r="AD108" s="61" t="s">
        <v>141</v>
      </c>
      <c r="AE108" s="61"/>
      <c r="AF108" s="89">
        <f>IF(ISBLANK($AE108),VLOOKUP($I108,'Příloha_8_Ceník pravid_úklidu'!$A$9:$K$30,8,0)+VLOOKUP($I108,'Příloha_8_Ceník pravid_úklidu'!$A$9:$K$30,10,0),"neoceňuje se")</f>
        <v>0</v>
      </c>
      <c r="AG108" s="638">
        <f t="shared" si="14"/>
        <v>0</v>
      </c>
      <c r="AH108" s="638">
        <f t="shared" si="15"/>
        <v>0</v>
      </c>
      <c r="AI108" s="304"/>
    </row>
    <row r="109" spans="1:35" ht="10.5" customHeight="1" x14ac:dyDescent="0.25">
      <c r="A109" s="93">
        <v>138</v>
      </c>
      <c r="B109" s="130"/>
      <c r="C109" s="60" t="s">
        <v>1274</v>
      </c>
      <c r="D109" s="93" t="s">
        <v>166</v>
      </c>
      <c r="E109" s="130"/>
      <c r="F109" s="130">
        <v>0</v>
      </c>
      <c r="G109" s="130">
        <v>2.1</v>
      </c>
      <c r="H109" s="95" t="str">
        <f>IF(ISBLANK(I109)," ",VLOOKUP(I109,'Příloha_8_Ceník pravid_úklidu'!$A$9:$B$30,2,0))</f>
        <v>TOAL</v>
      </c>
      <c r="I109" s="95">
        <v>7</v>
      </c>
      <c r="J109" s="98" t="s">
        <v>167</v>
      </c>
      <c r="K109" s="98"/>
      <c r="L109" s="98"/>
      <c r="M109" s="98"/>
      <c r="N109" s="98"/>
      <c r="O109" s="99" t="str">
        <f>IF(ISBLANK($K109),"",'Pracovní dny'!$F$2)</f>
        <v/>
      </c>
      <c r="P109" s="99" t="str">
        <f>IF(ISBLANK($M109),"",'Pracovní dny'!$F$3)</f>
        <v/>
      </c>
      <c r="Q109" s="99" t="str">
        <f>IF(ISBLANK($K109),"",'Pracovní dny'!$F$4)</f>
        <v/>
      </c>
      <c r="R109" s="299" t="str">
        <f t="shared" si="7"/>
        <v/>
      </c>
      <c r="S109" s="130">
        <v>10</v>
      </c>
      <c r="T109" s="130">
        <v>0</v>
      </c>
      <c r="U109" s="130">
        <v>0</v>
      </c>
      <c r="V109" s="130">
        <v>3.2</v>
      </c>
      <c r="W109" s="130">
        <v>1</v>
      </c>
      <c r="X109" s="130">
        <v>1</v>
      </c>
      <c r="Y109" s="130">
        <v>0</v>
      </c>
      <c r="Z109" s="130">
        <v>0</v>
      </c>
      <c r="AA109" s="130">
        <v>0</v>
      </c>
      <c r="AB109" s="130">
        <v>0</v>
      </c>
      <c r="AC109" s="130">
        <v>0</v>
      </c>
      <c r="AD109" s="130" t="s">
        <v>141</v>
      </c>
      <c r="AE109" s="130" t="s">
        <v>140</v>
      </c>
      <c r="AF109" s="639" t="str">
        <f>IF(ISBLANK($AE109),VLOOKUP($I109,'Příloha_8_Ceník pravid_úklidu'!$A$9:$K$30,8,0)+VLOOKUP($I109,'Příloha_8_Ceník pravid_úklidu'!$A$9:$K$30,10,0),"neoceňuje se")</f>
        <v>neoceňuje se</v>
      </c>
      <c r="AG109" s="639">
        <f t="shared" si="14"/>
        <v>0</v>
      </c>
      <c r="AH109" s="639">
        <f t="shared" si="15"/>
        <v>0</v>
      </c>
      <c r="AI109" s="292"/>
    </row>
    <row r="110" spans="1:35" ht="10.5" customHeight="1" x14ac:dyDescent="0.25">
      <c r="A110" s="60">
        <v>139</v>
      </c>
      <c r="B110" s="61">
        <v>112100</v>
      </c>
      <c r="C110" s="60" t="s">
        <v>1275</v>
      </c>
      <c r="D110" s="60" t="s">
        <v>1209</v>
      </c>
      <c r="E110" s="61">
        <v>2.1</v>
      </c>
      <c r="F110" s="61">
        <v>0</v>
      </c>
      <c r="G110" s="61">
        <v>2.1</v>
      </c>
      <c r="H110" s="83" t="str">
        <f>IF(ISBLANK(I110)," ",VLOOKUP(I110,'Příloha_8_Ceník pravid_úklidu'!$A$9:$B$30,2,0))</f>
        <v>TOAL</v>
      </c>
      <c r="I110" s="83">
        <v>7</v>
      </c>
      <c r="J110" s="86" t="s">
        <v>1164</v>
      </c>
      <c r="K110" s="86">
        <v>1</v>
      </c>
      <c r="L110" s="86">
        <v>1</v>
      </c>
      <c r="M110" s="86">
        <v>0</v>
      </c>
      <c r="N110" s="86">
        <v>0</v>
      </c>
      <c r="O110" s="87">
        <f>IF(ISBLANK($K110),"",'Pracovní dny'!$F$2)</f>
        <v>252</v>
      </c>
      <c r="P110" s="87">
        <f>IF(ISBLANK($M110),"",'Pracovní dny'!$F$3)</f>
        <v>114</v>
      </c>
      <c r="Q110" s="87">
        <f>IF(ISBLANK($K110),"",'Pracovní dny'!$F$4)</f>
        <v>365</v>
      </c>
      <c r="R110" s="298">
        <f t="shared" si="7"/>
        <v>252</v>
      </c>
      <c r="S110" s="61">
        <v>7.2</v>
      </c>
      <c r="T110" s="61">
        <v>0</v>
      </c>
      <c r="U110" s="61">
        <v>0</v>
      </c>
      <c r="V110" s="61">
        <v>3.2</v>
      </c>
      <c r="W110" s="61">
        <v>1</v>
      </c>
      <c r="X110" s="61">
        <v>1</v>
      </c>
      <c r="Y110" s="61">
        <v>0</v>
      </c>
      <c r="Z110" s="61">
        <v>0</v>
      </c>
      <c r="AA110" s="61">
        <v>0</v>
      </c>
      <c r="AB110" s="61">
        <v>0</v>
      </c>
      <c r="AC110" s="61">
        <v>0</v>
      </c>
      <c r="AD110" s="61" t="s">
        <v>141</v>
      </c>
      <c r="AE110" s="61"/>
      <c r="AF110" s="638">
        <f>IF(ISBLANK($AE110),VLOOKUP($I110,'Příloha_8_Ceník pravid_úklidu'!$A$9:$K$30,8,0)+VLOOKUP($I110,'Příloha_8_Ceník pravid_úklidu'!$A$9:$K$30,10,0),"neoceňuje se")</f>
        <v>0</v>
      </c>
      <c r="AG110" s="638">
        <f t="shared" si="14"/>
        <v>0</v>
      </c>
      <c r="AH110" s="638">
        <f t="shared" si="15"/>
        <v>0</v>
      </c>
      <c r="AI110" s="304"/>
    </row>
    <row r="111" spans="1:35" ht="10.5" customHeight="1" x14ac:dyDescent="0.25">
      <c r="A111" s="60">
        <v>140</v>
      </c>
      <c r="B111" s="61">
        <v>112100</v>
      </c>
      <c r="C111" s="60" t="s">
        <v>1276</v>
      </c>
      <c r="D111" s="60" t="s">
        <v>1277</v>
      </c>
      <c r="E111" s="61">
        <v>1.8</v>
      </c>
      <c r="F111" s="61">
        <v>0</v>
      </c>
      <c r="G111" s="61">
        <v>1.8</v>
      </c>
      <c r="H111" s="83" t="str">
        <f>IF(ISBLANK(I111)," ",VLOOKUP(I111,'Příloha_8_Ceník pravid_úklidu'!$A$9:$B$30,2,0))</f>
        <v>TOAL</v>
      </c>
      <c r="I111" s="83">
        <v>7</v>
      </c>
      <c r="J111" s="86" t="s">
        <v>1164</v>
      </c>
      <c r="K111" s="86">
        <v>1</v>
      </c>
      <c r="L111" s="86">
        <v>1</v>
      </c>
      <c r="M111" s="86">
        <v>0</v>
      </c>
      <c r="N111" s="86">
        <v>0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298">
        <f t="shared" si="7"/>
        <v>252</v>
      </c>
      <c r="S111" s="61">
        <v>8.8000000000000007</v>
      </c>
      <c r="T111" s="61">
        <v>0</v>
      </c>
      <c r="U111" s="61">
        <v>0</v>
      </c>
      <c r="V111" s="61">
        <v>3.2</v>
      </c>
      <c r="W111" s="61">
        <v>1</v>
      </c>
      <c r="X111" s="61">
        <v>1</v>
      </c>
      <c r="Y111" s="61">
        <v>0</v>
      </c>
      <c r="Z111" s="61">
        <v>0</v>
      </c>
      <c r="AA111" s="61">
        <v>0</v>
      </c>
      <c r="AB111" s="61">
        <v>0</v>
      </c>
      <c r="AC111" s="61">
        <v>0</v>
      </c>
      <c r="AD111" s="61" t="s">
        <v>141</v>
      </c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si="14"/>
        <v>0</v>
      </c>
      <c r="AH111" s="638">
        <f t="shared" si="15"/>
        <v>0</v>
      </c>
      <c r="AI111" s="304"/>
    </row>
    <row r="112" spans="1:35" ht="10.5" customHeight="1" x14ac:dyDescent="0.25">
      <c r="A112" s="60">
        <v>141</v>
      </c>
      <c r="B112" s="61">
        <v>112100</v>
      </c>
      <c r="C112" s="60" t="s">
        <v>1278</v>
      </c>
      <c r="D112" s="60" t="s">
        <v>333</v>
      </c>
      <c r="E112" s="61">
        <v>3.2</v>
      </c>
      <c r="F112" s="61">
        <v>0</v>
      </c>
      <c r="G112" s="61">
        <v>3.2</v>
      </c>
      <c r="H112" s="83" t="str">
        <f>IF(ISBLANK(I112)," ",VLOOKUP(I112,'Příloha_8_Ceník pravid_úklidu'!$A$9:$B$30,2,0))</f>
        <v>TOAL</v>
      </c>
      <c r="I112" s="83">
        <v>7</v>
      </c>
      <c r="J112" s="86" t="s">
        <v>1164</v>
      </c>
      <c r="K112" s="86">
        <v>1</v>
      </c>
      <c r="L112" s="86">
        <v>1</v>
      </c>
      <c r="M112" s="86">
        <v>0</v>
      </c>
      <c r="N112" s="86">
        <v>0</v>
      </c>
      <c r="O112" s="87">
        <f>IF(ISBLANK($K112),"",'Pracovní dny'!$F$2)</f>
        <v>252</v>
      </c>
      <c r="P112" s="87">
        <f>IF(ISBLANK($M112),"",'Pracovní dny'!$F$3)</f>
        <v>114</v>
      </c>
      <c r="Q112" s="87">
        <f>IF(ISBLANK($K112),"",'Pracovní dny'!$F$4)</f>
        <v>365</v>
      </c>
      <c r="R112" s="298">
        <f t="shared" si="7"/>
        <v>252</v>
      </c>
      <c r="S112" s="61">
        <v>11.2</v>
      </c>
      <c r="T112" s="61">
        <v>0</v>
      </c>
      <c r="U112" s="61">
        <v>0</v>
      </c>
      <c r="V112" s="61">
        <v>3.2</v>
      </c>
      <c r="W112" s="61">
        <v>1</v>
      </c>
      <c r="X112" s="61">
        <v>0</v>
      </c>
      <c r="Y112" s="61">
        <v>0</v>
      </c>
      <c r="Z112" s="61">
        <v>0</v>
      </c>
      <c r="AA112" s="61">
        <v>0</v>
      </c>
      <c r="AB112" s="61">
        <v>0</v>
      </c>
      <c r="AC112" s="61">
        <v>0</v>
      </c>
      <c r="AD112" s="61" t="s">
        <v>141</v>
      </c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14"/>
        <v>0</v>
      </c>
      <c r="AH112" s="638">
        <f t="shared" si="15"/>
        <v>0</v>
      </c>
      <c r="AI112" s="304"/>
    </row>
    <row r="113" spans="1:35" ht="10.5" customHeight="1" x14ac:dyDescent="0.25">
      <c r="A113" s="60">
        <v>142</v>
      </c>
      <c r="B113" s="61">
        <v>112100</v>
      </c>
      <c r="C113" s="60" t="s">
        <v>1279</v>
      </c>
      <c r="D113" s="60" t="s">
        <v>1206</v>
      </c>
      <c r="E113" s="61">
        <v>2.2000000000000002</v>
      </c>
      <c r="F113" s="61">
        <v>0</v>
      </c>
      <c r="G113" s="61">
        <v>2.2999999999999998</v>
      </c>
      <c r="H113" s="83" t="str">
        <f>IF(ISBLANK(I113)," ",VLOOKUP(I113,'Příloha_8_Ceník pravid_úklidu'!$A$9:$B$30,2,0))</f>
        <v>TOAL</v>
      </c>
      <c r="I113" s="83">
        <v>7</v>
      </c>
      <c r="J113" s="86" t="s">
        <v>1164</v>
      </c>
      <c r="K113" s="86">
        <v>1</v>
      </c>
      <c r="L113" s="86">
        <v>1</v>
      </c>
      <c r="M113" s="86">
        <v>0</v>
      </c>
      <c r="N113" s="86">
        <v>0</v>
      </c>
      <c r="O113" s="87">
        <f>IF(ISBLANK($K113),"",'Pracovní dny'!$F$2)</f>
        <v>252</v>
      </c>
      <c r="P113" s="87">
        <f>IF(ISBLANK($M113),"",'Pracovní dny'!$F$3)</f>
        <v>114</v>
      </c>
      <c r="Q113" s="87">
        <f>IF(ISBLANK($K113),"",'Pracovní dny'!$F$4)</f>
        <v>365</v>
      </c>
      <c r="R113" s="298">
        <f t="shared" si="7"/>
        <v>252</v>
      </c>
      <c r="S113" s="61">
        <v>11.8</v>
      </c>
      <c r="T113" s="61">
        <v>0</v>
      </c>
      <c r="U113" s="61">
        <v>0</v>
      </c>
      <c r="V113" s="61">
        <v>3.2</v>
      </c>
      <c r="W113" s="61">
        <v>1</v>
      </c>
      <c r="X113" s="61">
        <v>2</v>
      </c>
      <c r="Y113" s="61">
        <v>0</v>
      </c>
      <c r="Z113" s="61">
        <v>0</v>
      </c>
      <c r="AA113" s="61">
        <v>0</v>
      </c>
      <c r="AB113" s="61">
        <v>0</v>
      </c>
      <c r="AC113" s="61">
        <v>0</v>
      </c>
      <c r="AD113" s="61" t="s">
        <v>141</v>
      </c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si="14"/>
        <v>0</v>
      </c>
      <c r="AH113" s="638">
        <f t="shared" si="15"/>
        <v>0</v>
      </c>
      <c r="AI113" s="304"/>
    </row>
    <row r="114" spans="1:35" ht="10.5" customHeight="1" x14ac:dyDescent="0.25">
      <c r="A114" s="60">
        <v>143</v>
      </c>
      <c r="B114" s="61">
        <v>112100</v>
      </c>
      <c r="C114" s="60" t="s">
        <v>1280</v>
      </c>
      <c r="D114" s="60" t="s">
        <v>1281</v>
      </c>
      <c r="E114" s="61">
        <v>7.2</v>
      </c>
      <c r="F114" s="61">
        <v>0</v>
      </c>
      <c r="G114" s="61">
        <v>7.2</v>
      </c>
      <c r="H114" s="83" t="str">
        <f>IF(ISBLANK(I114)," ",VLOOKUP(I114,'Příloha_8_Ceník pravid_úklidu'!$A$9:$B$30,2,0))</f>
        <v>ZAKR</v>
      </c>
      <c r="I114" s="83">
        <v>9</v>
      </c>
      <c r="J114" s="86" t="s">
        <v>1164</v>
      </c>
      <c r="K114" s="86">
        <v>1</v>
      </c>
      <c r="L114" s="86">
        <v>1</v>
      </c>
      <c r="M114" s="86">
        <v>0</v>
      </c>
      <c r="N114" s="86">
        <v>0</v>
      </c>
      <c r="O114" s="87">
        <f>IF(ISBLANK($K114),"",'Pracovní dny'!$F$2)</f>
        <v>252</v>
      </c>
      <c r="P114" s="87">
        <f>IF(ISBLANK($M114),"",'Pracovní dny'!$F$3)</f>
        <v>114</v>
      </c>
      <c r="Q114" s="87">
        <f>IF(ISBLANK($K114),"",'Pracovní dny'!$F$4)</f>
        <v>365</v>
      </c>
      <c r="R114" s="298">
        <f t="shared" si="7"/>
        <v>252</v>
      </c>
      <c r="S114" s="61">
        <v>18</v>
      </c>
      <c r="T114" s="61">
        <v>0</v>
      </c>
      <c r="U114" s="61" t="s">
        <v>889</v>
      </c>
      <c r="V114" s="61">
        <v>3.2</v>
      </c>
      <c r="W114" s="61">
        <v>1</v>
      </c>
      <c r="X114" s="61">
        <v>0</v>
      </c>
      <c r="Y114" s="61">
        <v>3.2</v>
      </c>
      <c r="Z114" s="61">
        <v>1</v>
      </c>
      <c r="AA114" s="61">
        <v>6.4</v>
      </c>
      <c r="AB114" s="61" t="s">
        <v>146</v>
      </c>
      <c r="AC114" s="61">
        <v>0</v>
      </c>
      <c r="AD114" s="61" t="s">
        <v>141</v>
      </c>
      <c r="AE114" s="61"/>
      <c r="AF114" s="638">
        <f>IF(ISBLANK($AE114),VLOOKUP($I114,'Příloha_8_Ceník pravid_úklidu'!$A$9:$K$30,8,0)+VLOOKUP($I114,'Příloha_8_Ceník pravid_úklidu'!$A$9:$K$30,10,0),"neoceňuje se")</f>
        <v>0</v>
      </c>
      <c r="AG114" s="638">
        <f t="shared" ref="AG114:AG117" si="16">IF(AF114="neoceňuje se",0,$E114*$R114*$AF114)</f>
        <v>0</v>
      </c>
      <c r="AH114" s="638">
        <f t="shared" ref="AH114:AH117" si="17">$AG114*1.21</f>
        <v>0</v>
      </c>
      <c r="AI114" s="304"/>
    </row>
    <row r="115" spans="1:35" ht="10.5" customHeight="1" x14ac:dyDescent="0.25">
      <c r="A115" s="60">
        <v>144</v>
      </c>
      <c r="B115" s="61">
        <v>112100</v>
      </c>
      <c r="C115" s="60" t="s">
        <v>1282</v>
      </c>
      <c r="D115" s="60" t="s">
        <v>1283</v>
      </c>
      <c r="E115" s="61">
        <v>11.4</v>
      </c>
      <c r="F115" s="61">
        <v>0</v>
      </c>
      <c r="G115" s="61">
        <v>11</v>
      </c>
      <c r="H115" s="83" t="str">
        <f>IF(ISBLANK(I115)," ",VLOOKUP(I115,'Příloha_8_Ceník pravid_úklidu'!$A$9:$B$30,2,0))</f>
        <v>ZAKR</v>
      </c>
      <c r="I115" s="83">
        <v>9</v>
      </c>
      <c r="J115" s="86" t="s">
        <v>1164</v>
      </c>
      <c r="K115" s="86">
        <v>1</v>
      </c>
      <c r="L115" s="86">
        <v>1</v>
      </c>
      <c r="M115" s="86">
        <v>0</v>
      </c>
      <c r="N115" s="86">
        <v>0</v>
      </c>
      <c r="O115" s="87">
        <f>IF(ISBLANK($K115),"",'Pracovní dny'!$F$2)</f>
        <v>252</v>
      </c>
      <c r="P115" s="87">
        <f>IF(ISBLANK($M115),"",'Pracovní dny'!$F$3)</f>
        <v>114</v>
      </c>
      <c r="Q115" s="87">
        <f>IF(ISBLANK($K115),"",'Pracovní dny'!$F$4)</f>
        <v>365</v>
      </c>
      <c r="R115" s="298">
        <f t="shared" si="7"/>
        <v>252</v>
      </c>
      <c r="S115" s="61">
        <v>26</v>
      </c>
      <c r="T115" s="61" t="s">
        <v>140</v>
      </c>
      <c r="U115" s="61" t="s">
        <v>192</v>
      </c>
      <c r="V115" s="61">
        <v>3.2</v>
      </c>
      <c r="W115" s="61">
        <v>1</v>
      </c>
      <c r="X115" s="61">
        <v>1</v>
      </c>
      <c r="Y115" s="61">
        <v>3.2</v>
      </c>
      <c r="Z115" s="61">
        <v>1</v>
      </c>
      <c r="AA115" s="61">
        <v>6.4</v>
      </c>
      <c r="AB115" s="61" t="s">
        <v>146</v>
      </c>
      <c r="AC115" s="61">
        <v>0</v>
      </c>
      <c r="AD115" s="61" t="s">
        <v>141</v>
      </c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16"/>
        <v>0</v>
      </c>
      <c r="AH115" s="638">
        <f t="shared" si="17"/>
        <v>0</v>
      </c>
      <c r="AI115" s="304"/>
    </row>
    <row r="116" spans="1:35" ht="10.5" customHeight="1" x14ac:dyDescent="0.25">
      <c r="A116" s="60">
        <v>145</v>
      </c>
      <c r="B116" s="61">
        <v>112100</v>
      </c>
      <c r="C116" s="60" t="s">
        <v>1284</v>
      </c>
      <c r="D116" s="60" t="s">
        <v>287</v>
      </c>
      <c r="E116" s="61">
        <v>18.600000000000001</v>
      </c>
      <c r="F116" s="61">
        <v>0</v>
      </c>
      <c r="G116" s="61">
        <v>18</v>
      </c>
      <c r="H116" s="83" t="str">
        <f>IF(ISBLANK(I116)," ",VLOOKUP(I116,'Příloha_8_Ceník pravid_úklidu'!$A$9:$B$30,2,0))</f>
        <v>KANC</v>
      </c>
      <c r="I116" s="83">
        <v>4</v>
      </c>
      <c r="J116" s="86" t="s">
        <v>191</v>
      </c>
      <c r="K116" s="86">
        <v>1</v>
      </c>
      <c r="L116" s="86">
        <v>0.4</v>
      </c>
      <c r="M116" s="86">
        <v>0</v>
      </c>
      <c r="N116" s="86">
        <v>0</v>
      </c>
      <c r="O116" s="87">
        <f>IF(ISBLANK($K116),"",'Pracovní dny'!$F$2)</f>
        <v>252</v>
      </c>
      <c r="P116" s="87">
        <f>IF(ISBLANK($M116),"",'Pracovní dny'!$F$3)</f>
        <v>114</v>
      </c>
      <c r="Q116" s="87">
        <f>IF(ISBLANK($K116),"",'Pracovní dny'!$F$4)</f>
        <v>365</v>
      </c>
      <c r="R116" s="298">
        <f t="shared" si="7"/>
        <v>100.80000000000001</v>
      </c>
      <c r="S116" s="61">
        <v>8</v>
      </c>
      <c r="T116" s="61" t="s">
        <v>140</v>
      </c>
      <c r="U116" s="61" t="s">
        <v>192</v>
      </c>
      <c r="V116" s="61">
        <v>3.6</v>
      </c>
      <c r="W116" s="61">
        <v>1</v>
      </c>
      <c r="X116" s="61">
        <v>2</v>
      </c>
      <c r="Y116" s="61">
        <v>3.2</v>
      </c>
      <c r="Z116" s="61">
        <v>2</v>
      </c>
      <c r="AA116" s="61">
        <v>12.8</v>
      </c>
      <c r="AB116" s="61" t="s">
        <v>146</v>
      </c>
      <c r="AC116" s="61">
        <v>0</v>
      </c>
      <c r="AD116" s="61" t="s">
        <v>141</v>
      </c>
      <c r="AE116" s="61"/>
      <c r="AF116" s="638">
        <f>IF(ISBLANK($AE116),VLOOKUP($I116,'Příloha_8_Ceník pravid_úklidu'!$A$9:$K$30,8,0)+VLOOKUP($I116,'Příloha_8_Ceník pravid_úklidu'!$A$9:$K$30,10,0),"neoceňuje se")</f>
        <v>0</v>
      </c>
      <c r="AG116" s="638">
        <f t="shared" si="16"/>
        <v>0</v>
      </c>
      <c r="AH116" s="638">
        <f t="shared" si="17"/>
        <v>0</v>
      </c>
      <c r="AI116" s="304"/>
    </row>
    <row r="117" spans="1:35" ht="10.5" customHeight="1" x14ac:dyDescent="0.25">
      <c r="A117" s="60">
        <v>146</v>
      </c>
      <c r="B117" s="61">
        <v>112100</v>
      </c>
      <c r="C117" s="60" t="s">
        <v>1285</v>
      </c>
      <c r="D117" s="60" t="s">
        <v>241</v>
      </c>
      <c r="E117" s="61">
        <v>2.6</v>
      </c>
      <c r="F117" s="61">
        <v>0</v>
      </c>
      <c r="G117" s="61">
        <v>2.6</v>
      </c>
      <c r="H117" s="83" t="str">
        <f>IF(ISBLANK(I117)," ",VLOOKUP(I117,'Příloha_8_Ceník pravid_úklidu'!$A$9:$B$30,2,0))</f>
        <v>TOAL</v>
      </c>
      <c r="I117" s="83">
        <v>7</v>
      </c>
      <c r="J117" s="86" t="s">
        <v>191</v>
      </c>
      <c r="K117" s="86">
        <v>1</v>
      </c>
      <c r="L117" s="86">
        <v>0.4</v>
      </c>
      <c r="M117" s="86">
        <v>0</v>
      </c>
      <c r="N117" s="86">
        <v>0</v>
      </c>
      <c r="O117" s="87">
        <f>IF(ISBLANK($K117),"",'Pracovní dny'!$F$2)</f>
        <v>252</v>
      </c>
      <c r="P117" s="87">
        <f>IF(ISBLANK($M117),"",'Pracovní dny'!$F$3)</f>
        <v>114</v>
      </c>
      <c r="Q117" s="87">
        <f>IF(ISBLANK($K117),"",'Pracovní dny'!$F$4)</f>
        <v>365</v>
      </c>
      <c r="R117" s="298">
        <f t="shared" si="7"/>
        <v>100.80000000000001</v>
      </c>
      <c r="S117" s="61">
        <v>11.6</v>
      </c>
      <c r="T117" s="61">
        <v>0</v>
      </c>
      <c r="U117" s="61">
        <v>0</v>
      </c>
      <c r="V117" s="61">
        <v>2.4</v>
      </c>
      <c r="W117" s="61">
        <v>1</v>
      </c>
      <c r="X117" s="61">
        <v>2</v>
      </c>
      <c r="Y117" s="61">
        <v>1.6</v>
      </c>
      <c r="Z117" s="61">
        <v>1</v>
      </c>
      <c r="AA117" s="61">
        <v>3.2</v>
      </c>
      <c r="AB117" s="61" t="s">
        <v>146</v>
      </c>
      <c r="AC117" s="61">
        <v>0</v>
      </c>
      <c r="AD117" s="61" t="s">
        <v>141</v>
      </c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si="16"/>
        <v>0</v>
      </c>
      <c r="AH117" s="638">
        <f t="shared" si="17"/>
        <v>0</v>
      </c>
      <c r="AI117" s="304"/>
    </row>
    <row r="118" spans="1:35" ht="10.5" customHeight="1" x14ac:dyDescent="0.25">
      <c r="A118" s="60">
        <v>147</v>
      </c>
      <c r="B118" s="61">
        <v>112100</v>
      </c>
      <c r="C118" s="60" t="s">
        <v>1286</v>
      </c>
      <c r="D118" s="60" t="s">
        <v>164</v>
      </c>
      <c r="E118" s="61">
        <v>44.4</v>
      </c>
      <c r="F118" s="61">
        <v>0</v>
      </c>
      <c r="G118" s="61">
        <v>44.4</v>
      </c>
      <c r="H118" s="83" t="str">
        <f>IF(ISBLANK(I118)," ",VLOOKUP(I118,'Příloha_8_Ceník pravid_úklidu'!$A$9:$B$30,2,0))</f>
        <v>CHOD</v>
      </c>
      <c r="I118" s="83">
        <v>6</v>
      </c>
      <c r="J118" s="86" t="s">
        <v>1239</v>
      </c>
      <c r="K118" s="86">
        <v>1</v>
      </c>
      <c r="L118" s="86">
        <v>1</v>
      </c>
      <c r="M118" s="86">
        <v>1</v>
      </c>
      <c r="N118" s="86">
        <v>1</v>
      </c>
      <c r="O118" s="87">
        <f>IF(ISBLANK($K118),"",'Pracovní dny'!$F$2)</f>
        <v>252</v>
      </c>
      <c r="P118" s="87">
        <f>IF(ISBLANK($M118),"",'Pracovní dny'!$F$3)</f>
        <v>114</v>
      </c>
      <c r="Q118" s="87">
        <f>IF(ISBLANK($K118),"",'Pracovní dny'!$F$4)</f>
        <v>365</v>
      </c>
      <c r="R118" s="298">
        <f t="shared" si="7"/>
        <v>366</v>
      </c>
      <c r="S118" s="61">
        <v>18</v>
      </c>
      <c r="T118" s="61" t="s">
        <v>140</v>
      </c>
      <c r="U118" s="61" t="s">
        <v>151</v>
      </c>
      <c r="V118" s="61">
        <v>34.6</v>
      </c>
      <c r="W118" s="61">
        <v>1</v>
      </c>
      <c r="X118" s="61">
        <v>0</v>
      </c>
      <c r="Y118" s="61">
        <v>0</v>
      </c>
      <c r="Z118" s="61">
        <v>0</v>
      </c>
      <c r="AA118" s="61">
        <v>0</v>
      </c>
      <c r="AB118" s="61">
        <v>0</v>
      </c>
      <c r="AC118" s="61">
        <v>0</v>
      </c>
      <c r="AD118" s="61" t="s">
        <v>141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ref="AG118:AG136" si="18">IF(AF118="neoceňuje se",0,$E118*$R118*$AF118)</f>
        <v>0</v>
      </c>
      <c r="AH118" s="638">
        <f t="shared" ref="AH118:AH136" si="19">$AG118*1.21</f>
        <v>0</v>
      </c>
      <c r="AI118" s="304"/>
    </row>
    <row r="119" spans="1:35" ht="10.5" customHeight="1" x14ac:dyDescent="0.25">
      <c r="A119" s="60">
        <v>148</v>
      </c>
      <c r="B119" s="61">
        <v>112100</v>
      </c>
      <c r="C119" s="60" t="s">
        <v>1287</v>
      </c>
      <c r="D119" s="60" t="s">
        <v>1288</v>
      </c>
      <c r="E119" s="61">
        <v>13.9</v>
      </c>
      <c r="F119" s="61">
        <v>0</v>
      </c>
      <c r="G119" s="61">
        <v>10</v>
      </c>
      <c r="H119" s="83" t="str">
        <f>IF(ISBLANK(I119)," ",VLOOKUP(I119,'Příloha_8_Ceník pravid_úklidu'!$A$9:$B$30,2,0))</f>
        <v>KANC</v>
      </c>
      <c r="I119" s="83">
        <v>4</v>
      </c>
      <c r="J119" s="86" t="s">
        <v>1164</v>
      </c>
      <c r="K119" s="86">
        <v>1</v>
      </c>
      <c r="L119" s="86">
        <v>1</v>
      </c>
      <c r="M119" s="86">
        <v>0</v>
      </c>
      <c r="N119" s="86">
        <v>0</v>
      </c>
      <c r="O119" s="87">
        <f>IF(ISBLANK($K119),"",'Pracovní dny'!$F$2)</f>
        <v>252</v>
      </c>
      <c r="P119" s="87">
        <f>IF(ISBLANK($M119),"",'Pracovní dny'!$F$3)</f>
        <v>114</v>
      </c>
      <c r="Q119" s="87">
        <f>IF(ISBLANK($K119),"",'Pracovní dny'!$F$4)</f>
        <v>365</v>
      </c>
      <c r="R119" s="298">
        <f t="shared" si="7"/>
        <v>252</v>
      </c>
      <c r="S119" s="61">
        <v>0</v>
      </c>
      <c r="T119" s="61">
        <v>0</v>
      </c>
      <c r="U119" s="61">
        <v>0</v>
      </c>
      <c r="V119" s="61">
        <v>3.2</v>
      </c>
      <c r="W119" s="61">
        <v>1</v>
      </c>
      <c r="X119" s="61">
        <v>0</v>
      </c>
      <c r="Y119" s="61">
        <v>3.2</v>
      </c>
      <c r="Z119" s="61">
        <v>2</v>
      </c>
      <c r="AA119" s="61">
        <v>12.8</v>
      </c>
      <c r="AB119" s="61" t="s">
        <v>146</v>
      </c>
      <c r="AC119" s="61">
        <v>0</v>
      </c>
      <c r="AD119" s="61" t="s">
        <v>141</v>
      </c>
      <c r="AE119" s="61"/>
      <c r="AF119" s="638">
        <f>IF(ISBLANK($AE119),VLOOKUP($I119,'Příloha_8_Ceník pravid_úklidu'!$A$9:$K$30,8,0)+VLOOKUP($I119,'Příloha_8_Ceník pravid_úklidu'!$A$9:$K$30,10,0),"neoceňuje se")</f>
        <v>0</v>
      </c>
      <c r="AG119" s="638">
        <f t="shared" si="18"/>
        <v>0</v>
      </c>
      <c r="AH119" s="638">
        <f t="shared" si="19"/>
        <v>0</v>
      </c>
      <c r="AI119" s="304"/>
    </row>
    <row r="120" spans="1:35" ht="10.5" customHeight="1" x14ac:dyDescent="0.25">
      <c r="A120" s="60">
        <v>149</v>
      </c>
      <c r="B120" s="61">
        <v>112100</v>
      </c>
      <c r="C120" s="60" t="s">
        <v>1289</v>
      </c>
      <c r="D120" s="60" t="s">
        <v>1290</v>
      </c>
      <c r="E120" s="61">
        <v>21.2</v>
      </c>
      <c r="F120" s="61">
        <v>0</v>
      </c>
      <c r="G120" s="61">
        <v>21</v>
      </c>
      <c r="H120" s="83" t="str">
        <f>IF(ISBLANK(I120)," ",VLOOKUP(I120,'Příloha_8_Ceník pravid_úklidu'!$A$9:$B$30,2,0))</f>
        <v>ZDR1</v>
      </c>
      <c r="I120" s="83">
        <v>2</v>
      </c>
      <c r="J120" s="86" t="s">
        <v>1239</v>
      </c>
      <c r="K120" s="86">
        <v>1</v>
      </c>
      <c r="L120" s="86">
        <v>1</v>
      </c>
      <c r="M120" s="86">
        <v>1</v>
      </c>
      <c r="N120" s="86">
        <v>1</v>
      </c>
      <c r="O120" s="87">
        <f>IF(ISBLANK($K120),"",'Pracovní dny'!$F$2)</f>
        <v>252</v>
      </c>
      <c r="P120" s="87">
        <f>IF(ISBLANK($M120),"",'Pracovní dny'!$F$3)</f>
        <v>114</v>
      </c>
      <c r="Q120" s="87">
        <f>IF(ISBLANK($K120),"",'Pracovní dny'!$F$4)</f>
        <v>365</v>
      </c>
      <c r="R120" s="298">
        <f t="shared" si="7"/>
        <v>366</v>
      </c>
      <c r="S120" s="61">
        <v>32</v>
      </c>
      <c r="T120" s="61">
        <v>0</v>
      </c>
      <c r="U120" s="61" t="s">
        <v>192</v>
      </c>
      <c r="V120" s="61">
        <v>4.4000000000000004</v>
      </c>
      <c r="W120" s="61">
        <v>1</v>
      </c>
      <c r="X120" s="61">
        <v>1</v>
      </c>
      <c r="Y120" s="61">
        <v>3.2</v>
      </c>
      <c r="Z120" s="61">
        <v>2</v>
      </c>
      <c r="AA120" s="61">
        <v>12.8</v>
      </c>
      <c r="AB120" s="61" t="s">
        <v>146</v>
      </c>
      <c r="AC120" s="61">
        <v>0</v>
      </c>
      <c r="AD120" s="61" t="s">
        <v>141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18"/>
        <v>0</v>
      </c>
      <c r="AH120" s="638">
        <f t="shared" si="19"/>
        <v>0</v>
      </c>
      <c r="AI120" s="304"/>
    </row>
    <row r="121" spans="1:35" ht="10.5" customHeight="1" x14ac:dyDescent="0.25">
      <c r="A121" s="60">
        <v>150</v>
      </c>
      <c r="B121" s="61">
        <v>112100</v>
      </c>
      <c r="C121" s="60" t="s">
        <v>1291</v>
      </c>
      <c r="D121" s="60" t="s">
        <v>1292</v>
      </c>
      <c r="E121" s="61">
        <v>22.6</v>
      </c>
      <c r="F121" s="61">
        <v>0</v>
      </c>
      <c r="G121" s="61">
        <v>22.6</v>
      </c>
      <c r="H121" s="83" t="str">
        <f>IF(ISBLANK(I121)," ",VLOOKUP(I121,'Příloha_8_Ceník pravid_úklidu'!$A$9:$B$30,2,0))</f>
        <v>ZDR1</v>
      </c>
      <c r="I121" s="83">
        <v>2</v>
      </c>
      <c r="J121" s="86" t="s">
        <v>1239</v>
      </c>
      <c r="K121" s="86">
        <v>1</v>
      </c>
      <c r="L121" s="86">
        <v>1</v>
      </c>
      <c r="M121" s="86">
        <v>1</v>
      </c>
      <c r="N121" s="86">
        <v>1</v>
      </c>
      <c r="O121" s="87">
        <f>IF(ISBLANK($K121),"",'Pracovní dny'!$F$2)</f>
        <v>252</v>
      </c>
      <c r="P121" s="87">
        <f>IF(ISBLANK($M121),"",'Pracovní dny'!$F$3)</f>
        <v>114</v>
      </c>
      <c r="Q121" s="87">
        <f>IF(ISBLANK($K121),"",'Pracovní dny'!$F$4)</f>
        <v>365</v>
      </c>
      <c r="R121" s="298">
        <f t="shared" si="7"/>
        <v>366</v>
      </c>
      <c r="S121" s="61">
        <v>28</v>
      </c>
      <c r="T121" s="61" t="s">
        <v>140</v>
      </c>
      <c r="U121" s="61" t="s">
        <v>889</v>
      </c>
      <c r="V121" s="61">
        <v>12.4</v>
      </c>
      <c r="W121" s="61">
        <v>3</v>
      </c>
      <c r="X121" s="61">
        <v>1</v>
      </c>
      <c r="Y121" s="61">
        <v>3.2</v>
      </c>
      <c r="Z121" s="61">
        <v>2</v>
      </c>
      <c r="AA121" s="61">
        <v>12.8</v>
      </c>
      <c r="AB121" s="61" t="s">
        <v>146</v>
      </c>
      <c r="AC121" s="61" t="s">
        <v>290</v>
      </c>
      <c r="AD121" s="61" t="s">
        <v>141</v>
      </c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18"/>
        <v>0</v>
      </c>
      <c r="AH121" s="638">
        <f t="shared" si="19"/>
        <v>0</v>
      </c>
      <c r="AI121" s="304"/>
    </row>
    <row r="122" spans="1:35" ht="10.5" customHeight="1" x14ac:dyDescent="0.25">
      <c r="A122" s="60">
        <v>151</v>
      </c>
      <c r="B122" s="61">
        <v>112100</v>
      </c>
      <c r="C122" s="60" t="s">
        <v>1293</v>
      </c>
      <c r="D122" s="60" t="s">
        <v>1294</v>
      </c>
      <c r="E122" s="61">
        <v>21.2</v>
      </c>
      <c r="F122" s="61">
        <v>0</v>
      </c>
      <c r="G122" s="61">
        <v>21</v>
      </c>
      <c r="H122" s="83" t="str">
        <f>IF(ISBLANK(I122)," ",VLOOKUP(I122,'Příloha_8_Ceník pravid_úklidu'!$A$9:$B$30,2,0))</f>
        <v>ZDR1</v>
      </c>
      <c r="I122" s="83">
        <v>2</v>
      </c>
      <c r="J122" s="86" t="s">
        <v>1239</v>
      </c>
      <c r="K122" s="86">
        <v>1</v>
      </c>
      <c r="L122" s="86">
        <v>1</v>
      </c>
      <c r="M122" s="86">
        <v>1</v>
      </c>
      <c r="N122" s="86">
        <v>1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298">
        <f t="shared" si="7"/>
        <v>366</v>
      </c>
      <c r="S122" s="61">
        <v>31</v>
      </c>
      <c r="T122" s="61" t="s">
        <v>140</v>
      </c>
      <c r="U122" s="61" t="s">
        <v>192</v>
      </c>
      <c r="V122" s="61">
        <v>4.4000000000000004</v>
      </c>
      <c r="W122" s="61">
        <v>1</v>
      </c>
      <c r="X122" s="61">
        <v>1</v>
      </c>
      <c r="Y122" s="61">
        <v>3.2</v>
      </c>
      <c r="Z122" s="61">
        <v>2</v>
      </c>
      <c r="AA122" s="61"/>
      <c r="AB122" s="61" t="s">
        <v>146</v>
      </c>
      <c r="AC122" s="61" t="s">
        <v>290</v>
      </c>
      <c r="AD122" s="61" t="s">
        <v>141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18"/>
        <v>0</v>
      </c>
      <c r="AH122" s="638">
        <f t="shared" si="19"/>
        <v>0</v>
      </c>
      <c r="AI122" s="304"/>
    </row>
    <row r="123" spans="1:35" ht="10.5" customHeight="1" x14ac:dyDescent="0.25">
      <c r="A123" s="60">
        <v>152</v>
      </c>
      <c r="B123" s="61">
        <v>112100</v>
      </c>
      <c r="C123" s="60" t="s">
        <v>1295</v>
      </c>
      <c r="D123" s="60" t="s">
        <v>577</v>
      </c>
      <c r="E123" s="61">
        <v>16.3</v>
      </c>
      <c r="F123" s="61">
        <v>0</v>
      </c>
      <c r="G123" s="61">
        <v>16.3</v>
      </c>
      <c r="H123" s="83" t="str">
        <f>IF(ISBLANK(I123)," ",VLOOKUP(I123,'Příloha_8_Ceník pravid_úklidu'!$A$9:$B$30,2,0))</f>
        <v>CHOD</v>
      </c>
      <c r="I123" s="83">
        <v>6</v>
      </c>
      <c r="J123" s="86" t="s">
        <v>1239</v>
      </c>
      <c r="K123" s="86">
        <v>1</v>
      </c>
      <c r="L123" s="86">
        <v>1</v>
      </c>
      <c r="M123" s="86">
        <v>1</v>
      </c>
      <c r="N123" s="86">
        <v>1</v>
      </c>
      <c r="O123" s="87">
        <f>IF(ISBLANK($K123),"",'Pracovní dny'!$F$2)</f>
        <v>252</v>
      </c>
      <c r="P123" s="87">
        <f>IF(ISBLANK($M123),"",'Pracovní dny'!$F$3)</f>
        <v>114</v>
      </c>
      <c r="Q123" s="87">
        <f>IF(ISBLANK($K123),"",'Pracovní dny'!$F$4)</f>
        <v>365</v>
      </c>
      <c r="R123" s="298">
        <f t="shared" si="7"/>
        <v>366</v>
      </c>
      <c r="S123" s="61">
        <v>12</v>
      </c>
      <c r="T123" s="61">
        <v>0</v>
      </c>
      <c r="U123" s="61">
        <v>0</v>
      </c>
      <c r="V123" s="61">
        <v>11.4</v>
      </c>
      <c r="W123" s="61">
        <v>1</v>
      </c>
      <c r="X123" s="61">
        <v>0</v>
      </c>
      <c r="Y123" s="61">
        <v>0</v>
      </c>
      <c r="Z123" s="61">
        <v>0</v>
      </c>
      <c r="AA123" s="61">
        <v>0</v>
      </c>
      <c r="AB123" s="61">
        <v>0</v>
      </c>
      <c r="AC123" s="61">
        <v>0</v>
      </c>
      <c r="AD123" s="61" t="s">
        <v>141</v>
      </c>
      <c r="AE123" s="61"/>
      <c r="AF123" s="638">
        <f>IF(ISBLANK($AE123),VLOOKUP($I123,'Příloha_8_Ceník pravid_úklidu'!$A$9:$K$30,8,0)+VLOOKUP($I123,'Příloha_8_Ceník pravid_úklidu'!$A$9:$K$30,10,0),"neoceňuje se")</f>
        <v>0</v>
      </c>
      <c r="AG123" s="638">
        <f t="shared" si="18"/>
        <v>0</v>
      </c>
      <c r="AH123" s="638">
        <f t="shared" si="19"/>
        <v>0</v>
      </c>
      <c r="AI123" s="304"/>
    </row>
    <row r="124" spans="1:35" ht="10.5" customHeight="1" x14ac:dyDescent="0.25">
      <c r="A124" s="60">
        <v>153</v>
      </c>
      <c r="B124" s="61">
        <v>112100</v>
      </c>
      <c r="C124" s="60" t="s">
        <v>1296</v>
      </c>
      <c r="D124" s="60" t="s">
        <v>333</v>
      </c>
      <c r="E124" s="61">
        <v>2.6</v>
      </c>
      <c r="F124" s="61">
        <v>0</v>
      </c>
      <c r="G124" s="61">
        <v>2.6</v>
      </c>
      <c r="H124" s="83" t="str">
        <f>IF(ISBLANK(I124)," ",VLOOKUP(I124,'Příloha_8_Ceník pravid_úklidu'!$A$9:$B$30,2,0))</f>
        <v>TOAL</v>
      </c>
      <c r="I124" s="83">
        <v>7</v>
      </c>
      <c r="J124" s="86" t="s">
        <v>191</v>
      </c>
      <c r="K124" s="86">
        <v>1</v>
      </c>
      <c r="L124" s="86">
        <v>0.4</v>
      </c>
      <c r="M124" s="86">
        <v>0</v>
      </c>
      <c r="N124" s="86">
        <v>0</v>
      </c>
      <c r="O124" s="87">
        <f>IF(ISBLANK($K124),"",'Pracovní dny'!$F$2)</f>
        <v>252</v>
      </c>
      <c r="P124" s="87">
        <f>IF(ISBLANK($M124),"",'Pracovní dny'!$F$3)</f>
        <v>114</v>
      </c>
      <c r="Q124" s="87">
        <f>IF(ISBLANK($K124),"",'Pracovní dny'!$F$4)</f>
        <v>365</v>
      </c>
      <c r="R124" s="298">
        <f t="shared" si="7"/>
        <v>100.80000000000001</v>
      </c>
      <c r="S124" s="61">
        <v>0</v>
      </c>
      <c r="T124" s="61">
        <v>0</v>
      </c>
      <c r="U124" s="61">
        <v>0</v>
      </c>
      <c r="V124" s="61">
        <v>4.4000000000000004</v>
      </c>
      <c r="W124" s="61">
        <v>1</v>
      </c>
      <c r="X124" s="61">
        <v>0</v>
      </c>
      <c r="Y124" s="61">
        <v>0</v>
      </c>
      <c r="Z124" s="61">
        <v>0</v>
      </c>
      <c r="AA124" s="61">
        <v>0</v>
      </c>
      <c r="AB124" s="61">
        <v>0</v>
      </c>
      <c r="AC124" s="61">
        <v>0</v>
      </c>
      <c r="AD124" s="61" t="s">
        <v>141</v>
      </c>
      <c r="AE124" s="61"/>
      <c r="AF124" s="638">
        <f>IF(ISBLANK($AE124),VLOOKUP($I124,'Příloha_8_Ceník pravid_úklidu'!$A$9:$K$30,8,0)+VLOOKUP($I124,'Příloha_8_Ceník pravid_úklidu'!$A$9:$K$30,10,0),"neoceňuje se")</f>
        <v>0</v>
      </c>
      <c r="AG124" s="638">
        <f t="shared" si="18"/>
        <v>0</v>
      </c>
      <c r="AH124" s="638">
        <f t="shared" si="19"/>
        <v>0</v>
      </c>
      <c r="AI124" s="304"/>
    </row>
    <row r="125" spans="1:35" ht="10.5" customHeight="1" x14ac:dyDescent="0.25">
      <c r="A125" s="60">
        <v>154</v>
      </c>
      <c r="B125" s="61">
        <v>112100</v>
      </c>
      <c r="C125" s="60" t="s">
        <v>1297</v>
      </c>
      <c r="D125" s="60" t="s">
        <v>241</v>
      </c>
      <c r="E125" s="61">
        <v>2.6</v>
      </c>
      <c r="F125" s="61">
        <v>0</v>
      </c>
      <c r="G125" s="61">
        <v>2.5</v>
      </c>
      <c r="H125" s="83" t="str">
        <f>IF(ISBLANK(I125)," ",VLOOKUP(I125,'Příloha_8_Ceník pravid_úklidu'!$A$9:$B$30,2,0))</f>
        <v>TOAL</v>
      </c>
      <c r="I125" s="83">
        <v>7</v>
      </c>
      <c r="J125" s="86" t="s">
        <v>191</v>
      </c>
      <c r="K125" s="86">
        <v>1</v>
      </c>
      <c r="L125" s="86">
        <v>0.4</v>
      </c>
      <c r="M125" s="86">
        <v>0</v>
      </c>
      <c r="N125" s="86">
        <v>0</v>
      </c>
      <c r="O125" s="87">
        <f>IF(ISBLANK($K125),"",'Pracovní dny'!$F$2)</f>
        <v>252</v>
      </c>
      <c r="P125" s="87">
        <f>IF(ISBLANK($M125),"",'Pracovní dny'!$F$3)</f>
        <v>114</v>
      </c>
      <c r="Q125" s="87">
        <f>IF(ISBLANK($K125),"",'Pracovní dny'!$F$4)</f>
        <v>365</v>
      </c>
      <c r="R125" s="298">
        <f t="shared" si="7"/>
        <v>100.80000000000001</v>
      </c>
      <c r="S125" s="61">
        <v>11</v>
      </c>
      <c r="T125" s="61">
        <v>0</v>
      </c>
      <c r="U125" s="61">
        <v>0</v>
      </c>
      <c r="V125" s="61">
        <v>2.4</v>
      </c>
      <c r="W125" s="61">
        <v>1</v>
      </c>
      <c r="X125" s="61">
        <v>1</v>
      </c>
      <c r="Y125" s="61">
        <v>0</v>
      </c>
      <c r="Z125" s="61">
        <v>0</v>
      </c>
      <c r="AA125" s="61">
        <v>0</v>
      </c>
      <c r="AB125" s="61">
        <v>0</v>
      </c>
      <c r="AC125" s="61">
        <v>0</v>
      </c>
      <c r="AD125" s="61" t="s">
        <v>141</v>
      </c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18"/>
        <v>0</v>
      </c>
      <c r="AH125" s="638">
        <f t="shared" si="19"/>
        <v>0</v>
      </c>
      <c r="AI125" s="304"/>
    </row>
    <row r="126" spans="1:35" ht="10.5" customHeight="1" x14ac:dyDescent="0.25">
      <c r="A126" s="60">
        <v>155</v>
      </c>
      <c r="B126" s="61">
        <v>112100</v>
      </c>
      <c r="C126" s="60" t="s">
        <v>1298</v>
      </c>
      <c r="D126" s="60" t="s">
        <v>242</v>
      </c>
      <c r="E126" s="61">
        <v>1.4</v>
      </c>
      <c r="F126" s="61">
        <v>0</v>
      </c>
      <c r="G126" s="61">
        <v>1.4</v>
      </c>
      <c r="H126" s="83" t="str">
        <f>IF(ISBLANK(I126)," ",VLOOKUP(I126,'Příloha_8_Ceník pravid_úklidu'!$A$9:$B$30,2,0))</f>
        <v>TOAL</v>
      </c>
      <c r="I126" s="83">
        <v>7</v>
      </c>
      <c r="J126" s="86" t="s">
        <v>1164</v>
      </c>
      <c r="K126" s="86">
        <v>1</v>
      </c>
      <c r="L126" s="86">
        <v>1</v>
      </c>
      <c r="M126" s="86">
        <v>0</v>
      </c>
      <c r="N126" s="86">
        <v>0</v>
      </c>
      <c r="O126" s="87">
        <f>IF(ISBLANK($K126),"",'Pracovní dny'!$F$2)</f>
        <v>252</v>
      </c>
      <c r="P126" s="87">
        <f>IF(ISBLANK($M126),"",'Pracovní dny'!$F$3)</f>
        <v>114</v>
      </c>
      <c r="Q126" s="87">
        <f>IF(ISBLANK($K126),"",'Pracovní dny'!$F$4)</f>
        <v>365</v>
      </c>
      <c r="R126" s="298">
        <f t="shared" si="7"/>
        <v>252</v>
      </c>
      <c r="S126" s="61">
        <v>8</v>
      </c>
      <c r="T126" s="61">
        <v>0</v>
      </c>
      <c r="U126" s="61">
        <v>0</v>
      </c>
      <c r="V126" s="61">
        <v>2.4</v>
      </c>
      <c r="W126" s="61">
        <v>1</v>
      </c>
      <c r="X126" s="61">
        <v>1</v>
      </c>
      <c r="Y126" s="61">
        <v>0</v>
      </c>
      <c r="Z126" s="61">
        <v>0</v>
      </c>
      <c r="AA126" s="61">
        <v>0</v>
      </c>
      <c r="AB126" s="61">
        <v>0</v>
      </c>
      <c r="AC126" s="61">
        <v>0</v>
      </c>
      <c r="AD126" s="61" t="s">
        <v>141</v>
      </c>
      <c r="AE126" s="61"/>
      <c r="AF126" s="638">
        <f>IF(ISBLANK($AE126),VLOOKUP($I126,'Příloha_8_Ceník pravid_úklidu'!$A$9:$K$30,8,0)+VLOOKUP($I126,'Příloha_8_Ceník pravid_úklidu'!$A$9:$K$30,10,0),"neoceňuje se")</f>
        <v>0</v>
      </c>
      <c r="AG126" s="638">
        <f t="shared" si="18"/>
        <v>0</v>
      </c>
      <c r="AH126" s="638">
        <f t="shared" si="19"/>
        <v>0</v>
      </c>
      <c r="AI126" s="304"/>
    </row>
    <row r="127" spans="1:35" ht="10.5" customHeight="1" x14ac:dyDescent="0.25">
      <c r="A127" s="60">
        <v>156</v>
      </c>
      <c r="B127" s="61">
        <v>112100</v>
      </c>
      <c r="C127" s="60" t="s">
        <v>1299</v>
      </c>
      <c r="D127" s="60" t="s">
        <v>1300</v>
      </c>
      <c r="E127" s="61">
        <v>12.6</v>
      </c>
      <c r="F127" s="61">
        <v>0</v>
      </c>
      <c r="G127" s="61">
        <v>10</v>
      </c>
      <c r="H127" s="83" t="str">
        <f>IF(ISBLANK(I127)," ",VLOOKUP(I127,'Příloha_8_Ceník pravid_úklidu'!$A$9:$B$30,2,0))</f>
        <v>KANC</v>
      </c>
      <c r="I127" s="83">
        <v>4</v>
      </c>
      <c r="J127" s="86" t="s">
        <v>191</v>
      </c>
      <c r="K127" s="86">
        <v>1</v>
      </c>
      <c r="L127" s="86">
        <v>0.4</v>
      </c>
      <c r="M127" s="86">
        <v>0</v>
      </c>
      <c r="N127" s="86">
        <v>0</v>
      </c>
      <c r="O127" s="87">
        <f>IF(ISBLANK($K127),"",'Pracovní dny'!$F$2)</f>
        <v>252</v>
      </c>
      <c r="P127" s="87">
        <f>IF(ISBLANK($M127),"",'Pracovní dny'!$F$3)</f>
        <v>114</v>
      </c>
      <c r="Q127" s="87">
        <f>IF(ISBLANK($K127),"",'Pracovní dny'!$F$4)</f>
        <v>365</v>
      </c>
      <c r="R127" s="298">
        <f t="shared" si="7"/>
        <v>100.80000000000001</v>
      </c>
      <c r="S127" s="61">
        <v>0</v>
      </c>
      <c r="T127" s="61">
        <v>0</v>
      </c>
      <c r="U127" s="61" t="s">
        <v>151</v>
      </c>
      <c r="V127" s="61">
        <v>3.2</v>
      </c>
      <c r="W127" s="61">
        <v>1</v>
      </c>
      <c r="X127" s="61">
        <v>0</v>
      </c>
      <c r="Y127" s="61">
        <v>3.3</v>
      </c>
      <c r="Z127" s="61">
        <v>1</v>
      </c>
      <c r="AA127" s="61">
        <v>6.6</v>
      </c>
      <c r="AB127" s="61" t="s">
        <v>146</v>
      </c>
      <c r="AC127" s="61" t="s">
        <v>290</v>
      </c>
      <c r="AD127" s="61" t="s">
        <v>141</v>
      </c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si="18"/>
        <v>0</v>
      </c>
      <c r="AH127" s="638">
        <f t="shared" si="19"/>
        <v>0</v>
      </c>
      <c r="AI127" s="304"/>
    </row>
    <row r="128" spans="1:35" ht="10.5" customHeight="1" x14ac:dyDescent="0.25">
      <c r="A128" s="60">
        <v>157</v>
      </c>
      <c r="B128" s="61">
        <v>112100</v>
      </c>
      <c r="C128" s="60" t="s">
        <v>1301</v>
      </c>
      <c r="D128" s="60" t="s">
        <v>1302</v>
      </c>
      <c r="E128" s="61">
        <v>4.7</v>
      </c>
      <c r="F128" s="61">
        <v>0</v>
      </c>
      <c r="G128" s="61">
        <v>4.7</v>
      </c>
      <c r="H128" s="83" t="str">
        <f>IF(ISBLANK(I128)," ",VLOOKUP(I128,'Příloha_8_Ceník pravid_úklidu'!$A$9:$B$30,2,0))</f>
        <v>TOAL</v>
      </c>
      <c r="I128" s="83">
        <v>7</v>
      </c>
      <c r="J128" s="86" t="s">
        <v>391</v>
      </c>
      <c r="K128" s="86">
        <v>1</v>
      </c>
      <c r="L128" s="86">
        <v>1</v>
      </c>
      <c r="M128" s="86">
        <v>1</v>
      </c>
      <c r="N128" s="86">
        <v>1</v>
      </c>
      <c r="O128" s="87">
        <f>IF(ISBLANK($K128),"",'Pracovní dny'!$F$2)</f>
        <v>252</v>
      </c>
      <c r="P128" s="87">
        <f>IF(ISBLANK($M128),"",'Pracovní dny'!$F$3)</f>
        <v>114</v>
      </c>
      <c r="Q128" s="87">
        <f>IF(ISBLANK($K128),"",'Pracovní dny'!$F$4)</f>
        <v>365</v>
      </c>
      <c r="R128" s="298">
        <f t="shared" si="7"/>
        <v>366</v>
      </c>
      <c r="S128" s="61">
        <v>12.5</v>
      </c>
      <c r="T128" s="61">
        <v>0</v>
      </c>
      <c r="U128" s="61">
        <v>0</v>
      </c>
      <c r="V128" s="61">
        <v>3.2</v>
      </c>
      <c r="W128" s="61">
        <v>1</v>
      </c>
      <c r="X128" s="61">
        <v>1</v>
      </c>
      <c r="Y128" s="61">
        <v>0</v>
      </c>
      <c r="Z128" s="61">
        <v>0</v>
      </c>
      <c r="AA128" s="61">
        <v>0</v>
      </c>
      <c r="AB128" s="61">
        <v>0</v>
      </c>
      <c r="AC128" s="61">
        <v>0</v>
      </c>
      <c r="AD128" s="61" t="s">
        <v>141</v>
      </c>
      <c r="AE128" s="61"/>
      <c r="AF128" s="638">
        <f>IF(ISBLANK($AE128),VLOOKUP($I128,'Příloha_8_Ceník pravid_úklidu'!$A$9:$K$30,8,0)+VLOOKUP($I128,'Příloha_8_Ceník pravid_úklidu'!$A$9:$K$30,10,0),"neoceňuje se")</f>
        <v>0</v>
      </c>
      <c r="AG128" s="638">
        <f t="shared" si="18"/>
        <v>0</v>
      </c>
      <c r="AH128" s="638">
        <f t="shared" si="19"/>
        <v>0</v>
      </c>
      <c r="AI128" s="304"/>
    </row>
    <row r="129" spans="1:35" ht="10.5" customHeight="1" x14ac:dyDescent="0.25">
      <c r="A129" s="60">
        <v>158</v>
      </c>
      <c r="B129" s="61">
        <v>112100</v>
      </c>
      <c r="C129" s="60" t="s">
        <v>1303</v>
      </c>
      <c r="D129" s="60" t="s">
        <v>1203</v>
      </c>
      <c r="E129" s="61">
        <v>2.8</v>
      </c>
      <c r="F129" s="61">
        <v>0</v>
      </c>
      <c r="G129" s="61">
        <v>2.8</v>
      </c>
      <c r="H129" s="83" t="str">
        <f>IF(ISBLANK(I129)," ",VLOOKUP(I129,'Příloha_8_Ceník pravid_úklidu'!$A$9:$B$30,2,0))</f>
        <v>TOAL</v>
      </c>
      <c r="I129" s="83">
        <v>7</v>
      </c>
      <c r="J129" s="86" t="s">
        <v>391</v>
      </c>
      <c r="K129" s="86">
        <v>1</v>
      </c>
      <c r="L129" s="86">
        <v>1</v>
      </c>
      <c r="M129" s="86">
        <v>1</v>
      </c>
      <c r="N129" s="86">
        <v>1</v>
      </c>
      <c r="O129" s="87">
        <f>IF(ISBLANK($K129),"",'Pracovní dny'!$F$2)</f>
        <v>252</v>
      </c>
      <c r="P129" s="87">
        <f>IF(ISBLANK($M129),"",'Pracovní dny'!$F$3)</f>
        <v>114</v>
      </c>
      <c r="Q129" s="87">
        <f>IF(ISBLANK($K129),"",'Pracovní dny'!$F$4)</f>
        <v>365</v>
      </c>
      <c r="R129" s="298">
        <f t="shared" si="7"/>
        <v>366</v>
      </c>
      <c r="S129" s="61">
        <v>11</v>
      </c>
      <c r="T129" s="61">
        <v>0</v>
      </c>
      <c r="U129" s="61">
        <v>0</v>
      </c>
      <c r="V129" s="61">
        <v>3.6</v>
      </c>
      <c r="W129" s="61">
        <v>1</v>
      </c>
      <c r="X129" s="61">
        <v>1</v>
      </c>
      <c r="Y129" s="61">
        <v>0</v>
      </c>
      <c r="Z129" s="61">
        <v>0</v>
      </c>
      <c r="AA129" s="61">
        <v>0</v>
      </c>
      <c r="AB129" s="61">
        <v>0</v>
      </c>
      <c r="AC129" s="61">
        <v>0</v>
      </c>
      <c r="AD129" s="61" t="s">
        <v>141</v>
      </c>
      <c r="AE129" s="61"/>
      <c r="AF129" s="638">
        <f>IF(ISBLANK($AE129),VLOOKUP($I129,'Příloha_8_Ceník pravid_úklidu'!$A$9:$K$30,8,0)+VLOOKUP($I129,'Příloha_8_Ceník pravid_úklidu'!$A$9:$K$30,10,0),"neoceňuje se")</f>
        <v>0</v>
      </c>
      <c r="AG129" s="638">
        <f t="shared" si="18"/>
        <v>0</v>
      </c>
      <c r="AH129" s="638">
        <f t="shared" si="19"/>
        <v>0</v>
      </c>
      <c r="AI129" s="304"/>
    </row>
    <row r="130" spans="1:35" ht="10.5" customHeight="1" x14ac:dyDescent="0.25">
      <c r="A130" s="60">
        <v>159</v>
      </c>
      <c r="B130" s="61">
        <v>112100</v>
      </c>
      <c r="C130" s="60" t="s">
        <v>1304</v>
      </c>
      <c r="D130" s="60" t="s">
        <v>1203</v>
      </c>
      <c r="E130" s="61">
        <v>4</v>
      </c>
      <c r="F130" s="61">
        <v>0</v>
      </c>
      <c r="G130" s="61">
        <v>4</v>
      </c>
      <c r="H130" s="83" t="str">
        <f>IF(ISBLANK(I130)," ",VLOOKUP(I130,'Příloha_8_Ceník pravid_úklidu'!$A$9:$B$30,2,0))</f>
        <v>TOAL</v>
      </c>
      <c r="I130" s="83">
        <v>7</v>
      </c>
      <c r="J130" s="86" t="s">
        <v>391</v>
      </c>
      <c r="K130" s="86">
        <v>1</v>
      </c>
      <c r="L130" s="86">
        <v>1</v>
      </c>
      <c r="M130" s="86">
        <v>1</v>
      </c>
      <c r="N130" s="86">
        <v>1</v>
      </c>
      <c r="O130" s="87">
        <f>IF(ISBLANK($K130),"",'Pracovní dny'!$F$2)</f>
        <v>252</v>
      </c>
      <c r="P130" s="87">
        <f>IF(ISBLANK($M130),"",'Pracovní dny'!$F$3)</f>
        <v>114</v>
      </c>
      <c r="Q130" s="87">
        <f>IF(ISBLANK($K130),"",'Pracovní dny'!$F$4)</f>
        <v>365</v>
      </c>
      <c r="R130" s="298">
        <f t="shared" si="7"/>
        <v>366</v>
      </c>
      <c r="S130" s="61">
        <v>12</v>
      </c>
      <c r="T130" s="61">
        <v>0</v>
      </c>
      <c r="U130" s="61">
        <v>0</v>
      </c>
      <c r="V130" s="61">
        <v>3.2</v>
      </c>
      <c r="W130" s="61">
        <v>1</v>
      </c>
      <c r="X130" s="61">
        <v>1</v>
      </c>
      <c r="Y130" s="61">
        <v>1.6</v>
      </c>
      <c r="Z130" s="61">
        <v>1</v>
      </c>
      <c r="AA130" s="61">
        <v>3.2</v>
      </c>
      <c r="AB130" s="61" t="s">
        <v>146</v>
      </c>
      <c r="AC130" s="61">
        <v>0</v>
      </c>
      <c r="AD130" s="61" t="s">
        <v>141</v>
      </c>
      <c r="AE130" s="61"/>
      <c r="AF130" s="638">
        <f>IF(ISBLANK($AE130),VLOOKUP($I130,'Příloha_8_Ceník pravid_úklidu'!$A$9:$K$30,8,0)+VLOOKUP($I130,'Příloha_8_Ceník pravid_úklidu'!$A$9:$K$30,10,0),"neoceňuje se")</f>
        <v>0</v>
      </c>
      <c r="AG130" s="638">
        <f t="shared" si="18"/>
        <v>0</v>
      </c>
      <c r="AH130" s="638">
        <f t="shared" si="19"/>
        <v>0</v>
      </c>
      <c r="AI130" s="304"/>
    </row>
    <row r="131" spans="1:35" ht="10.5" customHeight="1" x14ac:dyDescent="0.25">
      <c r="A131" s="93">
        <v>160</v>
      </c>
      <c r="B131" s="130"/>
      <c r="C131" s="60" t="s">
        <v>1305</v>
      </c>
      <c r="D131" s="93" t="s">
        <v>166</v>
      </c>
      <c r="E131" s="130"/>
      <c r="F131" s="130">
        <v>0</v>
      </c>
      <c r="G131" s="130">
        <v>1.7000000000000002</v>
      </c>
      <c r="H131" s="95" t="str">
        <f>IF(ISBLANK(I131)," ",VLOOKUP(I131,'Příloha_8_Ceník pravid_úklidu'!$A$9:$B$30,2,0))</f>
        <v>TOAL</v>
      </c>
      <c r="I131" s="95">
        <v>7</v>
      </c>
      <c r="J131" s="98" t="s">
        <v>167</v>
      </c>
      <c r="K131" s="98"/>
      <c r="L131" s="98"/>
      <c r="M131" s="98"/>
      <c r="N131" s="98"/>
      <c r="O131" s="99" t="str">
        <f>IF(ISBLANK($K131),"",'Pracovní dny'!$F$2)</f>
        <v/>
      </c>
      <c r="P131" s="99" t="str">
        <f>IF(ISBLANK($M131),"",'Pracovní dny'!$F$3)</f>
        <v/>
      </c>
      <c r="Q131" s="99" t="str">
        <f>IF(ISBLANK($K131),"",'Pracovní dny'!$F$4)</f>
        <v/>
      </c>
      <c r="R131" s="299" t="str">
        <f t="shared" si="7"/>
        <v/>
      </c>
      <c r="S131" s="130">
        <v>8</v>
      </c>
      <c r="T131" s="130">
        <v>0</v>
      </c>
      <c r="U131" s="130">
        <v>0</v>
      </c>
      <c r="V131" s="130">
        <v>2.4</v>
      </c>
      <c r="W131" s="130">
        <v>1</v>
      </c>
      <c r="X131" s="130">
        <v>1</v>
      </c>
      <c r="Y131" s="130">
        <v>1.6</v>
      </c>
      <c r="Z131" s="130">
        <v>1</v>
      </c>
      <c r="AA131" s="130">
        <v>0</v>
      </c>
      <c r="AB131" s="130" t="s">
        <v>146</v>
      </c>
      <c r="AC131" s="130">
        <v>0</v>
      </c>
      <c r="AD131" s="130" t="s">
        <v>141</v>
      </c>
      <c r="AE131" s="130" t="s">
        <v>140</v>
      </c>
      <c r="AF131" s="639" t="str">
        <f>IF(ISBLANK($AE131),VLOOKUP($I131,'Příloha_8_Ceník pravid_úklidu'!$A$9:$K$30,8,0)+VLOOKUP($I131,'Příloha_8_Ceník pravid_úklidu'!$A$9:$K$30,10,0),"neoceňuje se")</f>
        <v>neoceňuje se</v>
      </c>
      <c r="AG131" s="639">
        <f t="shared" si="18"/>
        <v>0</v>
      </c>
      <c r="AH131" s="639">
        <f t="shared" si="19"/>
        <v>0</v>
      </c>
      <c r="AI131" s="292"/>
    </row>
    <row r="132" spans="1:35" ht="10.5" customHeight="1" x14ac:dyDescent="0.25">
      <c r="A132" s="60">
        <v>161</v>
      </c>
      <c r="B132" s="61">
        <v>112100</v>
      </c>
      <c r="C132" s="60" t="s">
        <v>1306</v>
      </c>
      <c r="D132" s="60" t="s">
        <v>1307</v>
      </c>
      <c r="E132" s="61">
        <v>8.1999999999999993</v>
      </c>
      <c r="F132" s="61">
        <v>0</v>
      </c>
      <c r="G132" s="61">
        <v>8</v>
      </c>
      <c r="H132" s="83" t="str">
        <f>IF(ISBLANK(I132)," ",VLOOKUP(I132,'Příloha_8_Ceník pravid_úklidu'!$A$9:$B$30,2,0))</f>
        <v>KANC</v>
      </c>
      <c r="I132" s="83">
        <v>4</v>
      </c>
      <c r="J132" s="86" t="s">
        <v>1164</v>
      </c>
      <c r="K132" s="86">
        <v>1</v>
      </c>
      <c r="L132" s="86">
        <v>1</v>
      </c>
      <c r="M132" s="86">
        <v>0</v>
      </c>
      <c r="N132" s="86">
        <v>0</v>
      </c>
      <c r="O132" s="87">
        <f>IF(ISBLANK($K132),"",'Pracovní dny'!$F$2)</f>
        <v>252</v>
      </c>
      <c r="P132" s="87">
        <f>IF(ISBLANK($M132),"",'Pracovní dny'!$F$3)</f>
        <v>114</v>
      </c>
      <c r="Q132" s="87">
        <f>IF(ISBLANK($K132),"",'Pracovní dny'!$F$4)</f>
        <v>365</v>
      </c>
      <c r="R132" s="298">
        <f t="shared" si="7"/>
        <v>252</v>
      </c>
      <c r="S132" s="61">
        <v>0</v>
      </c>
      <c r="T132" s="61" t="s">
        <v>140</v>
      </c>
      <c r="U132" s="61" t="s">
        <v>192</v>
      </c>
      <c r="V132" s="61">
        <v>3.2</v>
      </c>
      <c r="W132" s="61">
        <v>1</v>
      </c>
      <c r="X132" s="61">
        <v>0</v>
      </c>
      <c r="Y132" s="61">
        <v>3.2</v>
      </c>
      <c r="Z132" s="61">
        <v>1</v>
      </c>
      <c r="AA132" s="61">
        <v>6.4</v>
      </c>
      <c r="AB132" s="61" t="s">
        <v>146</v>
      </c>
      <c r="AC132" s="61" t="s">
        <v>290</v>
      </c>
      <c r="AD132" s="61" t="s">
        <v>141</v>
      </c>
      <c r="AE132" s="61"/>
      <c r="AF132" s="638">
        <f>IF(ISBLANK($AE132),VLOOKUP($I132,'Příloha_8_Ceník pravid_úklidu'!$A$9:$K$30,8,0)+VLOOKUP($I132,'Příloha_8_Ceník pravid_úklidu'!$A$9:$K$30,10,0),"neoceňuje se")</f>
        <v>0</v>
      </c>
      <c r="AG132" s="638">
        <f t="shared" si="18"/>
        <v>0</v>
      </c>
      <c r="AH132" s="638">
        <f t="shared" si="19"/>
        <v>0</v>
      </c>
      <c r="AI132" s="304"/>
    </row>
    <row r="133" spans="1:35" ht="10.5" customHeight="1" x14ac:dyDescent="0.25">
      <c r="A133" s="60">
        <v>162</v>
      </c>
      <c r="B133" s="61">
        <v>112100</v>
      </c>
      <c r="C133" s="60" t="s">
        <v>1308</v>
      </c>
      <c r="D133" s="60" t="s">
        <v>519</v>
      </c>
      <c r="E133" s="61">
        <v>15.8</v>
      </c>
      <c r="F133" s="61">
        <v>0</v>
      </c>
      <c r="G133" s="61">
        <v>15</v>
      </c>
      <c r="H133" s="83" t="str">
        <f>IF(ISBLANK(I133)," ",VLOOKUP(I133,'Příloha_8_Ceník pravid_úklidu'!$A$9:$B$30,2,0))</f>
        <v>KANC</v>
      </c>
      <c r="I133" s="83">
        <v>4</v>
      </c>
      <c r="J133" s="86" t="s">
        <v>191</v>
      </c>
      <c r="K133" s="86">
        <v>1</v>
      </c>
      <c r="L133" s="86">
        <v>0.4</v>
      </c>
      <c r="M133" s="86">
        <v>0</v>
      </c>
      <c r="N133" s="86">
        <v>0</v>
      </c>
      <c r="O133" s="87">
        <f>IF(ISBLANK($K133),"",'Pracovní dny'!$F$2)</f>
        <v>252</v>
      </c>
      <c r="P133" s="87">
        <f>IF(ISBLANK($M133),"",'Pracovní dny'!$F$3)</f>
        <v>114</v>
      </c>
      <c r="Q133" s="87">
        <f>IF(ISBLANK($K133),"",'Pracovní dny'!$F$4)</f>
        <v>365</v>
      </c>
      <c r="R133" s="298">
        <f t="shared" si="7"/>
        <v>100.80000000000001</v>
      </c>
      <c r="S133" s="61">
        <v>4</v>
      </c>
      <c r="T133" s="61" t="s">
        <v>140</v>
      </c>
      <c r="U133" s="61" t="s">
        <v>192</v>
      </c>
      <c r="V133" s="61">
        <v>4.4000000000000004</v>
      </c>
      <c r="W133" s="61">
        <v>1</v>
      </c>
      <c r="X133" s="61">
        <v>1</v>
      </c>
      <c r="Y133" s="61">
        <v>3.2</v>
      </c>
      <c r="Z133" s="61">
        <v>2</v>
      </c>
      <c r="AA133" s="61">
        <v>12.8</v>
      </c>
      <c r="AB133" s="61" t="s">
        <v>146</v>
      </c>
      <c r="AC133" s="61" t="s">
        <v>290</v>
      </c>
      <c r="AD133" s="61" t="s">
        <v>141</v>
      </c>
      <c r="AE133" s="61"/>
      <c r="AF133" s="638">
        <f>IF(ISBLANK($AE133),VLOOKUP($I133,'Příloha_8_Ceník pravid_úklidu'!$A$9:$K$30,8,0)+VLOOKUP($I133,'Příloha_8_Ceník pravid_úklidu'!$A$9:$K$30,10,0),"neoceňuje se")</f>
        <v>0</v>
      </c>
      <c r="AG133" s="638">
        <f t="shared" si="18"/>
        <v>0</v>
      </c>
      <c r="AH133" s="638">
        <f t="shared" si="19"/>
        <v>0</v>
      </c>
      <c r="AI133" s="304"/>
    </row>
    <row r="134" spans="1:35" ht="10.5" customHeight="1" x14ac:dyDescent="0.25">
      <c r="A134" s="60">
        <v>163</v>
      </c>
      <c r="B134" s="61">
        <v>112100</v>
      </c>
      <c r="C134" s="60" t="s">
        <v>1309</v>
      </c>
      <c r="D134" s="60" t="s">
        <v>164</v>
      </c>
      <c r="E134" s="61">
        <v>8.5</v>
      </c>
      <c r="F134" s="61">
        <v>0</v>
      </c>
      <c r="G134" s="61">
        <v>8.5</v>
      </c>
      <c r="H134" s="83" t="str">
        <f>IF(ISBLANK(I134)," ",VLOOKUP(I134,'Příloha_8_Ceník pravid_úklidu'!$A$9:$B$30,2,0))</f>
        <v>CHOD</v>
      </c>
      <c r="I134" s="83">
        <v>6</v>
      </c>
      <c r="J134" s="86" t="s">
        <v>1164</v>
      </c>
      <c r="K134" s="86">
        <v>1</v>
      </c>
      <c r="L134" s="86">
        <v>1</v>
      </c>
      <c r="M134" s="86">
        <v>0</v>
      </c>
      <c r="N134" s="86">
        <v>0</v>
      </c>
      <c r="O134" s="87">
        <f>IF(ISBLANK($K134),"",'Pracovní dny'!$F$2)</f>
        <v>252</v>
      </c>
      <c r="P134" s="87">
        <f>IF(ISBLANK($M134),"",'Pracovní dny'!$F$3)</f>
        <v>114</v>
      </c>
      <c r="Q134" s="87">
        <f>IF(ISBLANK($K134),"",'Pracovní dny'!$F$4)</f>
        <v>365</v>
      </c>
      <c r="R134" s="298">
        <f t="shared" si="7"/>
        <v>252</v>
      </c>
      <c r="S134" s="61">
        <v>26</v>
      </c>
      <c r="T134" s="61" t="s">
        <v>140</v>
      </c>
      <c r="U134" s="61" t="s">
        <v>151</v>
      </c>
      <c r="V134" s="61">
        <v>0</v>
      </c>
      <c r="W134" s="61">
        <v>0</v>
      </c>
      <c r="X134" s="61">
        <v>0</v>
      </c>
      <c r="Y134" s="61">
        <v>0</v>
      </c>
      <c r="Z134" s="61">
        <v>0</v>
      </c>
      <c r="AA134" s="61">
        <v>0</v>
      </c>
      <c r="AB134" s="61">
        <v>0</v>
      </c>
      <c r="AC134" s="61">
        <v>0</v>
      </c>
      <c r="AD134" s="61" t="s">
        <v>141</v>
      </c>
      <c r="AE134" s="61"/>
      <c r="AF134" s="638">
        <f>IF(ISBLANK($AE134),VLOOKUP($I134,'Příloha_8_Ceník pravid_úklidu'!$A$9:$K$30,8,0)+VLOOKUP($I134,'Příloha_8_Ceník pravid_úklidu'!$A$9:$K$30,10,0),"neoceňuje se")</f>
        <v>0</v>
      </c>
      <c r="AG134" s="638">
        <f t="shared" si="18"/>
        <v>0</v>
      </c>
      <c r="AH134" s="638">
        <f t="shared" si="19"/>
        <v>0</v>
      </c>
      <c r="AI134" s="304"/>
    </row>
    <row r="135" spans="1:35" ht="10.5" customHeight="1" x14ac:dyDescent="0.25">
      <c r="A135" s="60">
        <v>164</v>
      </c>
      <c r="B135" s="61">
        <v>112100</v>
      </c>
      <c r="C135" s="60" t="s">
        <v>1310</v>
      </c>
      <c r="D135" s="60" t="s">
        <v>344</v>
      </c>
      <c r="E135" s="61">
        <v>2.5</v>
      </c>
      <c r="F135" s="61">
        <v>0</v>
      </c>
      <c r="G135" s="61">
        <v>2.5</v>
      </c>
      <c r="H135" s="83" t="str">
        <f>IF(ISBLANK(I135)," ",VLOOKUP(I135,'Příloha_8_Ceník pravid_úklidu'!$A$9:$B$30,2,0))</f>
        <v>TOAL</v>
      </c>
      <c r="I135" s="83">
        <v>7</v>
      </c>
      <c r="J135" s="86" t="s">
        <v>1164</v>
      </c>
      <c r="K135" s="86">
        <v>1</v>
      </c>
      <c r="L135" s="86">
        <v>1</v>
      </c>
      <c r="M135" s="86">
        <v>0</v>
      </c>
      <c r="N135" s="86">
        <v>0</v>
      </c>
      <c r="O135" s="87">
        <f>IF(ISBLANK($K135),"",'Pracovní dny'!$F$2)</f>
        <v>252</v>
      </c>
      <c r="P135" s="87">
        <f>IF(ISBLANK($M135),"",'Pracovní dny'!$F$3)</f>
        <v>114</v>
      </c>
      <c r="Q135" s="87">
        <f>IF(ISBLANK($K135),"",'Pracovní dny'!$F$4)</f>
        <v>365</v>
      </c>
      <c r="R135" s="298">
        <f t="shared" ref="R135:R197" si="20">IF(AND(ISBLANK($K135),ISBLANK($M135)),"",$K135*$L135*$O135+$M135*$N135*$P135)</f>
        <v>252</v>
      </c>
      <c r="S135" s="61">
        <v>12</v>
      </c>
      <c r="T135" s="61">
        <v>0</v>
      </c>
      <c r="U135" s="61">
        <v>0</v>
      </c>
      <c r="V135" s="61">
        <v>2.4</v>
      </c>
      <c r="W135" s="61">
        <v>1</v>
      </c>
      <c r="X135" s="61">
        <v>1</v>
      </c>
      <c r="Y135" s="61">
        <v>0</v>
      </c>
      <c r="Z135" s="61">
        <v>0</v>
      </c>
      <c r="AA135" s="61">
        <v>0</v>
      </c>
      <c r="AB135" s="61">
        <v>0</v>
      </c>
      <c r="AC135" s="61">
        <v>0</v>
      </c>
      <c r="AD135" s="61" t="s">
        <v>141</v>
      </c>
      <c r="AE135" s="61"/>
      <c r="AF135" s="638">
        <f>IF(ISBLANK($AE135),VLOOKUP($I135,'Příloha_8_Ceník pravid_úklidu'!$A$9:$K$30,8,0)+VLOOKUP($I135,'Příloha_8_Ceník pravid_úklidu'!$A$9:$K$30,10,0),"neoceňuje se")</f>
        <v>0</v>
      </c>
      <c r="AG135" s="638">
        <f t="shared" si="18"/>
        <v>0</v>
      </c>
      <c r="AH135" s="638">
        <f t="shared" si="19"/>
        <v>0</v>
      </c>
      <c r="AI135" s="304"/>
    </row>
    <row r="136" spans="1:35" ht="10.5" customHeight="1" x14ac:dyDescent="0.25">
      <c r="A136" s="60">
        <v>165</v>
      </c>
      <c r="B136" s="61">
        <v>112100</v>
      </c>
      <c r="C136" s="60" t="s">
        <v>1311</v>
      </c>
      <c r="D136" s="60" t="s">
        <v>1218</v>
      </c>
      <c r="E136" s="61">
        <v>3.1</v>
      </c>
      <c r="F136" s="61">
        <v>0</v>
      </c>
      <c r="G136" s="61">
        <v>3.1</v>
      </c>
      <c r="H136" s="83" t="str">
        <f>IF(ISBLANK(I136)," ",VLOOKUP(I136,'Příloha_8_Ceník pravid_úklidu'!$A$9:$B$30,2,0))</f>
        <v>TOAL</v>
      </c>
      <c r="I136" s="83">
        <v>7</v>
      </c>
      <c r="J136" s="86" t="s">
        <v>1164</v>
      </c>
      <c r="K136" s="86">
        <v>1</v>
      </c>
      <c r="L136" s="86">
        <v>1</v>
      </c>
      <c r="M136" s="86">
        <v>0</v>
      </c>
      <c r="N136" s="86">
        <v>0</v>
      </c>
      <c r="O136" s="87">
        <f>IF(ISBLANK($K136),"",'Pracovní dny'!$F$2)</f>
        <v>252</v>
      </c>
      <c r="P136" s="87">
        <f>IF(ISBLANK($M136),"",'Pracovní dny'!$F$3)</f>
        <v>114</v>
      </c>
      <c r="Q136" s="87">
        <f>IF(ISBLANK($K136),"",'Pracovní dny'!$F$4)</f>
        <v>365</v>
      </c>
      <c r="R136" s="298">
        <f t="shared" si="20"/>
        <v>252</v>
      </c>
      <c r="S136" s="61">
        <v>17</v>
      </c>
      <c r="T136" s="61">
        <v>0</v>
      </c>
      <c r="U136" s="61">
        <v>0</v>
      </c>
      <c r="V136" s="61">
        <v>4.8</v>
      </c>
      <c r="W136" s="61">
        <v>2</v>
      </c>
      <c r="X136" s="61">
        <v>3</v>
      </c>
      <c r="Y136" s="61">
        <v>0</v>
      </c>
      <c r="Z136" s="61">
        <v>0</v>
      </c>
      <c r="AA136" s="61">
        <v>0</v>
      </c>
      <c r="AB136" s="61">
        <v>0</v>
      </c>
      <c r="AC136" s="61">
        <v>0</v>
      </c>
      <c r="AD136" s="61" t="s">
        <v>141</v>
      </c>
      <c r="AE136" s="61"/>
      <c r="AF136" s="638">
        <f>IF(ISBLANK($AE136),VLOOKUP($I136,'Příloha_8_Ceník pravid_úklidu'!$A$9:$K$30,8,0)+VLOOKUP($I136,'Příloha_8_Ceník pravid_úklidu'!$A$9:$K$30,10,0),"neoceňuje se")</f>
        <v>0</v>
      </c>
      <c r="AG136" s="638">
        <f t="shared" si="18"/>
        <v>0</v>
      </c>
      <c r="AH136" s="638">
        <f t="shared" si="19"/>
        <v>0</v>
      </c>
      <c r="AI136" s="304"/>
    </row>
    <row r="137" spans="1:35" ht="10.5" customHeight="1" x14ac:dyDescent="0.25">
      <c r="A137" s="60">
        <v>166</v>
      </c>
      <c r="B137" s="61">
        <v>112100</v>
      </c>
      <c r="C137" s="60" t="s">
        <v>1312</v>
      </c>
      <c r="D137" s="60" t="s">
        <v>344</v>
      </c>
      <c r="E137" s="61">
        <v>3.8</v>
      </c>
      <c r="F137" s="61">
        <v>0</v>
      </c>
      <c r="G137" s="61">
        <v>3.8</v>
      </c>
      <c r="H137" s="83" t="str">
        <f>IF(ISBLANK(I137)," ",VLOOKUP(I137,'Příloha_8_Ceník pravid_úklidu'!$A$9:$B$30,2,0))</f>
        <v>TOAL</v>
      </c>
      <c r="I137" s="83">
        <v>7</v>
      </c>
      <c r="J137" s="86" t="s">
        <v>1164</v>
      </c>
      <c r="K137" s="86">
        <v>1</v>
      </c>
      <c r="L137" s="86">
        <v>1</v>
      </c>
      <c r="M137" s="86">
        <v>0</v>
      </c>
      <c r="N137" s="86">
        <v>0</v>
      </c>
      <c r="O137" s="87">
        <f>IF(ISBLANK($K137),"",'Pracovní dny'!$F$2)</f>
        <v>252</v>
      </c>
      <c r="P137" s="87">
        <f>IF(ISBLANK($M137),"",'Pracovní dny'!$F$3)</f>
        <v>114</v>
      </c>
      <c r="Q137" s="87">
        <f>IF(ISBLANK($K137),"",'Pracovní dny'!$F$4)</f>
        <v>365</v>
      </c>
      <c r="R137" s="298">
        <f t="shared" si="20"/>
        <v>252</v>
      </c>
      <c r="S137" s="61">
        <v>12</v>
      </c>
      <c r="T137" s="61">
        <v>0</v>
      </c>
      <c r="U137" s="61">
        <v>0</v>
      </c>
      <c r="V137" s="61">
        <v>2.4</v>
      </c>
      <c r="W137" s="61">
        <v>1</v>
      </c>
      <c r="X137" s="61">
        <v>1</v>
      </c>
      <c r="Y137" s="61">
        <v>0</v>
      </c>
      <c r="Z137" s="61">
        <v>0</v>
      </c>
      <c r="AA137" s="61">
        <v>0</v>
      </c>
      <c r="AB137" s="61">
        <v>0</v>
      </c>
      <c r="AC137" s="61">
        <v>0</v>
      </c>
      <c r="AD137" s="61" t="s">
        <v>141</v>
      </c>
      <c r="AE137" s="61"/>
      <c r="AF137" s="638">
        <f>IF(ISBLANK($AE137),VLOOKUP($I137,'Příloha_8_Ceník pravid_úklidu'!$A$9:$K$30,8,0)+VLOOKUP($I137,'Příloha_8_Ceník pravid_úklidu'!$A$9:$K$30,10,0),"neoceňuje se")</f>
        <v>0</v>
      </c>
      <c r="AG137" s="638">
        <f t="shared" ref="AG137:AG140" si="21">IF(AF137="neoceňuje se",0,$E137*$R137*$AF137)</f>
        <v>0</v>
      </c>
      <c r="AH137" s="638">
        <f t="shared" ref="AH137:AH140" si="22">$AG137*1.21</f>
        <v>0</v>
      </c>
      <c r="AI137" s="304"/>
    </row>
    <row r="138" spans="1:35" ht="10.5" customHeight="1" x14ac:dyDescent="0.25">
      <c r="A138" s="60">
        <v>167</v>
      </c>
      <c r="B138" s="61">
        <v>112100</v>
      </c>
      <c r="C138" s="60" t="s">
        <v>1313</v>
      </c>
      <c r="D138" s="60" t="s">
        <v>280</v>
      </c>
      <c r="E138" s="61">
        <v>2.6</v>
      </c>
      <c r="F138" s="61">
        <v>0</v>
      </c>
      <c r="G138" s="61">
        <v>2.6</v>
      </c>
      <c r="H138" s="83" t="str">
        <f>IF(ISBLANK(I138)," ",VLOOKUP(I138,'Příloha_8_Ceník pravid_úklidu'!$A$9:$B$30,2,0))</f>
        <v>TOAL</v>
      </c>
      <c r="I138" s="83">
        <v>7</v>
      </c>
      <c r="J138" s="86" t="s">
        <v>1164</v>
      </c>
      <c r="K138" s="86">
        <v>1</v>
      </c>
      <c r="L138" s="86">
        <v>1</v>
      </c>
      <c r="M138" s="86">
        <v>0</v>
      </c>
      <c r="N138" s="86">
        <v>0</v>
      </c>
      <c r="O138" s="87">
        <f>IF(ISBLANK($K138),"",'Pracovní dny'!$F$2)</f>
        <v>252</v>
      </c>
      <c r="P138" s="87">
        <f>IF(ISBLANK($M138),"",'Pracovní dny'!$F$3)</f>
        <v>114</v>
      </c>
      <c r="Q138" s="87">
        <f>IF(ISBLANK($K138),"",'Pracovní dny'!$F$4)</f>
        <v>365</v>
      </c>
      <c r="R138" s="298">
        <f t="shared" si="20"/>
        <v>252</v>
      </c>
      <c r="S138" s="61">
        <v>23</v>
      </c>
      <c r="T138" s="61">
        <v>0</v>
      </c>
      <c r="U138" s="61">
        <v>0</v>
      </c>
      <c r="V138" s="61">
        <v>7.2</v>
      </c>
      <c r="W138" s="61">
        <v>3</v>
      </c>
      <c r="X138" s="61">
        <v>2</v>
      </c>
      <c r="Y138" s="61">
        <v>0</v>
      </c>
      <c r="Z138" s="61">
        <v>0</v>
      </c>
      <c r="AA138" s="61">
        <v>0</v>
      </c>
      <c r="AB138" s="61">
        <v>0</v>
      </c>
      <c r="AC138" s="61">
        <v>0</v>
      </c>
      <c r="AD138" s="61" t="s">
        <v>141</v>
      </c>
      <c r="AE138" s="61"/>
      <c r="AF138" s="638">
        <f>IF(ISBLANK($AE138),VLOOKUP($I138,'Příloha_8_Ceník pravid_úklidu'!$A$9:$K$30,8,0)+VLOOKUP($I138,'Příloha_8_Ceník pravid_úklidu'!$A$9:$K$30,10,0),"neoceňuje se")</f>
        <v>0</v>
      </c>
      <c r="AG138" s="638">
        <f t="shared" si="21"/>
        <v>0</v>
      </c>
      <c r="AH138" s="638">
        <f t="shared" si="22"/>
        <v>0</v>
      </c>
      <c r="AI138" s="304"/>
    </row>
    <row r="139" spans="1:35" ht="10.5" customHeight="1" x14ac:dyDescent="0.25">
      <c r="A139" s="60">
        <v>168</v>
      </c>
      <c r="B139" s="61">
        <v>112100</v>
      </c>
      <c r="C139" s="60" t="s">
        <v>1314</v>
      </c>
      <c r="D139" s="60" t="s">
        <v>1315</v>
      </c>
      <c r="E139" s="61">
        <v>18.399999999999999</v>
      </c>
      <c r="F139" s="61">
        <v>0</v>
      </c>
      <c r="G139" s="61">
        <v>18</v>
      </c>
      <c r="H139" s="83" t="str">
        <f>IF(ISBLANK(I139)," ",VLOOKUP(I139,'Příloha_8_Ceník pravid_úklidu'!$A$9:$B$30,2,0))</f>
        <v>KANC</v>
      </c>
      <c r="I139" s="83">
        <v>4</v>
      </c>
      <c r="J139" s="86" t="s">
        <v>160</v>
      </c>
      <c r="K139" s="86">
        <v>1</v>
      </c>
      <c r="L139" s="86">
        <v>0.2</v>
      </c>
      <c r="M139" s="86">
        <v>0</v>
      </c>
      <c r="N139" s="86">
        <v>0</v>
      </c>
      <c r="O139" s="87">
        <f>IF(ISBLANK($K139),"",'Pracovní dny'!$F$2)</f>
        <v>252</v>
      </c>
      <c r="P139" s="87">
        <f>IF(ISBLANK($M139),"",'Pracovní dny'!$F$3)</f>
        <v>114</v>
      </c>
      <c r="Q139" s="87">
        <f>IF(ISBLANK($K139),"",'Pracovní dny'!$F$4)</f>
        <v>365</v>
      </c>
      <c r="R139" s="298">
        <f t="shared" si="20"/>
        <v>50.400000000000006</v>
      </c>
      <c r="S139" s="61">
        <v>28</v>
      </c>
      <c r="T139" s="61" t="s">
        <v>140</v>
      </c>
      <c r="U139" s="61" t="s">
        <v>192</v>
      </c>
      <c r="V139" s="61">
        <v>4.4000000000000004</v>
      </c>
      <c r="W139" s="61">
        <v>1</v>
      </c>
      <c r="X139" s="61">
        <v>1</v>
      </c>
      <c r="Y139" s="61">
        <v>3.2</v>
      </c>
      <c r="Z139" s="61">
        <v>1</v>
      </c>
      <c r="AA139" s="61">
        <v>6.4</v>
      </c>
      <c r="AB139" s="61" t="s">
        <v>146</v>
      </c>
      <c r="AC139" s="61" t="s">
        <v>290</v>
      </c>
      <c r="AD139" s="61" t="s">
        <v>141</v>
      </c>
      <c r="AE139" s="61"/>
      <c r="AF139" s="638">
        <f>IF(ISBLANK($AE139),VLOOKUP($I139,'Příloha_8_Ceník pravid_úklidu'!$A$9:$K$30,8,0)+VLOOKUP($I139,'Příloha_8_Ceník pravid_úklidu'!$A$9:$K$30,10,0),"neoceňuje se")</f>
        <v>0</v>
      </c>
      <c r="AG139" s="638">
        <f t="shared" si="21"/>
        <v>0</v>
      </c>
      <c r="AH139" s="638">
        <f t="shared" si="22"/>
        <v>0</v>
      </c>
      <c r="AI139" s="304"/>
    </row>
    <row r="140" spans="1:35" ht="10.5" customHeight="1" x14ac:dyDescent="0.25">
      <c r="A140" s="60">
        <v>169</v>
      </c>
      <c r="B140" s="61">
        <v>112100</v>
      </c>
      <c r="C140" s="60" t="s">
        <v>1316</v>
      </c>
      <c r="D140" s="60" t="s">
        <v>344</v>
      </c>
      <c r="E140" s="61">
        <v>8</v>
      </c>
      <c r="F140" s="61">
        <v>0</v>
      </c>
      <c r="G140" s="61">
        <v>7.8</v>
      </c>
      <c r="H140" s="83" t="str">
        <f>IF(ISBLANK(I140)," ",VLOOKUP(I140,'Příloha_8_Ceník pravid_úklidu'!$A$9:$B$30,2,0))</f>
        <v>TOAL</v>
      </c>
      <c r="I140" s="83">
        <v>7</v>
      </c>
      <c r="J140" s="86" t="s">
        <v>391</v>
      </c>
      <c r="K140" s="86">
        <v>1</v>
      </c>
      <c r="L140" s="86">
        <v>1</v>
      </c>
      <c r="M140" s="86">
        <v>1</v>
      </c>
      <c r="N140" s="86">
        <v>1</v>
      </c>
      <c r="O140" s="87">
        <f>IF(ISBLANK($K140),"",'Pracovní dny'!$F$2)</f>
        <v>252</v>
      </c>
      <c r="P140" s="87">
        <f>IF(ISBLANK($M140),"",'Pracovní dny'!$F$3)</f>
        <v>114</v>
      </c>
      <c r="Q140" s="87">
        <f>IF(ISBLANK($K140),"",'Pracovní dny'!$F$4)</f>
        <v>365</v>
      </c>
      <c r="R140" s="298">
        <f t="shared" si="20"/>
        <v>366</v>
      </c>
      <c r="S140" s="61">
        <v>9</v>
      </c>
      <c r="T140" s="61">
        <v>0</v>
      </c>
      <c r="U140" s="61">
        <v>0</v>
      </c>
      <c r="V140" s="61">
        <v>3.2</v>
      </c>
      <c r="W140" s="61">
        <v>1</v>
      </c>
      <c r="X140" s="61">
        <v>1</v>
      </c>
      <c r="Y140" s="61">
        <v>1.6</v>
      </c>
      <c r="Z140" s="61">
        <v>1</v>
      </c>
      <c r="AA140" s="61">
        <v>3.2</v>
      </c>
      <c r="AB140" s="61" t="s">
        <v>146</v>
      </c>
      <c r="AC140" s="61">
        <v>0</v>
      </c>
      <c r="AD140" s="61" t="s">
        <v>141</v>
      </c>
      <c r="AE140" s="61"/>
      <c r="AF140" s="638">
        <f>IF(ISBLANK($AE140),VLOOKUP($I140,'Příloha_8_Ceník pravid_úklidu'!$A$9:$K$30,8,0)+VLOOKUP($I140,'Příloha_8_Ceník pravid_úklidu'!$A$9:$K$30,10,0),"neoceňuje se")</f>
        <v>0</v>
      </c>
      <c r="AG140" s="638">
        <f t="shared" si="21"/>
        <v>0</v>
      </c>
      <c r="AH140" s="638">
        <f t="shared" si="22"/>
        <v>0</v>
      </c>
      <c r="AI140" s="304"/>
    </row>
    <row r="141" spans="1:35" ht="10.5" customHeight="1" x14ac:dyDescent="0.25">
      <c r="A141" s="60">
        <v>170</v>
      </c>
      <c r="B141" s="61">
        <v>112100</v>
      </c>
      <c r="C141" s="60" t="s">
        <v>1318</v>
      </c>
      <c r="D141" s="60" t="s">
        <v>242</v>
      </c>
      <c r="E141" s="61">
        <v>3</v>
      </c>
      <c r="F141" s="61">
        <v>0</v>
      </c>
      <c r="G141" s="61">
        <v>3</v>
      </c>
      <c r="H141" s="83" t="str">
        <f>IF(ISBLANK(I141)," ",VLOOKUP(I141,'Příloha_8_Ceník pravid_úklidu'!$A$9:$B$30,2,0))</f>
        <v>TOAL</v>
      </c>
      <c r="I141" s="83">
        <v>7</v>
      </c>
      <c r="J141" s="86" t="s">
        <v>391</v>
      </c>
      <c r="K141" s="86">
        <v>1</v>
      </c>
      <c r="L141" s="86">
        <v>1</v>
      </c>
      <c r="M141" s="86">
        <v>1</v>
      </c>
      <c r="N141" s="86">
        <v>1</v>
      </c>
      <c r="O141" s="87">
        <f>IF(ISBLANK($K141),"",'Pracovní dny'!$F$2)</f>
        <v>252</v>
      </c>
      <c r="P141" s="87">
        <f>IF(ISBLANK($M141),"",'Pracovní dny'!$F$3)</f>
        <v>114</v>
      </c>
      <c r="Q141" s="87">
        <f>IF(ISBLANK($K141),"",'Pracovní dny'!$F$4)</f>
        <v>365</v>
      </c>
      <c r="R141" s="298">
        <f t="shared" si="20"/>
        <v>366</v>
      </c>
      <c r="S141" s="61">
        <v>11</v>
      </c>
      <c r="T141" s="61">
        <v>0</v>
      </c>
      <c r="U141" s="61">
        <v>0</v>
      </c>
      <c r="V141" s="61">
        <v>3.2</v>
      </c>
      <c r="W141" s="61">
        <v>1</v>
      </c>
      <c r="X141" s="61">
        <v>1</v>
      </c>
      <c r="Y141" s="61">
        <v>0</v>
      </c>
      <c r="Z141" s="61">
        <v>0</v>
      </c>
      <c r="AA141" s="61">
        <v>0</v>
      </c>
      <c r="AB141" s="61">
        <v>0</v>
      </c>
      <c r="AC141" s="61">
        <v>0</v>
      </c>
      <c r="AD141" s="61" t="s">
        <v>141</v>
      </c>
      <c r="AE141" s="61"/>
      <c r="AF141" s="638">
        <f>IF(ISBLANK($AE141),VLOOKUP($I141,'Příloha_8_Ceník pravid_úklidu'!$A$9:$K$30,8,0)+VLOOKUP($I141,'Příloha_8_Ceník pravid_úklidu'!$A$9:$K$30,10,0),"neoceňuje se")</f>
        <v>0</v>
      </c>
      <c r="AG141" s="638">
        <f t="shared" ref="AG141:AG146" si="23">IF(AF141="neoceňuje se",0,$E141*$R141*$AF141)</f>
        <v>0</v>
      </c>
      <c r="AH141" s="638">
        <f t="shared" ref="AH141:AH146" si="24">$AG141*1.21</f>
        <v>0</v>
      </c>
      <c r="AI141" s="304"/>
    </row>
    <row r="142" spans="1:35" ht="10.5" customHeight="1" x14ac:dyDescent="0.25">
      <c r="A142" s="60">
        <v>171</v>
      </c>
      <c r="B142" s="61">
        <v>112100</v>
      </c>
      <c r="C142" s="60" t="s">
        <v>1319</v>
      </c>
      <c r="D142" s="60" t="s">
        <v>242</v>
      </c>
      <c r="E142" s="61">
        <v>3</v>
      </c>
      <c r="F142" s="61">
        <v>0</v>
      </c>
      <c r="G142" s="61">
        <v>3</v>
      </c>
      <c r="H142" s="83" t="str">
        <f>IF(ISBLANK(I142)," ",VLOOKUP(I142,'Příloha_8_Ceník pravid_úklidu'!$A$9:$B$30,2,0))</f>
        <v>TOAL</v>
      </c>
      <c r="I142" s="83">
        <v>7</v>
      </c>
      <c r="J142" s="86" t="s">
        <v>391</v>
      </c>
      <c r="K142" s="86">
        <v>1</v>
      </c>
      <c r="L142" s="86">
        <v>1</v>
      </c>
      <c r="M142" s="86">
        <v>1</v>
      </c>
      <c r="N142" s="86">
        <v>1</v>
      </c>
      <c r="O142" s="87">
        <f>IF(ISBLANK($K142),"",'Pracovní dny'!$F$2)</f>
        <v>252</v>
      </c>
      <c r="P142" s="87">
        <f>IF(ISBLANK($M142),"",'Pracovní dny'!$F$3)</f>
        <v>114</v>
      </c>
      <c r="Q142" s="87">
        <f>IF(ISBLANK($K142),"",'Pracovní dny'!$F$4)</f>
        <v>365</v>
      </c>
      <c r="R142" s="298">
        <f t="shared" si="20"/>
        <v>366</v>
      </c>
      <c r="S142" s="61">
        <v>11</v>
      </c>
      <c r="T142" s="61">
        <v>0</v>
      </c>
      <c r="U142" s="61">
        <v>0</v>
      </c>
      <c r="V142" s="61">
        <v>3.2</v>
      </c>
      <c r="W142" s="61">
        <v>1</v>
      </c>
      <c r="X142" s="61">
        <v>1</v>
      </c>
      <c r="Y142" s="61">
        <v>0</v>
      </c>
      <c r="Z142" s="61">
        <v>0</v>
      </c>
      <c r="AA142" s="61">
        <v>0</v>
      </c>
      <c r="AB142" s="61">
        <v>0</v>
      </c>
      <c r="AC142" s="61">
        <v>0</v>
      </c>
      <c r="AD142" s="61" t="s">
        <v>141</v>
      </c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23"/>
        <v>0</v>
      </c>
      <c r="AH142" s="638">
        <f t="shared" si="24"/>
        <v>0</v>
      </c>
      <c r="AI142" s="304"/>
    </row>
    <row r="143" spans="1:35" s="592" customFormat="1" ht="10.5" customHeight="1" x14ac:dyDescent="0.25">
      <c r="A143" s="93">
        <v>172</v>
      </c>
      <c r="B143" s="130"/>
      <c r="C143" s="60"/>
      <c r="D143" s="93" t="s">
        <v>1320</v>
      </c>
      <c r="E143" s="130"/>
      <c r="F143" s="130">
        <v>0</v>
      </c>
      <c r="G143" s="130">
        <v>6.4</v>
      </c>
      <c r="H143" s="95" t="str">
        <f>IF(ISBLANK(I143)," ",VLOOKUP(I143,'Příloha_8_Ceník pravid_úklidu'!$A$9:$B$30,2,0))</f>
        <v xml:space="preserve"> </v>
      </c>
      <c r="I143" s="95"/>
      <c r="J143" s="98" t="s">
        <v>184</v>
      </c>
      <c r="K143" s="98"/>
      <c r="L143" s="98"/>
      <c r="M143" s="98"/>
      <c r="N143" s="98"/>
      <c r="O143" s="99" t="str">
        <f>IF(ISBLANK($K143),"",'Pracovní dny'!$F$2)</f>
        <v/>
      </c>
      <c r="P143" s="99" t="str">
        <f>IF(ISBLANK($M143),"",'Pracovní dny'!$F$3)</f>
        <v/>
      </c>
      <c r="Q143" s="99" t="str">
        <f>IF(ISBLANK($K143),"",'Pracovní dny'!$F$4)</f>
        <v/>
      </c>
      <c r="R143" s="299" t="str">
        <f t="shared" si="20"/>
        <v/>
      </c>
      <c r="S143" s="130">
        <v>0</v>
      </c>
      <c r="T143" s="130">
        <v>0</v>
      </c>
      <c r="U143" s="130" t="s">
        <v>140</v>
      </c>
      <c r="V143" s="130">
        <v>3.6</v>
      </c>
      <c r="W143" s="130">
        <v>1</v>
      </c>
      <c r="X143" s="130">
        <v>0</v>
      </c>
      <c r="Y143" s="130">
        <v>0</v>
      </c>
      <c r="Z143" s="130">
        <v>0</v>
      </c>
      <c r="AA143" s="130">
        <v>0</v>
      </c>
      <c r="AB143" s="130">
        <v>0</v>
      </c>
      <c r="AC143" s="130">
        <v>0</v>
      </c>
      <c r="AD143" s="130" t="s">
        <v>141</v>
      </c>
      <c r="AE143" s="130" t="s">
        <v>140</v>
      </c>
      <c r="AF143" s="639" t="str">
        <f>IF(ISBLANK($AE143),VLOOKUP($I143,'Příloha_8_Ceník pravid_úklidu'!$A$9:$K$30,8,0)+VLOOKUP($I143,'Příloha_8_Ceník pravid_úklidu'!$A$9:$K$30,10,0),"neoceňuje se")</f>
        <v>neoceňuje se</v>
      </c>
      <c r="AG143" s="639">
        <f t="shared" si="23"/>
        <v>0</v>
      </c>
      <c r="AH143" s="639">
        <f t="shared" si="24"/>
        <v>0</v>
      </c>
      <c r="AI143" s="292"/>
    </row>
    <row r="144" spans="1:35" ht="10.5" customHeight="1" x14ac:dyDescent="0.25">
      <c r="A144" s="93">
        <v>173</v>
      </c>
      <c r="B144" s="130"/>
      <c r="C144" s="60"/>
      <c r="D144" s="93" t="s">
        <v>333</v>
      </c>
      <c r="E144" s="130"/>
      <c r="F144" s="130">
        <v>0</v>
      </c>
      <c r="G144" s="130">
        <v>9.1</v>
      </c>
      <c r="H144" s="95" t="str">
        <f>IF(ISBLANK(I144)," ",VLOOKUP(I144,'Příloha_8_Ceník pravid_úklidu'!$A$9:$B$30,2,0))</f>
        <v xml:space="preserve"> </v>
      </c>
      <c r="I144" s="95"/>
      <c r="J144" s="98" t="s">
        <v>184</v>
      </c>
      <c r="K144" s="98"/>
      <c r="L144" s="98"/>
      <c r="M144" s="98"/>
      <c r="N144" s="98"/>
      <c r="O144" s="99" t="str">
        <f>IF(ISBLANK($K144),"",'Pracovní dny'!$F$2)</f>
        <v/>
      </c>
      <c r="P144" s="99" t="str">
        <f>IF(ISBLANK($M144),"",'Pracovní dny'!$F$3)</f>
        <v/>
      </c>
      <c r="Q144" s="99" t="str">
        <f>IF(ISBLANK($K144),"",'Pracovní dny'!$F$4)</f>
        <v/>
      </c>
      <c r="R144" s="299" t="str">
        <f t="shared" si="20"/>
        <v/>
      </c>
      <c r="S144" s="130">
        <v>0</v>
      </c>
      <c r="T144" s="130">
        <v>0</v>
      </c>
      <c r="U144" s="130">
        <v>0</v>
      </c>
      <c r="V144" s="130">
        <v>3.6</v>
      </c>
      <c r="W144" s="130">
        <v>1</v>
      </c>
      <c r="X144" s="130">
        <v>0</v>
      </c>
      <c r="Y144" s="130">
        <v>0</v>
      </c>
      <c r="Z144" s="130">
        <v>0</v>
      </c>
      <c r="AA144" s="130">
        <v>0</v>
      </c>
      <c r="AB144" s="130">
        <v>0</v>
      </c>
      <c r="AC144" s="130">
        <v>0</v>
      </c>
      <c r="AD144" s="130" t="s">
        <v>141</v>
      </c>
      <c r="AE144" s="130" t="s">
        <v>140</v>
      </c>
      <c r="AF144" s="639" t="str">
        <f>IF(ISBLANK($AE144),VLOOKUP($I144,'Příloha_8_Ceník pravid_úklidu'!$A$9:$K$30,8,0)+VLOOKUP($I144,'Příloha_8_Ceník pravid_úklidu'!$A$9:$K$30,10,0),"neoceňuje se")</f>
        <v>neoceňuje se</v>
      </c>
      <c r="AG144" s="639">
        <f t="shared" si="23"/>
        <v>0</v>
      </c>
      <c r="AH144" s="639">
        <f t="shared" si="24"/>
        <v>0</v>
      </c>
      <c r="AI144" s="292"/>
    </row>
    <row r="145" spans="1:35" ht="10.5" customHeight="1" x14ac:dyDescent="0.25">
      <c r="A145" s="93">
        <v>174</v>
      </c>
      <c r="B145" s="130"/>
      <c r="C145" s="60"/>
      <c r="D145" s="93" t="s">
        <v>215</v>
      </c>
      <c r="E145" s="130"/>
      <c r="F145" s="130">
        <v>0</v>
      </c>
      <c r="G145" s="130">
        <v>2.1</v>
      </c>
      <c r="H145" s="95" t="str">
        <f>IF(ISBLANK(I145)," ",VLOOKUP(I145,'Příloha_8_Ceník pravid_úklidu'!$A$9:$B$30,2,0))</f>
        <v xml:space="preserve"> </v>
      </c>
      <c r="I145" s="95"/>
      <c r="J145" s="98" t="s">
        <v>184</v>
      </c>
      <c r="K145" s="98"/>
      <c r="L145" s="98"/>
      <c r="M145" s="98"/>
      <c r="N145" s="98"/>
      <c r="O145" s="99" t="str">
        <f>IF(ISBLANK($K145),"",'Pracovní dny'!$F$2)</f>
        <v/>
      </c>
      <c r="P145" s="99" t="str">
        <f>IF(ISBLANK($M145),"",'Pracovní dny'!$F$3)</f>
        <v/>
      </c>
      <c r="Q145" s="99" t="str">
        <f>IF(ISBLANK($K145),"",'Pracovní dny'!$F$4)</f>
        <v/>
      </c>
      <c r="R145" s="299" t="str">
        <f t="shared" si="20"/>
        <v/>
      </c>
      <c r="S145" s="130">
        <v>0</v>
      </c>
      <c r="T145" s="130">
        <v>0</v>
      </c>
      <c r="U145" s="130">
        <v>0</v>
      </c>
      <c r="V145" s="130">
        <v>0</v>
      </c>
      <c r="W145" s="130">
        <v>0</v>
      </c>
      <c r="X145" s="130">
        <v>0</v>
      </c>
      <c r="Y145" s="130">
        <v>0</v>
      </c>
      <c r="Z145" s="130">
        <v>0</v>
      </c>
      <c r="AA145" s="130">
        <v>0</v>
      </c>
      <c r="AB145" s="130">
        <v>0</v>
      </c>
      <c r="AC145" s="130">
        <v>0</v>
      </c>
      <c r="AD145" s="130" t="s">
        <v>141</v>
      </c>
      <c r="AE145" s="130" t="s">
        <v>140</v>
      </c>
      <c r="AF145" s="639" t="str">
        <f>IF(ISBLANK($AE145),VLOOKUP($I145,'Příloha_8_Ceník pravid_úklidu'!$A$9:$K$30,8,0)+VLOOKUP($I145,'Příloha_8_Ceník pravid_úklidu'!$A$9:$K$30,10,0),"neoceňuje se")</f>
        <v>neoceňuje se</v>
      </c>
      <c r="AG145" s="639">
        <f t="shared" si="23"/>
        <v>0</v>
      </c>
      <c r="AH145" s="639">
        <f t="shared" si="24"/>
        <v>0</v>
      </c>
      <c r="AI145" s="292"/>
    </row>
    <row r="146" spans="1:35" ht="10.5" customHeight="1" thickBot="1" x14ac:dyDescent="0.3">
      <c r="A146" s="93">
        <v>175</v>
      </c>
      <c r="B146" s="130"/>
      <c r="C146" s="60"/>
      <c r="D146" s="93" t="s">
        <v>226</v>
      </c>
      <c r="E146" s="130"/>
      <c r="F146" s="130">
        <v>0</v>
      </c>
      <c r="G146" s="130">
        <v>40</v>
      </c>
      <c r="H146" s="95" t="str">
        <f>IF(ISBLANK(I146)," ",VLOOKUP(I146,'Příloha_8_Ceník pravid_úklidu'!$A$9:$B$30,2,0))</f>
        <v xml:space="preserve"> </v>
      </c>
      <c r="I146" s="95"/>
      <c r="J146" s="98" t="s">
        <v>184</v>
      </c>
      <c r="K146" s="98"/>
      <c r="L146" s="98"/>
      <c r="M146" s="98"/>
      <c r="N146" s="98"/>
      <c r="O146" s="99" t="str">
        <f>IF(ISBLANK($K146),"",'Pracovní dny'!$F$2)</f>
        <v/>
      </c>
      <c r="P146" s="99" t="str">
        <f>IF(ISBLANK($M146),"",'Pracovní dny'!$F$3)</f>
        <v/>
      </c>
      <c r="Q146" s="99" t="str">
        <f>IF(ISBLANK($K146),"",'Pracovní dny'!$F$4)</f>
        <v/>
      </c>
      <c r="R146" s="299" t="str">
        <f t="shared" si="20"/>
        <v/>
      </c>
      <c r="S146" s="130">
        <v>0</v>
      </c>
      <c r="T146" s="130">
        <v>0</v>
      </c>
      <c r="U146" s="130" t="s">
        <v>140</v>
      </c>
      <c r="V146" s="130">
        <v>3.6</v>
      </c>
      <c r="W146" s="130">
        <v>1</v>
      </c>
      <c r="X146" s="130">
        <v>0</v>
      </c>
      <c r="Y146" s="130">
        <v>0</v>
      </c>
      <c r="Z146" s="130">
        <v>0</v>
      </c>
      <c r="AA146" s="130">
        <v>0</v>
      </c>
      <c r="AB146" s="130">
        <v>0</v>
      </c>
      <c r="AC146" s="130">
        <v>0</v>
      </c>
      <c r="AD146" s="130" t="s">
        <v>141</v>
      </c>
      <c r="AE146" s="130" t="s">
        <v>140</v>
      </c>
      <c r="AF146" s="639" t="str">
        <f>IF(ISBLANK($AE146),VLOOKUP($I146,'Příloha_8_Ceník pravid_úklidu'!$A$9:$K$30,8,0)+VLOOKUP($I146,'Příloha_8_Ceník pravid_úklidu'!$A$9:$K$30,10,0),"neoceňuje se")</f>
        <v>neoceňuje se</v>
      </c>
      <c r="AG146" s="639">
        <f t="shared" si="23"/>
        <v>0</v>
      </c>
      <c r="AH146" s="639">
        <f t="shared" si="24"/>
        <v>0</v>
      </c>
      <c r="AI146" s="292"/>
    </row>
    <row r="147" spans="1:35" ht="11.25" thickBot="1" x14ac:dyDescent="0.3">
      <c r="A147" s="443" t="s">
        <v>825</v>
      </c>
      <c r="B147" s="170"/>
      <c r="C147" s="170"/>
      <c r="D147" s="171"/>
      <c r="E147" s="173"/>
      <c r="F147" s="171"/>
      <c r="G147" s="174"/>
      <c r="H147" s="174" t="str">
        <f>IF(ISBLANK(I147)," ",VLOOKUP(I147,'Příloha_8_Ceník pravid_úklidu'!$A$9:$B$30,2,0))</f>
        <v xml:space="preserve"> </v>
      </c>
      <c r="I147" s="175"/>
      <c r="J147" s="176"/>
      <c r="K147" s="176"/>
      <c r="L147" s="176"/>
      <c r="M147" s="176"/>
      <c r="N147" s="176"/>
      <c r="O147" s="176" t="str">
        <f>IF(ISBLANK($K147),"",'Pracovní dny'!$F$2)</f>
        <v/>
      </c>
      <c r="P147" s="176" t="str">
        <f>IF(ISBLANK($M147),"",'Pracovní dny'!$F$3)</f>
        <v/>
      </c>
      <c r="Q147" s="176" t="str">
        <f>IF(ISBLANK($K147),"",'Pracovní dny'!$F$4)</f>
        <v/>
      </c>
      <c r="R147" s="176" t="str">
        <f t="shared" si="20"/>
        <v/>
      </c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636"/>
      <c r="AG147" s="636"/>
      <c r="AH147" s="637"/>
      <c r="AI147" s="581"/>
    </row>
    <row r="148" spans="1:35" ht="10.5" customHeight="1" x14ac:dyDescent="0.25">
      <c r="A148" s="60">
        <v>201</v>
      </c>
      <c r="B148" s="61">
        <v>112100</v>
      </c>
      <c r="C148" s="60" t="s">
        <v>1321</v>
      </c>
      <c r="D148" s="60" t="s">
        <v>1322</v>
      </c>
      <c r="E148" s="61">
        <v>141.69999999999999</v>
      </c>
      <c r="F148" s="61">
        <v>0</v>
      </c>
      <c r="G148" s="61">
        <v>135</v>
      </c>
      <c r="H148" s="83" t="str">
        <f>IF(ISBLANK(I148)," ",VLOOKUP(I148,'Příloha_8_Ceník pravid_úklidu'!$A$9:$B$30,2,0))</f>
        <v>CHOD</v>
      </c>
      <c r="I148" s="83">
        <v>6</v>
      </c>
      <c r="J148" s="86" t="s">
        <v>1239</v>
      </c>
      <c r="K148" s="86">
        <v>1</v>
      </c>
      <c r="L148" s="86">
        <v>1</v>
      </c>
      <c r="M148" s="86">
        <v>1</v>
      </c>
      <c r="N148" s="86">
        <v>1</v>
      </c>
      <c r="O148" s="87">
        <f>IF(ISBLANK($K148),"",'Pracovní dny'!$F$2)</f>
        <v>252</v>
      </c>
      <c r="P148" s="87">
        <f>IF(ISBLANK($M148),"",'Pracovní dny'!$F$3)</f>
        <v>114</v>
      </c>
      <c r="Q148" s="87">
        <f>IF(ISBLANK($K148),"",'Pracovní dny'!$F$4)</f>
        <v>365</v>
      </c>
      <c r="R148" s="298">
        <f t="shared" si="20"/>
        <v>366</v>
      </c>
      <c r="S148" s="61">
        <v>116</v>
      </c>
      <c r="T148" s="61" t="s">
        <v>140</v>
      </c>
      <c r="U148" s="61" t="s">
        <v>140</v>
      </c>
      <c r="V148" s="61">
        <v>27.6</v>
      </c>
      <c r="W148" s="61">
        <v>2</v>
      </c>
      <c r="X148" s="61">
        <v>0</v>
      </c>
      <c r="Y148" s="61">
        <v>4.2</v>
      </c>
      <c r="Z148" s="61">
        <v>6</v>
      </c>
      <c r="AA148" s="61">
        <v>50.4</v>
      </c>
      <c r="AB148" s="61" t="s">
        <v>146</v>
      </c>
      <c r="AC148" s="61">
        <v>0</v>
      </c>
      <c r="AD148" s="61" t="s">
        <v>141</v>
      </c>
      <c r="AE148" s="61"/>
      <c r="AF148" s="638">
        <f>IF(ISBLANK($AE148),VLOOKUP($I148,'Příloha_8_Ceník pravid_úklidu'!$A$9:$K$30,8,0)+VLOOKUP($I148,'Příloha_8_Ceník pravid_úklidu'!$A$9:$K$30,10,0),"neoceňuje se")</f>
        <v>0</v>
      </c>
      <c r="AG148" s="638">
        <f t="shared" ref="AG148:AG159" si="25">IF(AF148="neoceňuje se",0,$E148*$R148*$AF148)</f>
        <v>0</v>
      </c>
      <c r="AH148" s="638">
        <f t="shared" ref="AH148:AH159" si="26">$AG148*1.21</f>
        <v>0</v>
      </c>
      <c r="AI148" s="304"/>
    </row>
    <row r="149" spans="1:35" s="592" customFormat="1" ht="10.5" customHeight="1" x14ac:dyDescent="0.25">
      <c r="A149" s="60">
        <v>202</v>
      </c>
      <c r="B149" s="61">
        <v>112100</v>
      </c>
      <c r="C149" s="60" t="s">
        <v>1323</v>
      </c>
      <c r="D149" s="60" t="s">
        <v>164</v>
      </c>
      <c r="E149" s="61">
        <v>32.6</v>
      </c>
      <c r="F149" s="61">
        <v>0</v>
      </c>
      <c r="G149" s="61">
        <v>31</v>
      </c>
      <c r="H149" s="83" t="str">
        <f>IF(ISBLANK(I149)," ",VLOOKUP(I149,'Příloha_8_Ceník pravid_úklidu'!$A$9:$B$30,2,0))</f>
        <v>CHOD</v>
      </c>
      <c r="I149" s="83">
        <v>6</v>
      </c>
      <c r="J149" s="86" t="s">
        <v>361</v>
      </c>
      <c r="K149" s="86">
        <v>2</v>
      </c>
      <c r="L149" s="86">
        <v>1</v>
      </c>
      <c r="M149" s="86">
        <v>2</v>
      </c>
      <c r="N149" s="86">
        <v>1</v>
      </c>
      <c r="O149" s="87">
        <f>IF(ISBLANK($K149),"",'Pracovní dny'!$F$2)</f>
        <v>252</v>
      </c>
      <c r="P149" s="87">
        <f>IF(ISBLANK($M149),"",'Pracovní dny'!$F$3)</f>
        <v>114</v>
      </c>
      <c r="Q149" s="87">
        <f>IF(ISBLANK($K149),"",'Pracovní dny'!$F$4)</f>
        <v>365</v>
      </c>
      <c r="R149" s="298">
        <f t="shared" si="20"/>
        <v>732</v>
      </c>
      <c r="S149" s="61">
        <v>32</v>
      </c>
      <c r="T149" s="61" t="s">
        <v>140</v>
      </c>
      <c r="U149" s="61" t="s">
        <v>140</v>
      </c>
      <c r="V149" s="61">
        <v>20.2</v>
      </c>
      <c r="W149" s="61">
        <v>1</v>
      </c>
      <c r="X149" s="61">
        <v>0</v>
      </c>
      <c r="Y149" s="61">
        <v>3.2</v>
      </c>
      <c r="Z149" s="61">
        <v>1</v>
      </c>
      <c r="AA149" s="61">
        <v>6.4</v>
      </c>
      <c r="AB149" s="61" t="s">
        <v>146</v>
      </c>
      <c r="AC149" s="61">
        <v>0</v>
      </c>
      <c r="AD149" s="61" t="s">
        <v>141</v>
      </c>
      <c r="AE149" s="61"/>
      <c r="AF149" s="638">
        <f>IF(ISBLANK($AE149),VLOOKUP($I149,'Příloha_8_Ceník pravid_úklidu'!$A$9:$K$30,8,0)+VLOOKUP($I149,'Příloha_8_Ceník pravid_úklidu'!$A$9:$K$30,10,0),"neoceňuje se")</f>
        <v>0</v>
      </c>
      <c r="AG149" s="638">
        <f t="shared" si="25"/>
        <v>0</v>
      </c>
      <c r="AH149" s="638">
        <f t="shared" si="26"/>
        <v>0</v>
      </c>
      <c r="AI149" s="304"/>
    </row>
    <row r="150" spans="1:35" ht="10.5" customHeight="1" x14ac:dyDescent="0.25">
      <c r="A150" s="60">
        <v>203</v>
      </c>
      <c r="B150" s="61">
        <v>112100</v>
      </c>
      <c r="C150" s="60" t="s">
        <v>1324</v>
      </c>
      <c r="D150" s="60" t="s">
        <v>1325</v>
      </c>
      <c r="E150" s="61">
        <v>35.6</v>
      </c>
      <c r="F150" s="61">
        <v>0</v>
      </c>
      <c r="G150" s="61">
        <v>34</v>
      </c>
      <c r="H150" s="83" t="str">
        <f>IF(ISBLANK(I150)," ",VLOOKUP(I150,'Příloha_8_Ceník pravid_úklidu'!$A$9:$B$30,2,0))</f>
        <v>JIP1</v>
      </c>
      <c r="I150" s="83">
        <v>12</v>
      </c>
      <c r="J150" s="86" t="s">
        <v>1326</v>
      </c>
      <c r="K150" s="86">
        <v>3</v>
      </c>
      <c r="L150" s="86">
        <v>1</v>
      </c>
      <c r="M150" s="86">
        <v>3</v>
      </c>
      <c r="N150" s="86">
        <v>1</v>
      </c>
      <c r="O150" s="87">
        <f>IF(ISBLANK($K150),"",'Pracovní dny'!$F$2)</f>
        <v>252</v>
      </c>
      <c r="P150" s="87">
        <f>IF(ISBLANK($M150),"",'Pracovní dny'!$F$3)</f>
        <v>114</v>
      </c>
      <c r="Q150" s="87">
        <f>IF(ISBLANK($K150),"",'Pracovní dny'!$F$4)</f>
        <v>365</v>
      </c>
      <c r="R150" s="298">
        <f t="shared" si="20"/>
        <v>1098</v>
      </c>
      <c r="S150" s="61">
        <v>5.4</v>
      </c>
      <c r="T150" s="61">
        <v>0</v>
      </c>
      <c r="U150" s="61">
        <v>14.6</v>
      </c>
      <c r="V150" s="61">
        <v>4.4000000000000004</v>
      </c>
      <c r="W150" s="61">
        <v>1</v>
      </c>
      <c r="X150" s="61">
        <v>0</v>
      </c>
      <c r="Y150" s="61">
        <v>3.2</v>
      </c>
      <c r="Z150" s="61">
        <v>3</v>
      </c>
      <c r="AA150" s="61">
        <v>19.2</v>
      </c>
      <c r="AB150" s="61" t="s">
        <v>146</v>
      </c>
      <c r="AC150" s="61" t="s">
        <v>290</v>
      </c>
      <c r="AD150" s="61" t="s">
        <v>141</v>
      </c>
      <c r="AE150" s="61"/>
      <c r="AF150" s="638">
        <f>IF(ISBLANK($AE150),VLOOKUP($I150,'Příloha_8_Ceník pravid_úklidu'!$A$9:$K$30,8,0)+VLOOKUP($I150,'Příloha_8_Ceník pravid_úklidu'!$A$9:$K$30,10,0),"neoceňuje se")</f>
        <v>0</v>
      </c>
      <c r="AG150" s="638">
        <f t="shared" si="25"/>
        <v>0</v>
      </c>
      <c r="AH150" s="638">
        <f t="shared" si="26"/>
        <v>0</v>
      </c>
      <c r="AI150" s="304"/>
    </row>
    <row r="151" spans="1:35" ht="10.5" customHeight="1" x14ac:dyDescent="0.25">
      <c r="A151" s="60">
        <v>204</v>
      </c>
      <c r="B151" s="61">
        <v>112100</v>
      </c>
      <c r="C151" s="60" t="s">
        <v>1327</v>
      </c>
      <c r="D151" s="60" t="s">
        <v>1328</v>
      </c>
      <c r="E151" s="61">
        <v>16.600000000000001</v>
      </c>
      <c r="F151" s="61">
        <v>0</v>
      </c>
      <c r="G151" s="61">
        <v>15</v>
      </c>
      <c r="H151" s="83" t="str">
        <f>IF(ISBLANK(I151)," ",VLOOKUP(I151,'Příloha_8_Ceník pravid_úklidu'!$A$9:$B$30,2,0))</f>
        <v>JIP1</v>
      </c>
      <c r="I151" s="83">
        <v>12</v>
      </c>
      <c r="J151" s="86" t="s">
        <v>361</v>
      </c>
      <c r="K151" s="86">
        <v>2</v>
      </c>
      <c r="L151" s="86">
        <v>1</v>
      </c>
      <c r="M151" s="86">
        <v>2</v>
      </c>
      <c r="N151" s="86">
        <v>1</v>
      </c>
      <c r="O151" s="87">
        <f>IF(ISBLANK($K151),"",'Pracovní dny'!$F$2)</f>
        <v>252</v>
      </c>
      <c r="P151" s="87">
        <f>IF(ISBLANK($M151),"",'Pracovní dny'!$F$3)</f>
        <v>114</v>
      </c>
      <c r="Q151" s="87">
        <f>IF(ISBLANK($K151),"",'Pracovní dny'!$F$4)</f>
        <v>365</v>
      </c>
      <c r="R151" s="298">
        <f t="shared" si="20"/>
        <v>732</v>
      </c>
      <c r="S151" s="61">
        <v>3.2</v>
      </c>
      <c r="T151" s="61" t="s">
        <v>140</v>
      </c>
      <c r="U151" s="61" t="s">
        <v>192</v>
      </c>
      <c r="V151" s="61">
        <v>8.8000000000000007</v>
      </c>
      <c r="W151" s="61">
        <v>2</v>
      </c>
      <c r="X151" s="61">
        <v>2</v>
      </c>
      <c r="Y151" s="61">
        <v>0</v>
      </c>
      <c r="Z151" s="61">
        <v>0</v>
      </c>
      <c r="AA151" s="61">
        <v>0</v>
      </c>
      <c r="AB151" s="61">
        <v>0</v>
      </c>
      <c r="AC151" s="61">
        <v>0</v>
      </c>
      <c r="AD151" s="61" t="s">
        <v>141</v>
      </c>
      <c r="AE151" s="61"/>
      <c r="AF151" s="638">
        <f>IF(ISBLANK($AE151),VLOOKUP($I151,'Příloha_8_Ceník pravid_úklidu'!$A$9:$K$30,8,0)+VLOOKUP($I151,'Příloha_8_Ceník pravid_úklidu'!$A$9:$K$30,10,0),"neoceňuje se")</f>
        <v>0</v>
      </c>
      <c r="AG151" s="638">
        <f t="shared" si="25"/>
        <v>0</v>
      </c>
      <c r="AH151" s="638">
        <f t="shared" si="26"/>
        <v>0</v>
      </c>
      <c r="AI151" s="304"/>
    </row>
    <row r="152" spans="1:35" ht="10.5" customHeight="1" x14ac:dyDescent="0.25">
      <c r="A152" s="60">
        <v>205</v>
      </c>
      <c r="B152" s="61">
        <v>112100</v>
      </c>
      <c r="C152" s="60" t="s">
        <v>1329</v>
      </c>
      <c r="D152" s="60" t="s">
        <v>715</v>
      </c>
      <c r="E152" s="61">
        <v>26.7</v>
      </c>
      <c r="F152" s="61">
        <v>0</v>
      </c>
      <c r="G152" s="61">
        <v>25</v>
      </c>
      <c r="H152" s="83" t="str">
        <f>IF(ISBLANK(I152)," ",VLOOKUP(I152,'Příloha_8_Ceník pravid_úklidu'!$A$9:$B$30,2,0))</f>
        <v>ZDR0</v>
      </c>
      <c r="I152" s="83">
        <v>1</v>
      </c>
      <c r="J152" s="86" t="s">
        <v>1239</v>
      </c>
      <c r="K152" s="86">
        <v>1</v>
      </c>
      <c r="L152" s="86">
        <v>1</v>
      </c>
      <c r="M152" s="86">
        <v>1</v>
      </c>
      <c r="N152" s="86">
        <v>1</v>
      </c>
      <c r="O152" s="87">
        <f>IF(ISBLANK($K152),"",'Pracovní dny'!$F$2)</f>
        <v>252</v>
      </c>
      <c r="P152" s="87">
        <f>IF(ISBLANK($M152),"",'Pracovní dny'!$F$3)</f>
        <v>114</v>
      </c>
      <c r="Q152" s="87">
        <f>IF(ISBLANK($K152),"",'Pracovní dny'!$F$4)</f>
        <v>365</v>
      </c>
      <c r="R152" s="298">
        <f t="shared" si="20"/>
        <v>366</v>
      </c>
      <c r="S152" s="61">
        <v>3.4</v>
      </c>
      <c r="T152" s="61">
        <v>0</v>
      </c>
      <c r="U152" s="61">
        <v>14.6</v>
      </c>
      <c r="V152" s="61">
        <v>4.4000000000000004</v>
      </c>
      <c r="W152" s="61">
        <v>1</v>
      </c>
      <c r="X152" s="61">
        <v>0</v>
      </c>
      <c r="Y152" s="61">
        <v>3.2</v>
      </c>
      <c r="Z152" s="61">
        <v>2</v>
      </c>
      <c r="AA152" s="61">
        <v>12.8</v>
      </c>
      <c r="AB152" s="61" t="s">
        <v>146</v>
      </c>
      <c r="AC152" s="61" t="s">
        <v>290</v>
      </c>
      <c r="AD152" s="61" t="s">
        <v>141</v>
      </c>
      <c r="AE152" s="61"/>
      <c r="AF152" s="638">
        <f>IF(ISBLANK($AE152),VLOOKUP($I152,'Příloha_8_Ceník pravid_úklidu'!$A$9:$K$30,8,0)+VLOOKUP($I152,'Příloha_8_Ceník pravid_úklidu'!$A$9:$K$30,10,0),"neoceňuje se")</f>
        <v>0</v>
      </c>
      <c r="AG152" s="638">
        <f t="shared" si="25"/>
        <v>0</v>
      </c>
      <c r="AH152" s="638">
        <f t="shared" si="26"/>
        <v>0</v>
      </c>
      <c r="AI152" s="304"/>
    </row>
    <row r="153" spans="1:35" s="600" customFormat="1" ht="10.5" customHeight="1" x14ac:dyDescent="0.25">
      <c r="A153" s="60">
        <v>206</v>
      </c>
      <c r="B153" s="61">
        <v>112100</v>
      </c>
      <c r="C153" s="60" t="s">
        <v>1330</v>
      </c>
      <c r="D153" s="60" t="s">
        <v>715</v>
      </c>
      <c r="E153" s="61">
        <v>21.1</v>
      </c>
      <c r="F153" s="61">
        <v>0</v>
      </c>
      <c r="G153" s="61">
        <v>20</v>
      </c>
      <c r="H153" s="83" t="str">
        <f>IF(ISBLANK(I153)," ",VLOOKUP(I153,'Příloha_8_Ceník pravid_úklidu'!$A$9:$B$30,2,0))</f>
        <v>ZDR0</v>
      </c>
      <c r="I153" s="83">
        <v>1</v>
      </c>
      <c r="J153" s="86" t="s">
        <v>1239</v>
      </c>
      <c r="K153" s="86">
        <v>1</v>
      </c>
      <c r="L153" s="86">
        <v>1</v>
      </c>
      <c r="M153" s="86">
        <v>1</v>
      </c>
      <c r="N153" s="86">
        <v>1</v>
      </c>
      <c r="O153" s="87">
        <f>IF(ISBLANK($K153),"",'Pracovní dny'!$F$2)</f>
        <v>252</v>
      </c>
      <c r="P153" s="87">
        <f>IF(ISBLANK($M153),"",'Pracovní dny'!$F$3)</f>
        <v>114</v>
      </c>
      <c r="Q153" s="87">
        <f>IF(ISBLANK($K153),"",'Pracovní dny'!$F$4)</f>
        <v>365</v>
      </c>
      <c r="R153" s="298">
        <f t="shared" si="20"/>
        <v>366</v>
      </c>
      <c r="S153" s="61">
        <v>0</v>
      </c>
      <c r="T153" s="61" t="s">
        <v>140</v>
      </c>
      <c r="U153" s="61" t="s">
        <v>192</v>
      </c>
      <c r="V153" s="61">
        <v>4.4000000000000004</v>
      </c>
      <c r="W153" s="61">
        <v>1</v>
      </c>
      <c r="X153" s="61">
        <v>0</v>
      </c>
      <c r="Y153" s="61" t="s">
        <v>1331</v>
      </c>
      <c r="Z153" s="61">
        <v>2</v>
      </c>
      <c r="AA153" s="61">
        <v>9.6</v>
      </c>
      <c r="AB153" s="61" t="s">
        <v>146</v>
      </c>
      <c r="AC153" s="61" t="s">
        <v>290</v>
      </c>
      <c r="AD153" s="61" t="s">
        <v>141</v>
      </c>
      <c r="AE153" s="61"/>
      <c r="AF153" s="638">
        <f>IF(ISBLANK($AE153),VLOOKUP($I153,'Příloha_8_Ceník pravid_úklidu'!$A$9:$K$30,8,0)+VLOOKUP($I153,'Příloha_8_Ceník pravid_úklidu'!$A$9:$K$30,10,0),"neoceňuje se")</f>
        <v>0</v>
      </c>
      <c r="AG153" s="638">
        <f t="shared" si="25"/>
        <v>0</v>
      </c>
      <c r="AH153" s="638">
        <f t="shared" si="26"/>
        <v>0</v>
      </c>
      <c r="AI153" s="304"/>
    </row>
    <row r="154" spans="1:35" s="600" customFormat="1" ht="10.5" customHeight="1" x14ac:dyDescent="0.25">
      <c r="A154" s="60">
        <v>207</v>
      </c>
      <c r="B154" s="61">
        <v>112100</v>
      </c>
      <c r="C154" s="60" t="s">
        <v>1332</v>
      </c>
      <c r="D154" s="60" t="s">
        <v>614</v>
      </c>
      <c r="E154" s="61">
        <v>4.5</v>
      </c>
      <c r="F154" s="61">
        <v>0</v>
      </c>
      <c r="G154" s="61">
        <v>4.5</v>
      </c>
      <c r="H154" s="83" t="str">
        <f>IF(ISBLANK(I154)," ",VLOOKUP(I154,'Příloha_8_Ceník pravid_úklidu'!$A$9:$B$30,2,0))</f>
        <v>TOAL</v>
      </c>
      <c r="I154" s="83">
        <v>7</v>
      </c>
      <c r="J154" s="86" t="s">
        <v>361</v>
      </c>
      <c r="K154" s="86">
        <v>2</v>
      </c>
      <c r="L154" s="86">
        <v>1</v>
      </c>
      <c r="M154" s="86">
        <v>2</v>
      </c>
      <c r="N154" s="86">
        <v>1</v>
      </c>
      <c r="O154" s="87">
        <f>IF(ISBLANK($K154),"",'Pracovní dny'!$F$2)</f>
        <v>252</v>
      </c>
      <c r="P154" s="87">
        <f>IF(ISBLANK($M154),"",'Pracovní dny'!$F$3)</f>
        <v>114</v>
      </c>
      <c r="Q154" s="87">
        <f>IF(ISBLANK($K154),"",'Pracovní dny'!$F$4)</f>
        <v>365</v>
      </c>
      <c r="R154" s="298">
        <f t="shared" si="20"/>
        <v>732</v>
      </c>
      <c r="S154" s="61">
        <v>11.8</v>
      </c>
      <c r="T154" s="61">
        <v>0</v>
      </c>
      <c r="U154" s="61">
        <v>0</v>
      </c>
      <c r="V154" s="61">
        <v>5.6</v>
      </c>
      <c r="W154" s="61">
        <v>2</v>
      </c>
      <c r="X154" s="61">
        <v>2</v>
      </c>
      <c r="Y154" s="61">
        <v>0</v>
      </c>
      <c r="Z154" s="61">
        <v>0</v>
      </c>
      <c r="AA154" s="61">
        <v>0</v>
      </c>
      <c r="AB154" s="61">
        <v>0</v>
      </c>
      <c r="AC154" s="61">
        <v>0</v>
      </c>
      <c r="AD154" s="61" t="s">
        <v>141</v>
      </c>
      <c r="AE154" s="61"/>
      <c r="AF154" s="638">
        <f>IF(ISBLANK($AE154),VLOOKUP($I154,'Příloha_8_Ceník pravid_úklidu'!$A$9:$K$30,8,0)+VLOOKUP($I154,'Příloha_8_Ceník pravid_úklidu'!$A$9:$K$30,10,0),"neoceňuje se")</f>
        <v>0</v>
      </c>
      <c r="AG154" s="638">
        <f t="shared" si="25"/>
        <v>0</v>
      </c>
      <c r="AH154" s="638">
        <f t="shared" si="26"/>
        <v>0</v>
      </c>
      <c r="AI154" s="304"/>
    </row>
    <row r="155" spans="1:35" s="600" customFormat="1" ht="10.5" customHeight="1" x14ac:dyDescent="0.25">
      <c r="A155" s="60">
        <v>208</v>
      </c>
      <c r="B155" s="61">
        <v>112100</v>
      </c>
      <c r="C155" s="60" t="s">
        <v>1333</v>
      </c>
      <c r="D155" s="60" t="s">
        <v>242</v>
      </c>
      <c r="E155" s="61">
        <v>1.8</v>
      </c>
      <c r="F155" s="61">
        <v>0</v>
      </c>
      <c r="G155" s="61">
        <v>1.8</v>
      </c>
      <c r="H155" s="83" t="str">
        <f>IF(ISBLANK(I155)," ",VLOOKUP(I155,'Příloha_8_Ceník pravid_úklidu'!$A$9:$B$30,2,0))</f>
        <v>TOAL</v>
      </c>
      <c r="I155" s="83">
        <v>7</v>
      </c>
      <c r="J155" s="86" t="s">
        <v>361</v>
      </c>
      <c r="K155" s="86">
        <v>2</v>
      </c>
      <c r="L155" s="86">
        <v>1</v>
      </c>
      <c r="M155" s="86">
        <v>2</v>
      </c>
      <c r="N155" s="86">
        <v>1</v>
      </c>
      <c r="O155" s="87">
        <f>IF(ISBLANK($K155),"",'Pracovní dny'!$F$2)</f>
        <v>252</v>
      </c>
      <c r="P155" s="87">
        <f>IF(ISBLANK($M155),"",'Pracovní dny'!$F$3)</f>
        <v>114</v>
      </c>
      <c r="Q155" s="87">
        <f>IF(ISBLANK($K155),"",'Pracovní dny'!$F$4)</f>
        <v>365</v>
      </c>
      <c r="R155" s="298">
        <f t="shared" si="20"/>
        <v>732</v>
      </c>
      <c r="S155" s="61">
        <v>8.6</v>
      </c>
      <c r="T155" s="61">
        <v>0</v>
      </c>
      <c r="U155" s="61">
        <v>0</v>
      </c>
      <c r="V155" s="61">
        <v>2.8</v>
      </c>
      <c r="W155" s="61">
        <v>1</v>
      </c>
      <c r="X155" s="61">
        <v>1</v>
      </c>
      <c r="Y155" s="61">
        <v>0</v>
      </c>
      <c r="Z155" s="61">
        <v>0</v>
      </c>
      <c r="AA155" s="61">
        <v>0</v>
      </c>
      <c r="AB155" s="61">
        <v>0</v>
      </c>
      <c r="AC155" s="61">
        <v>0</v>
      </c>
      <c r="AD155" s="61" t="s">
        <v>141</v>
      </c>
      <c r="AE155" s="61"/>
      <c r="AF155" s="638">
        <f>IF(ISBLANK($AE155),VLOOKUP($I155,'Příloha_8_Ceník pravid_úklidu'!$A$9:$K$30,8,0)+VLOOKUP($I155,'Příloha_8_Ceník pravid_úklidu'!$A$9:$K$30,10,0),"neoceňuje se")</f>
        <v>0</v>
      </c>
      <c r="AG155" s="638">
        <f t="shared" si="25"/>
        <v>0</v>
      </c>
      <c r="AH155" s="638">
        <f t="shared" si="26"/>
        <v>0</v>
      </c>
      <c r="AI155" s="304"/>
    </row>
    <row r="156" spans="1:35" s="600" customFormat="1" ht="10.5" customHeight="1" x14ac:dyDescent="0.25">
      <c r="A156" s="60">
        <v>209</v>
      </c>
      <c r="B156" s="61">
        <v>112100</v>
      </c>
      <c r="C156" s="60" t="s">
        <v>1334</v>
      </c>
      <c r="D156" s="60" t="s">
        <v>715</v>
      </c>
      <c r="E156" s="61">
        <v>21.1</v>
      </c>
      <c r="F156" s="61">
        <v>0</v>
      </c>
      <c r="G156" s="61">
        <v>20</v>
      </c>
      <c r="H156" s="83" t="str">
        <f>IF(ISBLANK(I156)," ",VLOOKUP(I156,'Příloha_8_Ceník pravid_úklidu'!$A$9:$B$30,2,0))</f>
        <v>ZDR0</v>
      </c>
      <c r="I156" s="83">
        <v>1</v>
      </c>
      <c r="J156" s="86" t="s">
        <v>1239</v>
      </c>
      <c r="K156" s="86">
        <v>1</v>
      </c>
      <c r="L156" s="86">
        <v>1</v>
      </c>
      <c r="M156" s="86">
        <v>1</v>
      </c>
      <c r="N156" s="86">
        <v>1</v>
      </c>
      <c r="O156" s="87">
        <f>IF(ISBLANK($K156),"",'Pracovní dny'!$F$2)</f>
        <v>252</v>
      </c>
      <c r="P156" s="87">
        <f>IF(ISBLANK($M156),"",'Pracovní dny'!$F$3)</f>
        <v>114</v>
      </c>
      <c r="Q156" s="87">
        <f>IF(ISBLANK($K156),"",'Pracovní dny'!$F$4)</f>
        <v>365</v>
      </c>
      <c r="R156" s="298">
        <f t="shared" si="20"/>
        <v>366</v>
      </c>
      <c r="S156" s="61">
        <v>0</v>
      </c>
      <c r="T156" s="61" t="s">
        <v>140</v>
      </c>
      <c r="U156" s="61" t="s">
        <v>192</v>
      </c>
      <c r="V156" s="61">
        <v>4.4000000000000004</v>
      </c>
      <c r="W156" s="61">
        <v>1</v>
      </c>
      <c r="X156" s="61">
        <v>0</v>
      </c>
      <c r="Y156" s="61" t="s">
        <v>1331</v>
      </c>
      <c r="Z156" s="61">
        <v>2</v>
      </c>
      <c r="AA156" s="61">
        <v>9.6</v>
      </c>
      <c r="AB156" s="61" t="s">
        <v>146</v>
      </c>
      <c r="AC156" s="61" t="s">
        <v>290</v>
      </c>
      <c r="AD156" s="61" t="s">
        <v>141</v>
      </c>
      <c r="AE156" s="61"/>
      <c r="AF156" s="638">
        <f>IF(ISBLANK($AE156),VLOOKUP($I156,'Příloha_8_Ceník pravid_úklidu'!$A$9:$K$30,8,0)+VLOOKUP($I156,'Příloha_8_Ceník pravid_úklidu'!$A$9:$K$30,10,0),"neoceňuje se")</f>
        <v>0</v>
      </c>
      <c r="AG156" s="638">
        <f t="shared" si="25"/>
        <v>0</v>
      </c>
      <c r="AH156" s="638">
        <f t="shared" si="26"/>
        <v>0</v>
      </c>
      <c r="AI156" s="304"/>
    </row>
    <row r="157" spans="1:35" s="600" customFormat="1" ht="10.5" customHeight="1" x14ac:dyDescent="0.25">
      <c r="A157" s="60">
        <v>210</v>
      </c>
      <c r="B157" s="61">
        <v>112100</v>
      </c>
      <c r="C157" s="60" t="s">
        <v>1335</v>
      </c>
      <c r="D157" s="60" t="s">
        <v>715</v>
      </c>
      <c r="E157" s="61">
        <v>12.3</v>
      </c>
      <c r="F157" s="61">
        <v>0</v>
      </c>
      <c r="G157" s="61">
        <v>11.5</v>
      </c>
      <c r="H157" s="83" t="str">
        <f>IF(ISBLANK(I157)," ",VLOOKUP(I157,'Příloha_8_Ceník pravid_úklidu'!$A$9:$B$30,2,0))</f>
        <v>ZDR0</v>
      </c>
      <c r="I157" s="83">
        <v>1</v>
      </c>
      <c r="J157" s="86" t="s">
        <v>1239</v>
      </c>
      <c r="K157" s="86">
        <v>1</v>
      </c>
      <c r="L157" s="86">
        <v>1</v>
      </c>
      <c r="M157" s="86">
        <v>1</v>
      </c>
      <c r="N157" s="86">
        <v>1</v>
      </c>
      <c r="O157" s="87">
        <f>IF(ISBLANK($K157),"",'Pracovní dny'!$F$2)</f>
        <v>252</v>
      </c>
      <c r="P157" s="87">
        <f>IF(ISBLANK($M157),"",'Pracovní dny'!$F$3)</f>
        <v>114</v>
      </c>
      <c r="Q157" s="87">
        <f>IF(ISBLANK($K157),"",'Pracovní dny'!$F$4)</f>
        <v>365</v>
      </c>
      <c r="R157" s="298">
        <f t="shared" si="20"/>
        <v>366</v>
      </c>
      <c r="S157" s="61">
        <v>0</v>
      </c>
      <c r="T157" s="61" t="s">
        <v>140</v>
      </c>
      <c r="U157" s="61" t="s">
        <v>192</v>
      </c>
      <c r="V157" s="61">
        <v>4.4000000000000004</v>
      </c>
      <c r="W157" s="61">
        <v>1</v>
      </c>
      <c r="X157" s="61">
        <v>0</v>
      </c>
      <c r="Y157" s="61">
        <v>4.2</v>
      </c>
      <c r="Z157" s="61">
        <v>1</v>
      </c>
      <c r="AA157" s="61">
        <v>8.4</v>
      </c>
      <c r="AB157" s="61" t="s">
        <v>146</v>
      </c>
      <c r="AC157" s="61" t="s">
        <v>290</v>
      </c>
      <c r="AD157" s="61" t="s">
        <v>141</v>
      </c>
      <c r="AE157" s="61"/>
      <c r="AF157" s="638">
        <f>IF(ISBLANK($AE157),VLOOKUP($I157,'Příloha_8_Ceník pravid_úklidu'!$A$9:$K$30,8,0)+VLOOKUP($I157,'Příloha_8_Ceník pravid_úklidu'!$A$9:$K$30,10,0),"neoceňuje se")</f>
        <v>0</v>
      </c>
      <c r="AG157" s="638">
        <f t="shared" si="25"/>
        <v>0</v>
      </c>
      <c r="AH157" s="638">
        <f t="shared" si="26"/>
        <v>0</v>
      </c>
      <c r="AI157" s="304"/>
    </row>
    <row r="158" spans="1:35" s="600" customFormat="1" ht="10.5" customHeight="1" x14ac:dyDescent="0.25">
      <c r="A158" s="60">
        <v>211</v>
      </c>
      <c r="B158" s="61">
        <v>112100</v>
      </c>
      <c r="C158" s="60" t="s">
        <v>1336</v>
      </c>
      <c r="D158" s="60" t="s">
        <v>1337</v>
      </c>
      <c r="E158" s="61">
        <v>3.3</v>
      </c>
      <c r="F158" s="61">
        <v>0</v>
      </c>
      <c r="G158" s="61">
        <v>3.3</v>
      </c>
      <c r="H158" s="83" t="str">
        <f>IF(ISBLANK(I158)," ",VLOOKUP(I158,'Příloha_8_Ceník pravid_úklidu'!$A$9:$B$30,2,0))</f>
        <v>TOAL</v>
      </c>
      <c r="I158" s="83">
        <v>7</v>
      </c>
      <c r="J158" s="86" t="s">
        <v>361</v>
      </c>
      <c r="K158" s="86">
        <v>2</v>
      </c>
      <c r="L158" s="86">
        <v>1</v>
      </c>
      <c r="M158" s="86">
        <v>2</v>
      </c>
      <c r="N158" s="86">
        <v>1</v>
      </c>
      <c r="O158" s="87">
        <f>IF(ISBLANK($K158),"",'Pracovní dny'!$F$2)</f>
        <v>252</v>
      </c>
      <c r="P158" s="87">
        <f>IF(ISBLANK($M158),"",'Pracovní dny'!$F$3)</f>
        <v>114</v>
      </c>
      <c r="Q158" s="87">
        <f>IF(ISBLANK($K158),"",'Pracovní dny'!$F$4)</f>
        <v>365</v>
      </c>
      <c r="R158" s="298">
        <f t="shared" si="20"/>
        <v>732</v>
      </c>
      <c r="S158" s="61">
        <v>15</v>
      </c>
      <c r="T158" s="61">
        <v>0</v>
      </c>
      <c r="U158" s="61">
        <v>0</v>
      </c>
      <c r="V158" s="61">
        <v>2.8</v>
      </c>
      <c r="W158" s="61">
        <v>1</v>
      </c>
      <c r="X158" s="61">
        <v>3</v>
      </c>
      <c r="Y158" s="61">
        <v>0</v>
      </c>
      <c r="Z158" s="61">
        <v>0</v>
      </c>
      <c r="AA158" s="61">
        <v>0</v>
      </c>
      <c r="AB158" s="61">
        <v>0</v>
      </c>
      <c r="AC158" s="61">
        <v>0</v>
      </c>
      <c r="AD158" s="61" t="s">
        <v>141</v>
      </c>
      <c r="AE158" s="61"/>
      <c r="AF158" s="638">
        <f>IF(ISBLANK($AE158),VLOOKUP($I158,'Příloha_8_Ceník pravid_úklidu'!$A$9:$K$30,8,0)+VLOOKUP($I158,'Příloha_8_Ceník pravid_úklidu'!$A$9:$K$30,10,0),"neoceňuje se")</f>
        <v>0</v>
      </c>
      <c r="AG158" s="638">
        <f t="shared" si="25"/>
        <v>0</v>
      </c>
      <c r="AH158" s="638">
        <f t="shared" si="26"/>
        <v>0</v>
      </c>
      <c r="AI158" s="304"/>
    </row>
    <row r="159" spans="1:35" s="600" customFormat="1" ht="10.5" customHeight="1" x14ac:dyDescent="0.25">
      <c r="A159" s="60">
        <v>212</v>
      </c>
      <c r="B159" s="61">
        <v>112100</v>
      </c>
      <c r="C159" s="60" t="s">
        <v>1338</v>
      </c>
      <c r="D159" s="60" t="s">
        <v>294</v>
      </c>
      <c r="E159" s="61">
        <v>16.7</v>
      </c>
      <c r="F159" s="61">
        <v>0</v>
      </c>
      <c r="G159" s="61">
        <v>15</v>
      </c>
      <c r="H159" s="83" t="str">
        <f>IF(ISBLANK(I159)," ",VLOOKUP(I159,'Příloha_8_Ceník pravid_úklidu'!$A$9:$B$30,2,0))</f>
        <v>ZDR1</v>
      </c>
      <c r="I159" s="83">
        <v>2</v>
      </c>
      <c r="J159" s="86" t="s">
        <v>1239</v>
      </c>
      <c r="K159" s="86">
        <v>1</v>
      </c>
      <c r="L159" s="86">
        <v>1</v>
      </c>
      <c r="M159" s="86">
        <v>1</v>
      </c>
      <c r="N159" s="86">
        <v>1</v>
      </c>
      <c r="O159" s="87">
        <f>IF(ISBLANK($K159),"",'Pracovní dny'!$F$2)</f>
        <v>252</v>
      </c>
      <c r="P159" s="87">
        <f>IF(ISBLANK($M159),"",'Pracovní dny'!$F$3)</f>
        <v>114</v>
      </c>
      <c r="Q159" s="87">
        <f>IF(ISBLANK($K159),"",'Pracovní dny'!$F$4)</f>
        <v>365</v>
      </c>
      <c r="R159" s="298">
        <f t="shared" si="20"/>
        <v>366</v>
      </c>
      <c r="S159" s="61">
        <v>1.8</v>
      </c>
      <c r="T159" s="61" t="s">
        <v>140</v>
      </c>
      <c r="U159" s="61" t="s">
        <v>192</v>
      </c>
      <c r="V159" s="61">
        <v>4.4000000000000004</v>
      </c>
      <c r="W159" s="61">
        <v>1</v>
      </c>
      <c r="X159" s="61">
        <v>2</v>
      </c>
      <c r="Y159" s="61">
        <v>3.2</v>
      </c>
      <c r="Z159" s="61">
        <v>1</v>
      </c>
      <c r="AA159" s="61">
        <v>6.4</v>
      </c>
      <c r="AB159" s="61" t="s">
        <v>146</v>
      </c>
      <c r="AC159" s="61" t="s">
        <v>290</v>
      </c>
      <c r="AD159" s="61" t="s">
        <v>141</v>
      </c>
      <c r="AE159" s="61"/>
      <c r="AF159" s="638">
        <f>IF(ISBLANK($AE159),VLOOKUP($I159,'Příloha_8_Ceník pravid_úklidu'!$A$9:$K$30,8,0)+VLOOKUP($I159,'Příloha_8_Ceník pravid_úklidu'!$A$9:$K$30,10,0),"neoceňuje se")</f>
        <v>0</v>
      </c>
      <c r="AG159" s="638">
        <f t="shared" si="25"/>
        <v>0</v>
      </c>
      <c r="AH159" s="638">
        <f t="shared" si="26"/>
        <v>0</v>
      </c>
      <c r="AI159" s="304"/>
    </row>
    <row r="160" spans="1:35" s="600" customFormat="1" ht="10.5" customHeight="1" x14ac:dyDescent="0.25">
      <c r="A160" s="60">
        <v>213</v>
      </c>
      <c r="B160" s="61">
        <v>112100</v>
      </c>
      <c r="C160" s="60" t="s">
        <v>1339</v>
      </c>
      <c r="D160" s="60" t="s">
        <v>1340</v>
      </c>
      <c r="E160" s="61">
        <v>16.7</v>
      </c>
      <c r="F160" s="61">
        <v>0</v>
      </c>
      <c r="G160" s="61">
        <v>15</v>
      </c>
      <c r="H160" s="83" t="str">
        <f>IF(ISBLANK(I160)," ",VLOOKUP(I160,'Příloha_8_Ceník pravid_úklidu'!$A$9:$B$30,2,0))</f>
        <v>ZDR1</v>
      </c>
      <c r="I160" s="83">
        <v>2</v>
      </c>
      <c r="J160" s="86" t="s">
        <v>1239</v>
      </c>
      <c r="K160" s="86">
        <v>1</v>
      </c>
      <c r="L160" s="86">
        <v>1</v>
      </c>
      <c r="M160" s="86">
        <v>1</v>
      </c>
      <c r="N160" s="86">
        <v>1</v>
      </c>
      <c r="O160" s="87">
        <f>IF(ISBLANK($K160),"",'Pracovní dny'!$F$2)</f>
        <v>252</v>
      </c>
      <c r="P160" s="87">
        <f>IF(ISBLANK($M160),"",'Pracovní dny'!$F$3)</f>
        <v>114</v>
      </c>
      <c r="Q160" s="87">
        <f>IF(ISBLANK($K160),"",'Pracovní dny'!$F$4)</f>
        <v>365</v>
      </c>
      <c r="R160" s="298">
        <f t="shared" si="20"/>
        <v>366</v>
      </c>
      <c r="S160" s="61">
        <v>4.4000000000000004</v>
      </c>
      <c r="T160" s="61" t="s">
        <v>140</v>
      </c>
      <c r="U160" s="61" t="s">
        <v>192</v>
      </c>
      <c r="V160" s="61">
        <v>7.6</v>
      </c>
      <c r="W160" s="61">
        <v>2</v>
      </c>
      <c r="X160" s="61">
        <v>1</v>
      </c>
      <c r="Y160" s="61">
        <v>3.2</v>
      </c>
      <c r="Z160" s="61">
        <v>1</v>
      </c>
      <c r="AA160" s="61">
        <v>6.4</v>
      </c>
      <c r="AB160" s="61" t="s">
        <v>146</v>
      </c>
      <c r="AC160" s="61" t="s">
        <v>290</v>
      </c>
      <c r="AD160" s="61" t="s">
        <v>141</v>
      </c>
      <c r="AE160" s="61"/>
      <c r="AF160" s="638">
        <f>IF(ISBLANK($AE160),VLOOKUP($I160,'Příloha_8_Ceník pravid_úklidu'!$A$9:$K$30,8,0)+VLOOKUP($I160,'Příloha_8_Ceník pravid_úklidu'!$A$9:$K$30,10,0),"neoceňuje se")</f>
        <v>0</v>
      </c>
      <c r="AG160" s="638">
        <f t="shared" ref="AG160:AG191" si="27">IF(AF160="neoceňuje se",0,$E160*$R160*$AF160)</f>
        <v>0</v>
      </c>
      <c r="AH160" s="638">
        <f t="shared" ref="AH160:AH191" si="28">$AG160*1.21</f>
        <v>0</v>
      </c>
      <c r="AI160" s="304"/>
    </row>
    <row r="161" spans="1:35" s="600" customFormat="1" ht="10.5" customHeight="1" x14ac:dyDescent="0.25">
      <c r="A161" s="60">
        <v>214</v>
      </c>
      <c r="B161" s="61">
        <v>112100</v>
      </c>
      <c r="C161" s="60" t="s">
        <v>1341</v>
      </c>
      <c r="D161" s="60" t="s">
        <v>715</v>
      </c>
      <c r="E161" s="61">
        <v>12.3</v>
      </c>
      <c r="F161" s="61">
        <v>0</v>
      </c>
      <c r="G161" s="61">
        <v>11.5</v>
      </c>
      <c r="H161" s="83" t="str">
        <f>IF(ISBLANK(I161)," ",VLOOKUP(I161,'Příloha_8_Ceník pravid_úklidu'!$A$9:$B$30,2,0))</f>
        <v>ZDR0</v>
      </c>
      <c r="I161" s="83">
        <v>1</v>
      </c>
      <c r="J161" s="86" t="s">
        <v>1239</v>
      </c>
      <c r="K161" s="86">
        <v>1</v>
      </c>
      <c r="L161" s="86">
        <v>1</v>
      </c>
      <c r="M161" s="86">
        <v>1</v>
      </c>
      <c r="N161" s="86">
        <v>1</v>
      </c>
      <c r="O161" s="87">
        <f>IF(ISBLANK($K161),"",'Pracovní dny'!$F$2)</f>
        <v>252</v>
      </c>
      <c r="P161" s="87">
        <f>IF(ISBLANK($M161),"",'Pracovní dny'!$F$3)</f>
        <v>114</v>
      </c>
      <c r="Q161" s="87">
        <f>IF(ISBLANK($K161),"",'Pracovní dny'!$F$4)</f>
        <v>365</v>
      </c>
      <c r="R161" s="298">
        <f t="shared" si="20"/>
        <v>366</v>
      </c>
      <c r="S161" s="61">
        <v>0</v>
      </c>
      <c r="T161" s="61" t="s">
        <v>140</v>
      </c>
      <c r="U161" s="61" t="s">
        <v>192</v>
      </c>
      <c r="V161" s="61">
        <v>4.4000000000000004</v>
      </c>
      <c r="W161" s="61">
        <v>1</v>
      </c>
      <c r="X161" s="61">
        <v>0</v>
      </c>
      <c r="Y161" s="61">
        <v>3.2</v>
      </c>
      <c r="Z161" s="61">
        <v>1</v>
      </c>
      <c r="AA161" s="61">
        <v>6.4</v>
      </c>
      <c r="AB161" s="61" t="s">
        <v>146</v>
      </c>
      <c r="AC161" s="61" t="s">
        <v>290</v>
      </c>
      <c r="AD161" s="61" t="s">
        <v>141</v>
      </c>
      <c r="AE161" s="61"/>
      <c r="AF161" s="638">
        <f>IF(ISBLANK($AE161),VLOOKUP($I161,'Příloha_8_Ceník pravid_úklidu'!$A$9:$K$30,8,0)+VLOOKUP($I161,'Příloha_8_Ceník pravid_úklidu'!$A$9:$K$30,10,0),"neoceňuje se")</f>
        <v>0</v>
      </c>
      <c r="AG161" s="638">
        <f t="shared" si="27"/>
        <v>0</v>
      </c>
      <c r="AH161" s="638">
        <f t="shared" si="28"/>
        <v>0</v>
      </c>
      <c r="AI161" s="304"/>
    </row>
    <row r="162" spans="1:35" s="600" customFormat="1" ht="10.5" customHeight="1" x14ac:dyDescent="0.25">
      <c r="A162" s="60">
        <v>215</v>
      </c>
      <c r="B162" s="61">
        <v>112100</v>
      </c>
      <c r="C162" s="60" t="s">
        <v>1342</v>
      </c>
      <c r="D162" s="60" t="s">
        <v>1337</v>
      </c>
      <c r="E162" s="61">
        <v>3.3</v>
      </c>
      <c r="F162" s="61">
        <v>0</v>
      </c>
      <c r="G162" s="61">
        <v>3.3</v>
      </c>
      <c r="H162" s="83" t="str">
        <f>IF(ISBLANK(I162)," ",VLOOKUP(I162,'Příloha_8_Ceník pravid_úklidu'!$A$9:$B$30,2,0))</f>
        <v>TOAL</v>
      </c>
      <c r="I162" s="83">
        <v>7</v>
      </c>
      <c r="J162" s="86" t="s">
        <v>361</v>
      </c>
      <c r="K162" s="86">
        <v>2</v>
      </c>
      <c r="L162" s="86">
        <v>1</v>
      </c>
      <c r="M162" s="86">
        <v>2</v>
      </c>
      <c r="N162" s="86">
        <v>1</v>
      </c>
      <c r="O162" s="87">
        <f>IF(ISBLANK($K162),"",'Pracovní dny'!$F$2)</f>
        <v>252</v>
      </c>
      <c r="P162" s="87">
        <f>IF(ISBLANK($M162),"",'Pracovní dny'!$F$3)</f>
        <v>114</v>
      </c>
      <c r="Q162" s="87">
        <f>IF(ISBLANK($K162),"",'Pracovní dny'!$F$4)</f>
        <v>365</v>
      </c>
      <c r="R162" s="298">
        <f t="shared" si="20"/>
        <v>732</v>
      </c>
      <c r="S162" s="61">
        <v>15</v>
      </c>
      <c r="T162" s="61">
        <v>0</v>
      </c>
      <c r="U162" s="61">
        <v>0</v>
      </c>
      <c r="V162" s="61">
        <v>2.8</v>
      </c>
      <c r="W162" s="61">
        <v>1</v>
      </c>
      <c r="X162" s="61">
        <v>3</v>
      </c>
      <c r="Y162" s="61">
        <v>0</v>
      </c>
      <c r="Z162" s="61">
        <v>0</v>
      </c>
      <c r="AA162" s="61">
        <v>0</v>
      </c>
      <c r="AB162" s="61">
        <v>0</v>
      </c>
      <c r="AC162" s="61">
        <v>0</v>
      </c>
      <c r="AD162" s="61" t="s">
        <v>141</v>
      </c>
      <c r="AE162" s="61"/>
      <c r="AF162" s="638">
        <f>IF(ISBLANK($AE162),VLOOKUP($I162,'Příloha_8_Ceník pravid_úklidu'!$A$9:$K$30,8,0)+VLOOKUP($I162,'Příloha_8_Ceník pravid_úklidu'!$A$9:$K$30,10,0),"neoceňuje se")</f>
        <v>0</v>
      </c>
      <c r="AG162" s="638">
        <f t="shared" si="27"/>
        <v>0</v>
      </c>
      <c r="AH162" s="638">
        <f t="shared" si="28"/>
        <v>0</v>
      </c>
      <c r="AI162" s="304"/>
    </row>
    <row r="163" spans="1:35" s="600" customFormat="1" ht="10.5" customHeight="1" x14ac:dyDescent="0.25">
      <c r="A163" s="60">
        <v>216</v>
      </c>
      <c r="B163" s="61">
        <v>112100</v>
      </c>
      <c r="C163" s="60" t="s">
        <v>1343</v>
      </c>
      <c r="D163" s="60" t="s">
        <v>715</v>
      </c>
      <c r="E163" s="61">
        <v>21.1</v>
      </c>
      <c r="F163" s="61">
        <v>0</v>
      </c>
      <c r="G163" s="61">
        <v>20</v>
      </c>
      <c r="H163" s="83" t="str">
        <f>IF(ISBLANK(I163)," ",VLOOKUP(I163,'Příloha_8_Ceník pravid_úklidu'!$A$9:$B$30,2,0))</f>
        <v>ZDR0</v>
      </c>
      <c r="I163" s="83">
        <v>1</v>
      </c>
      <c r="J163" s="86" t="s">
        <v>1239</v>
      </c>
      <c r="K163" s="86">
        <v>1</v>
      </c>
      <c r="L163" s="86">
        <v>1</v>
      </c>
      <c r="M163" s="86">
        <v>1</v>
      </c>
      <c r="N163" s="86">
        <v>1</v>
      </c>
      <c r="O163" s="87">
        <f>IF(ISBLANK($K163),"",'Pracovní dny'!$F$2)</f>
        <v>252</v>
      </c>
      <c r="P163" s="87">
        <f>IF(ISBLANK($M163),"",'Pracovní dny'!$F$3)</f>
        <v>114</v>
      </c>
      <c r="Q163" s="87">
        <f>IF(ISBLANK($K163),"",'Pracovní dny'!$F$4)</f>
        <v>365</v>
      </c>
      <c r="R163" s="298">
        <f t="shared" si="20"/>
        <v>366</v>
      </c>
      <c r="S163" s="61">
        <v>0</v>
      </c>
      <c r="T163" s="61" t="s">
        <v>140</v>
      </c>
      <c r="U163" s="61" t="s">
        <v>192</v>
      </c>
      <c r="V163" s="61">
        <v>4.4000000000000004</v>
      </c>
      <c r="W163" s="61">
        <v>1</v>
      </c>
      <c r="X163" s="61">
        <v>0</v>
      </c>
      <c r="Y163" s="61" t="s">
        <v>1331</v>
      </c>
      <c r="Z163" s="61">
        <v>1</v>
      </c>
      <c r="AA163" s="61">
        <v>9.6</v>
      </c>
      <c r="AB163" s="61" t="s">
        <v>146</v>
      </c>
      <c r="AC163" s="61" t="s">
        <v>290</v>
      </c>
      <c r="AD163" s="61" t="s">
        <v>141</v>
      </c>
      <c r="AE163" s="61"/>
      <c r="AF163" s="638">
        <f>IF(ISBLANK($AE163),VLOOKUP($I163,'Příloha_8_Ceník pravid_úklidu'!$A$9:$K$30,8,0)+VLOOKUP($I163,'Příloha_8_Ceník pravid_úklidu'!$A$9:$K$30,10,0),"neoceňuje se")</f>
        <v>0</v>
      </c>
      <c r="AG163" s="638">
        <f t="shared" si="27"/>
        <v>0</v>
      </c>
      <c r="AH163" s="638">
        <f t="shared" si="28"/>
        <v>0</v>
      </c>
      <c r="AI163" s="304"/>
    </row>
    <row r="164" spans="1:35" s="600" customFormat="1" ht="10.5" customHeight="1" x14ac:dyDescent="0.25">
      <c r="A164" s="60">
        <v>217</v>
      </c>
      <c r="B164" s="61">
        <v>112100</v>
      </c>
      <c r="C164" s="60" t="s">
        <v>1344</v>
      </c>
      <c r="D164" s="60" t="s">
        <v>614</v>
      </c>
      <c r="E164" s="61">
        <v>4.5</v>
      </c>
      <c r="F164" s="61">
        <v>0</v>
      </c>
      <c r="G164" s="61">
        <v>4.5</v>
      </c>
      <c r="H164" s="83" t="str">
        <f>IF(ISBLANK(I164)," ",VLOOKUP(I164,'Příloha_8_Ceník pravid_úklidu'!$A$9:$B$30,2,0))</f>
        <v>TOAL</v>
      </c>
      <c r="I164" s="83">
        <v>7</v>
      </c>
      <c r="J164" s="86" t="s">
        <v>361</v>
      </c>
      <c r="K164" s="86">
        <v>2</v>
      </c>
      <c r="L164" s="86">
        <v>1</v>
      </c>
      <c r="M164" s="86">
        <v>2</v>
      </c>
      <c r="N164" s="86">
        <v>1</v>
      </c>
      <c r="O164" s="87">
        <f>IF(ISBLANK($K164),"",'Pracovní dny'!$F$2)</f>
        <v>252</v>
      </c>
      <c r="P164" s="87">
        <f>IF(ISBLANK($M164),"",'Pracovní dny'!$F$3)</f>
        <v>114</v>
      </c>
      <c r="Q164" s="87">
        <f>IF(ISBLANK($K164),"",'Pracovní dny'!$F$4)</f>
        <v>365</v>
      </c>
      <c r="R164" s="298">
        <f t="shared" si="20"/>
        <v>732</v>
      </c>
      <c r="S164" s="61">
        <v>11.8</v>
      </c>
      <c r="T164" s="61">
        <v>0</v>
      </c>
      <c r="U164" s="61">
        <v>0</v>
      </c>
      <c r="V164" s="61">
        <v>5.6</v>
      </c>
      <c r="W164" s="61">
        <v>2</v>
      </c>
      <c r="X164" s="61">
        <v>2</v>
      </c>
      <c r="Y164" s="61">
        <v>0</v>
      </c>
      <c r="Z164" s="61">
        <v>0</v>
      </c>
      <c r="AA164" s="61">
        <v>0</v>
      </c>
      <c r="AB164" s="61">
        <v>0</v>
      </c>
      <c r="AC164" s="61">
        <v>0</v>
      </c>
      <c r="AD164" s="61" t="s">
        <v>141</v>
      </c>
      <c r="AE164" s="61"/>
      <c r="AF164" s="638">
        <f>IF(ISBLANK($AE164),VLOOKUP($I164,'Příloha_8_Ceník pravid_úklidu'!$A$9:$K$30,8,0)+VLOOKUP($I164,'Příloha_8_Ceník pravid_úklidu'!$A$9:$K$30,10,0),"neoceňuje se")</f>
        <v>0</v>
      </c>
      <c r="AG164" s="638">
        <f t="shared" si="27"/>
        <v>0</v>
      </c>
      <c r="AH164" s="638">
        <f t="shared" si="28"/>
        <v>0</v>
      </c>
      <c r="AI164" s="304"/>
    </row>
    <row r="165" spans="1:35" s="600" customFormat="1" ht="10.5" customHeight="1" x14ac:dyDescent="0.25">
      <c r="A165" s="60">
        <v>218</v>
      </c>
      <c r="B165" s="61">
        <v>112100</v>
      </c>
      <c r="C165" s="60" t="s">
        <v>1345</v>
      </c>
      <c r="D165" s="60" t="s">
        <v>242</v>
      </c>
      <c r="E165" s="61">
        <v>1.8</v>
      </c>
      <c r="F165" s="61">
        <v>0</v>
      </c>
      <c r="G165" s="61">
        <v>1.8</v>
      </c>
      <c r="H165" s="83" t="str">
        <f>IF(ISBLANK(I165)," ",VLOOKUP(I165,'Příloha_8_Ceník pravid_úklidu'!$A$9:$B$30,2,0))</f>
        <v>TOAL</v>
      </c>
      <c r="I165" s="83">
        <v>7</v>
      </c>
      <c r="J165" s="86" t="s">
        <v>361</v>
      </c>
      <c r="K165" s="86">
        <v>2</v>
      </c>
      <c r="L165" s="86">
        <v>1</v>
      </c>
      <c r="M165" s="86">
        <v>2</v>
      </c>
      <c r="N165" s="86">
        <v>1</v>
      </c>
      <c r="O165" s="87">
        <f>IF(ISBLANK($K165),"",'Pracovní dny'!$F$2)</f>
        <v>252</v>
      </c>
      <c r="P165" s="87">
        <f>IF(ISBLANK($M165),"",'Pracovní dny'!$F$3)</f>
        <v>114</v>
      </c>
      <c r="Q165" s="87">
        <f>IF(ISBLANK($K165),"",'Pracovní dny'!$F$4)</f>
        <v>365</v>
      </c>
      <c r="R165" s="298">
        <f t="shared" si="20"/>
        <v>732</v>
      </c>
      <c r="S165" s="61">
        <v>8.6</v>
      </c>
      <c r="T165" s="61">
        <v>0</v>
      </c>
      <c r="U165" s="61">
        <v>0</v>
      </c>
      <c r="V165" s="61">
        <v>2.4</v>
      </c>
      <c r="W165" s="61">
        <v>1</v>
      </c>
      <c r="X165" s="61">
        <v>1</v>
      </c>
      <c r="Y165" s="61">
        <v>0</v>
      </c>
      <c r="Z165" s="61">
        <v>0</v>
      </c>
      <c r="AA165" s="61">
        <v>0</v>
      </c>
      <c r="AB165" s="61">
        <v>0</v>
      </c>
      <c r="AC165" s="61">
        <v>0</v>
      </c>
      <c r="AD165" s="61" t="s">
        <v>141</v>
      </c>
      <c r="AE165" s="61"/>
      <c r="AF165" s="638">
        <f>IF(ISBLANK($AE165),VLOOKUP($I165,'Příloha_8_Ceník pravid_úklidu'!$A$9:$K$30,8,0)+VLOOKUP($I165,'Příloha_8_Ceník pravid_úklidu'!$A$9:$K$30,10,0),"neoceňuje se")</f>
        <v>0</v>
      </c>
      <c r="AG165" s="638">
        <f t="shared" si="27"/>
        <v>0</v>
      </c>
      <c r="AH165" s="638">
        <f t="shared" si="28"/>
        <v>0</v>
      </c>
      <c r="AI165" s="304"/>
    </row>
    <row r="166" spans="1:35" s="600" customFormat="1" ht="10.5" customHeight="1" x14ac:dyDescent="0.25">
      <c r="A166" s="60">
        <v>219</v>
      </c>
      <c r="B166" s="61">
        <v>112100</v>
      </c>
      <c r="C166" s="60" t="s">
        <v>1346</v>
      </c>
      <c r="D166" s="60" t="s">
        <v>715</v>
      </c>
      <c r="E166" s="61">
        <v>21.1</v>
      </c>
      <c r="F166" s="61">
        <v>0</v>
      </c>
      <c r="G166" s="61">
        <v>20</v>
      </c>
      <c r="H166" s="83" t="str">
        <f>IF(ISBLANK(I166)," ",VLOOKUP(I166,'Příloha_8_Ceník pravid_úklidu'!$A$9:$B$30,2,0))</f>
        <v>ZDR0</v>
      </c>
      <c r="I166" s="83">
        <v>1</v>
      </c>
      <c r="J166" s="86" t="s">
        <v>1239</v>
      </c>
      <c r="K166" s="86">
        <v>1</v>
      </c>
      <c r="L166" s="86">
        <v>1</v>
      </c>
      <c r="M166" s="86">
        <v>1</v>
      </c>
      <c r="N166" s="86">
        <v>1</v>
      </c>
      <c r="O166" s="87">
        <f>IF(ISBLANK($K166),"",'Pracovní dny'!$F$2)</f>
        <v>252</v>
      </c>
      <c r="P166" s="87">
        <f>IF(ISBLANK($M166),"",'Pracovní dny'!$F$3)</f>
        <v>114</v>
      </c>
      <c r="Q166" s="87">
        <f>IF(ISBLANK($K166),"",'Pracovní dny'!$F$4)</f>
        <v>365</v>
      </c>
      <c r="R166" s="298">
        <f t="shared" si="20"/>
        <v>366</v>
      </c>
      <c r="S166" s="61">
        <v>0</v>
      </c>
      <c r="T166" s="61" t="s">
        <v>140</v>
      </c>
      <c r="U166" s="61" t="s">
        <v>192</v>
      </c>
      <c r="V166" s="61">
        <v>4.4000000000000004</v>
      </c>
      <c r="W166" s="61">
        <v>1</v>
      </c>
      <c r="X166" s="61">
        <v>0</v>
      </c>
      <c r="Y166" s="61" t="s">
        <v>1331</v>
      </c>
      <c r="Z166" s="61">
        <v>1</v>
      </c>
      <c r="AA166" s="61">
        <v>9.6</v>
      </c>
      <c r="AB166" s="61" t="s">
        <v>146</v>
      </c>
      <c r="AC166" s="61" t="s">
        <v>290</v>
      </c>
      <c r="AD166" s="61" t="s">
        <v>141</v>
      </c>
      <c r="AE166" s="61"/>
      <c r="AF166" s="638">
        <f>IF(ISBLANK($AE166),VLOOKUP($I166,'Příloha_8_Ceník pravid_úklidu'!$A$9:$K$30,8,0)+VLOOKUP($I166,'Příloha_8_Ceník pravid_úklidu'!$A$9:$K$30,10,0),"neoceňuje se")</f>
        <v>0</v>
      </c>
      <c r="AG166" s="638">
        <f t="shared" si="27"/>
        <v>0</v>
      </c>
      <c r="AH166" s="638">
        <f t="shared" si="28"/>
        <v>0</v>
      </c>
      <c r="AI166" s="304"/>
    </row>
    <row r="167" spans="1:35" s="600" customFormat="1" ht="10.5" customHeight="1" x14ac:dyDescent="0.25">
      <c r="A167" s="60">
        <v>220</v>
      </c>
      <c r="B167" s="61">
        <v>112100</v>
      </c>
      <c r="C167" s="60" t="s">
        <v>1347</v>
      </c>
      <c r="D167" s="60" t="s">
        <v>715</v>
      </c>
      <c r="E167" s="61">
        <v>28.1</v>
      </c>
      <c r="F167" s="61">
        <v>0</v>
      </c>
      <c r="G167" s="61">
        <v>27</v>
      </c>
      <c r="H167" s="83" t="str">
        <f>IF(ISBLANK(I167)," ",VLOOKUP(I167,'Příloha_8_Ceník pravid_úklidu'!$A$9:$B$30,2,0))</f>
        <v>ZDR0</v>
      </c>
      <c r="I167" s="83">
        <v>1</v>
      </c>
      <c r="J167" s="86" t="s">
        <v>1239</v>
      </c>
      <c r="K167" s="86">
        <v>1</v>
      </c>
      <c r="L167" s="86">
        <v>1</v>
      </c>
      <c r="M167" s="86">
        <v>1</v>
      </c>
      <c r="N167" s="86">
        <v>1</v>
      </c>
      <c r="O167" s="87">
        <f>IF(ISBLANK($K167),"",'Pracovní dny'!$F$2)</f>
        <v>252</v>
      </c>
      <c r="P167" s="87">
        <f>IF(ISBLANK($M167),"",'Pracovní dny'!$F$3)</f>
        <v>114</v>
      </c>
      <c r="Q167" s="87">
        <f>IF(ISBLANK($K167),"",'Pracovní dny'!$F$4)</f>
        <v>365</v>
      </c>
      <c r="R167" s="298">
        <f t="shared" si="20"/>
        <v>366</v>
      </c>
      <c r="S167" s="61">
        <v>0</v>
      </c>
      <c r="T167" s="61" t="s">
        <v>140</v>
      </c>
      <c r="U167" s="61" t="s">
        <v>192</v>
      </c>
      <c r="V167" s="61">
        <v>4.4000000000000004</v>
      </c>
      <c r="W167" s="61">
        <v>1</v>
      </c>
      <c r="X167" s="61">
        <v>0</v>
      </c>
      <c r="Y167" s="61">
        <v>3.2</v>
      </c>
      <c r="Z167" s="61">
        <v>2</v>
      </c>
      <c r="AA167" s="61">
        <v>12.8</v>
      </c>
      <c r="AB167" s="61" t="s">
        <v>146</v>
      </c>
      <c r="AC167" s="61" t="s">
        <v>290</v>
      </c>
      <c r="AD167" s="61" t="s">
        <v>141</v>
      </c>
      <c r="AE167" s="61"/>
      <c r="AF167" s="638">
        <f>IF(ISBLANK($AE167),VLOOKUP($I167,'Příloha_8_Ceník pravid_úklidu'!$A$9:$K$30,8,0)+VLOOKUP($I167,'Příloha_8_Ceník pravid_úklidu'!$A$9:$K$30,10,0),"neoceňuje se")</f>
        <v>0</v>
      </c>
      <c r="AG167" s="638">
        <f t="shared" si="27"/>
        <v>0</v>
      </c>
      <c r="AH167" s="638">
        <f t="shared" si="28"/>
        <v>0</v>
      </c>
      <c r="AI167" s="304"/>
    </row>
    <row r="168" spans="1:35" s="600" customFormat="1" ht="10.5" customHeight="1" x14ac:dyDescent="0.25">
      <c r="A168" s="60">
        <v>221</v>
      </c>
      <c r="B168" s="61">
        <v>112100</v>
      </c>
      <c r="C168" s="60" t="s">
        <v>1348</v>
      </c>
      <c r="D168" s="60" t="s">
        <v>614</v>
      </c>
      <c r="E168" s="61">
        <v>3.2</v>
      </c>
      <c r="F168" s="61">
        <v>0</v>
      </c>
      <c r="G168" s="61">
        <v>3.2</v>
      </c>
      <c r="H168" s="83" t="str">
        <f>IF(ISBLANK(I168)," ",VLOOKUP(I168,'Příloha_8_Ceník pravid_úklidu'!$A$9:$B$30,2,0))</f>
        <v>TOAL</v>
      </c>
      <c r="I168" s="83">
        <v>7</v>
      </c>
      <c r="J168" s="86" t="s">
        <v>361</v>
      </c>
      <c r="K168" s="86">
        <v>2</v>
      </c>
      <c r="L168" s="86">
        <v>1</v>
      </c>
      <c r="M168" s="86">
        <v>2</v>
      </c>
      <c r="N168" s="86">
        <v>1</v>
      </c>
      <c r="O168" s="87">
        <f>IF(ISBLANK($K168),"",'Pracovní dny'!$F$2)</f>
        <v>252</v>
      </c>
      <c r="P168" s="87">
        <f>IF(ISBLANK($M168),"",'Pracovní dny'!$F$3)</f>
        <v>114</v>
      </c>
      <c r="Q168" s="87">
        <f>IF(ISBLANK($K168),"",'Pracovní dny'!$F$4)</f>
        <v>365</v>
      </c>
      <c r="R168" s="298">
        <f t="shared" si="20"/>
        <v>732</v>
      </c>
      <c r="S168" s="61">
        <v>11.2</v>
      </c>
      <c r="T168" s="61">
        <v>0</v>
      </c>
      <c r="U168" s="61">
        <v>0</v>
      </c>
      <c r="V168" s="61">
        <v>2.8</v>
      </c>
      <c r="W168" s="61">
        <v>1</v>
      </c>
      <c r="X168" s="61">
        <v>2</v>
      </c>
      <c r="Y168" s="61">
        <v>0</v>
      </c>
      <c r="Z168" s="61">
        <v>0</v>
      </c>
      <c r="AA168" s="61">
        <v>0</v>
      </c>
      <c r="AB168" s="61">
        <v>0</v>
      </c>
      <c r="AC168" s="61">
        <v>0</v>
      </c>
      <c r="AD168" s="61" t="s">
        <v>141</v>
      </c>
      <c r="AE168" s="61"/>
      <c r="AF168" s="638">
        <f>IF(ISBLANK($AE168),VLOOKUP($I168,'Příloha_8_Ceník pravid_úklidu'!$A$9:$K$30,8,0)+VLOOKUP($I168,'Příloha_8_Ceník pravid_úklidu'!$A$9:$K$30,10,0),"neoceňuje se")</f>
        <v>0</v>
      </c>
      <c r="AG168" s="638">
        <f t="shared" si="27"/>
        <v>0</v>
      </c>
      <c r="AH168" s="638">
        <f t="shared" si="28"/>
        <v>0</v>
      </c>
      <c r="AI168" s="304"/>
    </row>
    <row r="169" spans="1:35" s="600" customFormat="1" ht="10.5" customHeight="1" x14ac:dyDescent="0.25">
      <c r="A169" s="60">
        <v>222</v>
      </c>
      <c r="B169" s="61">
        <v>112100</v>
      </c>
      <c r="C169" s="60" t="s">
        <v>1349</v>
      </c>
      <c r="D169" s="60" t="s">
        <v>242</v>
      </c>
      <c r="E169" s="61">
        <v>1.7000000000000002</v>
      </c>
      <c r="F169" s="61">
        <v>0</v>
      </c>
      <c r="G169" s="61">
        <v>1.7000000000000002</v>
      </c>
      <c r="H169" s="83" t="str">
        <f>IF(ISBLANK(I169)," ",VLOOKUP(I169,'Příloha_8_Ceník pravid_úklidu'!$A$9:$B$30,2,0))</f>
        <v>TOAL</v>
      </c>
      <c r="I169" s="83">
        <v>7</v>
      </c>
      <c r="J169" s="86" t="s">
        <v>361</v>
      </c>
      <c r="K169" s="86">
        <v>2</v>
      </c>
      <c r="L169" s="86">
        <v>1</v>
      </c>
      <c r="M169" s="86">
        <v>2</v>
      </c>
      <c r="N169" s="86">
        <v>1</v>
      </c>
      <c r="O169" s="87">
        <f>IF(ISBLANK($K169),"",'Pracovní dny'!$F$2)</f>
        <v>252</v>
      </c>
      <c r="P169" s="87">
        <f>IF(ISBLANK($M169),"",'Pracovní dny'!$F$3)</f>
        <v>114</v>
      </c>
      <c r="Q169" s="87">
        <f>IF(ISBLANK($K169),"",'Pracovní dny'!$F$4)</f>
        <v>365</v>
      </c>
      <c r="R169" s="298">
        <f t="shared" si="20"/>
        <v>732</v>
      </c>
      <c r="S169" s="61">
        <v>9.1999999999999993</v>
      </c>
      <c r="T169" s="61">
        <v>0</v>
      </c>
      <c r="U169" s="61">
        <v>0</v>
      </c>
      <c r="V169" s="61">
        <v>2.8</v>
      </c>
      <c r="W169" s="61">
        <v>1</v>
      </c>
      <c r="X169" s="61">
        <v>1</v>
      </c>
      <c r="Y169" s="61">
        <v>0</v>
      </c>
      <c r="Z169" s="61">
        <v>0</v>
      </c>
      <c r="AA169" s="61">
        <v>0</v>
      </c>
      <c r="AB169" s="61">
        <v>0</v>
      </c>
      <c r="AC169" s="61">
        <v>0</v>
      </c>
      <c r="AD169" s="61" t="s">
        <v>141</v>
      </c>
      <c r="AE169" s="61"/>
      <c r="AF169" s="638">
        <f>IF(ISBLANK($AE169),VLOOKUP($I169,'Příloha_8_Ceník pravid_úklidu'!$A$9:$K$30,8,0)+VLOOKUP($I169,'Příloha_8_Ceník pravid_úklidu'!$A$9:$K$30,10,0),"neoceňuje se")</f>
        <v>0</v>
      </c>
      <c r="AG169" s="638">
        <f t="shared" si="27"/>
        <v>0</v>
      </c>
      <c r="AH169" s="638">
        <f t="shared" si="28"/>
        <v>0</v>
      </c>
      <c r="AI169" s="304"/>
    </row>
    <row r="170" spans="1:35" s="600" customFormat="1" ht="10.5" customHeight="1" x14ac:dyDescent="0.25">
      <c r="A170" s="60">
        <v>223</v>
      </c>
      <c r="B170" s="61">
        <v>112100</v>
      </c>
      <c r="C170" s="60"/>
      <c r="D170" s="60" t="s">
        <v>1350</v>
      </c>
      <c r="E170" s="61">
        <v>24.2</v>
      </c>
      <c r="F170" s="61">
        <v>0</v>
      </c>
      <c r="G170" s="61">
        <v>24</v>
      </c>
      <c r="H170" s="83" t="str">
        <f>IF(ISBLANK(I170)," ",VLOOKUP(I170,'Příloha_8_Ceník pravid_úklidu'!$A$9:$B$30,2,0))</f>
        <v>JIP1</v>
      </c>
      <c r="I170" s="83">
        <v>12</v>
      </c>
      <c r="J170" s="86" t="s">
        <v>1326</v>
      </c>
      <c r="K170" s="86">
        <v>3</v>
      </c>
      <c r="L170" s="86">
        <v>1</v>
      </c>
      <c r="M170" s="86">
        <v>3</v>
      </c>
      <c r="N170" s="86">
        <v>1</v>
      </c>
      <c r="O170" s="87">
        <f>IF(ISBLANK($K170),"",'Pracovní dny'!$F$2)</f>
        <v>252</v>
      </c>
      <c r="P170" s="87">
        <f>IF(ISBLANK($M170),"",'Pracovní dny'!$F$3)</f>
        <v>114</v>
      </c>
      <c r="Q170" s="87">
        <f>IF(ISBLANK($K170),"",'Pracovní dny'!$F$4)</f>
        <v>365</v>
      </c>
      <c r="R170" s="298">
        <f t="shared" si="20"/>
        <v>1098</v>
      </c>
      <c r="S170" s="61">
        <v>0</v>
      </c>
      <c r="T170" s="61" t="s">
        <v>140</v>
      </c>
      <c r="U170" s="61" t="s">
        <v>192</v>
      </c>
      <c r="V170" s="61">
        <v>0</v>
      </c>
      <c r="W170" s="61">
        <v>0</v>
      </c>
      <c r="X170" s="61">
        <v>0</v>
      </c>
      <c r="Y170" s="61">
        <v>3.2</v>
      </c>
      <c r="Z170" s="61">
        <v>3</v>
      </c>
      <c r="AA170" s="61">
        <v>19.2</v>
      </c>
      <c r="AB170" s="61" t="s">
        <v>146</v>
      </c>
      <c r="AC170" s="61" t="s">
        <v>290</v>
      </c>
      <c r="AD170" s="61" t="s">
        <v>141</v>
      </c>
      <c r="AE170" s="61"/>
      <c r="AF170" s="638">
        <f>IF(ISBLANK($AE170),VLOOKUP($I170,'Příloha_8_Ceník pravid_úklidu'!$A$9:$K$30,8,0)+VLOOKUP($I170,'Příloha_8_Ceník pravid_úklidu'!$A$9:$K$30,10,0),"neoceňuje se")</f>
        <v>0</v>
      </c>
      <c r="AG170" s="638">
        <f t="shared" si="27"/>
        <v>0</v>
      </c>
      <c r="AH170" s="638">
        <f t="shared" si="28"/>
        <v>0</v>
      </c>
      <c r="AI170" s="304"/>
    </row>
    <row r="171" spans="1:35" s="600" customFormat="1" ht="10.5" customHeight="1" x14ac:dyDescent="0.25">
      <c r="A171" s="60">
        <v>224</v>
      </c>
      <c r="B171" s="61">
        <v>112100</v>
      </c>
      <c r="C171" s="60"/>
      <c r="D171" s="60" t="s">
        <v>1350</v>
      </c>
      <c r="E171" s="61">
        <v>27.5</v>
      </c>
      <c r="F171" s="61">
        <v>0</v>
      </c>
      <c r="G171" s="61">
        <v>27</v>
      </c>
      <c r="H171" s="83" t="str">
        <f>IF(ISBLANK(I171)," ",VLOOKUP(I171,'Příloha_8_Ceník pravid_úklidu'!$A$9:$B$30,2,0))</f>
        <v>JIP1</v>
      </c>
      <c r="I171" s="83">
        <v>12</v>
      </c>
      <c r="J171" s="86" t="s">
        <v>1326</v>
      </c>
      <c r="K171" s="86">
        <v>3</v>
      </c>
      <c r="L171" s="86">
        <v>1</v>
      </c>
      <c r="M171" s="86">
        <v>3</v>
      </c>
      <c r="N171" s="86">
        <v>1</v>
      </c>
      <c r="O171" s="87">
        <f>IF(ISBLANK($K171),"",'Pracovní dny'!$F$2)</f>
        <v>252</v>
      </c>
      <c r="P171" s="87">
        <f>IF(ISBLANK($M171),"",'Pracovní dny'!$F$3)</f>
        <v>114</v>
      </c>
      <c r="Q171" s="87">
        <f>IF(ISBLANK($K171),"",'Pracovní dny'!$F$4)</f>
        <v>365</v>
      </c>
      <c r="R171" s="298">
        <f t="shared" si="20"/>
        <v>1098</v>
      </c>
      <c r="S171" s="61">
        <v>0</v>
      </c>
      <c r="T171" s="61" t="s">
        <v>140</v>
      </c>
      <c r="U171" s="61" t="s">
        <v>192</v>
      </c>
      <c r="V171" s="61">
        <v>0</v>
      </c>
      <c r="W171" s="61">
        <v>0</v>
      </c>
      <c r="X171" s="61">
        <v>0</v>
      </c>
      <c r="Y171" s="61">
        <v>3.2</v>
      </c>
      <c r="Z171" s="61">
        <v>2</v>
      </c>
      <c r="AA171" s="61">
        <v>12.8</v>
      </c>
      <c r="AB171" s="61" t="s">
        <v>146</v>
      </c>
      <c r="AC171" s="61" t="s">
        <v>290</v>
      </c>
      <c r="AD171" s="61" t="s">
        <v>141</v>
      </c>
      <c r="AE171" s="61"/>
      <c r="AF171" s="638">
        <f>IF(ISBLANK($AE171),VLOOKUP($I171,'Příloha_8_Ceník pravid_úklidu'!$A$9:$K$30,8,0)+VLOOKUP($I171,'Příloha_8_Ceník pravid_úklidu'!$A$9:$K$30,10,0),"neoceňuje se")</f>
        <v>0</v>
      </c>
      <c r="AG171" s="638">
        <f t="shared" si="27"/>
        <v>0</v>
      </c>
      <c r="AH171" s="638">
        <f t="shared" si="28"/>
        <v>0</v>
      </c>
      <c r="AI171" s="304"/>
    </row>
    <row r="172" spans="1:35" s="600" customFormat="1" ht="10.5" customHeight="1" x14ac:dyDescent="0.25">
      <c r="A172" s="60">
        <v>225</v>
      </c>
      <c r="B172" s="61">
        <v>112100</v>
      </c>
      <c r="C172" s="60" t="s">
        <v>1351</v>
      </c>
      <c r="D172" s="60" t="s">
        <v>1352</v>
      </c>
      <c r="E172" s="61">
        <v>14.3</v>
      </c>
      <c r="F172" s="61">
        <v>0</v>
      </c>
      <c r="G172" s="61">
        <v>13</v>
      </c>
      <c r="H172" s="83" t="str">
        <f>IF(ISBLANK(I172)," ",VLOOKUP(I172,'Příloha_8_Ceník pravid_úklidu'!$A$9:$B$30,2,0))</f>
        <v>JIP1</v>
      </c>
      <c r="I172" s="83">
        <v>12</v>
      </c>
      <c r="J172" s="86" t="s">
        <v>361</v>
      </c>
      <c r="K172" s="86">
        <v>2</v>
      </c>
      <c r="L172" s="86">
        <v>1</v>
      </c>
      <c r="M172" s="86">
        <v>2</v>
      </c>
      <c r="N172" s="86">
        <v>1</v>
      </c>
      <c r="O172" s="87">
        <f>IF(ISBLANK($K172),"",'Pracovní dny'!$F$2)</f>
        <v>252</v>
      </c>
      <c r="P172" s="87">
        <f>IF(ISBLANK($M172),"",'Pracovní dny'!$F$3)</f>
        <v>114</v>
      </c>
      <c r="Q172" s="87">
        <f>IF(ISBLANK($K172),"",'Pracovní dny'!$F$4)</f>
        <v>365</v>
      </c>
      <c r="R172" s="298">
        <f t="shared" si="20"/>
        <v>732</v>
      </c>
      <c r="S172" s="61">
        <v>1.5</v>
      </c>
      <c r="T172" s="61">
        <v>0</v>
      </c>
      <c r="U172" s="61" t="s">
        <v>151</v>
      </c>
      <c r="V172" s="61">
        <v>4.4000000000000004</v>
      </c>
      <c r="W172" s="61">
        <v>1</v>
      </c>
      <c r="X172" s="61">
        <v>1</v>
      </c>
      <c r="Y172" s="61">
        <v>3.2</v>
      </c>
      <c r="Z172" s="61">
        <v>1</v>
      </c>
      <c r="AA172" s="61">
        <v>6.4</v>
      </c>
      <c r="AB172" s="61" t="s">
        <v>146</v>
      </c>
      <c r="AC172" s="61" t="s">
        <v>290</v>
      </c>
      <c r="AD172" s="61" t="s">
        <v>141</v>
      </c>
      <c r="AE172" s="61"/>
      <c r="AF172" s="638">
        <f>IF(ISBLANK($AE172),VLOOKUP($I172,'Příloha_8_Ceník pravid_úklidu'!$A$9:$K$30,8,0)+VLOOKUP($I172,'Příloha_8_Ceník pravid_úklidu'!$A$9:$K$30,10,0),"neoceňuje se")</f>
        <v>0</v>
      </c>
      <c r="AG172" s="638">
        <f t="shared" si="27"/>
        <v>0</v>
      </c>
      <c r="AH172" s="638">
        <f t="shared" si="28"/>
        <v>0</v>
      </c>
      <c r="AI172" s="304"/>
    </row>
    <row r="173" spans="1:35" s="600" customFormat="1" ht="10.5" customHeight="1" x14ac:dyDescent="0.25">
      <c r="A173" s="60">
        <v>226</v>
      </c>
      <c r="B173" s="61">
        <v>112100</v>
      </c>
      <c r="C173" s="60" t="s">
        <v>1353</v>
      </c>
      <c r="D173" s="60" t="s">
        <v>294</v>
      </c>
      <c r="E173" s="61">
        <v>11.1</v>
      </c>
      <c r="F173" s="61">
        <v>0</v>
      </c>
      <c r="G173" s="61">
        <v>8</v>
      </c>
      <c r="H173" s="83" t="str">
        <f>IF(ISBLANK(I173)," ",VLOOKUP(I173,'Příloha_8_Ceník pravid_úklidu'!$A$9:$B$30,2,0))</f>
        <v>ZDR1</v>
      </c>
      <c r="I173" s="83">
        <v>2</v>
      </c>
      <c r="J173" s="86" t="s">
        <v>361</v>
      </c>
      <c r="K173" s="86">
        <v>2</v>
      </c>
      <c r="L173" s="86">
        <v>1</v>
      </c>
      <c r="M173" s="86">
        <v>2</v>
      </c>
      <c r="N173" s="86">
        <v>1</v>
      </c>
      <c r="O173" s="87">
        <f>IF(ISBLANK($K173),"",'Pracovní dny'!$F$2)</f>
        <v>252</v>
      </c>
      <c r="P173" s="87">
        <f>IF(ISBLANK($M173),"",'Pracovní dny'!$F$3)</f>
        <v>114</v>
      </c>
      <c r="Q173" s="87">
        <f>IF(ISBLANK($K173),"",'Pracovní dny'!$F$4)</f>
        <v>365</v>
      </c>
      <c r="R173" s="298">
        <f t="shared" si="20"/>
        <v>732</v>
      </c>
      <c r="S173" s="61">
        <v>5.6</v>
      </c>
      <c r="T173" s="61" t="s">
        <v>140</v>
      </c>
      <c r="U173" s="61" t="s">
        <v>192</v>
      </c>
      <c r="V173" s="61">
        <v>0</v>
      </c>
      <c r="W173" s="61">
        <v>0</v>
      </c>
      <c r="X173" s="61">
        <v>2</v>
      </c>
      <c r="Y173" s="61">
        <v>3.2</v>
      </c>
      <c r="Z173" s="61">
        <v>1</v>
      </c>
      <c r="AA173" s="61">
        <v>6.4</v>
      </c>
      <c r="AB173" s="61" t="s">
        <v>146</v>
      </c>
      <c r="AC173" s="61" t="s">
        <v>290</v>
      </c>
      <c r="AD173" s="61" t="s">
        <v>141</v>
      </c>
      <c r="AE173" s="61"/>
      <c r="AF173" s="638">
        <f>IF(ISBLANK($AE173),VLOOKUP($I173,'Příloha_8_Ceník pravid_úklidu'!$A$9:$K$30,8,0)+VLOOKUP($I173,'Příloha_8_Ceník pravid_úklidu'!$A$9:$K$30,10,0),"neoceňuje se")</f>
        <v>0</v>
      </c>
      <c r="AG173" s="638">
        <f t="shared" si="27"/>
        <v>0</v>
      </c>
      <c r="AH173" s="638">
        <f t="shared" si="28"/>
        <v>0</v>
      </c>
      <c r="AI173" s="304"/>
    </row>
    <row r="174" spans="1:35" s="600" customFormat="1" ht="10.5" customHeight="1" x14ac:dyDescent="0.25">
      <c r="A174" s="60">
        <v>227</v>
      </c>
      <c r="B174" s="61">
        <v>112100</v>
      </c>
      <c r="C174" s="60" t="s">
        <v>1354</v>
      </c>
      <c r="D174" s="60" t="s">
        <v>1355</v>
      </c>
      <c r="E174" s="61">
        <v>13.4</v>
      </c>
      <c r="F174" s="61">
        <v>0</v>
      </c>
      <c r="G174" s="61">
        <v>13.4</v>
      </c>
      <c r="H174" s="83" t="str">
        <f>IF(ISBLANK(I174)," ",VLOOKUP(I174,'Příloha_8_Ceník pravid_úklidu'!$A$9:$B$30,2,0))</f>
        <v>TOAL</v>
      </c>
      <c r="I174" s="83">
        <v>7</v>
      </c>
      <c r="J174" s="86" t="s">
        <v>361</v>
      </c>
      <c r="K174" s="86">
        <v>2</v>
      </c>
      <c r="L174" s="86">
        <v>1</v>
      </c>
      <c r="M174" s="86">
        <v>2</v>
      </c>
      <c r="N174" s="86">
        <v>1</v>
      </c>
      <c r="O174" s="87">
        <f>IF(ISBLANK($K174),"",'Pracovní dny'!$F$2)</f>
        <v>252</v>
      </c>
      <c r="P174" s="87">
        <f>IF(ISBLANK($M174),"",'Pracovní dny'!$F$3)</f>
        <v>114</v>
      </c>
      <c r="Q174" s="87">
        <f>IF(ISBLANK($K174),"",'Pracovní dny'!$F$4)</f>
        <v>365</v>
      </c>
      <c r="R174" s="298">
        <f t="shared" si="20"/>
        <v>732</v>
      </c>
      <c r="S174" s="61">
        <v>24</v>
      </c>
      <c r="T174" s="61">
        <v>0</v>
      </c>
      <c r="U174" s="61">
        <v>0</v>
      </c>
      <c r="V174" s="61">
        <v>4.4000000000000004</v>
      </c>
      <c r="W174" s="61">
        <v>1</v>
      </c>
      <c r="X174" s="61">
        <v>1</v>
      </c>
      <c r="Y174" s="61">
        <v>1.6</v>
      </c>
      <c r="Z174" s="61">
        <v>2</v>
      </c>
      <c r="AA174" s="61">
        <v>6.4</v>
      </c>
      <c r="AB174" s="61" t="s">
        <v>146</v>
      </c>
      <c r="AC174" s="61">
        <v>0</v>
      </c>
      <c r="AD174" s="61" t="s">
        <v>141</v>
      </c>
      <c r="AE174" s="61"/>
      <c r="AF174" s="638">
        <f>IF(ISBLANK($AE174),VLOOKUP($I174,'Příloha_8_Ceník pravid_úklidu'!$A$9:$K$30,8,0)+VLOOKUP($I174,'Příloha_8_Ceník pravid_úklidu'!$A$9:$K$30,10,0),"neoceňuje se")</f>
        <v>0</v>
      </c>
      <c r="AG174" s="638">
        <f t="shared" si="27"/>
        <v>0</v>
      </c>
      <c r="AH174" s="638">
        <f t="shared" si="28"/>
        <v>0</v>
      </c>
      <c r="AI174" s="304"/>
    </row>
    <row r="175" spans="1:35" s="600" customFormat="1" ht="10.5" customHeight="1" x14ac:dyDescent="0.25">
      <c r="A175" s="60">
        <v>228</v>
      </c>
      <c r="B175" s="61">
        <v>112100</v>
      </c>
      <c r="C175" s="60" t="s">
        <v>1356</v>
      </c>
      <c r="D175" s="60" t="s">
        <v>1203</v>
      </c>
      <c r="E175" s="61">
        <v>1.3</v>
      </c>
      <c r="F175" s="61">
        <v>0</v>
      </c>
      <c r="G175" s="61">
        <v>1.3</v>
      </c>
      <c r="H175" s="83" t="str">
        <f>IF(ISBLANK(I175)," ",VLOOKUP(I175,'Příloha_8_Ceník pravid_úklidu'!$A$9:$B$30,2,0))</f>
        <v>TOAL</v>
      </c>
      <c r="I175" s="83">
        <v>7</v>
      </c>
      <c r="J175" s="86" t="s">
        <v>361</v>
      </c>
      <c r="K175" s="86">
        <v>2</v>
      </c>
      <c r="L175" s="86">
        <v>1</v>
      </c>
      <c r="M175" s="86">
        <v>2</v>
      </c>
      <c r="N175" s="86">
        <v>1</v>
      </c>
      <c r="O175" s="87">
        <f>IF(ISBLANK($K175),"",'Pracovní dny'!$F$2)</f>
        <v>252</v>
      </c>
      <c r="P175" s="87">
        <f>IF(ISBLANK($M175),"",'Pracovní dny'!$F$3)</f>
        <v>114</v>
      </c>
      <c r="Q175" s="87">
        <f>IF(ISBLANK($K175),"",'Pracovní dny'!$F$4)</f>
        <v>365</v>
      </c>
      <c r="R175" s="298">
        <f t="shared" si="20"/>
        <v>732</v>
      </c>
      <c r="S175" s="61">
        <v>7.6</v>
      </c>
      <c r="T175" s="61">
        <v>0</v>
      </c>
      <c r="U175" s="61">
        <v>0</v>
      </c>
      <c r="V175" s="61">
        <v>3.2</v>
      </c>
      <c r="W175" s="61">
        <v>1</v>
      </c>
      <c r="X175" s="61">
        <v>1</v>
      </c>
      <c r="Y175" s="61">
        <v>0</v>
      </c>
      <c r="Z175" s="61">
        <v>0</v>
      </c>
      <c r="AA175" s="61">
        <v>0</v>
      </c>
      <c r="AB175" s="61">
        <v>0</v>
      </c>
      <c r="AC175" s="61">
        <v>0</v>
      </c>
      <c r="AD175" s="61" t="s">
        <v>141</v>
      </c>
      <c r="AE175" s="61"/>
      <c r="AF175" s="638">
        <f>IF(ISBLANK($AE175),VLOOKUP($I175,'Příloha_8_Ceník pravid_úklidu'!$A$9:$K$30,8,0)+VLOOKUP($I175,'Příloha_8_Ceník pravid_úklidu'!$A$9:$K$30,10,0),"neoceňuje se")</f>
        <v>0</v>
      </c>
      <c r="AG175" s="638">
        <f t="shared" si="27"/>
        <v>0</v>
      </c>
      <c r="AH175" s="638">
        <f t="shared" si="28"/>
        <v>0</v>
      </c>
      <c r="AI175" s="304"/>
    </row>
    <row r="176" spans="1:35" s="600" customFormat="1" ht="10.5" customHeight="1" x14ac:dyDescent="0.25">
      <c r="A176" s="60">
        <v>229</v>
      </c>
      <c r="B176" s="61">
        <v>112100</v>
      </c>
      <c r="C176" s="60" t="s">
        <v>1357</v>
      </c>
      <c r="D176" s="60" t="s">
        <v>241</v>
      </c>
      <c r="E176" s="61">
        <v>2</v>
      </c>
      <c r="F176" s="61">
        <v>0</v>
      </c>
      <c r="G176" s="61">
        <v>2</v>
      </c>
      <c r="H176" s="83" t="str">
        <f>IF(ISBLANK(I176)," ",VLOOKUP(I176,'Příloha_8_Ceník pravid_úklidu'!$A$9:$B$30,2,0))</f>
        <v>TOAL</v>
      </c>
      <c r="I176" s="83">
        <v>7</v>
      </c>
      <c r="J176" s="86" t="s">
        <v>1239</v>
      </c>
      <c r="K176" s="86">
        <v>1</v>
      </c>
      <c r="L176" s="86">
        <v>1</v>
      </c>
      <c r="M176" s="86">
        <v>1</v>
      </c>
      <c r="N176" s="86">
        <v>1</v>
      </c>
      <c r="O176" s="87">
        <f>IF(ISBLANK($K176),"",'Pracovní dny'!$F$2)</f>
        <v>252</v>
      </c>
      <c r="P176" s="87">
        <f>IF(ISBLANK($M176),"",'Pracovní dny'!$F$3)</f>
        <v>114</v>
      </c>
      <c r="Q176" s="87">
        <f>IF(ISBLANK($K176),"",'Pracovní dny'!$F$4)</f>
        <v>365</v>
      </c>
      <c r="R176" s="298">
        <f t="shared" si="20"/>
        <v>366</v>
      </c>
      <c r="S176" s="61">
        <v>9.8000000000000007</v>
      </c>
      <c r="T176" s="61">
        <v>0</v>
      </c>
      <c r="U176" s="61">
        <v>0</v>
      </c>
      <c r="V176" s="61">
        <v>3.2</v>
      </c>
      <c r="W176" s="61">
        <v>1</v>
      </c>
      <c r="X176" s="61">
        <v>2</v>
      </c>
      <c r="Y176" s="61">
        <v>0</v>
      </c>
      <c r="Z176" s="61">
        <v>0</v>
      </c>
      <c r="AA176" s="61">
        <v>0</v>
      </c>
      <c r="AB176" s="61">
        <v>0</v>
      </c>
      <c r="AC176" s="61">
        <v>0</v>
      </c>
      <c r="AD176" s="61" t="s">
        <v>141</v>
      </c>
      <c r="AE176" s="61"/>
      <c r="AF176" s="638">
        <f>IF(ISBLANK($AE176),VLOOKUP($I176,'Příloha_8_Ceník pravid_úklidu'!$A$9:$K$30,8,0)+VLOOKUP($I176,'Příloha_8_Ceník pravid_úklidu'!$A$9:$K$30,10,0),"neoceňuje se")</f>
        <v>0</v>
      </c>
      <c r="AG176" s="638">
        <f t="shared" si="27"/>
        <v>0</v>
      </c>
      <c r="AH176" s="638">
        <f t="shared" si="28"/>
        <v>0</v>
      </c>
      <c r="AI176" s="304"/>
    </row>
    <row r="177" spans="1:35" s="600" customFormat="1" ht="10.5" customHeight="1" x14ac:dyDescent="0.25">
      <c r="A177" s="60">
        <v>230</v>
      </c>
      <c r="B177" s="61">
        <v>112100</v>
      </c>
      <c r="C177" s="60" t="s">
        <v>1358</v>
      </c>
      <c r="D177" s="60" t="s">
        <v>241</v>
      </c>
      <c r="E177" s="61">
        <v>2</v>
      </c>
      <c r="F177" s="61">
        <v>0</v>
      </c>
      <c r="G177" s="61">
        <v>2</v>
      </c>
      <c r="H177" s="83" t="str">
        <f>IF(ISBLANK(I177)," ",VLOOKUP(I177,'Příloha_8_Ceník pravid_úklidu'!$A$9:$B$30,2,0))</f>
        <v>TOAL</v>
      </c>
      <c r="I177" s="83">
        <v>7</v>
      </c>
      <c r="J177" s="86" t="s">
        <v>1239</v>
      </c>
      <c r="K177" s="86">
        <v>1</v>
      </c>
      <c r="L177" s="86">
        <v>1</v>
      </c>
      <c r="M177" s="86">
        <v>1</v>
      </c>
      <c r="N177" s="86">
        <v>1</v>
      </c>
      <c r="O177" s="87">
        <f>IF(ISBLANK($K177),"",'Pracovní dny'!$F$2)</f>
        <v>252</v>
      </c>
      <c r="P177" s="87">
        <f>IF(ISBLANK($M177),"",'Pracovní dny'!$F$3)</f>
        <v>114</v>
      </c>
      <c r="Q177" s="87">
        <f>IF(ISBLANK($K177),"",'Pracovní dny'!$F$4)</f>
        <v>365</v>
      </c>
      <c r="R177" s="298">
        <f t="shared" si="20"/>
        <v>366</v>
      </c>
      <c r="S177" s="61">
        <v>9.8000000000000007</v>
      </c>
      <c r="T177" s="61">
        <v>0</v>
      </c>
      <c r="U177" s="61">
        <v>0</v>
      </c>
      <c r="V177" s="61">
        <v>3.2</v>
      </c>
      <c r="W177" s="61">
        <v>1</v>
      </c>
      <c r="X177" s="61">
        <v>1</v>
      </c>
      <c r="Y177" s="61">
        <v>0</v>
      </c>
      <c r="Z177" s="61">
        <v>0</v>
      </c>
      <c r="AA177" s="61">
        <v>0</v>
      </c>
      <c r="AB177" s="61">
        <v>0</v>
      </c>
      <c r="AC177" s="61">
        <v>0</v>
      </c>
      <c r="AD177" s="61" t="s">
        <v>141</v>
      </c>
      <c r="AE177" s="61"/>
      <c r="AF177" s="638">
        <f>IF(ISBLANK($AE177),VLOOKUP($I177,'Příloha_8_Ceník pravid_úklidu'!$A$9:$K$30,8,0)+VLOOKUP($I177,'Příloha_8_Ceník pravid_úklidu'!$A$9:$K$30,10,0),"neoceňuje se")</f>
        <v>0</v>
      </c>
      <c r="AG177" s="638">
        <f t="shared" si="27"/>
        <v>0</v>
      </c>
      <c r="AH177" s="638">
        <f t="shared" si="28"/>
        <v>0</v>
      </c>
      <c r="AI177" s="304"/>
    </row>
    <row r="178" spans="1:35" s="600" customFormat="1" ht="10.5" customHeight="1" x14ac:dyDescent="0.25">
      <c r="A178" s="60">
        <v>231</v>
      </c>
      <c r="B178" s="61">
        <v>112100</v>
      </c>
      <c r="C178" s="60" t="s">
        <v>1359</v>
      </c>
      <c r="D178" s="60" t="s">
        <v>1360</v>
      </c>
      <c r="E178" s="61">
        <v>16</v>
      </c>
      <c r="F178" s="61">
        <v>0</v>
      </c>
      <c r="G178" s="61">
        <v>14</v>
      </c>
      <c r="H178" s="83" t="str">
        <f>IF(ISBLANK(I178)," ",VLOOKUP(I178,'Příloha_8_Ceník pravid_úklidu'!$A$9:$B$30,2,0))</f>
        <v>SKLA</v>
      </c>
      <c r="I178" s="83">
        <v>17</v>
      </c>
      <c r="J178" s="86" t="s">
        <v>1361</v>
      </c>
      <c r="K178" s="86">
        <v>1</v>
      </c>
      <c r="L178" s="86">
        <v>0.6</v>
      </c>
      <c r="M178" s="86">
        <v>1</v>
      </c>
      <c r="N178" s="86">
        <v>1</v>
      </c>
      <c r="O178" s="87">
        <f>IF(ISBLANK($K178),"",'Pracovní dny'!$F$2)</f>
        <v>252</v>
      </c>
      <c r="P178" s="87">
        <f>IF(ISBLANK($M178),"",'Pracovní dny'!$F$3)</f>
        <v>114</v>
      </c>
      <c r="Q178" s="87">
        <f>IF(ISBLANK($K178),"",'Pracovní dny'!$F$4)</f>
        <v>365</v>
      </c>
      <c r="R178" s="298">
        <f t="shared" si="20"/>
        <v>265.2</v>
      </c>
      <c r="S178" s="61">
        <v>32</v>
      </c>
      <c r="T178" s="61">
        <v>0</v>
      </c>
      <c r="U178" s="61" t="s">
        <v>140</v>
      </c>
      <c r="V178" s="61">
        <v>3.2</v>
      </c>
      <c r="W178" s="61">
        <v>1</v>
      </c>
      <c r="X178" s="61">
        <v>0</v>
      </c>
      <c r="Y178" s="61">
        <v>1.6</v>
      </c>
      <c r="Z178" s="61">
        <v>3</v>
      </c>
      <c r="AA178" s="61">
        <v>9.6</v>
      </c>
      <c r="AB178" s="61" t="s">
        <v>146</v>
      </c>
      <c r="AC178" s="61">
        <v>0</v>
      </c>
      <c r="AD178" s="61" t="s">
        <v>141</v>
      </c>
      <c r="AE178" s="61"/>
      <c r="AF178" s="638">
        <f>IF(ISBLANK($AE178),VLOOKUP($I178,'Příloha_8_Ceník pravid_úklidu'!$A$9:$K$30,8,0)+VLOOKUP($I178,'Příloha_8_Ceník pravid_úklidu'!$A$9:$K$30,10,0),"neoceňuje se")</f>
        <v>0</v>
      </c>
      <c r="AG178" s="638">
        <f t="shared" si="27"/>
        <v>0</v>
      </c>
      <c r="AH178" s="638">
        <f t="shared" si="28"/>
        <v>0</v>
      </c>
      <c r="AI178" s="304"/>
    </row>
    <row r="179" spans="1:35" s="600" customFormat="1" ht="10.5" customHeight="1" x14ac:dyDescent="0.25">
      <c r="A179" s="60">
        <v>232</v>
      </c>
      <c r="B179" s="61">
        <v>112100</v>
      </c>
      <c r="C179" s="60" t="s">
        <v>1362</v>
      </c>
      <c r="D179" s="60" t="s">
        <v>1363</v>
      </c>
      <c r="E179" s="61">
        <v>57.3</v>
      </c>
      <c r="F179" s="61">
        <v>0</v>
      </c>
      <c r="G179" s="61">
        <v>57.3</v>
      </c>
      <c r="H179" s="83" t="str">
        <f>IF(ISBLANK(I179)," ",VLOOKUP(I179,'Příloha_8_Ceník pravid_úklidu'!$A$9:$B$30,2,0))</f>
        <v>CHOD</v>
      </c>
      <c r="I179" s="83">
        <v>6</v>
      </c>
      <c r="J179" s="86" t="s">
        <v>1239</v>
      </c>
      <c r="K179" s="86">
        <v>1</v>
      </c>
      <c r="L179" s="86">
        <v>1</v>
      </c>
      <c r="M179" s="86">
        <v>1</v>
      </c>
      <c r="N179" s="86">
        <v>1</v>
      </c>
      <c r="O179" s="87">
        <f>IF(ISBLANK($K179),"",'Pracovní dny'!$F$2)</f>
        <v>252</v>
      </c>
      <c r="P179" s="87">
        <f>IF(ISBLANK($M179),"",'Pracovní dny'!$F$3)</f>
        <v>114</v>
      </c>
      <c r="Q179" s="87">
        <f>IF(ISBLANK($K179),"",'Pracovní dny'!$F$4)</f>
        <v>365</v>
      </c>
      <c r="R179" s="298">
        <f t="shared" si="20"/>
        <v>366</v>
      </c>
      <c r="S179" s="61">
        <v>46</v>
      </c>
      <c r="T179" s="61" t="s">
        <v>140</v>
      </c>
      <c r="U179" s="61" t="s">
        <v>140</v>
      </c>
      <c r="V179" s="61">
        <v>0</v>
      </c>
      <c r="W179" s="61">
        <v>0</v>
      </c>
      <c r="X179" s="61">
        <v>0</v>
      </c>
      <c r="Y179" s="61">
        <v>3.2</v>
      </c>
      <c r="Z179" s="61">
        <v>1</v>
      </c>
      <c r="AA179" s="61">
        <v>6.4</v>
      </c>
      <c r="AB179" s="61" t="s">
        <v>146</v>
      </c>
      <c r="AC179" s="61">
        <v>0</v>
      </c>
      <c r="AD179" s="61" t="s">
        <v>141</v>
      </c>
      <c r="AE179" s="61"/>
      <c r="AF179" s="638">
        <f>IF(ISBLANK($AE179),VLOOKUP($I179,'Příloha_8_Ceník pravid_úklidu'!$A$9:$K$30,8,0)+VLOOKUP($I179,'Příloha_8_Ceník pravid_úklidu'!$A$9:$K$30,10,0),"neoceňuje se")</f>
        <v>0</v>
      </c>
      <c r="AG179" s="638">
        <f t="shared" si="27"/>
        <v>0</v>
      </c>
      <c r="AH179" s="638">
        <f t="shared" si="28"/>
        <v>0</v>
      </c>
      <c r="AI179" s="304"/>
    </row>
    <row r="180" spans="1:35" s="600" customFormat="1" ht="10.5" customHeight="1" x14ac:dyDescent="0.25">
      <c r="A180" s="60">
        <v>233</v>
      </c>
      <c r="B180" s="61">
        <v>112100</v>
      </c>
      <c r="C180" s="60" t="s">
        <v>1364</v>
      </c>
      <c r="D180" s="60" t="s">
        <v>215</v>
      </c>
      <c r="E180" s="61">
        <v>26.7</v>
      </c>
      <c r="F180" s="61">
        <v>0</v>
      </c>
      <c r="G180" s="61">
        <v>26.7</v>
      </c>
      <c r="H180" s="83" t="str">
        <f>IF(ISBLANK(I180)," ",VLOOKUP(I180,'Příloha_8_Ceník pravid_úklidu'!$A$9:$B$30,2,0))</f>
        <v>SCHO</v>
      </c>
      <c r="I180" s="83">
        <v>8</v>
      </c>
      <c r="J180" s="86" t="s">
        <v>1239</v>
      </c>
      <c r="K180" s="86">
        <v>1</v>
      </c>
      <c r="L180" s="86">
        <v>1</v>
      </c>
      <c r="M180" s="86">
        <v>1</v>
      </c>
      <c r="N180" s="86">
        <v>1</v>
      </c>
      <c r="O180" s="87">
        <f>IF(ISBLANK($K180),"",'Pracovní dny'!$F$2)</f>
        <v>252</v>
      </c>
      <c r="P180" s="87">
        <f>IF(ISBLANK($M180),"",'Pracovní dny'!$F$3)</f>
        <v>114</v>
      </c>
      <c r="Q180" s="87">
        <f>IF(ISBLANK($K180),"",'Pracovní dny'!$F$4)</f>
        <v>365</v>
      </c>
      <c r="R180" s="298">
        <f t="shared" si="20"/>
        <v>366</v>
      </c>
      <c r="S180" s="61">
        <v>31</v>
      </c>
      <c r="T180" s="61">
        <v>0</v>
      </c>
      <c r="U180" s="61">
        <v>0</v>
      </c>
      <c r="V180" s="61">
        <v>0</v>
      </c>
      <c r="W180" s="61">
        <v>0</v>
      </c>
      <c r="X180" s="61">
        <v>0</v>
      </c>
      <c r="Y180" s="61">
        <v>4.8</v>
      </c>
      <c r="Z180" s="61">
        <v>1</v>
      </c>
      <c r="AA180" s="61">
        <v>8.4</v>
      </c>
      <c r="AB180" s="61" t="s">
        <v>146</v>
      </c>
      <c r="AC180" s="61">
        <v>0</v>
      </c>
      <c r="AD180" s="61" t="s">
        <v>141</v>
      </c>
      <c r="AE180" s="61"/>
      <c r="AF180" s="638">
        <f>IF(ISBLANK($AE180),VLOOKUP($I180,'Příloha_8_Ceník pravid_úklidu'!$A$9:$K$30,8,0)+VLOOKUP($I180,'Příloha_8_Ceník pravid_úklidu'!$A$9:$K$30,10,0),"neoceňuje se")</f>
        <v>0</v>
      </c>
      <c r="AG180" s="638">
        <f t="shared" si="27"/>
        <v>0</v>
      </c>
      <c r="AH180" s="638">
        <f t="shared" si="28"/>
        <v>0</v>
      </c>
      <c r="AI180" s="304"/>
    </row>
    <row r="181" spans="1:35" s="600" customFormat="1" ht="10.5" customHeight="1" x14ac:dyDescent="0.25">
      <c r="A181" s="93">
        <v>234</v>
      </c>
      <c r="B181" s="61"/>
      <c r="C181" s="60"/>
      <c r="D181" s="93" t="s">
        <v>228</v>
      </c>
      <c r="E181" s="130"/>
      <c r="F181" s="130">
        <v>0</v>
      </c>
      <c r="G181" s="130">
        <v>4.2</v>
      </c>
      <c r="H181" s="95" t="str">
        <f>IF(ISBLANK(I181)," ",VLOOKUP(I181,'Příloha_8_Ceník pravid_úklidu'!$A$9:$B$30,2,0))</f>
        <v>VYTA</v>
      </c>
      <c r="I181" s="95">
        <v>11</v>
      </c>
      <c r="J181" s="98" t="s">
        <v>229</v>
      </c>
      <c r="K181" s="98"/>
      <c r="L181" s="98"/>
      <c r="M181" s="98"/>
      <c r="N181" s="98"/>
      <c r="O181" s="99" t="str">
        <f>IF(ISBLANK($K181),"",'Pracovní dny'!$F$2)</f>
        <v/>
      </c>
      <c r="P181" s="99" t="str">
        <f>IF(ISBLANK($M181),"",'Pracovní dny'!$F$3)</f>
        <v/>
      </c>
      <c r="Q181" s="99" t="str">
        <f>IF(ISBLANK($K181),"",'Pracovní dny'!$F$4)</f>
        <v/>
      </c>
      <c r="R181" s="299" t="str">
        <f t="shared" si="20"/>
        <v/>
      </c>
      <c r="S181" s="130">
        <v>0</v>
      </c>
      <c r="T181" s="130">
        <v>0</v>
      </c>
      <c r="U181" s="130">
        <v>18</v>
      </c>
      <c r="V181" s="130">
        <v>2.8</v>
      </c>
      <c r="W181" s="130">
        <v>1</v>
      </c>
      <c r="X181" s="130">
        <v>0</v>
      </c>
      <c r="Y181" s="130">
        <v>0</v>
      </c>
      <c r="Z181" s="130">
        <v>0</v>
      </c>
      <c r="AA181" s="130">
        <v>0</v>
      </c>
      <c r="AB181" s="130">
        <v>0</v>
      </c>
      <c r="AC181" s="130">
        <v>0</v>
      </c>
      <c r="AD181" s="130" t="s">
        <v>230</v>
      </c>
      <c r="AE181" s="130" t="s">
        <v>140</v>
      </c>
      <c r="AF181" s="639" t="str">
        <f>IF(ISBLANK($AE181),VLOOKUP($I181,'Příloha_8_Ceník pravid_úklidu'!$A$9:$K$30,8,0)+VLOOKUP($I181,'Příloha_8_Ceník pravid_úklidu'!$A$9:$K$30,10,0),"neoceňuje se")</f>
        <v>neoceňuje se</v>
      </c>
      <c r="AG181" s="639">
        <f t="shared" si="27"/>
        <v>0</v>
      </c>
      <c r="AH181" s="639">
        <f t="shared" si="28"/>
        <v>0</v>
      </c>
      <c r="AI181" s="292"/>
    </row>
    <row r="182" spans="1:35" s="600" customFormat="1" ht="10.5" customHeight="1" x14ac:dyDescent="0.25">
      <c r="A182" s="93">
        <v>235</v>
      </c>
      <c r="B182" s="61"/>
      <c r="C182" s="60"/>
      <c r="D182" s="93" t="s">
        <v>228</v>
      </c>
      <c r="E182" s="130"/>
      <c r="F182" s="130">
        <v>0</v>
      </c>
      <c r="G182" s="130">
        <v>4.2</v>
      </c>
      <c r="H182" s="95" t="str">
        <f>IF(ISBLANK(I182)," ",VLOOKUP(I182,'Příloha_8_Ceník pravid_úklidu'!$A$9:$B$30,2,0))</f>
        <v>VYTA</v>
      </c>
      <c r="I182" s="95">
        <v>11</v>
      </c>
      <c r="J182" s="98" t="s">
        <v>229</v>
      </c>
      <c r="K182" s="98"/>
      <c r="L182" s="98"/>
      <c r="M182" s="98"/>
      <c r="N182" s="98"/>
      <c r="O182" s="99" t="str">
        <f>IF(ISBLANK($K182),"",'Pracovní dny'!$F$2)</f>
        <v/>
      </c>
      <c r="P182" s="99" t="str">
        <f>IF(ISBLANK($M182),"",'Pracovní dny'!$F$3)</f>
        <v/>
      </c>
      <c r="Q182" s="99" t="str">
        <f>IF(ISBLANK($K182),"",'Pracovní dny'!$F$4)</f>
        <v/>
      </c>
      <c r="R182" s="299" t="str">
        <f t="shared" si="20"/>
        <v/>
      </c>
      <c r="S182" s="130">
        <v>0</v>
      </c>
      <c r="T182" s="130">
        <v>0</v>
      </c>
      <c r="U182" s="130">
        <v>18</v>
      </c>
      <c r="V182" s="130">
        <v>2.6</v>
      </c>
      <c r="W182" s="130">
        <v>1</v>
      </c>
      <c r="X182" s="130">
        <v>0</v>
      </c>
      <c r="Y182" s="130">
        <v>0</v>
      </c>
      <c r="Z182" s="130">
        <v>0</v>
      </c>
      <c r="AA182" s="130">
        <v>0</v>
      </c>
      <c r="AB182" s="130">
        <v>0</v>
      </c>
      <c r="AC182" s="130">
        <v>0</v>
      </c>
      <c r="AD182" s="130" t="s">
        <v>230</v>
      </c>
      <c r="AE182" s="130" t="s">
        <v>140</v>
      </c>
      <c r="AF182" s="639" t="str">
        <f>IF(ISBLANK($AE182),VLOOKUP($I182,'Příloha_8_Ceník pravid_úklidu'!$A$9:$K$30,8,0)+VLOOKUP($I182,'Příloha_8_Ceník pravid_úklidu'!$A$9:$K$30,10,0),"neoceňuje se")</f>
        <v>neoceňuje se</v>
      </c>
      <c r="AG182" s="639">
        <f t="shared" si="27"/>
        <v>0</v>
      </c>
      <c r="AH182" s="639">
        <f t="shared" si="28"/>
        <v>0</v>
      </c>
      <c r="AI182" s="292"/>
    </row>
    <row r="183" spans="1:35" s="600" customFormat="1" ht="10.5" customHeight="1" x14ac:dyDescent="0.25">
      <c r="A183" s="60">
        <v>236</v>
      </c>
      <c r="B183" s="61">
        <v>112100</v>
      </c>
      <c r="C183" s="60" t="s">
        <v>1365</v>
      </c>
      <c r="D183" s="60" t="s">
        <v>1366</v>
      </c>
      <c r="E183" s="61">
        <v>39.200000000000003</v>
      </c>
      <c r="F183" s="61">
        <v>0</v>
      </c>
      <c r="G183" s="61">
        <v>38</v>
      </c>
      <c r="H183" s="83" t="str">
        <f>IF(ISBLANK(I183)," ",VLOOKUP(I183,'Příloha_8_Ceník pravid_úklidu'!$A$9:$B$30,2,0))</f>
        <v>CHOD</v>
      </c>
      <c r="I183" s="83">
        <v>6</v>
      </c>
      <c r="J183" s="86" t="s">
        <v>1239</v>
      </c>
      <c r="K183" s="86">
        <v>1</v>
      </c>
      <c r="L183" s="86">
        <v>1</v>
      </c>
      <c r="M183" s="86">
        <v>1</v>
      </c>
      <c r="N183" s="86">
        <v>1</v>
      </c>
      <c r="O183" s="87">
        <f>IF(ISBLANK($K183),"",'Pracovní dny'!$F$2)</f>
        <v>252</v>
      </c>
      <c r="P183" s="87">
        <f>IF(ISBLANK($M183),"",'Pracovní dny'!$F$3)</f>
        <v>114</v>
      </c>
      <c r="Q183" s="87">
        <f>IF(ISBLANK($K183),"",'Pracovní dny'!$F$4)</f>
        <v>365</v>
      </c>
      <c r="R183" s="298">
        <f t="shared" si="20"/>
        <v>366</v>
      </c>
      <c r="S183" s="61">
        <v>23</v>
      </c>
      <c r="T183" s="61" t="s">
        <v>140</v>
      </c>
      <c r="U183" s="61" t="s">
        <v>140</v>
      </c>
      <c r="V183" s="61">
        <v>33.200000000000003</v>
      </c>
      <c r="W183" s="61">
        <v>1</v>
      </c>
      <c r="X183" s="61">
        <v>0</v>
      </c>
      <c r="Y183" s="61">
        <v>0</v>
      </c>
      <c r="Z183" s="61">
        <v>0</v>
      </c>
      <c r="AA183" s="61">
        <v>0</v>
      </c>
      <c r="AB183" s="61">
        <v>0</v>
      </c>
      <c r="AC183" s="61">
        <v>0</v>
      </c>
      <c r="AD183" s="61" t="s">
        <v>141</v>
      </c>
      <c r="AE183" s="61"/>
      <c r="AF183" s="638">
        <f>IF(ISBLANK($AE183),VLOOKUP($I183,'Příloha_8_Ceník pravid_úklidu'!$A$9:$K$30,8,0)+VLOOKUP($I183,'Příloha_8_Ceník pravid_úklidu'!$A$9:$K$30,10,0),"neoceňuje se")</f>
        <v>0</v>
      </c>
      <c r="AG183" s="638">
        <f t="shared" si="27"/>
        <v>0</v>
      </c>
      <c r="AH183" s="638">
        <f t="shared" si="28"/>
        <v>0</v>
      </c>
      <c r="AI183" s="304"/>
    </row>
    <row r="184" spans="1:35" s="600" customFormat="1" ht="10.5" customHeight="1" x14ac:dyDescent="0.25">
      <c r="A184" s="60">
        <v>237</v>
      </c>
      <c r="B184" s="61">
        <v>112100</v>
      </c>
      <c r="C184" s="60" t="s">
        <v>1367</v>
      </c>
      <c r="D184" s="60" t="s">
        <v>1368</v>
      </c>
      <c r="E184" s="61">
        <v>4</v>
      </c>
      <c r="F184" s="61">
        <v>0</v>
      </c>
      <c r="G184" s="61">
        <v>3</v>
      </c>
      <c r="H184" s="83" t="str">
        <f>IF(ISBLANK(I184)," ",VLOOKUP(I184,'Příloha_8_Ceník pravid_úklidu'!$A$9:$B$30,2,0))</f>
        <v>KUCH</v>
      </c>
      <c r="I184" s="83">
        <v>16</v>
      </c>
      <c r="J184" s="86" t="s">
        <v>361</v>
      </c>
      <c r="K184" s="86">
        <v>2</v>
      </c>
      <c r="L184" s="86">
        <v>1</v>
      </c>
      <c r="M184" s="86">
        <v>2</v>
      </c>
      <c r="N184" s="86">
        <v>1</v>
      </c>
      <c r="O184" s="87">
        <f>IF(ISBLANK($K184),"",'Pracovní dny'!$F$2)</f>
        <v>252</v>
      </c>
      <c r="P184" s="87">
        <f>IF(ISBLANK($M184),"",'Pracovní dny'!$F$3)</f>
        <v>114</v>
      </c>
      <c r="Q184" s="87">
        <f>IF(ISBLANK($K184),"",'Pracovní dny'!$F$4)</f>
        <v>365</v>
      </c>
      <c r="R184" s="298">
        <f t="shared" si="20"/>
        <v>732</v>
      </c>
      <c r="S184" s="61">
        <v>2</v>
      </c>
      <c r="T184" s="61">
        <v>0</v>
      </c>
      <c r="U184" s="61" t="s">
        <v>151</v>
      </c>
      <c r="V184" s="61">
        <v>3.2</v>
      </c>
      <c r="W184" s="61">
        <v>1</v>
      </c>
      <c r="X184" s="61">
        <v>1</v>
      </c>
      <c r="Y184" s="61">
        <v>0</v>
      </c>
      <c r="Z184" s="61">
        <v>0</v>
      </c>
      <c r="AA184" s="61">
        <v>0</v>
      </c>
      <c r="AB184" s="61">
        <v>0</v>
      </c>
      <c r="AC184" s="61">
        <v>0</v>
      </c>
      <c r="AD184" s="61" t="s">
        <v>141</v>
      </c>
      <c r="AE184" s="61"/>
      <c r="AF184" s="638">
        <f>IF(ISBLANK($AE184),VLOOKUP($I184,'Příloha_8_Ceník pravid_úklidu'!$A$9:$K$30,8,0)+VLOOKUP($I184,'Příloha_8_Ceník pravid_úklidu'!$A$9:$K$30,10,0),"neoceňuje se")</f>
        <v>0</v>
      </c>
      <c r="AG184" s="638">
        <f t="shared" si="27"/>
        <v>0</v>
      </c>
      <c r="AH184" s="638">
        <f t="shared" si="28"/>
        <v>0</v>
      </c>
      <c r="AI184" s="304"/>
    </row>
    <row r="185" spans="1:35" s="600" customFormat="1" ht="10.5" customHeight="1" x14ac:dyDescent="0.25">
      <c r="A185" s="60">
        <v>238</v>
      </c>
      <c r="B185" s="61">
        <v>112100</v>
      </c>
      <c r="C185" s="60" t="s">
        <v>1369</v>
      </c>
      <c r="D185" s="60" t="s">
        <v>1370</v>
      </c>
      <c r="E185" s="61">
        <v>1.5</v>
      </c>
      <c r="F185" s="61">
        <v>0</v>
      </c>
      <c r="G185" s="61">
        <v>1.5</v>
      </c>
      <c r="H185" s="83" t="str">
        <f>IF(ISBLANK(I185)," ",VLOOKUP(I185,'Příloha_8_Ceník pravid_úklidu'!$A$9:$B$30,2,0))</f>
        <v>TOAL</v>
      </c>
      <c r="I185" s="83">
        <v>7</v>
      </c>
      <c r="J185" s="86" t="s">
        <v>1164</v>
      </c>
      <c r="K185" s="86">
        <v>1</v>
      </c>
      <c r="L185" s="86">
        <v>0</v>
      </c>
      <c r="M185" s="86">
        <v>0</v>
      </c>
      <c r="N185" s="86">
        <v>0</v>
      </c>
      <c r="O185" s="87">
        <f>IF(ISBLANK($K185),"",'Pracovní dny'!$F$2)</f>
        <v>252</v>
      </c>
      <c r="P185" s="87">
        <f>IF(ISBLANK($M185),"",'Pracovní dny'!$F$3)</f>
        <v>114</v>
      </c>
      <c r="Q185" s="87">
        <f>IF(ISBLANK($K185),"",'Pracovní dny'!$F$4)</f>
        <v>365</v>
      </c>
      <c r="R185" s="298">
        <f t="shared" si="20"/>
        <v>0</v>
      </c>
      <c r="S185" s="61">
        <v>8.4</v>
      </c>
      <c r="T185" s="61">
        <v>0</v>
      </c>
      <c r="U185" s="61">
        <v>0</v>
      </c>
      <c r="V185" s="61">
        <v>2.8</v>
      </c>
      <c r="W185" s="61">
        <v>1</v>
      </c>
      <c r="X185" s="61">
        <v>1</v>
      </c>
      <c r="Y185" s="61">
        <v>0</v>
      </c>
      <c r="Z185" s="61">
        <v>0</v>
      </c>
      <c r="AA185" s="61">
        <v>0</v>
      </c>
      <c r="AB185" s="61">
        <v>0</v>
      </c>
      <c r="AC185" s="61">
        <v>0</v>
      </c>
      <c r="AD185" s="61" t="s">
        <v>141</v>
      </c>
      <c r="AE185" s="61"/>
      <c r="AF185" s="638">
        <f>IF(ISBLANK($AE185),VLOOKUP($I185,'Příloha_8_Ceník pravid_úklidu'!$A$9:$K$30,8,0)+VLOOKUP($I185,'Příloha_8_Ceník pravid_úklidu'!$A$9:$K$30,10,0),"neoceňuje se")</f>
        <v>0</v>
      </c>
      <c r="AG185" s="638">
        <f t="shared" si="27"/>
        <v>0</v>
      </c>
      <c r="AH185" s="638">
        <f t="shared" si="28"/>
        <v>0</v>
      </c>
      <c r="AI185" s="304"/>
    </row>
    <row r="186" spans="1:35" s="600" customFormat="1" ht="10.5" customHeight="1" x14ac:dyDescent="0.25">
      <c r="A186" s="60">
        <v>239</v>
      </c>
      <c r="B186" s="61">
        <v>112100</v>
      </c>
      <c r="C186" s="60" t="s">
        <v>1371</v>
      </c>
      <c r="D186" s="60" t="s">
        <v>1206</v>
      </c>
      <c r="E186" s="61">
        <v>1.2</v>
      </c>
      <c r="F186" s="61">
        <v>0</v>
      </c>
      <c r="G186" s="61">
        <v>1.2</v>
      </c>
      <c r="H186" s="83" t="str">
        <f>IF(ISBLANK(I186)," ",VLOOKUP(I186,'Příloha_8_Ceník pravid_úklidu'!$A$9:$B$30,2,0))</f>
        <v>TOAL</v>
      </c>
      <c r="I186" s="83">
        <v>7</v>
      </c>
      <c r="J186" s="86" t="s">
        <v>1164</v>
      </c>
      <c r="K186" s="86">
        <v>1</v>
      </c>
      <c r="L186" s="86">
        <v>0</v>
      </c>
      <c r="M186" s="86">
        <v>0</v>
      </c>
      <c r="N186" s="86">
        <v>0</v>
      </c>
      <c r="O186" s="87">
        <f>IF(ISBLANK($K186),"",'Pracovní dny'!$F$2)</f>
        <v>252</v>
      </c>
      <c r="P186" s="87">
        <f>IF(ISBLANK($M186),"",'Pracovní dny'!$F$3)</f>
        <v>114</v>
      </c>
      <c r="Q186" s="87">
        <f>IF(ISBLANK($K186),"",'Pracovní dny'!$F$4)</f>
        <v>365</v>
      </c>
      <c r="R186" s="298">
        <f t="shared" si="20"/>
        <v>0</v>
      </c>
      <c r="S186" s="61">
        <v>8.1999999999999993</v>
      </c>
      <c r="T186" s="61">
        <v>0</v>
      </c>
      <c r="U186" s="61">
        <v>0</v>
      </c>
      <c r="V186" s="61">
        <v>2.8</v>
      </c>
      <c r="W186" s="61">
        <v>1</v>
      </c>
      <c r="X186" s="61">
        <v>1</v>
      </c>
      <c r="Y186" s="61">
        <v>0</v>
      </c>
      <c r="Z186" s="61">
        <v>0</v>
      </c>
      <c r="AA186" s="61">
        <v>0</v>
      </c>
      <c r="AB186" s="61">
        <v>0</v>
      </c>
      <c r="AC186" s="61">
        <v>0</v>
      </c>
      <c r="AD186" s="61" t="s">
        <v>141</v>
      </c>
      <c r="AE186" s="61"/>
      <c r="AF186" s="638">
        <f>IF(ISBLANK($AE186),VLOOKUP($I186,'Příloha_8_Ceník pravid_úklidu'!$A$9:$K$30,8,0)+VLOOKUP($I186,'Příloha_8_Ceník pravid_úklidu'!$A$9:$K$30,10,0),"neoceňuje se")</f>
        <v>0</v>
      </c>
      <c r="AG186" s="638">
        <f t="shared" si="27"/>
        <v>0</v>
      </c>
      <c r="AH186" s="638">
        <f t="shared" si="28"/>
        <v>0</v>
      </c>
      <c r="AI186" s="304"/>
    </row>
    <row r="187" spans="1:35" s="600" customFormat="1" ht="10.5" customHeight="1" x14ac:dyDescent="0.25">
      <c r="A187" s="93">
        <v>240</v>
      </c>
      <c r="B187" s="61"/>
      <c r="C187" s="60" t="s">
        <v>1372</v>
      </c>
      <c r="D187" s="93" t="s">
        <v>166</v>
      </c>
      <c r="E187" s="130"/>
      <c r="F187" s="130">
        <v>0</v>
      </c>
      <c r="G187" s="130">
        <v>2.5</v>
      </c>
      <c r="H187" s="95" t="str">
        <f>IF(ISBLANK(I187)," ",VLOOKUP(I187,'Příloha_8_Ceník pravid_úklidu'!$A$9:$B$30,2,0))</f>
        <v>TOAL</v>
      </c>
      <c r="I187" s="95">
        <v>7</v>
      </c>
      <c r="J187" s="98" t="s">
        <v>167</v>
      </c>
      <c r="K187" s="98"/>
      <c r="L187" s="98"/>
      <c r="M187" s="98"/>
      <c r="N187" s="98"/>
      <c r="O187" s="99" t="str">
        <f>IF(ISBLANK($K187),"",'Pracovní dny'!$F$2)</f>
        <v/>
      </c>
      <c r="P187" s="99" t="str">
        <f>IF(ISBLANK($M187),"",'Pracovní dny'!$F$3)</f>
        <v/>
      </c>
      <c r="Q187" s="99" t="str">
        <f>IF(ISBLANK($K187),"",'Pracovní dny'!$F$4)</f>
        <v/>
      </c>
      <c r="R187" s="299" t="str">
        <f t="shared" si="20"/>
        <v/>
      </c>
      <c r="S187" s="130">
        <v>7.6</v>
      </c>
      <c r="T187" s="130">
        <v>0</v>
      </c>
      <c r="U187" s="130">
        <v>0</v>
      </c>
      <c r="V187" s="130">
        <v>2.8</v>
      </c>
      <c r="W187" s="130">
        <v>1</v>
      </c>
      <c r="X187" s="130">
        <v>1</v>
      </c>
      <c r="Y187" s="130">
        <v>0</v>
      </c>
      <c r="Z187" s="130">
        <v>0</v>
      </c>
      <c r="AA187" s="130">
        <v>0</v>
      </c>
      <c r="AB187" s="130">
        <v>0</v>
      </c>
      <c r="AC187" s="130">
        <v>0</v>
      </c>
      <c r="AD187" s="130" t="s">
        <v>141</v>
      </c>
      <c r="AE187" s="130" t="s">
        <v>140</v>
      </c>
      <c r="AF187" s="639" t="str">
        <f>IF(ISBLANK($AE187),VLOOKUP($I187,'Příloha_8_Ceník pravid_úklidu'!$A$9:$K$30,8,0)+VLOOKUP($I187,'Příloha_8_Ceník pravid_úklidu'!$A$9:$K$30,10,0),"neoceňuje se")</f>
        <v>neoceňuje se</v>
      </c>
      <c r="AG187" s="639">
        <f t="shared" si="27"/>
        <v>0</v>
      </c>
      <c r="AH187" s="639">
        <f t="shared" si="28"/>
        <v>0</v>
      </c>
      <c r="AI187" s="292"/>
    </row>
    <row r="188" spans="1:35" s="600" customFormat="1" ht="10.5" customHeight="1" x14ac:dyDescent="0.25">
      <c r="A188" s="60">
        <v>241</v>
      </c>
      <c r="B188" s="61">
        <v>112100</v>
      </c>
      <c r="C188" s="60" t="s">
        <v>1373</v>
      </c>
      <c r="D188" s="60" t="s">
        <v>1374</v>
      </c>
      <c r="E188" s="61">
        <v>13.1</v>
      </c>
      <c r="F188" s="61">
        <v>11</v>
      </c>
      <c r="G188" s="61">
        <v>0</v>
      </c>
      <c r="H188" s="83" t="str">
        <f>IF(ISBLANK(I188)," ",VLOOKUP(I188,'Příloha_8_Ceník pravid_úklidu'!$A$9:$B$30,2,0))</f>
        <v>KANC</v>
      </c>
      <c r="I188" s="83">
        <v>4</v>
      </c>
      <c r="J188" s="86" t="s">
        <v>191</v>
      </c>
      <c r="K188" s="86">
        <v>1</v>
      </c>
      <c r="L188" s="86">
        <v>0.4</v>
      </c>
      <c r="M188" s="86">
        <v>0</v>
      </c>
      <c r="N188" s="86">
        <v>0</v>
      </c>
      <c r="O188" s="87">
        <f>IF(ISBLANK($K188),"",'Pracovní dny'!$F$2)</f>
        <v>252</v>
      </c>
      <c r="P188" s="87">
        <f>IF(ISBLANK($M188),"",'Pracovní dny'!$F$3)</f>
        <v>114</v>
      </c>
      <c r="Q188" s="87">
        <f>IF(ISBLANK($K188),"",'Pracovní dny'!$F$4)</f>
        <v>365</v>
      </c>
      <c r="R188" s="298">
        <f t="shared" si="20"/>
        <v>100.80000000000001</v>
      </c>
      <c r="S188" s="61">
        <v>0</v>
      </c>
      <c r="T188" s="61" t="s">
        <v>140</v>
      </c>
      <c r="U188" s="61" t="s">
        <v>151</v>
      </c>
      <c r="V188" s="61">
        <v>3.2</v>
      </c>
      <c r="W188" s="61">
        <v>1</v>
      </c>
      <c r="X188" s="61">
        <v>0</v>
      </c>
      <c r="Y188" s="61">
        <v>3.2</v>
      </c>
      <c r="Z188" s="61">
        <v>1</v>
      </c>
      <c r="AA188" s="61">
        <v>6.4</v>
      </c>
      <c r="AB188" s="61" t="s">
        <v>146</v>
      </c>
      <c r="AC188" s="61" t="s">
        <v>290</v>
      </c>
      <c r="AD188" s="61" t="s">
        <v>141</v>
      </c>
      <c r="AE188" s="61"/>
      <c r="AF188" s="638">
        <f>IF(ISBLANK($AE188),VLOOKUP($I188,'Příloha_8_Ceník pravid_úklidu'!$A$9:$K$30,8,0)+VLOOKUP($I188,'Příloha_8_Ceník pravid_úklidu'!$A$9:$K$30,10,0),"neoceňuje se")</f>
        <v>0</v>
      </c>
      <c r="AG188" s="638">
        <f t="shared" si="27"/>
        <v>0</v>
      </c>
      <c r="AH188" s="638">
        <f t="shared" si="28"/>
        <v>0</v>
      </c>
      <c r="AI188" s="304"/>
    </row>
    <row r="189" spans="1:35" s="600" customFormat="1" ht="10.5" customHeight="1" x14ac:dyDescent="0.25">
      <c r="A189" s="60">
        <v>242</v>
      </c>
      <c r="B189" s="61">
        <v>112100</v>
      </c>
      <c r="C189" s="60" t="s">
        <v>1375</v>
      </c>
      <c r="D189" s="60" t="s">
        <v>1376</v>
      </c>
      <c r="E189" s="61">
        <v>3.1</v>
      </c>
      <c r="F189" s="61">
        <v>0</v>
      </c>
      <c r="G189" s="61">
        <v>2.2000000000000002</v>
      </c>
      <c r="H189" s="83" t="str">
        <f>IF(ISBLANK(I189)," ",VLOOKUP(I189,'Příloha_8_Ceník pravid_úklidu'!$A$9:$B$30,2,0))</f>
        <v>TOAL</v>
      </c>
      <c r="I189" s="83">
        <v>7</v>
      </c>
      <c r="J189" s="86" t="s">
        <v>1164</v>
      </c>
      <c r="K189" s="86">
        <v>1</v>
      </c>
      <c r="L189" s="86">
        <v>1</v>
      </c>
      <c r="M189" s="86">
        <v>0</v>
      </c>
      <c r="N189" s="86">
        <v>0</v>
      </c>
      <c r="O189" s="87">
        <f>IF(ISBLANK($K189),"",'Pracovní dny'!$F$2)</f>
        <v>252</v>
      </c>
      <c r="P189" s="87">
        <f>IF(ISBLANK($M189),"",'Pracovní dny'!$F$3)</f>
        <v>114</v>
      </c>
      <c r="Q189" s="87">
        <f>IF(ISBLANK($K189),"",'Pracovní dny'!$F$4)</f>
        <v>365</v>
      </c>
      <c r="R189" s="298">
        <f t="shared" si="20"/>
        <v>252</v>
      </c>
      <c r="S189" s="61">
        <v>12</v>
      </c>
      <c r="T189" s="61">
        <v>0</v>
      </c>
      <c r="U189" s="61">
        <v>0</v>
      </c>
      <c r="V189" s="61">
        <v>2.4</v>
      </c>
      <c r="W189" s="61">
        <v>1</v>
      </c>
      <c r="X189" s="61">
        <v>3</v>
      </c>
      <c r="Y189" s="61">
        <v>0</v>
      </c>
      <c r="Z189" s="61">
        <v>0</v>
      </c>
      <c r="AA189" s="61">
        <v>0</v>
      </c>
      <c r="AB189" s="61">
        <v>0</v>
      </c>
      <c r="AC189" s="61">
        <v>0</v>
      </c>
      <c r="AD189" s="61" t="s">
        <v>141</v>
      </c>
      <c r="AE189" s="61"/>
      <c r="AF189" s="638">
        <f>IF(ISBLANK($AE189),VLOOKUP($I189,'Příloha_8_Ceník pravid_úklidu'!$A$9:$K$30,8,0)+VLOOKUP($I189,'Příloha_8_Ceník pravid_úklidu'!$A$9:$K$30,10,0),"neoceňuje se")</f>
        <v>0</v>
      </c>
      <c r="AG189" s="638">
        <f t="shared" si="27"/>
        <v>0</v>
      </c>
      <c r="AH189" s="638">
        <f t="shared" si="28"/>
        <v>0</v>
      </c>
      <c r="AI189" s="304"/>
    </row>
    <row r="190" spans="1:35" s="600" customFormat="1" ht="10.5" customHeight="1" x14ac:dyDescent="0.25">
      <c r="A190" s="60">
        <v>243</v>
      </c>
      <c r="B190" s="61">
        <v>112100</v>
      </c>
      <c r="C190" s="60" t="s">
        <v>1377</v>
      </c>
      <c r="D190" s="60" t="s">
        <v>1376</v>
      </c>
      <c r="E190" s="61">
        <v>3.3</v>
      </c>
      <c r="F190" s="61">
        <v>0</v>
      </c>
      <c r="G190" s="61">
        <v>2.4</v>
      </c>
      <c r="H190" s="83" t="str">
        <f>IF(ISBLANK(I190)," ",VLOOKUP(I190,'Příloha_8_Ceník pravid_úklidu'!$A$9:$B$30,2,0))</f>
        <v>TOAL</v>
      </c>
      <c r="I190" s="83">
        <v>7</v>
      </c>
      <c r="J190" s="86" t="s">
        <v>1164</v>
      </c>
      <c r="K190" s="86">
        <v>1</v>
      </c>
      <c r="L190" s="86">
        <v>1</v>
      </c>
      <c r="M190" s="86">
        <v>0</v>
      </c>
      <c r="N190" s="86">
        <v>0</v>
      </c>
      <c r="O190" s="87">
        <f>IF(ISBLANK($K190),"",'Pracovní dny'!$F$2)</f>
        <v>252</v>
      </c>
      <c r="P190" s="87">
        <f>IF(ISBLANK($M190),"",'Pracovní dny'!$F$3)</f>
        <v>114</v>
      </c>
      <c r="Q190" s="87">
        <f>IF(ISBLANK($K190),"",'Pracovní dny'!$F$4)</f>
        <v>365</v>
      </c>
      <c r="R190" s="298">
        <f t="shared" si="20"/>
        <v>252</v>
      </c>
      <c r="S190" s="61">
        <v>13</v>
      </c>
      <c r="T190" s="61">
        <v>0</v>
      </c>
      <c r="U190" s="61">
        <v>0</v>
      </c>
      <c r="V190" s="61">
        <v>2.4</v>
      </c>
      <c r="W190" s="61">
        <v>1</v>
      </c>
      <c r="X190" s="61">
        <v>3</v>
      </c>
      <c r="Y190" s="61">
        <v>3.2</v>
      </c>
      <c r="Z190" s="61">
        <v>1</v>
      </c>
      <c r="AA190" s="61">
        <v>6.4</v>
      </c>
      <c r="AB190" s="61" t="s">
        <v>146</v>
      </c>
      <c r="AC190" s="61" t="s">
        <v>290</v>
      </c>
      <c r="AD190" s="61" t="s">
        <v>141</v>
      </c>
      <c r="AE190" s="61"/>
      <c r="AF190" s="638">
        <f>IF(ISBLANK($AE190),VLOOKUP($I190,'Příloha_8_Ceník pravid_úklidu'!$A$9:$K$30,8,0)+VLOOKUP($I190,'Příloha_8_Ceník pravid_úklidu'!$A$9:$K$30,10,0),"neoceňuje se")</f>
        <v>0</v>
      </c>
      <c r="AG190" s="638">
        <f t="shared" si="27"/>
        <v>0</v>
      </c>
      <c r="AH190" s="638">
        <f t="shared" si="28"/>
        <v>0</v>
      </c>
      <c r="AI190" s="304"/>
    </row>
    <row r="191" spans="1:35" s="600" customFormat="1" ht="10.5" customHeight="1" x14ac:dyDescent="0.25">
      <c r="A191" s="60">
        <v>244</v>
      </c>
      <c r="B191" s="61">
        <v>112100</v>
      </c>
      <c r="C191" s="60" t="s">
        <v>1378</v>
      </c>
      <c r="D191" s="60" t="s">
        <v>1379</v>
      </c>
      <c r="E191" s="61">
        <v>22.3</v>
      </c>
      <c r="F191" s="61">
        <v>20</v>
      </c>
      <c r="G191" s="61">
        <v>0</v>
      </c>
      <c r="H191" s="83" t="str">
        <f>IF(ISBLANK(I191)," ",VLOOKUP(I191,'Příloha_8_Ceník pravid_úklidu'!$A$9:$B$30,2,0))</f>
        <v>KANC</v>
      </c>
      <c r="I191" s="83">
        <v>4</v>
      </c>
      <c r="J191" s="86" t="s">
        <v>191</v>
      </c>
      <c r="K191" s="86">
        <v>1</v>
      </c>
      <c r="L191" s="86">
        <v>0.4</v>
      </c>
      <c r="M191" s="86">
        <v>0</v>
      </c>
      <c r="N191" s="86">
        <v>0</v>
      </c>
      <c r="O191" s="87">
        <f>IF(ISBLANK($K191),"",'Pracovní dny'!$F$2)</f>
        <v>252</v>
      </c>
      <c r="P191" s="87">
        <f>IF(ISBLANK($M191),"",'Pracovní dny'!$F$3)</f>
        <v>114</v>
      </c>
      <c r="Q191" s="87">
        <f>IF(ISBLANK($K191),"",'Pracovní dny'!$F$4)</f>
        <v>365</v>
      </c>
      <c r="R191" s="298">
        <f t="shared" si="20"/>
        <v>100.80000000000001</v>
      </c>
      <c r="S191" s="61">
        <v>0</v>
      </c>
      <c r="T191" s="61">
        <v>0</v>
      </c>
      <c r="U191" s="61" t="s">
        <v>151</v>
      </c>
      <c r="V191" s="61">
        <v>3.2</v>
      </c>
      <c r="W191" s="61">
        <v>1</v>
      </c>
      <c r="X191" s="61">
        <v>0</v>
      </c>
      <c r="Y191" s="61">
        <v>3.2</v>
      </c>
      <c r="Z191" s="61">
        <v>2</v>
      </c>
      <c r="AA191" s="61">
        <v>12.8</v>
      </c>
      <c r="AB191" s="61" t="s">
        <v>146</v>
      </c>
      <c r="AC191" s="61">
        <v>0</v>
      </c>
      <c r="AD191" s="61" t="s">
        <v>141</v>
      </c>
      <c r="AE191" s="61"/>
      <c r="AF191" s="638">
        <f>IF(ISBLANK($AE191),VLOOKUP($I191,'Příloha_8_Ceník pravid_úklidu'!$A$9:$K$30,8,0)+VLOOKUP($I191,'Příloha_8_Ceník pravid_úklidu'!$A$9:$K$30,10,0),"neoceňuje se")</f>
        <v>0</v>
      </c>
      <c r="AG191" s="638">
        <f t="shared" si="27"/>
        <v>0</v>
      </c>
      <c r="AH191" s="638">
        <f t="shared" si="28"/>
        <v>0</v>
      </c>
      <c r="AI191" s="304"/>
    </row>
    <row r="192" spans="1:35" s="600" customFormat="1" ht="10.5" customHeight="1" x14ac:dyDescent="0.25">
      <c r="A192" s="60">
        <v>245</v>
      </c>
      <c r="B192" s="61">
        <v>112100</v>
      </c>
      <c r="C192" s="60" t="s">
        <v>1380</v>
      </c>
      <c r="D192" s="60" t="s">
        <v>704</v>
      </c>
      <c r="E192" s="61">
        <v>13.4</v>
      </c>
      <c r="F192" s="61">
        <v>0</v>
      </c>
      <c r="G192" s="61">
        <v>11</v>
      </c>
      <c r="H192" s="83" t="str">
        <f>IF(ISBLANK(I192)," ",VLOOKUP(I192,'Příloha_8_Ceník pravid_úklidu'!$A$9:$B$30,2,0))</f>
        <v>KANC</v>
      </c>
      <c r="I192" s="83">
        <v>4</v>
      </c>
      <c r="J192" s="86" t="s">
        <v>191</v>
      </c>
      <c r="K192" s="86">
        <v>1</v>
      </c>
      <c r="L192" s="86">
        <v>0.4</v>
      </c>
      <c r="M192" s="86">
        <v>0</v>
      </c>
      <c r="N192" s="86">
        <v>0</v>
      </c>
      <c r="O192" s="87">
        <f>IF(ISBLANK($K192),"",'Pracovní dny'!$F$2)</f>
        <v>252</v>
      </c>
      <c r="P192" s="87">
        <f>IF(ISBLANK($M192),"",'Pracovní dny'!$F$3)</f>
        <v>114</v>
      </c>
      <c r="Q192" s="87">
        <f>IF(ISBLANK($K192),"",'Pracovní dny'!$F$4)</f>
        <v>365</v>
      </c>
      <c r="R192" s="298">
        <f t="shared" si="20"/>
        <v>100.80000000000001</v>
      </c>
      <c r="S192" s="61">
        <v>0</v>
      </c>
      <c r="T192" s="61">
        <v>0</v>
      </c>
      <c r="U192" s="61" t="s">
        <v>151</v>
      </c>
      <c r="V192" s="61">
        <v>3.2</v>
      </c>
      <c r="W192" s="61">
        <v>1</v>
      </c>
      <c r="X192" s="61">
        <v>0</v>
      </c>
      <c r="Y192" s="61">
        <v>3.2</v>
      </c>
      <c r="Z192" s="61">
        <v>1</v>
      </c>
      <c r="AA192" s="61">
        <v>6.4</v>
      </c>
      <c r="AB192" s="61" t="s">
        <v>146</v>
      </c>
      <c r="AC192" s="61">
        <v>0</v>
      </c>
      <c r="AD192" s="61" t="s">
        <v>141</v>
      </c>
      <c r="AE192" s="61"/>
      <c r="AF192" s="638">
        <f>IF(ISBLANK($AE192),VLOOKUP($I192,'Příloha_8_Ceník pravid_úklidu'!$A$9:$K$30,8,0)+VLOOKUP($I192,'Příloha_8_Ceník pravid_úklidu'!$A$9:$K$30,10,0),"neoceňuje se")</f>
        <v>0</v>
      </c>
      <c r="AG192" s="638">
        <f t="shared" ref="AG192:AG211" si="29">IF(AF192="neoceňuje se",0,$E192*$R192*$AF192)</f>
        <v>0</v>
      </c>
      <c r="AH192" s="638">
        <f t="shared" ref="AH192:AH211" si="30">$AG192*1.21</f>
        <v>0</v>
      </c>
      <c r="AI192" s="304"/>
    </row>
    <row r="193" spans="1:35" s="600" customFormat="1" ht="10.5" customHeight="1" x14ac:dyDescent="0.25">
      <c r="A193" s="60">
        <v>246</v>
      </c>
      <c r="B193" s="61">
        <v>112100</v>
      </c>
      <c r="C193" s="60" t="s">
        <v>1381</v>
      </c>
      <c r="D193" s="60" t="s">
        <v>704</v>
      </c>
      <c r="E193" s="61">
        <v>11.2</v>
      </c>
      <c r="F193" s="61">
        <v>0</v>
      </c>
      <c r="G193" s="61">
        <v>10</v>
      </c>
      <c r="H193" s="83" t="str">
        <f>IF(ISBLANK(I193)," ",VLOOKUP(I193,'Příloha_8_Ceník pravid_úklidu'!$A$9:$B$30,2,0))</f>
        <v>KANC</v>
      </c>
      <c r="I193" s="83">
        <v>4</v>
      </c>
      <c r="J193" s="86" t="s">
        <v>191</v>
      </c>
      <c r="K193" s="86">
        <v>1</v>
      </c>
      <c r="L193" s="86">
        <v>0.4</v>
      </c>
      <c r="M193" s="86">
        <v>0</v>
      </c>
      <c r="N193" s="86">
        <v>0</v>
      </c>
      <c r="O193" s="87">
        <f>IF(ISBLANK($K193),"",'Pracovní dny'!$F$2)</f>
        <v>252</v>
      </c>
      <c r="P193" s="87">
        <f>IF(ISBLANK($M193),"",'Pracovní dny'!$F$3)</f>
        <v>114</v>
      </c>
      <c r="Q193" s="87">
        <f>IF(ISBLANK($K193),"",'Pracovní dny'!$F$4)</f>
        <v>365</v>
      </c>
      <c r="R193" s="298">
        <f t="shared" si="20"/>
        <v>100.80000000000001</v>
      </c>
      <c r="S193" s="61">
        <v>0</v>
      </c>
      <c r="T193" s="61">
        <v>0</v>
      </c>
      <c r="U193" s="61" t="s">
        <v>151</v>
      </c>
      <c r="V193" s="61">
        <v>3.2</v>
      </c>
      <c r="W193" s="61">
        <v>1</v>
      </c>
      <c r="X193" s="61">
        <v>0</v>
      </c>
      <c r="Y193" s="61">
        <v>3.2</v>
      </c>
      <c r="Z193" s="61">
        <v>1</v>
      </c>
      <c r="AA193" s="61">
        <v>6.4</v>
      </c>
      <c r="AB193" s="61" t="s">
        <v>146</v>
      </c>
      <c r="AC193" s="61">
        <v>0</v>
      </c>
      <c r="AD193" s="61" t="s">
        <v>141</v>
      </c>
      <c r="AE193" s="130" t="s">
        <v>140</v>
      </c>
      <c r="AF193" s="639" t="str">
        <f>IF(ISBLANK($AE193),VLOOKUP($I193,'Příloha_8_Ceník pravid_úklidu'!$A$9:$K$30,8,0)+VLOOKUP($I193,'Příloha_8_Ceník pravid_úklidu'!$A$9:$K$30,10,0),"neoceňuje se")</f>
        <v>neoceňuje se</v>
      </c>
      <c r="AG193" s="639">
        <f t="shared" si="29"/>
        <v>0</v>
      </c>
      <c r="AH193" s="639">
        <f t="shared" si="30"/>
        <v>0</v>
      </c>
      <c r="AI193" s="292"/>
    </row>
    <row r="194" spans="1:35" s="600" customFormat="1" ht="10.5" customHeight="1" x14ac:dyDescent="0.25">
      <c r="A194" s="60">
        <v>247</v>
      </c>
      <c r="B194" s="61">
        <v>112100</v>
      </c>
      <c r="C194" s="60" t="s">
        <v>1382</v>
      </c>
      <c r="D194" s="60" t="s">
        <v>380</v>
      </c>
      <c r="E194" s="61">
        <v>16.2</v>
      </c>
      <c r="F194" s="61">
        <v>12</v>
      </c>
      <c r="G194" s="61">
        <v>0</v>
      </c>
      <c r="H194" s="83" t="str">
        <f>IF(ISBLANK(I194)," ",VLOOKUP(I194,'Příloha_8_Ceník pravid_úklidu'!$A$9:$B$30,2,0))</f>
        <v>KANC</v>
      </c>
      <c r="I194" s="83">
        <v>4</v>
      </c>
      <c r="J194" s="86" t="s">
        <v>191</v>
      </c>
      <c r="K194" s="86">
        <v>1</v>
      </c>
      <c r="L194" s="86">
        <v>0.4</v>
      </c>
      <c r="M194" s="86">
        <v>0</v>
      </c>
      <c r="N194" s="86">
        <v>0</v>
      </c>
      <c r="O194" s="87">
        <f>IF(ISBLANK($K194),"",'Pracovní dny'!$F$2)</f>
        <v>252</v>
      </c>
      <c r="P194" s="87">
        <f>IF(ISBLANK($M194),"",'Pracovní dny'!$F$3)</f>
        <v>114</v>
      </c>
      <c r="Q194" s="87">
        <f>IF(ISBLANK($K194),"",'Pracovní dny'!$F$4)</f>
        <v>365</v>
      </c>
      <c r="R194" s="298">
        <f t="shared" si="20"/>
        <v>100.80000000000001</v>
      </c>
      <c r="S194" s="61">
        <v>0</v>
      </c>
      <c r="T194" s="61">
        <v>0</v>
      </c>
      <c r="U194" s="61" t="s">
        <v>151</v>
      </c>
      <c r="V194" s="61">
        <v>3.2</v>
      </c>
      <c r="W194" s="61">
        <v>1</v>
      </c>
      <c r="X194" s="61">
        <v>0</v>
      </c>
      <c r="Y194" s="61">
        <v>3.2</v>
      </c>
      <c r="Z194" s="61">
        <v>2</v>
      </c>
      <c r="AA194" s="61">
        <v>12.8</v>
      </c>
      <c r="AB194" s="61" t="s">
        <v>146</v>
      </c>
      <c r="AC194" s="61">
        <v>0</v>
      </c>
      <c r="AD194" s="61" t="s">
        <v>141</v>
      </c>
      <c r="AE194" s="61"/>
      <c r="AF194" s="638">
        <f>IF(ISBLANK($AE194),VLOOKUP($I194,'Příloha_8_Ceník pravid_úklidu'!$A$9:$K$30,8,0)+VLOOKUP($I194,'Příloha_8_Ceník pravid_úklidu'!$A$9:$K$30,10,0),"neoceňuje se")</f>
        <v>0</v>
      </c>
      <c r="AG194" s="638">
        <f t="shared" si="29"/>
        <v>0</v>
      </c>
      <c r="AH194" s="638">
        <f t="shared" si="30"/>
        <v>0</v>
      </c>
      <c r="AI194" s="304"/>
    </row>
    <row r="195" spans="1:35" s="600" customFormat="1" ht="10.5" customHeight="1" x14ac:dyDescent="0.25">
      <c r="A195" s="60">
        <v>248</v>
      </c>
      <c r="B195" s="61">
        <v>112100</v>
      </c>
      <c r="C195" s="60" t="s">
        <v>1383</v>
      </c>
      <c r="D195" s="60" t="s">
        <v>1376</v>
      </c>
      <c r="E195" s="61">
        <v>3.3</v>
      </c>
      <c r="F195" s="61">
        <v>0</v>
      </c>
      <c r="G195" s="61">
        <v>2.4</v>
      </c>
      <c r="H195" s="83" t="str">
        <f>IF(ISBLANK(I195)," ",VLOOKUP(I195,'Příloha_8_Ceník pravid_úklidu'!$A$9:$B$30,2,0))</f>
        <v>TOAL</v>
      </c>
      <c r="I195" s="83">
        <v>7</v>
      </c>
      <c r="J195" s="86" t="s">
        <v>1164</v>
      </c>
      <c r="K195" s="86">
        <v>1</v>
      </c>
      <c r="L195" s="86">
        <v>1</v>
      </c>
      <c r="M195" s="86">
        <v>0</v>
      </c>
      <c r="N195" s="86">
        <v>0</v>
      </c>
      <c r="O195" s="87">
        <f>IF(ISBLANK($K195),"",'Pracovní dny'!$F$2)</f>
        <v>252</v>
      </c>
      <c r="P195" s="87">
        <f>IF(ISBLANK($M195),"",'Pracovní dny'!$F$3)</f>
        <v>114</v>
      </c>
      <c r="Q195" s="87">
        <f>IF(ISBLANK($K195),"",'Pracovní dny'!$F$4)</f>
        <v>365</v>
      </c>
      <c r="R195" s="298">
        <f t="shared" si="20"/>
        <v>252</v>
      </c>
      <c r="S195" s="61">
        <v>14.6</v>
      </c>
      <c r="T195" s="61">
        <v>0</v>
      </c>
      <c r="U195" s="61">
        <v>0</v>
      </c>
      <c r="V195" s="61">
        <v>2.8</v>
      </c>
      <c r="W195" s="61">
        <v>1</v>
      </c>
      <c r="X195" s="61">
        <v>3</v>
      </c>
      <c r="Y195" s="61">
        <v>0</v>
      </c>
      <c r="Z195" s="61">
        <v>0</v>
      </c>
      <c r="AA195" s="61">
        <v>0</v>
      </c>
      <c r="AB195" s="61">
        <v>0</v>
      </c>
      <c r="AC195" s="61">
        <v>0</v>
      </c>
      <c r="AD195" s="61" t="s">
        <v>141</v>
      </c>
      <c r="AE195" s="61"/>
      <c r="AF195" s="638">
        <f>IF(ISBLANK($AE195),VLOOKUP($I195,'Příloha_8_Ceník pravid_úklidu'!$A$9:$K$30,8,0)+VLOOKUP($I195,'Příloha_8_Ceník pravid_úklidu'!$A$9:$K$30,10,0),"neoceňuje se")</f>
        <v>0</v>
      </c>
      <c r="AG195" s="638">
        <f t="shared" si="29"/>
        <v>0</v>
      </c>
      <c r="AH195" s="638">
        <f t="shared" si="30"/>
        <v>0</v>
      </c>
      <c r="AI195" s="304"/>
    </row>
    <row r="196" spans="1:35" s="600" customFormat="1" ht="10.5" customHeight="1" x14ac:dyDescent="0.25">
      <c r="A196" s="60">
        <v>249</v>
      </c>
      <c r="B196" s="61">
        <v>112100</v>
      </c>
      <c r="C196" s="60" t="s">
        <v>1384</v>
      </c>
      <c r="D196" s="60" t="s">
        <v>1376</v>
      </c>
      <c r="E196" s="61">
        <v>3.3</v>
      </c>
      <c r="F196" s="61">
        <v>0</v>
      </c>
      <c r="G196" s="61">
        <v>2.4</v>
      </c>
      <c r="H196" s="83" t="str">
        <f>IF(ISBLANK(I196)," ",VLOOKUP(I196,'Příloha_8_Ceník pravid_úklidu'!$A$9:$B$30,2,0))</f>
        <v>TOAL</v>
      </c>
      <c r="I196" s="83">
        <v>7</v>
      </c>
      <c r="J196" s="86" t="s">
        <v>1164</v>
      </c>
      <c r="K196" s="86">
        <v>1</v>
      </c>
      <c r="L196" s="86">
        <v>1</v>
      </c>
      <c r="M196" s="86">
        <v>0</v>
      </c>
      <c r="N196" s="86">
        <v>0</v>
      </c>
      <c r="O196" s="87">
        <f>IF(ISBLANK($K196),"",'Pracovní dny'!$F$2)</f>
        <v>252</v>
      </c>
      <c r="P196" s="87">
        <f>IF(ISBLANK($M196),"",'Pracovní dny'!$F$3)</f>
        <v>114</v>
      </c>
      <c r="Q196" s="87">
        <f>IF(ISBLANK($K196),"",'Pracovní dny'!$F$4)</f>
        <v>365</v>
      </c>
      <c r="R196" s="298">
        <f t="shared" si="20"/>
        <v>252</v>
      </c>
      <c r="S196" s="61">
        <v>14.6</v>
      </c>
      <c r="T196" s="61">
        <v>0</v>
      </c>
      <c r="U196" s="61">
        <v>0</v>
      </c>
      <c r="V196" s="61">
        <v>2.8</v>
      </c>
      <c r="W196" s="61">
        <v>1</v>
      </c>
      <c r="X196" s="61">
        <v>3</v>
      </c>
      <c r="Y196" s="61">
        <v>0</v>
      </c>
      <c r="Z196" s="61">
        <v>0</v>
      </c>
      <c r="AA196" s="61">
        <v>0</v>
      </c>
      <c r="AB196" s="61">
        <v>0</v>
      </c>
      <c r="AC196" s="61">
        <v>0</v>
      </c>
      <c r="AD196" s="61" t="s">
        <v>141</v>
      </c>
      <c r="AE196" s="61"/>
      <c r="AF196" s="638">
        <f>IF(ISBLANK($AE196),VLOOKUP($I196,'Příloha_8_Ceník pravid_úklidu'!$A$9:$K$30,8,0)+VLOOKUP($I196,'Příloha_8_Ceník pravid_úklidu'!$A$9:$K$30,10,0),"neoceňuje se")</f>
        <v>0</v>
      </c>
      <c r="AG196" s="638">
        <f t="shared" si="29"/>
        <v>0</v>
      </c>
      <c r="AH196" s="638">
        <f t="shared" si="30"/>
        <v>0</v>
      </c>
      <c r="AI196" s="304"/>
    </row>
    <row r="197" spans="1:35" s="600" customFormat="1" ht="10.5" customHeight="1" x14ac:dyDescent="0.25">
      <c r="A197" s="60">
        <v>250</v>
      </c>
      <c r="B197" s="61">
        <v>112100</v>
      </c>
      <c r="C197" s="60" t="s">
        <v>1385</v>
      </c>
      <c r="D197" s="60" t="s">
        <v>519</v>
      </c>
      <c r="E197" s="61">
        <v>12.8</v>
      </c>
      <c r="F197" s="61">
        <v>10</v>
      </c>
      <c r="G197" s="61">
        <v>0</v>
      </c>
      <c r="H197" s="83" t="str">
        <f>IF(ISBLANK(I197)," ",VLOOKUP(I197,'Příloha_8_Ceník pravid_úklidu'!$A$9:$B$30,2,0))</f>
        <v>KANC</v>
      </c>
      <c r="I197" s="83">
        <v>4</v>
      </c>
      <c r="J197" s="86" t="s">
        <v>191</v>
      </c>
      <c r="K197" s="86">
        <v>1</v>
      </c>
      <c r="L197" s="86">
        <v>0.4</v>
      </c>
      <c r="M197" s="86">
        <v>0</v>
      </c>
      <c r="N197" s="86">
        <v>0</v>
      </c>
      <c r="O197" s="87">
        <f>IF(ISBLANK($K197),"",'Pracovní dny'!$F$2)</f>
        <v>252</v>
      </c>
      <c r="P197" s="87">
        <f>IF(ISBLANK($M197),"",'Pracovní dny'!$F$3)</f>
        <v>114</v>
      </c>
      <c r="Q197" s="87">
        <f>IF(ISBLANK($K197),"",'Pracovní dny'!$F$4)</f>
        <v>365</v>
      </c>
      <c r="R197" s="298">
        <f t="shared" si="20"/>
        <v>100.80000000000001</v>
      </c>
      <c r="S197" s="61">
        <v>0</v>
      </c>
      <c r="T197" s="61" t="s">
        <v>140</v>
      </c>
      <c r="U197" s="61" t="s">
        <v>151</v>
      </c>
      <c r="V197" s="61">
        <v>3.2</v>
      </c>
      <c r="W197" s="61">
        <v>1</v>
      </c>
      <c r="X197" s="61">
        <v>0</v>
      </c>
      <c r="Y197" s="61">
        <v>3.2</v>
      </c>
      <c r="Z197" s="61">
        <v>2</v>
      </c>
      <c r="AA197" s="61">
        <v>12.8</v>
      </c>
      <c r="AB197" s="61" t="s">
        <v>146</v>
      </c>
      <c r="AC197" s="61" t="s">
        <v>290</v>
      </c>
      <c r="AD197" s="61" t="s">
        <v>141</v>
      </c>
      <c r="AE197" s="61"/>
      <c r="AF197" s="638">
        <f>IF(ISBLANK($AE197),VLOOKUP($I197,'Příloha_8_Ceník pravid_úklidu'!$A$9:$K$30,8,0)+VLOOKUP($I197,'Příloha_8_Ceník pravid_úklidu'!$A$9:$K$30,10,0),"neoceňuje se")</f>
        <v>0</v>
      </c>
      <c r="AG197" s="638">
        <f t="shared" si="29"/>
        <v>0</v>
      </c>
      <c r="AH197" s="638">
        <f t="shared" si="30"/>
        <v>0</v>
      </c>
      <c r="AI197" s="304"/>
    </row>
    <row r="198" spans="1:35" s="600" customFormat="1" ht="10.5" customHeight="1" x14ac:dyDescent="0.25">
      <c r="A198" s="60">
        <v>251</v>
      </c>
      <c r="B198" s="61">
        <v>112100</v>
      </c>
      <c r="C198" s="60" t="s">
        <v>1386</v>
      </c>
      <c r="D198" s="60" t="s">
        <v>1376</v>
      </c>
      <c r="E198" s="61">
        <v>3.3</v>
      </c>
      <c r="F198" s="61">
        <v>0</v>
      </c>
      <c r="G198" s="61">
        <v>2.4</v>
      </c>
      <c r="H198" s="83" t="str">
        <f>IF(ISBLANK(I198)," ",VLOOKUP(I198,'Příloha_8_Ceník pravid_úklidu'!$A$9:$B$30,2,0))</f>
        <v>TOAL</v>
      </c>
      <c r="I198" s="83">
        <v>7</v>
      </c>
      <c r="J198" s="86" t="s">
        <v>1164</v>
      </c>
      <c r="K198" s="86">
        <v>1</v>
      </c>
      <c r="L198" s="86">
        <v>1</v>
      </c>
      <c r="M198" s="86">
        <v>0</v>
      </c>
      <c r="N198" s="86">
        <v>0</v>
      </c>
      <c r="O198" s="87">
        <f>IF(ISBLANK($K198),"",'Pracovní dny'!$F$2)</f>
        <v>252</v>
      </c>
      <c r="P198" s="87">
        <f>IF(ISBLANK($M198),"",'Pracovní dny'!$F$3)</f>
        <v>114</v>
      </c>
      <c r="Q198" s="87">
        <f>IF(ISBLANK($K198),"",'Pracovní dny'!$F$4)</f>
        <v>365</v>
      </c>
      <c r="R198" s="298">
        <f t="shared" ref="R198:R260" si="31">IF(AND(ISBLANK($K198),ISBLANK($M198)),"",$K198*$L198*$O198+$M198*$N198*$P198)</f>
        <v>252</v>
      </c>
      <c r="S198" s="61">
        <v>14.6</v>
      </c>
      <c r="T198" s="61">
        <v>0</v>
      </c>
      <c r="U198" s="61">
        <v>0</v>
      </c>
      <c r="V198" s="61">
        <v>2.8</v>
      </c>
      <c r="W198" s="61">
        <v>1</v>
      </c>
      <c r="X198" s="61">
        <v>3</v>
      </c>
      <c r="Y198" s="61">
        <v>0</v>
      </c>
      <c r="Z198" s="61">
        <v>0</v>
      </c>
      <c r="AA198" s="61">
        <v>0</v>
      </c>
      <c r="AB198" s="61">
        <v>0</v>
      </c>
      <c r="AC198" s="61">
        <v>0</v>
      </c>
      <c r="AD198" s="61" t="s">
        <v>141</v>
      </c>
      <c r="AE198" s="61"/>
      <c r="AF198" s="638">
        <f>IF(ISBLANK($AE198),VLOOKUP($I198,'Příloha_8_Ceník pravid_úklidu'!$A$9:$K$30,8,0)+VLOOKUP($I198,'Příloha_8_Ceník pravid_úklidu'!$A$9:$K$30,10,0),"neoceňuje se")</f>
        <v>0</v>
      </c>
      <c r="AG198" s="638">
        <f t="shared" si="29"/>
        <v>0</v>
      </c>
      <c r="AH198" s="638">
        <f t="shared" si="30"/>
        <v>0</v>
      </c>
      <c r="AI198" s="304"/>
    </row>
    <row r="199" spans="1:35" s="600" customFormat="1" ht="10.5" customHeight="1" x14ac:dyDescent="0.25">
      <c r="A199" s="60">
        <v>252</v>
      </c>
      <c r="B199" s="61">
        <v>112100</v>
      </c>
      <c r="C199" s="60" t="s">
        <v>1387</v>
      </c>
      <c r="D199" s="60" t="s">
        <v>519</v>
      </c>
      <c r="E199" s="61">
        <v>13.8</v>
      </c>
      <c r="F199" s="61">
        <v>0</v>
      </c>
      <c r="G199" s="61">
        <v>12</v>
      </c>
      <c r="H199" s="83" t="str">
        <f>IF(ISBLANK(I199)," ",VLOOKUP(I199,'Příloha_8_Ceník pravid_úklidu'!$A$9:$B$30,2,0))</f>
        <v>KANC</v>
      </c>
      <c r="I199" s="83">
        <v>4</v>
      </c>
      <c r="J199" s="86" t="s">
        <v>191</v>
      </c>
      <c r="K199" s="86">
        <v>1</v>
      </c>
      <c r="L199" s="86">
        <v>0.4</v>
      </c>
      <c r="M199" s="86">
        <v>0</v>
      </c>
      <c r="N199" s="86">
        <v>0</v>
      </c>
      <c r="O199" s="87">
        <f>IF(ISBLANK($K199),"",'Pracovní dny'!$F$2)</f>
        <v>252</v>
      </c>
      <c r="P199" s="87">
        <f>IF(ISBLANK($M199),"",'Pracovní dny'!$F$3)</f>
        <v>114</v>
      </c>
      <c r="Q199" s="87">
        <f>IF(ISBLANK($K199),"",'Pracovní dny'!$F$4)</f>
        <v>365</v>
      </c>
      <c r="R199" s="298">
        <f t="shared" si="31"/>
        <v>100.80000000000001</v>
      </c>
      <c r="S199" s="61">
        <v>0</v>
      </c>
      <c r="T199" s="61">
        <v>0</v>
      </c>
      <c r="U199" s="61" t="s">
        <v>151</v>
      </c>
      <c r="V199" s="61">
        <v>3.2</v>
      </c>
      <c r="W199" s="61">
        <v>1</v>
      </c>
      <c r="X199" s="61">
        <v>0</v>
      </c>
      <c r="Y199" s="61">
        <v>3.2</v>
      </c>
      <c r="Z199" s="61">
        <v>1</v>
      </c>
      <c r="AA199" s="61">
        <v>6.4</v>
      </c>
      <c r="AB199" s="61" t="s">
        <v>146</v>
      </c>
      <c r="AC199" s="61" t="s">
        <v>290</v>
      </c>
      <c r="AD199" s="61" t="s">
        <v>141</v>
      </c>
      <c r="AE199" s="61"/>
      <c r="AF199" s="638">
        <f>IF(ISBLANK($AE199),VLOOKUP($I199,'Příloha_8_Ceník pravid_úklidu'!$A$9:$K$30,8,0)+VLOOKUP($I199,'Příloha_8_Ceník pravid_úklidu'!$A$9:$K$30,10,0),"neoceňuje se")</f>
        <v>0</v>
      </c>
      <c r="AG199" s="638">
        <f t="shared" si="29"/>
        <v>0</v>
      </c>
      <c r="AH199" s="638">
        <f t="shared" si="30"/>
        <v>0</v>
      </c>
      <c r="AI199" s="304"/>
    </row>
    <row r="200" spans="1:35" s="600" customFormat="1" ht="10.5" customHeight="1" x14ac:dyDescent="0.25">
      <c r="A200" s="60">
        <v>253</v>
      </c>
      <c r="B200" s="61">
        <v>112100</v>
      </c>
      <c r="C200" s="60" t="s">
        <v>1388</v>
      </c>
      <c r="D200" s="60" t="s">
        <v>159</v>
      </c>
      <c r="E200" s="61">
        <v>11.1</v>
      </c>
      <c r="F200" s="61">
        <v>0</v>
      </c>
      <c r="G200" s="61">
        <v>11</v>
      </c>
      <c r="H200" s="83" t="str">
        <f>IF(ISBLANK(I200)," ",VLOOKUP(I200,'Příloha_8_Ceník pravid_úklidu'!$A$9:$B$30,2,0))</f>
        <v>SKLA</v>
      </c>
      <c r="I200" s="83">
        <v>17</v>
      </c>
      <c r="J200" s="86" t="s">
        <v>579</v>
      </c>
      <c r="K200" s="86">
        <v>1</v>
      </c>
      <c r="L200" s="86">
        <v>0.05</v>
      </c>
      <c r="M200" s="86">
        <v>0</v>
      </c>
      <c r="N200" s="86">
        <v>0</v>
      </c>
      <c r="O200" s="87">
        <f>IF(ISBLANK($K200),"",'Pracovní dny'!$F$2)</f>
        <v>252</v>
      </c>
      <c r="P200" s="87">
        <f>IF(ISBLANK($M200),"",'Pracovní dny'!$F$3)</f>
        <v>114</v>
      </c>
      <c r="Q200" s="87">
        <f>IF(ISBLANK($K200),"",'Pracovní dny'!$F$4)</f>
        <v>365</v>
      </c>
      <c r="R200" s="298">
        <f t="shared" si="31"/>
        <v>12.600000000000001</v>
      </c>
      <c r="S200" s="61">
        <v>0</v>
      </c>
      <c r="T200" s="61" t="s">
        <v>140</v>
      </c>
      <c r="U200" s="61" t="s">
        <v>192</v>
      </c>
      <c r="V200" s="61">
        <v>4.4000000000000004</v>
      </c>
      <c r="W200" s="61">
        <v>1</v>
      </c>
      <c r="X200" s="61">
        <v>0</v>
      </c>
      <c r="Y200" s="61">
        <v>3.2</v>
      </c>
      <c r="Z200" s="61">
        <v>1</v>
      </c>
      <c r="AA200" s="61">
        <v>6.4</v>
      </c>
      <c r="AB200" s="61" t="s">
        <v>146</v>
      </c>
      <c r="AC200" s="61" t="s">
        <v>290</v>
      </c>
      <c r="AD200" s="61" t="s">
        <v>141</v>
      </c>
      <c r="AE200" s="61"/>
      <c r="AF200" s="638">
        <f>IF(ISBLANK($AE200),VLOOKUP($I200,'Příloha_8_Ceník pravid_úklidu'!$A$9:$K$30,8,0)+VLOOKUP($I200,'Příloha_8_Ceník pravid_úklidu'!$A$9:$K$30,10,0),"neoceňuje se")</f>
        <v>0</v>
      </c>
      <c r="AG200" s="638">
        <f t="shared" si="29"/>
        <v>0</v>
      </c>
      <c r="AH200" s="638">
        <f t="shared" si="30"/>
        <v>0</v>
      </c>
      <c r="AI200" s="304"/>
    </row>
    <row r="201" spans="1:35" s="600" customFormat="1" ht="10.5" customHeight="1" x14ac:dyDescent="0.25">
      <c r="A201" s="60">
        <v>254</v>
      </c>
      <c r="B201" s="61">
        <v>112100</v>
      </c>
      <c r="C201" s="60" t="s">
        <v>1389</v>
      </c>
      <c r="D201" s="60" t="s">
        <v>1390</v>
      </c>
      <c r="E201" s="61">
        <v>14.6</v>
      </c>
      <c r="F201" s="61">
        <v>0</v>
      </c>
      <c r="G201" s="61">
        <v>14</v>
      </c>
      <c r="H201" s="83" t="str">
        <f>IF(ISBLANK(I201)," ",VLOOKUP(I201,'Příloha_8_Ceník pravid_úklidu'!$A$9:$B$30,2,0))</f>
        <v>ZDR1</v>
      </c>
      <c r="I201" s="83">
        <v>2</v>
      </c>
      <c r="J201" s="86" t="s">
        <v>191</v>
      </c>
      <c r="K201" s="86">
        <v>1</v>
      </c>
      <c r="L201" s="86">
        <v>0.4</v>
      </c>
      <c r="M201" s="86">
        <v>0</v>
      </c>
      <c r="N201" s="86">
        <v>0</v>
      </c>
      <c r="O201" s="87">
        <f>IF(ISBLANK($K201),"",'Pracovní dny'!$F$2)</f>
        <v>252</v>
      </c>
      <c r="P201" s="87">
        <f>IF(ISBLANK($M201),"",'Pracovní dny'!$F$3)</f>
        <v>114</v>
      </c>
      <c r="Q201" s="87">
        <f>IF(ISBLANK($K201),"",'Pracovní dny'!$F$4)</f>
        <v>365</v>
      </c>
      <c r="R201" s="298">
        <f t="shared" si="31"/>
        <v>100.80000000000001</v>
      </c>
      <c r="S201" s="61">
        <v>26</v>
      </c>
      <c r="T201" s="61">
        <v>0</v>
      </c>
      <c r="U201" s="61" t="s">
        <v>889</v>
      </c>
      <c r="V201" s="61">
        <v>4.4000000000000004</v>
      </c>
      <c r="W201" s="61">
        <v>1</v>
      </c>
      <c r="X201" s="61">
        <v>1</v>
      </c>
      <c r="Y201" s="61">
        <v>3.2</v>
      </c>
      <c r="Z201" s="61">
        <v>1</v>
      </c>
      <c r="AA201" s="61">
        <v>6.4</v>
      </c>
      <c r="AB201" s="61" t="s">
        <v>146</v>
      </c>
      <c r="AC201" s="61" t="s">
        <v>290</v>
      </c>
      <c r="AD201" s="61" t="s">
        <v>141</v>
      </c>
      <c r="AE201" s="61"/>
      <c r="AF201" s="638">
        <f>IF(ISBLANK($AE201),VLOOKUP($I201,'Příloha_8_Ceník pravid_úklidu'!$A$9:$K$30,8,0)+VLOOKUP($I201,'Příloha_8_Ceník pravid_úklidu'!$A$9:$K$30,10,0),"neoceňuje se")</f>
        <v>0</v>
      </c>
      <c r="AG201" s="638">
        <f t="shared" si="29"/>
        <v>0</v>
      </c>
      <c r="AH201" s="638">
        <f t="shared" si="30"/>
        <v>0</v>
      </c>
      <c r="AI201" s="304"/>
    </row>
    <row r="202" spans="1:35" s="600" customFormat="1" ht="10.5" customHeight="1" x14ac:dyDescent="0.25">
      <c r="A202" s="60">
        <v>255</v>
      </c>
      <c r="B202" s="61">
        <v>112100</v>
      </c>
      <c r="C202" s="60" t="s">
        <v>1391</v>
      </c>
      <c r="D202" s="60" t="s">
        <v>1392</v>
      </c>
      <c r="E202" s="61">
        <v>19.399999999999999</v>
      </c>
      <c r="F202" s="61">
        <v>0</v>
      </c>
      <c r="G202" s="61">
        <v>14</v>
      </c>
      <c r="H202" s="83" t="str">
        <f>IF(ISBLANK(I202)," ",VLOOKUP(I202,'Příloha_8_Ceník pravid_úklidu'!$A$9:$B$30,2,0))</f>
        <v>KUCH</v>
      </c>
      <c r="I202" s="83">
        <v>16</v>
      </c>
      <c r="J202" s="86" t="s">
        <v>361</v>
      </c>
      <c r="K202" s="86">
        <v>2</v>
      </c>
      <c r="L202" s="86">
        <v>1</v>
      </c>
      <c r="M202" s="86">
        <v>2</v>
      </c>
      <c r="N202" s="86">
        <v>1</v>
      </c>
      <c r="O202" s="87">
        <f>IF(ISBLANK($K202),"",'Pracovní dny'!$F$2)</f>
        <v>252</v>
      </c>
      <c r="P202" s="87">
        <f>IF(ISBLANK($M202),"",'Pracovní dny'!$F$3)</f>
        <v>114</v>
      </c>
      <c r="Q202" s="87">
        <f>IF(ISBLANK($K202),"",'Pracovní dny'!$F$4)</f>
        <v>365</v>
      </c>
      <c r="R202" s="298">
        <f t="shared" si="31"/>
        <v>732</v>
      </c>
      <c r="S202" s="61">
        <v>28</v>
      </c>
      <c r="T202" s="61">
        <v>0</v>
      </c>
      <c r="U202" s="61" t="s">
        <v>151</v>
      </c>
      <c r="V202" s="61">
        <v>8.8000000000000007</v>
      </c>
      <c r="W202" s="61">
        <v>1</v>
      </c>
      <c r="X202" s="61">
        <v>1</v>
      </c>
      <c r="Y202" s="61">
        <v>3.2</v>
      </c>
      <c r="Z202" s="61">
        <v>1</v>
      </c>
      <c r="AA202" s="61">
        <v>6.4</v>
      </c>
      <c r="AB202" s="61" t="s">
        <v>146</v>
      </c>
      <c r="AC202" s="61">
        <v>0</v>
      </c>
      <c r="AD202" s="61" t="s">
        <v>141</v>
      </c>
      <c r="AE202" s="61"/>
      <c r="AF202" s="638">
        <f>IF(ISBLANK($AE202),VLOOKUP($I202,'Příloha_8_Ceník pravid_úklidu'!$A$9:$K$30,8,0)+VLOOKUP($I202,'Příloha_8_Ceník pravid_úklidu'!$A$9:$K$30,10,0),"neoceňuje se")</f>
        <v>0</v>
      </c>
      <c r="AG202" s="638">
        <f t="shared" si="29"/>
        <v>0</v>
      </c>
      <c r="AH202" s="638">
        <f t="shared" si="30"/>
        <v>0</v>
      </c>
      <c r="AI202" s="304"/>
    </row>
    <row r="203" spans="1:35" s="600" customFormat="1" ht="10.5" customHeight="1" x14ac:dyDescent="0.25">
      <c r="A203" s="93">
        <v>256</v>
      </c>
      <c r="B203" s="61"/>
      <c r="C203" s="60" t="s">
        <v>1393</v>
      </c>
      <c r="D203" s="93" t="s">
        <v>159</v>
      </c>
      <c r="E203" s="130"/>
      <c r="F203" s="130">
        <v>0</v>
      </c>
      <c r="G203" s="130">
        <v>4</v>
      </c>
      <c r="H203" s="95" t="str">
        <f>IF(ISBLANK(I203)," ",VLOOKUP(I203,'Příloha_8_Ceník pravid_úklidu'!$A$9:$B$30,2,0))</f>
        <v xml:space="preserve"> </v>
      </c>
      <c r="I203" s="95"/>
      <c r="J203" s="98" t="s">
        <v>184</v>
      </c>
      <c r="K203" s="98"/>
      <c r="L203" s="98"/>
      <c r="M203" s="98"/>
      <c r="N203" s="98"/>
      <c r="O203" s="99" t="str">
        <f>IF(ISBLANK($K203),"",'Pracovní dny'!$F$2)</f>
        <v/>
      </c>
      <c r="P203" s="99" t="str">
        <f>IF(ISBLANK($M203),"",'Pracovní dny'!$F$3)</f>
        <v/>
      </c>
      <c r="Q203" s="99" t="str">
        <f>IF(ISBLANK($K203),"",'Pracovní dny'!$F$4)</f>
        <v/>
      </c>
      <c r="R203" s="299" t="str">
        <f t="shared" si="31"/>
        <v/>
      </c>
      <c r="S203" s="130">
        <v>0</v>
      </c>
      <c r="T203" s="130">
        <v>0</v>
      </c>
      <c r="U203" s="130">
        <v>0</v>
      </c>
      <c r="V203" s="130">
        <v>3.2</v>
      </c>
      <c r="W203" s="130">
        <v>1</v>
      </c>
      <c r="X203" s="130">
        <v>0</v>
      </c>
      <c r="Y203" s="130">
        <v>0.8</v>
      </c>
      <c r="Z203" s="130">
        <v>1</v>
      </c>
      <c r="AA203" s="130">
        <v>1.6</v>
      </c>
      <c r="AB203" s="130" t="s">
        <v>146</v>
      </c>
      <c r="AC203" s="130">
        <v>0</v>
      </c>
      <c r="AD203" s="130" t="s">
        <v>141</v>
      </c>
      <c r="AE203" s="130" t="s">
        <v>140</v>
      </c>
      <c r="AF203" s="639" t="str">
        <f>IF(ISBLANK($AE203),VLOOKUP($I203,'Příloha_8_Ceník pravid_úklidu'!$A$9:$K$30,8,0)+VLOOKUP($I203,'Příloha_8_Ceník pravid_úklidu'!$A$9:$K$30,10,0),"neoceňuje se")</f>
        <v>neoceňuje se</v>
      </c>
      <c r="AG203" s="639">
        <f t="shared" si="29"/>
        <v>0</v>
      </c>
      <c r="AH203" s="639">
        <f t="shared" si="30"/>
        <v>0</v>
      </c>
      <c r="AI203" s="292"/>
    </row>
    <row r="204" spans="1:35" s="600" customFormat="1" ht="10.5" customHeight="1" x14ac:dyDescent="0.25">
      <c r="A204" s="60">
        <v>257</v>
      </c>
      <c r="B204" s="61">
        <v>112100</v>
      </c>
      <c r="C204" s="60" t="s">
        <v>1394</v>
      </c>
      <c r="D204" s="60" t="s">
        <v>333</v>
      </c>
      <c r="E204" s="61">
        <v>5.9</v>
      </c>
      <c r="F204" s="61">
        <v>0</v>
      </c>
      <c r="G204" s="61">
        <v>5.9</v>
      </c>
      <c r="H204" s="83" t="str">
        <f>IF(ISBLANK(I204)," ",VLOOKUP(I204,'Příloha_8_Ceník pravid_úklidu'!$A$9:$B$30,2,0))</f>
        <v>CHOD</v>
      </c>
      <c r="I204" s="83">
        <v>6</v>
      </c>
      <c r="J204" s="86" t="s">
        <v>1164</v>
      </c>
      <c r="K204" s="86">
        <v>1</v>
      </c>
      <c r="L204" s="86">
        <v>1</v>
      </c>
      <c r="M204" s="86">
        <v>0</v>
      </c>
      <c r="N204" s="86">
        <v>0</v>
      </c>
      <c r="O204" s="87">
        <f>IF(ISBLANK($K204),"",'Pracovní dny'!$F$2)</f>
        <v>252</v>
      </c>
      <c r="P204" s="87">
        <f>IF(ISBLANK($M204),"",'Pracovní dny'!$F$3)</f>
        <v>114</v>
      </c>
      <c r="Q204" s="87">
        <f>IF(ISBLANK($K204),"",'Pracovní dny'!$F$4)</f>
        <v>365</v>
      </c>
      <c r="R204" s="298">
        <f t="shared" si="31"/>
        <v>252</v>
      </c>
      <c r="S204" s="61">
        <v>6</v>
      </c>
      <c r="T204" s="61">
        <v>0</v>
      </c>
      <c r="U204" s="61">
        <v>0</v>
      </c>
      <c r="V204" s="61">
        <v>3.2</v>
      </c>
      <c r="W204" s="61">
        <v>1</v>
      </c>
      <c r="X204" s="61">
        <v>0</v>
      </c>
      <c r="Y204" s="61">
        <v>1.6</v>
      </c>
      <c r="Z204" s="61">
        <v>1</v>
      </c>
      <c r="AA204" s="61">
        <v>3.2</v>
      </c>
      <c r="AB204" s="61" t="s">
        <v>146</v>
      </c>
      <c r="AC204" s="61">
        <v>0</v>
      </c>
      <c r="AD204" s="61" t="s">
        <v>141</v>
      </c>
      <c r="AE204" s="61"/>
      <c r="AF204" s="638">
        <f>IF(ISBLANK($AE204),VLOOKUP($I204,'Příloha_8_Ceník pravid_úklidu'!$A$9:$K$30,8,0)+VLOOKUP($I204,'Příloha_8_Ceník pravid_úklidu'!$A$9:$K$30,10,0),"neoceňuje se")</f>
        <v>0</v>
      </c>
      <c r="AG204" s="638">
        <f t="shared" si="29"/>
        <v>0</v>
      </c>
      <c r="AH204" s="638">
        <f t="shared" si="30"/>
        <v>0</v>
      </c>
      <c r="AI204" s="304"/>
    </row>
    <row r="205" spans="1:35" s="600" customFormat="1" ht="10.5" customHeight="1" x14ac:dyDescent="0.25">
      <c r="A205" s="60">
        <v>258</v>
      </c>
      <c r="B205" s="61">
        <v>112100</v>
      </c>
      <c r="C205" s="60" t="s">
        <v>1395</v>
      </c>
      <c r="D205" s="60" t="s">
        <v>1206</v>
      </c>
      <c r="E205" s="61">
        <v>2.4</v>
      </c>
      <c r="F205" s="61">
        <v>0</v>
      </c>
      <c r="G205" s="61">
        <v>2.4</v>
      </c>
      <c r="H205" s="83" t="str">
        <f>IF(ISBLANK(I205)," ",VLOOKUP(I205,'Příloha_8_Ceník pravid_úklidu'!$A$9:$B$30,2,0))</f>
        <v>TOAL</v>
      </c>
      <c r="I205" s="83">
        <v>7</v>
      </c>
      <c r="J205" s="86" t="s">
        <v>1164</v>
      </c>
      <c r="K205" s="86">
        <v>1</v>
      </c>
      <c r="L205" s="86">
        <v>1</v>
      </c>
      <c r="M205" s="86">
        <v>0</v>
      </c>
      <c r="N205" s="86">
        <v>0</v>
      </c>
      <c r="O205" s="87">
        <f>IF(ISBLANK($K205),"",'Pracovní dny'!$F$2)</f>
        <v>252</v>
      </c>
      <c r="P205" s="87">
        <f>IF(ISBLANK($M205),"",'Pracovní dny'!$F$3)</f>
        <v>114</v>
      </c>
      <c r="Q205" s="87">
        <f>IF(ISBLANK($K205),"",'Pracovní dny'!$F$4)</f>
        <v>365</v>
      </c>
      <c r="R205" s="298">
        <f t="shared" si="31"/>
        <v>252</v>
      </c>
      <c r="S205" s="61">
        <v>10</v>
      </c>
      <c r="T205" s="61">
        <v>0</v>
      </c>
      <c r="U205" s="61">
        <v>0</v>
      </c>
      <c r="V205" s="61">
        <v>2.8</v>
      </c>
      <c r="W205" s="61">
        <v>1</v>
      </c>
      <c r="X205" s="61">
        <v>2</v>
      </c>
      <c r="Y205" s="61">
        <v>0.8</v>
      </c>
      <c r="Z205" s="61">
        <v>1</v>
      </c>
      <c r="AA205" s="61">
        <v>1.6</v>
      </c>
      <c r="AB205" s="61" t="s">
        <v>146</v>
      </c>
      <c r="AC205" s="61">
        <v>0</v>
      </c>
      <c r="AD205" s="61" t="s">
        <v>141</v>
      </c>
      <c r="AE205" s="61"/>
      <c r="AF205" s="638">
        <f>IF(ISBLANK($AE205),VLOOKUP($I205,'Příloha_8_Ceník pravid_úklidu'!$A$9:$K$30,8,0)+VLOOKUP($I205,'Příloha_8_Ceník pravid_úklidu'!$A$9:$K$30,10,0),"neoceňuje se")</f>
        <v>0</v>
      </c>
      <c r="AG205" s="638">
        <f t="shared" si="29"/>
        <v>0</v>
      </c>
      <c r="AH205" s="638">
        <f t="shared" si="30"/>
        <v>0</v>
      </c>
      <c r="AI205" s="304"/>
    </row>
    <row r="206" spans="1:35" s="600" customFormat="1" ht="10.5" customHeight="1" x14ac:dyDescent="0.25">
      <c r="A206" s="93">
        <v>259</v>
      </c>
      <c r="B206" s="61"/>
      <c r="C206" s="60" t="s">
        <v>1396</v>
      </c>
      <c r="D206" s="93" t="s">
        <v>166</v>
      </c>
      <c r="E206" s="130"/>
      <c r="F206" s="130">
        <v>0</v>
      </c>
      <c r="G206" s="130">
        <v>1.8</v>
      </c>
      <c r="H206" s="95" t="str">
        <f>IF(ISBLANK(I206)," ",VLOOKUP(I206,'Příloha_8_Ceník pravid_úklidu'!$A$9:$B$30,2,0))</f>
        <v>TOAL</v>
      </c>
      <c r="I206" s="95">
        <v>7</v>
      </c>
      <c r="J206" s="98" t="s">
        <v>167</v>
      </c>
      <c r="K206" s="98"/>
      <c r="L206" s="98"/>
      <c r="M206" s="98"/>
      <c r="N206" s="98"/>
      <c r="O206" s="99" t="str">
        <f>IF(ISBLANK($K206),"",'Pracovní dny'!$F$2)</f>
        <v/>
      </c>
      <c r="P206" s="99" t="str">
        <f>IF(ISBLANK($M206),"",'Pracovní dny'!$F$3)</f>
        <v/>
      </c>
      <c r="Q206" s="99" t="str">
        <f>IF(ISBLANK($K206),"",'Pracovní dny'!$F$4)</f>
        <v/>
      </c>
      <c r="R206" s="299" t="str">
        <f t="shared" si="31"/>
        <v/>
      </c>
      <c r="S206" s="130">
        <v>8</v>
      </c>
      <c r="T206" s="130">
        <v>0</v>
      </c>
      <c r="U206" s="130">
        <v>0</v>
      </c>
      <c r="V206" s="130">
        <v>2.4</v>
      </c>
      <c r="W206" s="130">
        <v>1</v>
      </c>
      <c r="X206" s="130">
        <v>1</v>
      </c>
      <c r="Y206" s="130">
        <v>1.6</v>
      </c>
      <c r="Z206" s="130">
        <v>1</v>
      </c>
      <c r="AA206" s="130">
        <v>0</v>
      </c>
      <c r="AB206" s="130" t="s">
        <v>146</v>
      </c>
      <c r="AC206" s="130">
        <v>0</v>
      </c>
      <c r="AD206" s="130" t="s">
        <v>141</v>
      </c>
      <c r="AE206" s="130" t="s">
        <v>140</v>
      </c>
      <c r="AF206" s="639" t="str">
        <f>IF(ISBLANK($AE206),VLOOKUP($I206,'Příloha_8_Ceník pravid_úklidu'!$A$9:$K$30,8,0)+VLOOKUP($I206,'Příloha_8_Ceník pravid_úklidu'!$A$9:$K$30,10,0),"neoceňuje se")</f>
        <v>neoceňuje se</v>
      </c>
      <c r="AG206" s="639">
        <f t="shared" si="29"/>
        <v>0</v>
      </c>
      <c r="AH206" s="639">
        <f t="shared" si="30"/>
        <v>0</v>
      </c>
      <c r="AI206" s="292"/>
    </row>
    <row r="207" spans="1:35" s="600" customFormat="1" ht="10.5" customHeight="1" x14ac:dyDescent="0.25">
      <c r="A207" s="60">
        <v>260</v>
      </c>
      <c r="B207" s="61">
        <v>112100</v>
      </c>
      <c r="C207" s="60" t="s">
        <v>1397</v>
      </c>
      <c r="D207" s="60" t="s">
        <v>1398</v>
      </c>
      <c r="E207" s="61">
        <v>2</v>
      </c>
      <c r="F207" s="61">
        <v>0</v>
      </c>
      <c r="G207" s="61">
        <v>2</v>
      </c>
      <c r="H207" s="83" t="str">
        <f>IF(ISBLANK(I207)," ",VLOOKUP(I207,'Příloha_8_Ceník pravid_úklidu'!$A$9:$B$30,2,0))</f>
        <v>SKLA</v>
      </c>
      <c r="I207" s="83">
        <v>17</v>
      </c>
      <c r="J207" s="86" t="s">
        <v>160</v>
      </c>
      <c r="K207" s="86">
        <v>1</v>
      </c>
      <c r="L207" s="86">
        <v>0.2</v>
      </c>
      <c r="M207" s="86">
        <v>0</v>
      </c>
      <c r="N207" s="86">
        <v>0</v>
      </c>
      <c r="O207" s="87">
        <f>IF(ISBLANK($K207),"",'Pracovní dny'!$F$2)</f>
        <v>252</v>
      </c>
      <c r="P207" s="87">
        <f>IF(ISBLANK($M207),"",'Pracovní dny'!$F$3)</f>
        <v>114</v>
      </c>
      <c r="Q207" s="87">
        <f>IF(ISBLANK($K207),"",'Pracovní dny'!$F$4)</f>
        <v>365</v>
      </c>
      <c r="R207" s="298">
        <f t="shared" si="31"/>
        <v>50.400000000000006</v>
      </c>
      <c r="S207" s="61">
        <v>9</v>
      </c>
      <c r="T207" s="61">
        <v>0</v>
      </c>
      <c r="U207" s="61" t="s">
        <v>140</v>
      </c>
      <c r="V207" s="61">
        <v>3.2</v>
      </c>
      <c r="W207" s="61">
        <v>1</v>
      </c>
      <c r="X207" s="61">
        <v>0</v>
      </c>
      <c r="Y207" s="61">
        <v>0</v>
      </c>
      <c r="Z207" s="61">
        <v>0</v>
      </c>
      <c r="AA207" s="61">
        <v>0</v>
      </c>
      <c r="AB207" s="61">
        <v>0</v>
      </c>
      <c r="AC207" s="61">
        <v>0</v>
      </c>
      <c r="AD207" s="61" t="s">
        <v>141</v>
      </c>
      <c r="AE207" s="61"/>
      <c r="AF207" s="638">
        <f>IF(ISBLANK($AE207),VLOOKUP($I207,'Příloha_8_Ceník pravid_úklidu'!$A$9:$K$30,8,0)+VLOOKUP($I207,'Příloha_8_Ceník pravid_úklidu'!$A$9:$K$30,10,0),"neoceňuje se")</f>
        <v>0</v>
      </c>
      <c r="AG207" s="638">
        <f t="shared" si="29"/>
        <v>0</v>
      </c>
      <c r="AH207" s="638">
        <f t="shared" si="30"/>
        <v>0</v>
      </c>
      <c r="AI207" s="304"/>
    </row>
    <row r="208" spans="1:35" s="600" customFormat="1" ht="10.5" customHeight="1" x14ac:dyDescent="0.25">
      <c r="A208" s="60">
        <v>261</v>
      </c>
      <c r="B208" s="61">
        <v>112100</v>
      </c>
      <c r="C208" s="60" t="s">
        <v>1399</v>
      </c>
      <c r="D208" s="60" t="s">
        <v>1203</v>
      </c>
      <c r="E208" s="61">
        <v>2.2000000000000002</v>
      </c>
      <c r="F208" s="61">
        <v>0</v>
      </c>
      <c r="G208" s="61">
        <v>2.2000000000000002</v>
      </c>
      <c r="H208" s="83" t="str">
        <f>IF(ISBLANK(I208)," ",VLOOKUP(I208,'Příloha_8_Ceník pravid_úklidu'!$A$9:$B$30,2,0))</f>
        <v>TOAL</v>
      </c>
      <c r="I208" s="83">
        <v>7</v>
      </c>
      <c r="J208" s="86" t="s">
        <v>1239</v>
      </c>
      <c r="K208" s="86">
        <v>1</v>
      </c>
      <c r="L208" s="86">
        <v>1</v>
      </c>
      <c r="M208" s="86">
        <v>1</v>
      </c>
      <c r="N208" s="86">
        <v>1</v>
      </c>
      <c r="O208" s="87">
        <f>IF(ISBLANK($K208),"",'Pracovní dny'!$F$2)</f>
        <v>252</v>
      </c>
      <c r="P208" s="87">
        <f>IF(ISBLANK($M208),"",'Pracovní dny'!$F$3)</f>
        <v>114</v>
      </c>
      <c r="Q208" s="87">
        <f>IF(ISBLANK($K208),"",'Pracovní dny'!$F$4)</f>
        <v>365</v>
      </c>
      <c r="R208" s="298">
        <f t="shared" si="31"/>
        <v>366</v>
      </c>
      <c r="S208" s="61">
        <v>10.5</v>
      </c>
      <c r="T208" s="61">
        <v>0</v>
      </c>
      <c r="U208" s="61">
        <v>0</v>
      </c>
      <c r="V208" s="61">
        <v>2.8</v>
      </c>
      <c r="W208" s="61">
        <v>1</v>
      </c>
      <c r="X208" s="61">
        <v>1</v>
      </c>
      <c r="Y208" s="61">
        <v>0</v>
      </c>
      <c r="Z208" s="61">
        <v>0</v>
      </c>
      <c r="AA208" s="61">
        <v>0</v>
      </c>
      <c r="AB208" s="61">
        <v>0</v>
      </c>
      <c r="AC208" s="61">
        <v>0</v>
      </c>
      <c r="AD208" s="61" t="s">
        <v>141</v>
      </c>
      <c r="AE208" s="61"/>
      <c r="AF208" s="638">
        <f>IF(ISBLANK($AE208),VLOOKUP($I208,'Příloha_8_Ceník pravid_úklidu'!$A$9:$K$30,8,0)+VLOOKUP($I208,'Příloha_8_Ceník pravid_úklidu'!$A$9:$K$30,10,0),"neoceňuje se")</f>
        <v>0</v>
      </c>
      <c r="AG208" s="638">
        <f t="shared" si="29"/>
        <v>0</v>
      </c>
      <c r="AH208" s="638">
        <f t="shared" si="30"/>
        <v>0</v>
      </c>
      <c r="AI208" s="304"/>
    </row>
    <row r="209" spans="1:35" s="600" customFormat="1" ht="10.5" customHeight="1" x14ac:dyDescent="0.25">
      <c r="A209" s="60">
        <v>262</v>
      </c>
      <c r="B209" s="61">
        <v>112100</v>
      </c>
      <c r="C209" s="60" t="s">
        <v>1400</v>
      </c>
      <c r="D209" s="60" t="s">
        <v>1355</v>
      </c>
      <c r="E209" s="61">
        <v>12.4</v>
      </c>
      <c r="F209" s="61">
        <v>0</v>
      </c>
      <c r="G209" s="61">
        <v>12</v>
      </c>
      <c r="H209" s="83" t="str">
        <f>IF(ISBLANK(I209)," ",VLOOKUP(I209,'Příloha_8_Ceník pravid_úklidu'!$A$9:$B$30,2,0))</f>
        <v>TOAL</v>
      </c>
      <c r="I209" s="83">
        <v>7</v>
      </c>
      <c r="J209" s="86" t="s">
        <v>1239</v>
      </c>
      <c r="K209" s="86">
        <v>1</v>
      </c>
      <c r="L209" s="86">
        <v>1</v>
      </c>
      <c r="M209" s="136">
        <v>1</v>
      </c>
      <c r="N209" s="136">
        <v>1</v>
      </c>
      <c r="O209" s="87">
        <f>IF(ISBLANK($K209),"",'Pracovní dny'!$F$2)</f>
        <v>252</v>
      </c>
      <c r="P209" s="87">
        <f>IF(ISBLANK($M209),"",'Pracovní dny'!$F$3)</f>
        <v>114</v>
      </c>
      <c r="Q209" s="87">
        <f>IF(ISBLANK($K209),"",'Pracovní dny'!$F$4)</f>
        <v>365</v>
      </c>
      <c r="R209" s="298">
        <f t="shared" si="31"/>
        <v>366</v>
      </c>
      <c r="S209" s="61">
        <v>29</v>
      </c>
      <c r="T209" s="61">
        <v>0</v>
      </c>
      <c r="U209" s="61">
        <v>0</v>
      </c>
      <c r="V209" s="61">
        <v>7.2</v>
      </c>
      <c r="W209" s="61">
        <v>2</v>
      </c>
      <c r="X209" s="61">
        <v>2</v>
      </c>
      <c r="Y209" s="61">
        <v>1.6</v>
      </c>
      <c r="Z209" s="61">
        <v>2</v>
      </c>
      <c r="AA209" s="61">
        <v>6.4</v>
      </c>
      <c r="AB209" s="61" t="s">
        <v>146</v>
      </c>
      <c r="AC209" s="61">
        <v>0</v>
      </c>
      <c r="AD209" s="61" t="s">
        <v>141</v>
      </c>
      <c r="AE209" s="61"/>
      <c r="AF209" s="638">
        <f>IF(ISBLANK($AE209),VLOOKUP($I209,'Příloha_8_Ceník pravid_úklidu'!$A$9:$K$30,8,0)+VLOOKUP($I209,'Příloha_8_Ceník pravid_úklidu'!$A$9:$K$30,10,0),"neoceňuje se")</f>
        <v>0</v>
      </c>
      <c r="AG209" s="638">
        <f t="shared" si="29"/>
        <v>0</v>
      </c>
      <c r="AH209" s="638">
        <f t="shared" si="30"/>
        <v>0</v>
      </c>
      <c r="AI209" s="304"/>
    </row>
    <row r="210" spans="1:35" s="600" customFormat="1" ht="10.5" customHeight="1" x14ac:dyDescent="0.25">
      <c r="A210" s="60">
        <v>263</v>
      </c>
      <c r="B210" s="61">
        <v>112100</v>
      </c>
      <c r="C210" s="60" t="s">
        <v>1401</v>
      </c>
      <c r="D210" s="60" t="s">
        <v>1402</v>
      </c>
      <c r="E210" s="61">
        <v>1.4</v>
      </c>
      <c r="F210" s="61">
        <v>0</v>
      </c>
      <c r="G210" s="61">
        <v>1.4</v>
      </c>
      <c r="H210" s="83" t="str">
        <f>IF(ISBLANK(I210)," ",VLOOKUP(I210,'Příloha_8_Ceník pravid_úklidu'!$A$9:$B$30,2,0))</f>
        <v>TOAL</v>
      </c>
      <c r="I210" s="83">
        <v>7</v>
      </c>
      <c r="J210" s="86" t="s">
        <v>1239</v>
      </c>
      <c r="K210" s="86">
        <v>1</v>
      </c>
      <c r="L210" s="86">
        <v>1</v>
      </c>
      <c r="M210" s="136">
        <v>1</v>
      </c>
      <c r="N210" s="136">
        <v>1</v>
      </c>
      <c r="O210" s="87">
        <f>IF(ISBLANK($K210),"",'Pracovní dny'!$F$2)</f>
        <v>252</v>
      </c>
      <c r="P210" s="87">
        <f>IF(ISBLANK($M210),"",'Pracovní dny'!$F$3)</f>
        <v>114</v>
      </c>
      <c r="Q210" s="87">
        <f>IF(ISBLANK($K210),"",'Pracovní dny'!$F$4)</f>
        <v>365</v>
      </c>
      <c r="R210" s="298">
        <f t="shared" si="31"/>
        <v>366</v>
      </c>
      <c r="S210" s="61">
        <v>8</v>
      </c>
      <c r="T210" s="61">
        <v>0</v>
      </c>
      <c r="U210" s="61">
        <v>0</v>
      </c>
      <c r="V210" s="61">
        <v>5.6</v>
      </c>
      <c r="W210" s="61">
        <v>1</v>
      </c>
      <c r="X210" s="61">
        <v>2</v>
      </c>
      <c r="Y210" s="61">
        <v>0</v>
      </c>
      <c r="Z210" s="61">
        <v>0</v>
      </c>
      <c r="AA210" s="61">
        <v>0</v>
      </c>
      <c r="AB210" s="61">
        <v>0</v>
      </c>
      <c r="AC210" s="61">
        <v>0</v>
      </c>
      <c r="AD210" s="61" t="s">
        <v>141</v>
      </c>
      <c r="AE210" s="61"/>
      <c r="AF210" s="638">
        <f>IF(ISBLANK($AE210),VLOOKUP($I210,'Příloha_8_Ceník pravid_úklidu'!$A$9:$K$30,8,0)+VLOOKUP($I210,'Příloha_8_Ceník pravid_úklidu'!$A$9:$K$30,10,0),"neoceňuje se")</f>
        <v>0</v>
      </c>
      <c r="AG210" s="638">
        <f t="shared" si="29"/>
        <v>0</v>
      </c>
      <c r="AH210" s="638">
        <f t="shared" si="30"/>
        <v>0</v>
      </c>
      <c r="AI210" s="304"/>
    </row>
    <row r="211" spans="1:35" s="600" customFormat="1" ht="10.5" customHeight="1" thickBot="1" x14ac:dyDescent="0.3">
      <c r="A211" s="60">
        <v>264</v>
      </c>
      <c r="B211" s="61">
        <v>112100</v>
      </c>
      <c r="C211" s="60" t="s">
        <v>1403</v>
      </c>
      <c r="D211" s="60" t="s">
        <v>162</v>
      </c>
      <c r="E211" s="61">
        <v>11.6</v>
      </c>
      <c r="F211" s="61">
        <v>0</v>
      </c>
      <c r="G211" s="61">
        <v>10</v>
      </c>
      <c r="H211" s="83" t="str">
        <f>IF(ISBLANK(I211)," ",VLOOKUP(I211,'Příloha_8_Ceník pravid_úklidu'!$A$9:$B$30,2,0))</f>
        <v>KANC</v>
      </c>
      <c r="I211" s="83">
        <v>4</v>
      </c>
      <c r="J211" s="86" t="s">
        <v>191</v>
      </c>
      <c r="K211" s="86">
        <v>1</v>
      </c>
      <c r="L211" s="86">
        <v>0.4</v>
      </c>
      <c r="M211" s="136">
        <v>0</v>
      </c>
      <c r="N211" s="136">
        <v>0</v>
      </c>
      <c r="O211" s="87">
        <f>IF(ISBLANK($K211),"",'Pracovní dny'!$F$2)</f>
        <v>252</v>
      </c>
      <c r="P211" s="87">
        <f>IF(ISBLANK($M211),"",'Pracovní dny'!$F$3)</f>
        <v>114</v>
      </c>
      <c r="Q211" s="87">
        <f>IF(ISBLANK($K211),"",'Pracovní dny'!$F$4)</f>
        <v>365</v>
      </c>
      <c r="R211" s="298">
        <f t="shared" si="31"/>
        <v>100.80000000000001</v>
      </c>
      <c r="S211" s="61">
        <v>1.6</v>
      </c>
      <c r="T211" s="61" t="s">
        <v>140</v>
      </c>
      <c r="U211" s="61" t="s">
        <v>151</v>
      </c>
      <c r="V211" s="61">
        <v>4.4000000000000004</v>
      </c>
      <c r="W211" s="61">
        <v>1</v>
      </c>
      <c r="X211" s="61">
        <v>1</v>
      </c>
      <c r="Y211" s="61">
        <v>3.2</v>
      </c>
      <c r="Z211" s="61">
        <v>1</v>
      </c>
      <c r="AA211" s="61">
        <v>6.4</v>
      </c>
      <c r="AB211" s="61" t="s">
        <v>146</v>
      </c>
      <c r="AC211" s="61" t="s">
        <v>290</v>
      </c>
      <c r="AD211" s="61" t="s">
        <v>141</v>
      </c>
      <c r="AE211" s="61"/>
      <c r="AF211" s="638">
        <f>IF(ISBLANK($AE211),VLOOKUP($I211,'Příloha_8_Ceník pravid_úklidu'!$A$9:$K$30,8,0)+VLOOKUP($I211,'Příloha_8_Ceník pravid_úklidu'!$A$9:$K$30,10,0),"neoceňuje se")</f>
        <v>0</v>
      </c>
      <c r="AG211" s="638">
        <f t="shared" si="29"/>
        <v>0</v>
      </c>
      <c r="AH211" s="638">
        <f t="shared" si="30"/>
        <v>0</v>
      </c>
      <c r="AI211" s="304"/>
    </row>
    <row r="212" spans="1:35" ht="11.25" thickBot="1" x14ac:dyDescent="0.3">
      <c r="A212" s="443" t="s">
        <v>933</v>
      </c>
      <c r="B212" s="170"/>
      <c r="C212" s="170"/>
      <c r="D212" s="171"/>
      <c r="E212" s="173"/>
      <c r="F212" s="171"/>
      <c r="G212" s="174"/>
      <c r="H212" s="174" t="str">
        <f>IF(ISBLANK(I212)," ",VLOOKUP(I212,'Příloha_8_Ceník pravid_úklidu'!$A$9:$B$30,2,0))</f>
        <v xml:space="preserve"> </v>
      </c>
      <c r="I212" s="175"/>
      <c r="J212" s="176"/>
      <c r="K212" s="176"/>
      <c r="L212" s="176"/>
      <c r="M212" s="176"/>
      <c r="N212" s="176"/>
      <c r="O212" s="176" t="str">
        <f>IF(ISBLANK($K212),"",'Pracovní dny'!$F$2)</f>
        <v/>
      </c>
      <c r="P212" s="176" t="str">
        <f>IF(ISBLANK($M212),"",'Pracovní dny'!$F$3)</f>
        <v/>
      </c>
      <c r="Q212" s="176" t="str">
        <f>IF(ISBLANK($K212),"",'Pracovní dny'!$F$4)</f>
        <v/>
      </c>
      <c r="R212" s="176" t="str">
        <f t="shared" si="31"/>
        <v/>
      </c>
      <c r="S212" s="171"/>
      <c r="T212" s="171"/>
      <c r="U212" s="171"/>
      <c r="V212" s="171"/>
      <c r="W212" s="171"/>
      <c r="X212" s="171"/>
      <c r="Y212" s="171"/>
      <c r="Z212" s="171"/>
      <c r="AA212" s="171"/>
      <c r="AB212" s="171"/>
      <c r="AC212" s="171"/>
      <c r="AD212" s="171"/>
      <c r="AE212" s="171"/>
      <c r="AF212" s="636"/>
      <c r="AG212" s="636"/>
      <c r="AH212" s="637"/>
      <c r="AI212" s="581"/>
    </row>
    <row r="213" spans="1:35" s="600" customFormat="1" ht="10.5" customHeight="1" x14ac:dyDescent="0.25">
      <c r="A213" s="60">
        <v>301</v>
      </c>
      <c r="B213" s="61">
        <v>112100</v>
      </c>
      <c r="C213" s="60" t="s">
        <v>1404</v>
      </c>
      <c r="D213" s="60" t="s">
        <v>1322</v>
      </c>
      <c r="E213" s="61">
        <v>201.2</v>
      </c>
      <c r="F213" s="61">
        <v>0</v>
      </c>
      <c r="G213" s="61">
        <v>201.2</v>
      </c>
      <c r="H213" s="83" t="str">
        <f>IF(ISBLANK(I213)," ",VLOOKUP(I213,'Příloha_8_Ceník pravid_úklidu'!$A$9:$B$30,2,0))</f>
        <v>CHOD</v>
      </c>
      <c r="I213" s="83">
        <v>6</v>
      </c>
      <c r="J213" s="86" t="s">
        <v>1239</v>
      </c>
      <c r="K213" s="86">
        <v>1</v>
      </c>
      <c r="L213" s="86">
        <v>1</v>
      </c>
      <c r="M213" s="86">
        <v>1</v>
      </c>
      <c r="N213" s="86">
        <v>1</v>
      </c>
      <c r="O213" s="87">
        <f>IF(ISBLANK($K213),"",'Pracovní dny'!$F$2)</f>
        <v>252</v>
      </c>
      <c r="P213" s="87">
        <f>IF(ISBLANK($M213),"",'Pracovní dny'!$F$3)</f>
        <v>114</v>
      </c>
      <c r="Q213" s="87">
        <f>IF(ISBLANK($K213),"",'Pracovní dny'!$F$4)</f>
        <v>365</v>
      </c>
      <c r="R213" s="298">
        <f t="shared" si="31"/>
        <v>366</v>
      </c>
      <c r="S213" s="61">
        <v>218</v>
      </c>
      <c r="T213" s="61" t="s">
        <v>140</v>
      </c>
      <c r="U213" s="61">
        <v>0</v>
      </c>
      <c r="V213" s="61">
        <v>24.2</v>
      </c>
      <c r="W213" s="61">
        <v>1</v>
      </c>
      <c r="X213" s="61">
        <v>0</v>
      </c>
      <c r="Y213" s="61" t="s">
        <v>1405</v>
      </c>
      <c r="Z213" s="61">
        <v>10</v>
      </c>
      <c r="AA213" s="61">
        <v>69.400000000000006</v>
      </c>
      <c r="AB213" s="61" t="s">
        <v>146</v>
      </c>
      <c r="AC213" s="61">
        <v>0</v>
      </c>
      <c r="AD213" s="61" t="s">
        <v>141</v>
      </c>
      <c r="AE213" s="61"/>
      <c r="AF213" s="638">
        <f>IF(ISBLANK($AE213),VLOOKUP($I213,'Příloha_8_Ceník pravid_úklidu'!$A$9:$K$30,8,0)+VLOOKUP($I213,'Příloha_8_Ceník pravid_úklidu'!$A$9:$K$30,10,0),"neoceňuje se")</f>
        <v>0</v>
      </c>
      <c r="AG213" s="638">
        <f>IF(AF213="neoceňuje se",0,$E213*$R213*$AF213)</f>
        <v>0</v>
      </c>
      <c r="AH213" s="638">
        <f>$AG213*1.21</f>
        <v>0</v>
      </c>
      <c r="AI213" s="304"/>
    </row>
    <row r="214" spans="1:35" s="600" customFormat="1" ht="10.5" customHeight="1" x14ac:dyDescent="0.25">
      <c r="A214" s="93">
        <v>302</v>
      </c>
      <c r="B214" s="61"/>
      <c r="C214" s="60" t="s">
        <v>1406</v>
      </c>
      <c r="D214" s="93" t="s">
        <v>159</v>
      </c>
      <c r="E214" s="130"/>
      <c r="F214" s="130">
        <v>0</v>
      </c>
      <c r="G214" s="130">
        <v>2.5</v>
      </c>
      <c r="H214" s="95" t="str">
        <f>IF(ISBLANK(I214)," ",VLOOKUP(I214,'Příloha_8_Ceník pravid_úklidu'!$A$9:$B$30,2,0))</f>
        <v xml:space="preserve"> </v>
      </c>
      <c r="I214" s="95"/>
      <c r="J214" s="98" t="s">
        <v>184</v>
      </c>
      <c r="K214" s="98"/>
      <c r="L214" s="98"/>
      <c r="M214" s="98"/>
      <c r="N214" s="98"/>
      <c r="O214" s="99" t="str">
        <f>IF(ISBLANK($K214),"",'Pracovní dny'!$F$2)</f>
        <v/>
      </c>
      <c r="P214" s="99" t="str">
        <f>IF(ISBLANK($M214),"",'Pracovní dny'!$F$3)</f>
        <v/>
      </c>
      <c r="Q214" s="99" t="str">
        <f>IF(ISBLANK($K214),"",'Pracovní dny'!$F$4)</f>
        <v/>
      </c>
      <c r="R214" s="299" t="str">
        <f t="shared" si="31"/>
        <v/>
      </c>
      <c r="S214" s="130">
        <v>0</v>
      </c>
      <c r="T214" s="130">
        <v>0</v>
      </c>
      <c r="U214" s="130" t="s">
        <v>140</v>
      </c>
      <c r="V214" s="130">
        <v>3.2</v>
      </c>
      <c r="W214" s="130">
        <v>1</v>
      </c>
      <c r="X214" s="130">
        <v>0</v>
      </c>
      <c r="Y214" s="130">
        <v>0</v>
      </c>
      <c r="Z214" s="130">
        <v>0</v>
      </c>
      <c r="AA214" s="130">
        <v>0</v>
      </c>
      <c r="AB214" s="130">
        <v>0</v>
      </c>
      <c r="AC214" s="130">
        <v>0</v>
      </c>
      <c r="AD214" s="130" t="s">
        <v>141</v>
      </c>
      <c r="AE214" s="130" t="s">
        <v>140</v>
      </c>
      <c r="AF214" s="639" t="str">
        <f>IF(ISBLANK($AE214),VLOOKUP($I214,'Příloha_8_Ceník pravid_úklidu'!$A$9:$K$30,8,0)+VLOOKUP($I214,'Příloha_8_Ceník pravid_úklidu'!$A$9:$K$30,10,0),"neoceňuje se")</f>
        <v>neoceňuje se</v>
      </c>
      <c r="AG214" s="639">
        <f>IF(AF214="neoceňuje se",0,$E214*$R214*$AF214)</f>
        <v>0</v>
      </c>
      <c r="AH214" s="639">
        <f>$AG214*1.21</f>
        <v>0</v>
      </c>
      <c r="AI214" s="292"/>
    </row>
    <row r="215" spans="1:35" s="600" customFormat="1" ht="10.5" customHeight="1" x14ac:dyDescent="0.25">
      <c r="A215" s="60">
        <v>303</v>
      </c>
      <c r="B215" s="61">
        <v>112100</v>
      </c>
      <c r="C215" s="60" t="s">
        <v>1407</v>
      </c>
      <c r="D215" s="60" t="s">
        <v>465</v>
      </c>
      <c r="E215" s="61">
        <v>35.1</v>
      </c>
      <c r="F215" s="61">
        <v>0</v>
      </c>
      <c r="G215" s="61">
        <v>34</v>
      </c>
      <c r="H215" s="83" t="str">
        <f>IF(ISBLANK(I215)," ",VLOOKUP(I215,'Příloha_8_Ceník pravid_úklidu'!$A$9:$B$30,2,0))</f>
        <v>ZDR0</v>
      </c>
      <c r="I215" s="83">
        <v>1</v>
      </c>
      <c r="J215" s="86" t="s">
        <v>1239</v>
      </c>
      <c r="K215" s="86">
        <v>1</v>
      </c>
      <c r="L215" s="86">
        <v>1</v>
      </c>
      <c r="M215" s="86">
        <v>1</v>
      </c>
      <c r="N215" s="86">
        <v>1</v>
      </c>
      <c r="O215" s="87">
        <f>IF(ISBLANK($K215),"",'Pracovní dny'!$F$2)</f>
        <v>252</v>
      </c>
      <c r="P215" s="87">
        <f>IF(ISBLANK($M215),"",'Pracovní dny'!$F$3)</f>
        <v>114</v>
      </c>
      <c r="Q215" s="87">
        <f>IF(ISBLANK($K215),"",'Pracovní dny'!$F$4)</f>
        <v>365</v>
      </c>
      <c r="R215" s="298">
        <f t="shared" si="31"/>
        <v>366</v>
      </c>
      <c r="S215" s="61">
        <v>0</v>
      </c>
      <c r="T215" s="61" t="s">
        <v>140</v>
      </c>
      <c r="U215" s="61" t="s">
        <v>192</v>
      </c>
      <c r="V215" s="61">
        <v>4.4000000000000004</v>
      </c>
      <c r="W215" s="61">
        <v>1</v>
      </c>
      <c r="X215" s="61">
        <v>0</v>
      </c>
      <c r="Y215" s="61">
        <v>3.2</v>
      </c>
      <c r="Z215" s="61">
        <v>4</v>
      </c>
      <c r="AA215" s="61">
        <v>25.6</v>
      </c>
      <c r="AB215" s="61" t="s">
        <v>146</v>
      </c>
      <c r="AC215" s="61" t="s">
        <v>290</v>
      </c>
      <c r="AD215" s="61" t="s">
        <v>141</v>
      </c>
      <c r="AE215" s="61"/>
      <c r="AF215" s="638">
        <f>IF(ISBLANK($AE215),VLOOKUP($I215,'Příloha_8_Ceník pravid_úklidu'!$A$9:$K$30,8,0)+VLOOKUP($I215,'Příloha_8_Ceník pravid_úklidu'!$A$9:$K$30,10,0),"neoceňuje se")</f>
        <v>0</v>
      </c>
      <c r="AG215" s="638">
        <f>IF(AF215="neoceňuje se",0,$E215*$R215*$AF215)</f>
        <v>0</v>
      </c>
      <c r="AH215" s="638">
        <f>$AG215*1.21</f>
        <v>0</v>
      </c>
      <c r="AI215" s="304"/>
    </row>
    <row r="216" spans="1:35" ht="10.5" customHeight="1" x14ac:dyDescent="0.25">
      <c r="A216" s="60">
        <v>304</v>
      </c>
      <c r="B216" s="61">
        <v>112100</v>
      </c>
      <c r="C216" s="60" t="s">
        <v>1408</v>
      </c>
      <c r="D216" s="60" t="s">
        <v>681</v>
      </c>
      <c r="E216" s="61">
        <v>6.3</v>
      </c>
      <c r="F216" s="61">
        <v>0</v>
      </c>
      <c r="G216" s="61">
        <v>6.3</v>
      </c>
      <c r="H216" s="83" t="str">
        <f>IF(ISBLANK(I216)," ",VLOOKUP(I216,'Příloha_8_Ceník pravid_úklidu'!$A$9:$B$30,2,0))</f>
        <v>TOAL</v>
      </c>
      <c r="I216" s="83">
        <v>7</v>
      </c>
      <c r="J216" s="86" t="s">
        <v>361</v>
      </c>
      <c r="K216" s="86">
        <v>2</v>
      </c>
      <c r="L216" s="86">
        <v>1</v>
      </c>
      <c r="M216" s="86">
        <v>2</v>
      </c>
      <c r="N216" s="86">
        <v>1</v>
      </c>
      <c r="O216" s="87">
        <f>IF(ISBLANK($K216),"",'Pracovní dny'!$F$2)</f>
        <v>252</v>
      </c>
      <c r="P216" s="87">
        <f>IF(ISBLANK($M216),"",'Pracovní dny'!$F$3)</f>
        <v>114</v>
      </c>
      <c r="Q216" s="87">
        <f>IF(ISBLANK($K216),"",'Pracovní dny'!$F$4)</f>
        <v>365</v>
      </c>
      <c r="R216" s="298">
        <f t="shared" si="31"/>
        <v>732</v>
      </c>
      <c r="S216" s="61">
        <v>22</v>
      </c>
      <c r="T216" s="61">
        <v>0</v>
      </c>
      <c r="U216" s="61">
        <v>0</v>
      </c>
      <c r="V216" s="61">
        <v>5.6</v>
      </c>
      <c r="W216" s="61">
        <v>2</v>
      </c>
      <c r="X216" s="61">
        <v>2</v>
      </c>
      <c r="Y216" s="61">
        <v>0</v>
      </c>
      <c r="Z216" s="61">
        <v>0</v>
      </c>
      <c r="AA216" s="61">
        <v>0</v>
      </c>
      <c r="AB216" s="61">
        <v>0</v>
      </c>
      <c r="AC216" s="61">
        <v>0</v>
      </c>
      <c r="AD216" s="61" t="s">
        <v>141</v>
      </c>
      <c r="AE216" s="61"/>
      <c r="AF216" s="638">
        <f>IF(ISBLANK($AE216),VLOOKUP($I216,'Příloha_8_Ceník pravid_úklidu'!$A$9:$K$30,8,0)+VLOOKUP($I216,'Příloha_8_Ceník pravid_úklidu'!$A$9:$K$30,10,0),"neoceňuje se")</f>
        <v>0</v>
      </c>
      <c r="AG216" s="638">
        <f t="shared" ref="AG216:AG217" si="32">IF(AF216="neoceňuje se",0,$E216*$R216*$AF216)</f>
        <v>0</v>
      </c>
      <c r="AH216" s="638">
        <f t="shared" ref="AH216:AH217" si="33">$AG216*1.21</f>
        <v>0</v>
      </c>
      <c r="AI216" s="304"/>
    </row>
    <row r="217" spans="1:35" s="600" customFormat="1" ht="10.5" customHeight="1" x14ac:dyDescent="0.25">
      <c r="A217" s="60">
        <v>305</v>
      </c>
      <c r="B217" s="61">
        <v>112100</v>
      </c>
      <c r="C217" s="60" t="s">
        <v>1409</v>
      </c>
      <c r="D217" s="60" t="s">
        <v>241</v>
      </c>
      <c r="E217" s="61">
        <v>2.1</v>
      </c>
      <c r="F217" s="61">
        <v>0</v>
      </c>
      <c r="G217" s="61">
        <v>1.2</v>
      </c>
      <c r="H217" s="83" t="str">
        <f>IF(ISBLANK(I217)," ",VLOOKUP(I217,'Příloha_8_Ceník pravid_úklidu'!$A$9:$B$30,2,0))</f>
        <v>TOAL</v>
      </c>
      <c r="I217" s="83">
        <v>7</v>
      </c>
      <c r="J217" s="86" t="s">
        <v>1239</v>
      </c>
      <c r="K217" s="86">
        <v>1</v>
      </c>
      <c r="L217" s="86">
        <v>1</v>
      </c>
      <c r="M217" s="86">
        <v>1</v>
      </c>
      <c r="N217" s="86">
        <v>1</v>
      </c>
      <c r="O217" s="87">
        <f>IF(ISBLANK($K217),"",'Pracovní dny'!$F$2)</f>
        <v>252</v>
      </c>
      <c r="P217" s="87">
        <f>IF(ISBLANK($M217),"",'Pracovní dny'!$F$3)</f>
        <v>114</v>
      </c>
      <c r="Q217" s="87">
        <f>IF(ISBLANK($K217),"",'Pracovní dny'!$F$4)</f>
        <v>365</v>
      </c>
      <c r="R217" s="298">
        <f t="shared" si="31"/>
        <v>366</v>
      </c>
      <c r="S217" s="61">
        <v>10.199999999999999</v>
      </c>
      <c r="T217" s="61">
        <v>0</v>
      </c>
      <c r="U217" s="61">
        <v>0</v>
      </c>
      <c r="V217" s="61">
        <v>2.8</v>
      </c>
      <c r="W217" s="61">
        <v>1</v>
      </c>
      <c r="X217" s="61">
        <v>1</v>
      </c>
      <c r="Y217" s="61">
        <v>0</v>
      </c>
      <c r="Z217" s="61">
        <v>0</v>
      </c>
      <c r="AA217" s="61">
        <v>0</v>
      </c>
      <c r="AB217" s="61">
        <v>0</v>
      </c>
      <c r="AC217" s="61">
        <v>0</v>
      </c>
      <c r="AD217" s="61" t="s">
        <v>141</v>
      </c>
      <c r="AE217" s="61"/>
      <c r="AF217" s="638">
        <f>IF(ISBLANK($AE217),VLOOKUP($I217,'Příloha_8_Ceník pravid_úklidu'!$A$9:$K$30,8,0)+VLOOKUP($I217,'Příloha_8_Ceník pravid_úklidu'!$A$9:$K$30,10,0),"neoceňuje se")</f>
        <v>0</v>
      </c>
      <c r="AG217" s="638">
        <f t="shared" si="32"/>
        <v>0</v>
      </c>
      <c r="AH217" s="638">
        <f t="shared" si="33"/>
        <v>0</v>
      </c>
      <c r="AI217" s="304"/>
    </row>
    <row r="218" spans="1:35" s="600" customFormat="1" ht="10.5" customHeight="1" x14ac:dyDescent="0.25">
      <c r="A218" s="60">
        <v>306</v>
      </c>
      <c r="B218" s="61">
        <v>112100</v>
      </c>
      <c r="C218" s="60" t="s">
        <v>1410</v>
      </c>
      <c r="D218" s="60" t="s">
        <v>465</v>
      </c>
      <c r="E218" s="61">
        <v>28.5</v>
      </c>
      <c r="F218" s="61">
        <v>0</v>
      </c>
      <c r="G218" s="61">
        <v>28</v>
      </c>
      <c r="H218" s="83" t="str">
        <f>IF(ISBLANK(I218)," ",VLOOKUP(I218,'Příloha_8_Ceník pravid_úklidu'!$A$9:$B$30,2,0))</f>
        <v>ZDR0</v>
      </c>
      <c r="I218" s="83">
        <v>1</v>
      </c>
      <c r="J218" s="86" t="s">
        <v>1239</v>
      </c>
      <c r="K218" s="86">
        <v>1</v>
      </c>
      <c r="L218" s="86">
        <v>1</v>
      </c>
      <c r="M218" s="86">
        <v>1</v>
      </c>
      <c r="N218" s="86">
        <v>1</v>
      </c>
      <c r="O218" s="87">
        <f>IF(ISBLANK($K218),"",'Pracovní dny'!$F$2)</f>
        <v>252</v>
      </c>
      <c r="P218" s="87">
        <f>IF(ISBLANK($M218),"",'Pracovní dny'!$F$3)</f>
        <v>114</v>
      </c>
      <c r="Q218" s="87">
        <f>IF(ISBLANK($K218),"",'Pracovní dny'!$F$4)</f>
        <v>365</v>
      </c>
      <c r="R218" s="298">
        <f t="shared" si="31"/>
        <v>366</v>
      </c>
      <c r="S218" s="61">
        <v>0</v>
      </c>
      <c r="T218" s="61" t="s">
        <v>140</v>
      </c>
      <c r="U218" s="61" t="s">
        <v>192</v>
      </c>
      <c r="V218" s="61">
        <v>4.4000000000000004</v>
      </c>
      <c r="W218" s="61">
        <v>1</v>
      </c>
      <c r="X218" s="61">
        <v>0</v>
      </c>
      <c r="Y218" s="61" t="s">
        <v>1411</v>
      </c>
      <c r="Z218" s="61">
        <v>2</v>
      </c>
      <c r="AA218" s="61">
        <v>21.8</v>
      </c>
      <c r="AB218" s="61" t="s">
        <v>146</v>
      </c>
      <c r="AC218" s="61" t="s">
        <v>290</v>
      </c>
      <c r="AD218" s="61" t="s">
        <v>141</v>
      </c>
      <c r="AE218" s="61"/>
      <c r="AF218" s="638">
        <f>IF(ISBLANK($AE218),VLOOKUP($I218,'Příloha_8_Ceník pravid_úklidu'!$A$9:$K$30,8,0)+VLOOKUP($I218,'Příloha_8_Ceník pravid_úklidu'!$A$9:$K$30,10,0),"neoceňuje se")</f>
        <v>0</v>
      </c>
      <c r="AG218" s="638">
        <f>IF(AF218="neoceňuje se",0,$E218*$R218*$AF218)</f>
        <v>0</v>
      </c>
      <c r="AH218" s="638">
        <f>$AG218*1.21</f>
        <v>0</v>
      </c>
      <c r="AI218" s="304"/>
    </row>
    <row r="219" spans="1:35" s="600" customFormat="1" ht="10.5" customHeight="1" x14ac:dyDescent="0.25">
      <c r="A219" s="60">
        <v>307</v>
      </c>
      <c r="B219" s="61">
        <v>112100</v>
      </c>
      <c r="C219" s="60" t="s">
        <v>1412</v>
      </c>
      <c r="D219" s="60" t="s">
        <v>681</v>
      </c>
      <c r="E219" s="61">
        <v>4.9000000000000004</v>
      </c>
      <c r="F219" s="61">
        <v>0</v>
      </c>
      <c r="G219" s="61">
        <v>4.9000000000000004</v>
      </c>
      <c r="H219" s="83" t="str">
        <f>IF(ISBLANK(I219)," ",VLOOKUP(I219,'Příloha_8_Ceník pravid_úklidu'!$A$9:$B$30,2,0))</f>
        <v>TOAL</v>
      </c>
      <c r="I219" s="83">
        <v>7</v>
      </c>
      <c r="J219" s="86" t="s">
        <v>361</v>
      </c>
      <c r="K219" s="86">
        <v>2</v>
      </c>
      <c r="L219" s="86">
        <v>1</v>
      </c>
      <c r="M219" s="86">
        <v>2</v>
      </c>
      <c r="N219" s="86">
        <v>1</v>
      </c>
      <c r="O219" s="87">
        <f>IF(ISBLANK($K219),"",'Pracovní dny'!$F$2)</f>
        <v>252</v>
      </c>
      <c r="P219" s="87">
        <f>IF(ISBLANK($M219),"",'Pracovní dny'!$F$3)</f>
        <v>114</v>
      </c>
      <c r="Q219" s="87">
        <f>IF(ISBLANK($K219),"",'Pracovní dny'!$F$4)</f>
        <v>365</v>
      </c>
      <c r="R219" s="298">
        <f t="shared" si="31"/>
        <v>732</v>
      </c>
      <c r="S219" s="61">
        <v>17.5</v>
      </c>
      <c r="T219" s="61">
        <v>0</v>
      </c>
      <c r="U219" s="61">
        <v>0</v>
      </c>
      <c r="V219" s="61">
        <v>5.6</v>
      </c>
      <c r="W219" s="61">
        <v>2</v>
      </c>
      <c r="X219" s="61">
        <v>3</v>
      </c>
      <c r="Y219" s="61">
        <v>0</v>
      </c>
      <c r="Z219" s="61">
        <v>0</v>
      </c>
      <c r="AA219" s="61">
        <v>0</v>
      </c>
      <c r="AB219" s="61">
        <v>0</v>
      </c>
      <c r="AC219" s="61">
        <v>0</v>
      </c>
      <c r="AD219" s="61" t="s">
        <v>141</v>
      </c>
      <c r="AE219" s="61"/>
      <c r="AF219" s="638">
        <f>IF(ISBLANK($AE219),VLOOKUP($I219,'Příloha_8_Ceník pravid_úklidu'!$A$9:$K$30,8,0)+VLOOKUP($I219,'Příloha_8_Ceník pravid_úklidu'!$A$9:$K$30,10,0),"neoceňuje se")</f>
        <v>0</v>
      </c>
      <c r="AG219" s="638">
        <f t="shared" ref="AG219:AG238" si="34">IF(AF219="neoceňuje se",0,$E219*$R219*$AF219)</f>
        <v>0</v>
      </c>
      <c r="AH219" s="638">
        <f t="shared" ref="AH219:AH238" si="35">$AG219*1.21</f>
        <v>0</v>
      </c>
      <c r="AI219" s="304"/>
    </row>
    <row r="220" spans="1:35" s="600" customFormat="1" ht="10.5" customHeight="1" x14ac:dyDescent="0.25">
      <c r="A220" s="60">
        <v>308</v>
      </c>
      <c r="B220" s="61">
        <v>112100</v>
      </c>
      <c r="C220" s="60" t="s">
        <v>1413</v>
      </c>
      <c r="D220" s="60" t="s">
        <v>374</v>
      </c>
      <c r="E220" s="61">
        <v>21.4</v>
      </c>
      <c r="F220" s="61">
        <v>0</v>
      </c>
      <c r="G220" s="61">
        <v>20</v>
      </c>
      <c r="H220" s="83" t="str">
        <f>IF(ISBLANK(I220)," ",VLOOKUP(I220,'Příloha_8_Ceník pravid_úklidu'!$A$9:$B$30,2,0))</f>
        <v>ZDR0</v>
      </c>
      <c r="I220" s="83">
        <v>1</v>
      </c>
      <c r="J220" s="86" t="s">
        <v>1239</v>
      </c>
      <c r="K220" s="86">
        <v>1</v>
      </c>
      <c r="L220" s="86">
        <v>1</v>
      </c>
      <c r="M220" s="86">
        <v>1</v>
      </c>
      <c r="N220" s="86">
        <v>1</v>
      </c>
      <c r="O220" s="87">
        <f>IF(ISBLANK($K220),"",'Pracovní dny'!$F$2)</f>
        <v>252</v>
      </c>
      <c r="P220" s="87">
        <f>IF(ISBLANK($M220),"",'Pracovní dny'!$F$3)</f>
        <v>114</v>
      </c>
      <c r="Q220" s="87">
        <f>IF(ISBLANK($K220),"",'Pracovní dny'!$F$4)</f>
        <v>365</v>
      </c>
      <c r="R220" s="298">
        <f t="shared" si="31"/>
        <v>366</v>
      </c>
      <c r="S220" s="61">
        <v>0</v>
      </c>
      <c r="T220" s="61" t="s">
        <v>140</v>
      </c>
      <c r="U220" s="61" t="s">
        <v>192</v>
      </c>
      <c r="V220" s="61">
        <v>4.4000000000000004</v>
      </c>
      <c r="W220" s="61">
        <v>1</v>
      </c>
      <c r="X220" s="61">
        <v>0</v>
      </c>
      <c r="Y220" s="61" t="s">
        <v>1414</v>
      </c>
      <c r="Z220" s="61">
        <v>2</v>
      </c>
      <c r="AA220" s="61">
        <v>16.399999999999999</v>
      </c>
      <c r="AB220" s="61" t="s">
        <v>146</v>
      </c>
      <c r="AC220" s="61" t="s">
        <v>290</v>
      </c>
      <c r="AD220" s="61" t="s">
        <v>141</v>
      </c>
      <c r="AE220" s="61"/>
      <c r="AF220" s="638">
        <f>IF(ISBLANK($AE220),VLOOKUP($I220,'Příloha_8_Ceník pravid_úklidu'!$A$9:$K$30,8,0)+VLOOKUP($I220,'Příloha_8_Ceník pravid_úklidu'!$A$9:$K$30,10,0),"neoceňuje se")</f>
        <v>0</v>
      </c>
      <c r="AG220" s="638">
        <f t="shared" si="34"/>
        <v>0</v>
      </c>
      <c r="AH220" s="638">
        <f t="shared" si="35"/>
        <v>0</v>
      </c>
      <c r="AI220" s="304"/>
    </row>
    <row r="221" spans="1:35" s="600" customFormat="1" ht="10.5" customHeight="1" x14ac:dyDescent="0.25">
      <c r="A221" s="60">
        <v>309</v>
      </c>
      <c r="B221" s="61">
        <v>112100</v>
      </c>
      <c r="C221" s="60" t="s">
        <v>1415</v>
      </c>
      <c r="D221" s="60" t="s">
        <v>614</v>
      </c>
      <c r="E221" s="61">
        <v>4.5</v>
      </c>
      <c r="F221" s="61">
        <v>0</v>
      </c>
      <c r="G221" s="61">
        <v>4.5</v>
      </c>
      <c r="H221" s="83" t="str">
        <f>IF(ISBLANK(I221)," ",VLOOKUP(I221,'Příloha_8_Ceník pravid_úklidu'!$A$9:$B$30,2,0))</f>
        <v>TOAL</v>
      </c>
      <c r="I221" s="83">
        <v>7</v>
      </c>
      <c r="J221" s="86" t="s">
        <v>361</v>
      </c>
      <c r="K221" s="86">
        <v>2</v>
      </c>
      <c r="L221" s="86">
        <v>1</v>
      </c>
      <c r="M221" s="86">
        <v>2</v>
      </c>
      <c r="N221" s="86">
        <v>1</v>
      </c>
      <c r="O221" s="87">
        <f>IF(ISBLANK($K221),"",'Pracovní dny'!$F$2)</f>
        <v>252</v>
      </c>
      <c r="P221" s="87">
        <f>IF(ISBLANK($M221),"",'Pracovní dny'!$F$3)</f>
        <v>114</v>
      </c>
      <c r="Q221" s="87">
        <f>IF(ISBLANK($K221),"",'Pracovní dny'!$F$4)</f>
        <v>365</v>
      </c>
      <c r="R221" s="298">
        <f t="shared" si="31"/>
        <v>732</v>
      </c>
      <c r="S221" s="61">
        <v>13</v>
      </c>
      <c r="T221" s="61">
        <v>0</v>
      </c>
      <c r="U221" s="61">
        <v>0</v>
      </c>
      <c r="V221" s="61">
        <v>5.6</v>
      </c>
      <c r="W221" s="61">
        <v>2</v>
      </c>
      <c r="X221" s="61">
        <v>2</v>
      </c>
      <c r="Y221" s="61">
        <v>0</v>
      </c>
      <c r="Z221" s="61">
        <v>0</v>
      </c>
      <c r="AA221" s="61">
        <v>0</v>
      </c>
      <c r="AB221" s="61">
        <v>0</v>
      </c>
      <c r="AC221" s="61">
        <v>0</v>
      </c>
      <c r="AD221" s="61" t="s">
        <v>141</v>
      </c>
      <c r="AE221" s="61"/>
      <c r="AF221" s="638">
        <f>IF(ISBLANK($AE221),VLOOKUP($I221,'Příloha_8_Ceník pravid_úklidu'!$A$9:$K$30,8,0)+VLOOKUP($I221,'Příloha_8_Ceník pravid_úklidu'!$A$9:$K$30,10,0),"neoceňuje se")</f>
        <v>0</v>
      </c>
      <c r="AG221" s="638">
        <f t="shared" si="34"/>
        <v>0</v>
      </c>
      <c r="AH221" s="638">
        <f t="shared" si="35"/>
        <v>0</v>
      </c>
      <c r="AI221" s="304"/>
    </row>
    <row r="222" spans="1:35" s="600" customFormat="1" ht="10.5" customHeight="1" x14ac:dyDescent="0.25">
      <c r="A222" s="60">
        <v>310</v>
      </c>
      <c r="B222" s="61">
        <v>112100</v>
      </c>
      <c r="C222" s="60" t="s">
        <v>1416</v>
      </c>
      <c r="D222" s="60" t="s">
        <v>242</v>
      </c>
      <c r="E222" s="61">
        <v>1.8</v>
      </c>
      <c r="F222" s="61">
        <v>0</v>
      </c>
      <c r="G222" s="61">
        <v>1.8</v>
      </c>
      <c r="H222" s="83" t="str">
        <f>IF(ISBLANK(I222)," ",VLOOKUP(I222,'Příloha_8_Ceník pravid_úklidu'!$A$9:$B$30,2,0))</f>
        <v>TOAL</v>
      </c>
      <c r="I222" s="83">
        <v>7</v>
      </c>
      <c r="J222" s="86" t="s">
        <v>361</v>
      </c>
      <c r="K222" s="86">
        <v>2</v>
      </c>
      <c r="L222" s="86">
        <v>1</v>
      </c>
      <c r="M222" s="86">
        <v>2</v>
      </c>
      <c r="N222" s="86">
        <v>1</v>
      </c>
      <c r="O222" s="87">
        <f>IF(ISBLANK($K222),"",'Pracovní dny'!$F$2)</f>
        <v>252</v>
      </c>
      <c r="P222" s="87">
        <f>IF(ISBLANK($M222),"",'Pracovní dny'!$F$3)</f>
        <v>114</v>
      </c>
      <c r="Q222" s="87">
        <f>IF(ISBLANK($K222),"",'Pracovní dny'!$F$4)</f>
        <v>365</v>
      </c>
      <c r="R222" s="298">
        <f t="shared" si="31"/>
        <v>732</v>
      </c>
      <c r="S222" s="61">
        <v>9</v>
      </c>
      <c r="T222" s="61">
        <v>0</v>
      </c>
      <c r="U222" s="61">
        <v>0</v>
      </c>
      <c r="V222" s="61">
        <v>2.8</v>
      </c>
      <c r="W222" s="61">
        <v>1</v>
      </c>
      <c r="X222" s="61">
        <v>1</v>
      </c>
      <c r="Y222" s="61">
        <v>0</v>
      </c>
      <c r="Z222" s="61">
        <v>0</v>
      </c>
      <c r="AA222" s="61">
        <v>0</v>
      </c>
      <c r="AB222" s="61">
        <v>0</v>
      </c>
      <c r="AC222" s="61">
        <v>0</v>
      </c>
      <c r="AD222" s="61" t="s">
        <v>141</v>
      </c>
      <c r="AE222" s="61"/>
      <c r="AF222" s="638">
        <f>IF(ISBLANK($AE222),VLOOKUP($I222,'Příloha_8_Ceník pravid_úklidu'!$A$9:$K$30,8,0)+VLOOKUP($I222,'Příloha_8_Ceník pravid_úklidu'!$A$9:$K$30,10,0),"neoceňuje se")</f>
        <v>0</v>
      </c>
      <c r="AG222" s="638">
        <f t="shared" si="34"/>
        <v>0</v>
      </c>
      <c r="AH222" s="638">
        <f t="shared" si="35"/>
        <v>0</v>
      </c>
      <c r="AI222" s="304"/>
    </row>
    <row r="223" spans="1:35" s="600" customFormat="1" ht="10.5" customHeight="1" x14ac:dyDescent="0.25">
      <c r="A223" s="60">
        <v>311</v>
      </c>
      <c r="B223" s="61">
        <v>112100</v>
      </c>
      <c r="C223" s="60" t="s">
        <v>1417</v>
      </c>
      <c r="D223" s="60" t="s">
        <v>374</v>
      </c>
      <c r="E223" s="61">
        <v>21.4</v>
      </c>
      <c r="F223" s="61">
        <v>0</v>
      </c>
      <c r="G223" s="61">
        <v>20</v>
      </c>
      <c r="H223" s="83" t="str">
        <f>IF(ISBLANK(I223)," ",VLOOKUP(I223,'Příloha_8_Ceník pravid_úklidu'!$A$9:$B$30,2,0))</f>
        <v>ZDR0</v>
      </c>
      <c r="I223" s="83">
        <v>1</v>
      </c>
      <c r="J223" s="86" t="s">
        <v>1239</v>
      </c>
      <c r="K223" s="86">
        <v>1</v>
      </c>
      <c r="L223" s="86">
        <v>1</v>
      </c>
      <c r="M223" s="86">
        <v>1</v>
      </c>
      <c r="N223" s="86">
        <v>1</v>
      </c>
      <c r="O223" s="87">
        <f>IF(ISBLANK($K223),"",'Pracovní dny'!$F$2)</f>
        <v>252</v>
      </c>
      <c r="P223" s="87">
        <f>IF(ISBLANK($M223),"",'Pracovní dny'!$F$3)</f>
        <v>114</v>
      </c>
      <c r="Q223" s="87">
        <f>IF(ISBLANK($K223),"",'Pracovní dny'!$F$4)</f>
        <v>365</v>
      </c>
      <c r="R223" s="298">
        <f t="shared" si="31"/>
        <v>366</v>
      </c>
      <c r="S223" s="61">
        <v>0</v>
      </c>
      <c r="T223" s="61" t="s">
        <v>140</v>
      </c>
      <c r="U223" s="61" t="s">
        <v>192</v>
      </c>
      <c r="V223" s="61">
        <v>4.4000000000000004</v>
      </c>
      <c r="W223" s="61">
        <v>1</v>
      </c>
      <c r="X223" s="61">
        <v>0</v>
      </c>
      <c r="Y223" s="61" t="s">
        <v>1414</v>
      </c>
      <c r="Z223" s="61">
        <v>2</v>
      </c>
      <c r="AA223" s="61">
        <v>16.399999999999999</v>
      </c>
      <c r="AB223" s="61" t="s">
        <v>146</v>
      </c>
      <c r="AC223" s="61" t="s">
        <v>290</v>
      </c>
      <c r="AD223" s="61" t="s">
        <v>141</v>
      </c>
      <c r="AE223" s="61"/>
      <c r="AF223" s="638">
        <f>IF(ISBLANK($AE223),VLOOKUP($I223,'Příloha_8_Ceník pravid_úklidu'!$A$9:$K$30,8,0)+VLOOKUP($I223,'Příloha_8_Ceník pravid_úklidu'!$A$9:$K$30,10,0),"neoceňuje se")</f>
        <v>0</v>
      </c>
      <c r="AG223" s="638">
        <f t="shared" si="34"/>
        <v>0</v>
      </c>
      <c r="AH223" s="638">
        <f t="shared" si="35"/>
        <v>0</v>
      </c>
      <c r="AI223" s="304"/>
    </row>
    <row r="224" spans="1:35" s="600" customFormat="1" ht="10.5" customHeight="1" x14ac:dyDescent="0.25">
      <c r="A224" s="60">
        <v>312</v>
      </c>
      <c r="B224" s="61">
        <v>112100</v>
      </c>
      <c r="C224" s="60" t="s">
        <v>1418</v>
      </c>
      <c r="D224" s="60" t="s">
        <v>1419</v>
      </c>
      <c r="E224" s="61">
        <v>12.5</v>
      </c>
      <c r="F224" s="61">
        <v>0</v>
      </c>
      <c r="G224" s="61">
        <v>11.5</v>
      </c>
      <c r="H224" s="83" t="str">
        <f>IF(ISBLANK(I224)," ",VLOOKUP(I224,'Příloha_8_Ceník pravid_úklidu'!$A$9:$B$30,2,0))</f>
        <v>ZDR0</v>
      </c>
      <c r="I224" s="83">
        <v>1</v>
      </c>
      <c r="J224" s="86" t="s">
        <v>1239</v>
      </c>
      <c r="K224" s="86">
        <v>1</v>
      </c>
      <c r="L224" s="86">
        <v>1</v>
      </c>
      <c r="M224" s="86">
        <v>1</v>
      </c>
      <c r="N224" s="86">
        <v>1</v>
      </c>
      <c r="O224" s="87">
        <f>IF(ISBLANK($K224),"",'Pracovní dny'!$F$2)</f>
        <v>252</v>
      </c>
      <c r="P224" s="87">
        <f>IF(ISBLANK($M224),"",'Pracovní dny'!$F$3)</f>
        <v>114</v>
      </c>
      <c r="Q224" s="87">
        <f>IF(ISBLANK($K224),"",'Pracovní dny'!$F$4)</f>
        <v>365</v>
      </c>
      <c r="R224" s="298">
        <f t="shared" si="31"/>
        <v>366</v>
      </c>
      <c r="S224" s="61">
        <v>0</v>
      </c>
      <c r="T224" s="61">
        <v>0</v>
      </c>
      <c r="U224" s="61">
        <v>0</v>
      </c>
      <c r="V224" s="61">
        <v>4.4000000000000004</v>
      </c>
      <c r="W224" s="61">
        <v>1</v>
      </c>
      <c r="X224" s="61">
        <v>0</v>
      </c>
      <c r="Y224" s="61">
        <v>5.8</v>
      </c>
      <c r="Z224" s="61">
        <v>1</v>
      </c>
      <c r="AA224" s="61">
        <v>11.6</v>
      </c>
      <c r="AB224" s="61" t="s">
        <v>146</v>
      </c>
      <c r="AC224" s="61" t="s">
        <v>290</v>
      </c>
      <c r="AD224" s="61" t="s">
        <v>141</v>
      </c>
      <c r="AE224" s="61"/>
      <c r="AF224" s="638">
        <f>IF(ISBLANK($AE224),VLOOKUP($I224,'Příloha_8_Ceník pravid_úklidu'!$A$9:$K$30,8,0)+VLOOKUP($I224,'Příloha_8_Ceník pravid_úklidu'!$A$9:$K$30,10,0),"neoceňuje se")</f>
        <v>0</v>
      </c>
      <c r="AG224" s="638">
        <f t="shared" si="34"/>
        <v>0</v>
      </c>
      <c r="AH224" s="638">
        <f t="shared" si="35"/>
        <v>0</v>
      </c>
      <c r="AI224" s="304"/>
    </row>
    <row r="225" spans="1:35" s="600" customFormat="1" ht="10.5" customHeight="1" x14ac:dyDescent="0.25">
      <c r="A225" s="60">
        <v>313</v>
      </c>
      <c r="B225" s="61">
        <v>112100</v>
      </c>
      <c r="C225" s="60" t="s">
        <v>1420</v>
      </c>
      <c r="D225" s="60" t="s">
        <v>681</v>
      </c>
      <c r="E225" s="61">
        <v>3.3</v>
      </c>
      <c r="F225" s="61">
        <v>0</v>
      </c>
      <c r="G225" s="61">
        <v>3.3</v>
      </c>
      <c r="H225" s="83" t="str">
        <f>IF(ISBLANK(I225)," ",VLOOKUP(I225,'Příloha_8_Ceník pravid_úklidu'!$A$9:$B$30,2,0))</f>
        <v>TOAL</v>
      </c>
      <c r="I225" s="83">
        <v>7</v>
      </c>
      <c r="J225" s="86" t="s">
        <v>361</v>
      </c>
      <c r="K225" s="86">
        <v>2</v>
      </c>
      <c r="L225" s="86">
        <v>1</v>
      </c>
      <c r="M225" s="86">
        <v>2</v>
      </c>
      <c r="N225" s="86">
        <v>1</v>
      </c>
      <c r="O225" s="87">
        <f>IF(ISBLANK($K225),"",'Pracovní dny'!$F$2)</f>
        <v>252</v>
      </c>
      <c r="P225" s="87">
        <f>IF(ISBLANK($M225),"",'Pracovní dny'!$F$3)</f>
        <v>114</v>
      </c>
      <c r="Q225" s="87">
        <f>IF(ISBLANK($K225),"",'Pracovní dny'!$F$4)</f>
        <v>365</v>
      </c>
      <c r="R225" s="298">
        <f t="shared" si="31"/>
        <v>732</v>
      </c>
      <c r="S225" s="61">
        <v>15</v>
      </c>
      <c r="T225" s="61">
        <v>0</v>
      </c>
      <c r="U225" s="61">
        <v>0</v>
      </c>
      <c r="V225" s="61">
        <v>5.6</v>
      </c>
      <c r="W225" s="61">
        <v>2</v>
      </c>
      <c r="X225" s="61">
        <v>3</v>
      </c>
      <c r="Y225" s="61">
        <v>0</v>
      </c>
      <c r="Z225" s="61">
        <v>0</v>
      </c>
      <c r="AA225" s="61">
        <v>0</v>
      </c>
      <c r="AB225" s="61">
        <v>0</v>
      </c>
      <c r="AC225" s="61">
        <v>0</v>
      </c>
      <c r="AD225" s="61" t="s">
        <v>141</v>
      </c>
      <c r="AE225" s="61"/>
      <c r="AF225" s="638">
        <f>IF(ISBLANK($AE225),VLOOKUP($I225,'Příloha_8_Ceník pravid_úklidu'!$A$9:$K$30,8,0)+VLOOKUP($I225,'Příloha_8_Ceník pravid_úklidu'!$A$9:$K$30,10,0),"neoceňuje se")</f>
        <v>0</v>
      </c>
      <c r="AG225" s="638">
        <f t="shared" si="34"/>
        <v>0</v>
      </c>
      <c r="AH225" s="638">
        <f t="shared" si="35"/>
        <v>0</v>
      </c>
      <c r="AI225" s="304"/>
    </row>
    <row r="226" spans="1:35" s="600" customFormat="1" ht="10.5" customHeight="1" x14ac:dyDescent="0.25">
      <c r="A226" s="60">
        <v>314</v>
      </c>
      <c r="B226" s="61">
        <v>112100</v>
      </c>
      <c r="C226" s="60" t="s">
        <v>1421</v>
      </c>
      <c r="D226" s="60" t="s">
        <v>1328</v>
      </c>
      <c r="E226" s="61">
        <v>17</v>
      </c>
      <c r="F226" s="61">
        <v>0</v>
      </c>
      <c r="G226" s="61">
        <v>15</v>
      </c>
      <c r="H226" s="83" t="str">
        <f>IF(ISBLANK(I226)," ",VLOOKUP(I226,'Příloha_8_Ceník pravid_úklidu'!$A$9:$B$30,2,0))</f>
        <v>ZDR1</v>
      </c>
      <c r="I226" s="83">
        <v>2</v>
      </c>
      <c r="J226" s="86" t="s">
        <v>1239</v>
      </c>
      <c r="K226" s="86">
        <v>1</v>
      </c>
      <c r="L226" s="86">
        <v>1</v>
      </c>
      <c r="M226" s="86">
        <v>1</v>
      </c>
      <c r="N226" s="86">
        <v>1</v>
      </c>
      <c r="O226" s="87">
        <f>IF(ISBLANK($K226),"",'Pracovní dny'!$F$2)</f>
        <v>252</v>
      </c>
      <c r="P226" s="87">
        <f>IF(ISBLANK($M226),"",'Pracovní dny'!$F$3)</f>
        <v>114</v>
      </c>
      <c r="Q226" s="87">
        <f>IF(ISBLANK($K226),"",'Pracovní dny'!$F$4)</f>
        <v>365</v>
      </c>
      <c r="R226" s="298">
        <f t="shared" si="31"/>
        <v>366</v>
      </c>
      <c r="S226" s="61">
        <v>5</v>
      </c>
      <c r="T226" s="61" t="s">
        <v>140</v>
      </c>
      <c r="U226" s="61" t="s">
        <v>192</v>
      </c>
      <c r="V226" s="61">
        <v>4.4000000000000004</v>
      </c>
      <c r="W226" s="61">
        <v>1</v>
      </c>
      <c r="X226" s="61">
        <v>2</v>
      </c>
      <c r="Y226" s="61">
        <v>5.8</v>
      </c>
      <c r="Z226" s="61">
        <v>1</v>
      </c>
      <c r="AA226" s="61">
        <v>11.6</v>
      </c>
      <c r="AB226" s="61" t="s">
        <v>146</v>
      </c>
      <c r="AC226" s="61" t="s">
        <v>290</v>
      </c>
      <c r="AD226" s="61" t="s">
        <v>141</v>
      </c>
      <c r="AE226" s="61"/>
      <c r="AF226" s="638">
        <f>IF(ISBLANK($AE226),VLOOKUP($I226,'Příloha_8_Ceník pravid_úklidu'!$A$9:$K$30,8,0)+VLOOKUP($I226,'Příloha_8_Ceník pravid_úklidu'!$A$9:$K$30,10,0),"neoceňuje se")</f>
        <v>0</v>
      </c>
      <c r="AG226" s="638">
        <f t="shared" si="34"/>
        <v>0</v>
      </c>
      <c r="AH226" s="638">
        <f t="shared" si="35"/>
        <v>0</v>
      </c>
      <c r="AI226" s="304"/>
    </row>
    <row r="227" spans="1:35" s="600" customFormat="1" ht="10.5" customHeight="1" x14ac:dyDescent="0.25">
      <c r="A227" s="60">
        <v>315</v>
      </c>
      <c r="B227" s="61">
        <v>112100</v>
      </c>
      <c r="C227" s="60" t="s">
        <v>1422</v>
      </c>
      <c r="D227" s="60" t="s">
        <v>519</v>
      </c>
      <c r="E227" s="61">
        <v>17</v>
      </c>
      <c r="F227" s="61">
        <v>0</v>
      </c>
      <c r="G227" s="61">
        <v>15</v>
      </c>
      <c r="H227" s="83" t="str">
        <f>IF(ISBLANK(I227)," ",VLOOKUP(I227,'Příloha_8_Ceník pravid_úklidu'!$A$9:$B$30,2,0))</f>
        <v>KANC</v>
      </c>
      <c r="I227" s="83">
        <v>4</v>
      </c>
      <c r="J227" s="86" t="s">
        <v>191</v>
      </c>
      <c r="K227" s="86">
        <v>1</v>
      </c>
      <c r="L227" s="86">
        <v>0.4</v>
      </c>
      <c r="M227" s="86">
        <v>0</v>
      </c>
      <c r="N227" s="86">
        <v>0</v>
      </c>
      <c r="O227" s="87">
        <f>IF(ISBLANK($K227),"",'Pracovní dny'!$F$2)</f>
        <v>252</v>
      </c>
      <c r="P227" s="87">
        <f>IF(ISBLANK($M227),"",'Pracovní dny'!$F$3)</f>
        <v>114</v>
      </c>
      <c r="Q227" s="87">
        <f>IF(ISBLANK($K227),"",'Pracovní dny'!$F$4)</f>
        <v>365</v>
      </c>
      <c r="R227" s="298">
        <f t="shared" si="31"/>
        <v>100.80000000000001</v>
      </c>
      <c r="S227" s="61">
        <v>0</v>
      </c>
      <c r="T227" s="61">
        <v>0</v>
      </c>
      <c r="U227" s="61" t="s">
        <v>151</v>
      </c>
      <c r="V227" s="61">
        <v>4.4000000000000004</v>
      </c>
      <c r="W227" s="61">
        <v>1</v>
      </c>
      <c r="X227" s="61">
        <v>0</v>
      </c>
      <c r="Y227" s="61">
        <v>5.8</v>
      </c>
      <c r="Z227" s="61">
        <v>1</v>
      </c>
      <c r="AA227" s="61">
        <v>11.6</v>
      </c>
      <c r="AB227" s="61" t="s">
        <v>146</v>
      </c>
      <c r="AC227" s="61" t="s">
        <v>290</v>
      </c>
      <c r="AD227" s="61" t="s">
        <v>141</v>
      </c>
      <c r="AE227" s="61"/>
      <c r="AF227" s="638">
        <f>IF(ISBLANK($AE227),VLOOKUP($I227,'Příloha_8_Ceník pravid_úklidu'!$A$9:$K$30,8,0)+VLOOKUP($I227,'Příloha_8_Ceník pravid_úklidu'!$A$9:$K$30,10,0),"neoceňuje se")</f>
        <v>0</v>
      </c>
      <c r="AG227" s="638">
        <f t="shared" si="34"/>
        <v>0</v>
      </c>
      <c r="AH227" s="638">
        <f t="shared" si="35"/>
        <v>0</v>
      </c>
      <c r="AI227" s="304"/>
    </row>
    <row r="228" spans="1:35" s="600" customFormat="1" ht="10.5" customHeight="1" x14ac:dyDescent="0.25">
      <c r="A228" s="60">
        <v>316</v>
      </c>
      <c r="B228" s="61">
        <v>112100</v>
      </c>
      <c r="C228" s="60" t="s">
        <v>1423</v>
      </c>
      <c r="D228" s="60" t="s">
        <v>1419</v>
      </c>
      <c r="E228" s="61">
        <v>12.5</v>
      </c>
      <c r="F228" s="61">
        <v>0</v>
      </c>
      <c r="G228" s="61">
        <v>11.5</v>
      </c>
      <c r="H228" s="83" t="str">
        <f>IF(ISBLANK(I228)," ",VLOOKUP(I228,'Příloha_8_Ceník pravid_úklidu'!$A$9:$B$30,2,0))</f>
        <v>ZDR0</v>
      </c>
      <c r="I228" s="83">
        <v>1</v>
      </c>
      <c r="J228" s="86" t="s">
        <v>1239</v>
      </c>
      <c r="K228" s="86">
        <v>1</v>
      </c>
      <c r="L228" s="86">
        <v>1</v>
      </c>
      <c r="M228" s="86">
        <v>1</v>
      </c>
      <c r="N228" s="86">
        <v>1</v>
      </c>
      <c r="O228" s="87">
        <f>IF(ISBLANK($K228),"",'Pracovní dny'!$F$2)</f>
        <v>252</v>
      </c>
      <c r="P228" s="87">
        <f>IF(ISBLANK($M228),"",'Pracovní dny'!$F$3)</f>
        <v>114</v>
      </c>
      <c r="Q228" s="87">
        <f>IF(ISBLANK($K228),"",'Pracovní dny'!$F$4)</f>
        <v>365</v>
      </c>
      <c r="R228" s="298">
        <f t="shared" si="31"/>
        <v>366</v>
      </c>
      <c r="S228" s="61">
        <v>0</v>
      </c>
      <c r="T228" s="61" t="s">
        <v>140</v>
      </c>
      <c r="U228" s="61" t="s">
        <v>151</v>
      </c>
      <c r="V228" s="61">
        <v>4.4000000000000004</v>
      </c>
      <c r="W228" s="61">
        <v>1</v>
      </c>
      <c r="X228" s="61">
        <v>0</v>
      </c>
      <c r="Y228" s="61">
        <v>5.8</v>
      </c>
      <c r="Z228" s="61">
        <v>1</v>
      </c>
      <c r="AA228" s="61">
        <v>11.6</v>
      </c>
      <c r="AB228" s="61" t="s">
        <v>146</v>
      </c>
      <c r="AC228" s="61" t="s">
        <v>290</v>
      </c>
      <c r="AD228" s="61" t="s">
        <v>141</v>
      </c>
      <c r="AE228" s="61"/>
      <c r="AF228" s="638">
        <f>IF(ISBLANK($AE228),VLOOKUP($I228,'Příloha_8_Ceník pravid_úklidu'!$A$9:$K$30,8,0)+VLOOKUP($I228,'Příloha_8_Ceník pravid_úklidu'!$A$9:$K$30,10,0),"neoceňuje se")</f>
        <v>0</v>
      </c>
      <c r="AG228" s="638">
        <f t="shared" si="34"/>
        <v>0</v>
      </c>
      <c r="AH228" s="638">
        <f t="shared" si="35"/>
        <v>0</v>
      </c>
      <c r="AI228" s="304"/>
    </row>
    <row r="229" spans="1:35" s="600" customFormat="1" ht="10.5" customHeight="1" x14ac:dyDescent="0.25">
      <c r="A229" s="60">
        <v>317</v>
      </c>
      <c r="B229" s="61">
        <v>112100</v>
      </c>
      <c r="C229" s="60" t="s">
        <v>1424</v>
      </c>
      <c r="D229" s="60" t="s">
        <v>681</v>
      </c>
      <c r="E229" s="61">
        <v>3.3</v>
      </c>
      <c r="F229" s="61">
        <v>0</v>
      </c>
      <c r="G229" s="61">
        <v>3.3</v>
      </c>
      <c r="H229" s="83" t="str">
        <f>IF(ISBLANK(I229)," ",VLOOKUP(I229,'Příloha_8_Ceník pravid_úklidu'!$A$9:$B$30,2,0))</f>
        <v>TOAL</v>
      </c>
      <c r="I229" s="83">
        <v>7</v>
      </c>
      <c r="J229" s="86" t="s">
        <v>361</v>
      </c>
      <c r="K229" s="86">
        <v>2</v>
      </c>
      <c r="L229" s="86">
        <v>1</v>
      </c>
      <c r="M229" s="86">
        <v>2</v>
      </c>
      <c r="N229" s="86">
        <v>1</v>
      </c>
      <c r="O229" s="87">
        <f>IF(ISBLANK($K229),"",'Pracovní dny'!$F$2)</f>
        <v>252</v>
      </c>
      <c r="P229" s="87">
        <f>IF(ISBLANK($M229),"",'Pracovní dny'!$F$3)</f>
        <v>114</v>
      </c>
      <c r="Q229" s="87">
        <f>IF(ISBLANK($K229),"",'Pracovní dny'!$F$4)</f>
        <v>365</v>
      </c>
      <c r="R229" s="298">
        <f t="shared" si="31"/>
        <v>732</v>
      </c>
      <c r="S229" s="61">
        <v>15</v>
      </c>
      <c r="T229" s="61">
        <v>0</v>
      </c>
      <c r="U229" s="61">
        <v>0</v>
      </c>
      <c r="V229" s="61">
        <v>5.6</v>
      </c>
      <c r="W229" s="61">
        <v>2</v>
      </c>
      <c r="X229" s="61">
        <v>3</v>
      </c>
      <c r="Y229" s="61">
        <v>0</v>
      </c>
      <c r="Z229" s="61">
        <v>0</v>
      </c>
      <c r="AA229" s="61">
        <v>0</v>
      </c>
      <c r="AB229" s="61">
        <v>0</v>
      </c>
      <c r="AC229" s="61">
        <v>0</v>
      </c>
      <c r="AD229" s="61" t="s">
        <v>141</v>
      </c>
      <c r="AE229" s="61"/>
      <c r="AF229" s="638">
        <f>IF(ISBLANK($AE229),VLOOKUP($I229,'Příloha_8_Ceník pravid_úklidu'!$A$9:$K$30,8,0)+VLOOKUP($I229,'Příloha_8_Ceník pravid_úklidu'!$A$9:$K$30,10,0),"neoceňuje se")</f>
        <v>0</v>
      </c>
      <c r="AG229" s="638">
        <f t="shared" si="34"/>
        <v>0</v>
      </c>
      <c r="AH229" s="638">
        <f t="shared" si="35"/>
        <v>0</v>
      </c>
      <c r="AI229" s="304"/>
    </row>
    <row r="230" spans="1:35" s="600" customFormat="1" ht="10.5" customHeight="1" x14ac:dyDescent="0.25">
      <c r="A230" s="60">
        <v>318</v>
      </c>
      <c r="B230" s="61">
        <v>112100</v>
      </c>
      <c r="C230" s="60" t="s">
        <v>1425</v>
      </c>
      <c r="D230" s="60" t="s">
        <v>374</v>
      </c>
      <c r="E230" s="61">
        <v>21.4</v>
      </c>
      <c r="F230" s="61">
        <v>0</v>
      </c>
      <c r="G230" s="61">
        <v>20</v>
      </c>
      <c r="H230" s="83" t="str">
        <f>IF(ISBLANK(I230)," ",VLOOKUP(I230,'Příloha_8_Ceník pravid_úklidu'!$A$9:$B$30,2,0))</f>
        <v>ZDR0</v>
      </c>
      <c r="I230" s="83">
        <v>1</v>
      </c>
      <c r="J230" s="86" t="s">
        <v>1239</v>
      </c>
      <c r="K230" s="86">
        <v>1</v>
      </c>
      <c r="L230" s="86">
        <v>1</v>
      </c>
      <c r="M230" s="86">
        <v>1</v>
      </c>
      <c r="N230" s="86">
        <v>1</v>
      </c>
      <c r="O230" s="87">
        <f>IF(ISBLANK($K230),"",'Pracovní dny'!$F$2)</f>
        <v>252</v>
      </c>
      <c r="P230" s="87">
        <f>IF(ISBLANK($M230),"",'Pracovní dny'!$F$3)</f>
        <v>114</v>
      </c>
      <c r="Q230" s="87">
        <f>IF(ISBLANK($K230),"",'Pracovní dny'!$F$4)</f>
        <v>365</v>
      </c>
      <c r="R230" s="298">
        <f t="shared" si="31"/>
        <v>366</v>
      </c>
      <c r="S230" s="61">
        <v>0</v>
      </c>
      <c r="T230" s="61" t="s">
        <v>140</v>
      </c>
      <c r="U230" s="61" t="s">
        <v>151</v>
      </c>
      <c r="V230" s="61">
        <v>4.4000000000000004</v>
      </c>
      <c r="W230" s="61">
        <v>1</v>
      </c>
      <c r="X230" s="61">
        <v>0</v>
      </c>
      <c r="Y230" s="61" t="s">
        <v>1414</v>
      </c>
      <c r="Z230" s="61">
        <v>2</v>
      </c>
      <c r="AA230" s="61">
        <v>16.399999999999999</v>
      </c>
      <c r="AB230" s="61" t="s">
        <v>146</v>
      </c>
      <c r="AC230" s="61" t="s">
        <v>290</v>
      </c>
      <c r="AD230" s="61" t="s">
        <v>141</v>
      </c>
      <c r="AE230" s="61"/>
      <c r="AF230" s="638">
        <f>IF(ISBLANK($AE230),VLOOKUP($I230,'Příloha_8_Ceník pravid_úklidu'!$A$9:$K$30,8,0)+VLOOKUP($I230,'Příloha_8_Ceník pravid_úklidu'!$A$9:$K$30,10,0),"neoceňuje se")</f>
        <v>0</v>
      </c>
      <c r="AG230" s="638">
        <f t="shared" si="34"/>
        <v>0</v>
      </c>
      <c r="AH230" s="638">
        <f t="shared" si="35"/>
        <v>0</v>
      </c>
      <c r="AI230" s="304"/>
    </row>
    <row r="231" spans="1:35" s="600" customFormat="1" ht="10.5" customHeight="1" x14ac:dyDescent="0.25">
      <c r="A231" s="60">
        <v>319</v>
      </c>
      <c r="B231" s="61">
        <v>112100</v>
      </c>
      <c r="C231" s="60" t="s">
        <v>1426</v>
      </c>
      <c r="D231" s="60" t="s">
        <v>614</v>
      </c>
      <c r="E231" s="61">
        <v>4.5</v>
      </c>
      <c r="F231" s="61">
        <v>0</v>
      </c>
      <c r="G231" s="61">
        <v>4.5</v>
      </c>
      <c r="H231" s="83" t="str">
        <f>IF(ISBLANK(I231)," ",VLOOKUP(I231,'Příloha_8_Ceník pravid_úklidu'!$A$9:$B$30,2,0))</f>
        <v>TOAL</v>
      </c>
      <c r="I231" s="83">
        <v>7</v>
      </c>
      <c r="J231" s="86" t="s">
        <v>361</v>
      </c>
      <c r="K231" s="86">
        <v>2</v>
      </c>
      <c r="L231" s="86">
        <v>1</v>
      </c>
      <c r="M231" s="86">
        <v>2</v>
      </c>
      <c r="N231" s="86">
        <v>1</v>
      </c>
      <c r="O231" s="87">
        <f>IF(ISBLANK($K231),"",'Pracovní dny'!$F$2)</f>
        <v>252</v>
      </c>
      <c r="P231" s="87">
        <f>IF(ISBLANK($M231),"",'Pracovní dny'!$F$3)</f>
        <v>114</v>
      </c>
      <c r="Q231" s="87">
        <f>IF(ISBLANK($K231),"",'Pracovní dny'!$F$4)</f>
        <v>365</v>
      </c>
      <c r="R231" s="298">
        <f t="shared" si="31"/>
        <v>732</v>
      </c>
      <c r="S231" s="61">
        <v>11.8</v>
      </c>
      <c r="T231" s="61">
        <v>0</v>
      </c>
      <c r="U231" s="61">
        <v>0</v>
      </c>
      <c r="V231" s="61">
        <v>5.6</v>
      </c>
      <c r="W231" s="61">
        <v>2</v>
      </c>
      <c r="X231" s="61">
        <v>2</v>
      </c>
      <c r="Y231" s="61">
        <v>0</v>
      </c>
      <c r="Z231" s="61">
        <v>0</v>
      </c>
      <c r="AA231" s="61">
        <v>0</v>
      </c>
      <c r="AB231" s="61">
        <v>0</v>
      </c>
      <c r="AC231" s="61">
        <v>0</v>
      </c>
      <c r="AD231" s="61" t="s">
        <v>141</v>
      </c>
      <c r="AE231" s="61"/>
      <c r="AF231" s="638">
        <f>IF(ISBLANK($AE231),VLOOKUP($I231,'Příloha_8_Ceník pravid_úklidu'!$A$9:$K$30,8,0)+VLOOKUP($I231,'Příloha_8_Ceník pravid_úklidu'!$A$9:$K$30,10,0),"neoceňuje se")</f>
        <v>0</v>
      </c>
      <c r="AG231" s="638">
        <f t="shared" si="34"/>
        <v>0</v>
      </c>
      <c r="AH231" s="638">
        <f t="shared" si="35"/>
        <v>0</v>
      </c>
      <c r="AI231" s="304"/>
    </row>
    <row r="232" spans="1:35" ht="10.5" customHeight="1" x14ac:dyDescent="0.25">
      <c r="A232" s="60">
        <v>320</v>
      </c>
      <c r="B232" s="61">
        <v>112100</v>
      </c>
      <c r="C232" s="60" t="s">
        <v>1427</v>
      </c>
      <c r="D232" s="60" t="s">
        <v>242</v>
      </c>
      <c r="E232" s="61">
        <v>1.8</v>
      </c>
      <c r="F232" s="61">
        <v>0</v>
      </c>
      <c r="G232" s="61">
        <v>1.8</v>
      </c>
      <c r="H232" s="83" t="str">
        <f>IF(ISBLANK(I232)," ",VLOOKUP(I232,'Příloha_8_Ceník pravid_úklidu'!$A$9:$B$30,2,0))</f>
        <v>TOAL</v>
      </c>
      <c r="I232" s="83">
        <v>7</v>
      </c>
      <c r="J232" s="86" t="s">
        <v>361</v>
      </c>
      <c r="K232" s="86">
        <v>2</v>
      </c>
      <c r="L232" s="86">
        <v>1</v>
      </c>
      <c r="M232" s="86">
        <v>2</v>
      </c>
      <c r="N232" s="86">
        <v>1</v>
      </c>
      <c r="O232" s="87">
        <f>IF(ISBLANK($K232),"",'Pracovní dny'!$F$2)</f>
        <v>252</v>
      </c>
      <c r="P232" s="87">
        <f>IF(ISBLANK($M232),"",'Pracovní dny'!$F$3)</f>
        <v>114</v>
      </c>
      <c r="Q232" s="87">
        <f>IF(ISBLANK($K232),"",'Pracovní dny'!$F$4)</f>
        <v>365</v>
      </c>
      <c r="R232" s="298">
        <f t="shared" si="31"/>
        <v>732</v>
      </c>
      <c r="S232" s="61">
        <v>8.6</v>
      </c>
      <c r="T232" s="61">
        <v>0</v>
      </c>
      <c r="U232" s="61">
        <v>0</v>
      </c>
      <c r="V232" s="61">
        <v>2.8</v>
      </c>
      <c r="W232" s="61">
        <v>1</v>
      </c>
      <c r="X232" s="61">
        <v>1</v>
      </c>
      <c r="Y232" s="61">
        <v>0</v>
      </c>
      <c r="Z232" s="61">
        <v>0</v>
      </c>
      <c r="AA232" s="61">
        <v>0</v>
      </c>
      <c r="AB232" s="61">
        <v>0</v>
      </c>
      <c r="AC232" s="61">
        <v>0</v>
      </c>
      <c r="AD232" s="61" t="s">
        <v>141</v>
      </c>
      <c r="AE232" s="61"/>
      <c r="AF232" s="638">
        <f>IF(ISBLANK($AE232),VLOOKUP($I232,'Příloha_8_Ceník pravid_úklidu'!$A$9:$K$30,8,0)+VLOOKUP($I232,'Příloha_8_Ceník pravid_úklidu'!$A$9:$K$30,10,0),"neoceňuje se")</f>
        <v>0</v>
      </c>
      <c r="AG232" s="638">
        <f t="shared" si="34"/>
        <v>0</v>
      </c>
      <c r="AH232" s="638">
        <f t="shared" si="35"/>
        <v>0</v>
      </c>
      <c r="AI232" s="304"/>
    </row>
    <row r="233" spans="1:35" ht="10.5" customHeight="1" x14ac:dyDescent="0.25">
      <c r="A233" s="60">
        <v>321</v>
      </c>
      <c r="B233" s="61">
        <v>112100</v>
      </c>
      <c r="C233" s="60" t="s">
        <v>1428</v>
      </c>
      <c r="D233" s="60" t="s">
        <v>374</v>
      </c>
      <c r="E233" s="61">
        <v>21.4</v>
      </c>
      <c r="F233" s="61">
        <v>0</v>
      </c>
      <c r="G233" s="61">
        <v>20</v>
      </c>
      <c r="H233" s="83" t="str">
        <f>IF(ISBLANK(I233)," ",VLOOKUP(I233,'Příloha_8_Ceník pravid_úklidu'!$A$9:$B$30,2,0))</f>
        <v>ZDR0</v>
      </c>
      <c r="I233" s="83">
        <v>1</v>
      </c>
      <c r="J233" s="86" t="s">
        <v>1239</v>
      </c>
      <c r="K233" s="86">
        <v>1</v>
      </c>
      <c r="L233" s="86">
        <v>1</v>
      </c>
      <c r="M233" s="86">
        <v>1</v>
      </c>
      <c r="N233" s="86">
        <v>1</v>
      </c>
      <c r="O233" s="87">
        <f>IF(ISBLANK($K233),"",'Pracovní dny'!$F$2)</f>
        <v>252</v>
      </c>
      <c r="P233" s="87">
        <f>IF(ISBLANK($M233),"",'Pracovní dny'!$F$3)</f>
        <v>114</v>
      </c>
      <c r="Q233" s="87">
        <f>IF(ISBLANK($K233),"",'Pracovní dny'!$F$4)</f>
        <v>365</v>
      </c>
      <c r="R233" s="298">
        <f t="shared" si="31"/>
        <v>366</v>
      </c>
      <c r="S233" s="61">
        <v>0</v>
      </c>
      <c r="T233" s="61" t="s">
        <v>140</v>
      </c>
      <c r="U233" s="61" t="s">
        <v>151</v>
      </c>
      <c r="V233" s="61">
        <v>4.4000000000000004</v>
      </c>
      <c r="W233" s="61">
        <v>1</v>
      </c>
      <c r="X233" s="61">
        <v>0</v>
      </c>
      <c r="Y233" s="61" t="s">
        <v>1414</v>
      </c>
      <c r="Z233" s="61">
        <v>2</v>
      </c>
      <c r="AA233" s="61">
        <v>16.399999999999999</v>
      </c>
      <c r="AB233" s="61" t="s">
        <v>146</v>
      </c>
      <c r="AC233" s="61" t="s">
        <v>290</v>
      </c>
      <c r="AD233" s="61" t="s">
        <v>141</v>
      </c>
      <c r="AE233" s="61"/>
      <c r="AF233" s="638">
        <f>IF(ISBLANK($AE233),VLOOKUP($I233,'Příloha_8_Ceník pravid_úklidu'!$A$9:$K$30,8,0)+VLOOKUP($I233,'Příloha_8_Ceník pravid_úklidu'!$A$9:$K$30,10,0),"neoceňuje se")</f>
        <v>0</v>
      </c>
      <c r="AG233" s="638">
        <f t="shared" si="34"/>
        <v>0</v>
      </c>
      <c r="AH233" s="638">
        <f t="shared" si="35"/>
        <v>0</v>
      </c>
      <c r="AI233" s="304"/>
    </row>
    <row r="234" spans="1:35" ht="10.5" customHeight="1" x14ac:dyDescent="0.25">
      <c r="A234" s="60">
        <v>322</v>
      </c>
      <c r="B234" s="61">
        <v>112100</v>
      </c>
      <c r="C234" s="60" t="s">
        <v>1429</v>
      </c>
      <c r="D234" s="60" t="s">
        <v>465</v>
      </c>
      <c r="E234" s="61">
        <v>28.5</v>
      </c>
      <c r="F234" s="61">
        <v>0</v>
      </c>
      <c r="G234" s="61">
        <v>28</v>
      </c>
      <c r="H234" s="83" t="str">
        <f>IF(ISBLANK(I234)," ",VLOOKUP(I234,'Příloha_8_Ceník pravid_úklidu'!$A$9:$B$30,2,0))</f>
        <v>ZDR0</v>
      </c>
      <c r="I234" s="83">
        <v>1</v>
      </c>
      <c r="J234" s="86" t="s">
        <v>1239</v>
      </c>
      <c r="K234" s="86">
        <v>1</v>
      </c>
      <c r="L234" s="86">
        <v>1</v>
      </c>
      <c r="M234" s="86">
        <v>1</v>
      </c>
      <c r="N234" s="86">
        <v>1</v>
      </c>
      <c r="O234" s="87">
        <f>IF(ISBLANK($K234),"",'Pracovní dny'!$F$2)</f>
        <v>252</v>
      </c>
      <c r="P234" s="87">
        <f>IF(ISBLANK($M234),"",'Pracovní dny'!$F$3)</f>
        <v>114</v>
      </c>
      <c r="Q234" s="87">
        <f>IF(ISBLANK($K234),"",'Pracovní dny'!$F$4)</f>
        <v>365</v>
      </c>
      <c r="R234" s="298">
        <f t="shared" si="31"/>
        <v>366</v>
      </c>
      <c r="S234" s="61">
        <v>0</v>
      </c>
      <c r="T234" s="61" t="s">
        <v>140</v>
      </c>
      <c r="U234" s="61" t="s">
        <v>151</v>
      </c>
      <c r="V234" s="61">
        <v>4.4000000000000004</v>
      </c>
      <c r="W234" s="61">
        <v>1</v>
      </c>
      <c r="X234" s="61">
        <v>0</v>
      </c>
      <c r="Y234" s="61" t="s">
        <v>1411</v>
      </c>
      <c r="Z234" s="61">
        <v>2</v>
      </c>
      <c r="AA234" s="61">
        <v>21.8</v>
      </c>
      <c r="AB234" s="61" t="s">
        <v>146</v>
      </c>
      <c r="AC234" s="61" t="s">
        <v>290</v>
      </c>
      <c r="AD234" s="61" t="s">
        <v>141</v>
      </c>
      <c r="AE234" s="61"/>
      <c r="AF234" s="638">
        <f>IF(ISBLANK($AE234),VLOOKUP($I234,'Příloha_8_Ceník pravid_úklidu'!$A$9:$K$30,8,0)+VLOOKUP($I234,'Příloha_8_Ceník pravid_úklidu'!$A$9:$K$30,10,0),"neoceňuje se")</f>
        <v>0</v>
      </c>
      <c r="AG234" s="638">
        <f t="shared" si="34"/>
        <v>0</v>
      </c>
      <c r="AH234" s="638">
        <f t="shared" si="35"/>
        <v>0</v>
      </c>
      <c r="AI234" s="304"/>
    </row>
    <row r="235" spans="1:35" ht="10.5" customHeight="1" x14ac:dyDescent="0.25">
      <c r="A235" s="60">
        <v>323</v>
      </c>
      <c r="B235" s="61">
        <v>112100</v>
      </c>
      <c r="C235" s="60" t="s">
        <v>1430</v>
      </c>
      <c r="D235" s="60" t="s">
        <v>614</v>
      </c>
      <c r="E235" s="61">
        <v>3.2</v>
      </c>
      <c r="F235" s="61">
        <v>0</v>
      </c>
      <c r="G235" s="61">
        <v>3.2</v>
      </c>
      <c r="H235" s="83" t="str">
        <f>IF(ISBLANK(I235)," ",VLOOKUP(I235,'Příloha_8_Ceník pravid_úklidu'!$A$9:$B$30,2,0))</f>
        <v>TOAL</v>
      </c>
      <c r="I235" s="83">
        <v>7</v>
      </c>
      <c r="J235" s="86" t="s">
        <v>361</v>
      </c>
      <c r="K235" s="86">
        <v>2</v>
      </c>
      <c r="L235" s="86">
        <v>1</v>
      </c>
      <c r="M235" s="86">
        <v>2</v>
      </c>
      <c r="N235" s="86">
        <v>1</v>
      </c>
      <c r="O235" s="87">
        <f>IF(ISBLANK($K235),"",'Pracovní dny'!$F$2)</f>
        <v>252</v>
      </c>
      <c r="P235" s="87">
        <f>IF(ISBLANK($M235),"",'Pracovní dny'!$F$3)</f>
        <v>114</v>
      </c>
      <c r="Q235" s="87">
        <f>IF(ISBLANK($K235),"",'Pracovní dny'!$F$4)</f>
        <v>365</v>
      </c>
      <c r="R235" s="298">
        <f t="shared" si="31"/>
        <v>732</v>
      </c>
      <c r="S235" s="61">
        <v>11.2</v>
      </c>
      <c r="T235" s="61">
        <v>0</v>
      </c>
      <c r="U235" s="61">
        <v>0</v>
      </c>
      <c r="V235" s="61">
        <v>2.8</v>
      </c>
      <c r="W235" s="61">
        <v>1</v>
      </c>
      <c r="X235" s="61">
        <v>2</v>
      </c>
      <c r="Y235" s="61">
        <v>0</v>
      </c>
      <c r="Z235" s="61">
        <v>0</v>
      </c>
      <c r="AA235" s="61">
        <v>0</v>
      </c>
      <c r="AB235" s="61">
        <v>0</v>
      </c>
      <c r="AC235" s="61">
        <v>0</v>
      </c>
      <c r="AD235" s="61" t="s">
        <v>141</v>
      </c>
      <c r="AE235" s="61"/>
      <c r="AF235" s="638">
        <f>IF(ISBLANK($AE235),VLOOKUP($I235,'Příloha_8_Ceník pravid_úklidu'!$A$9:$K$30,8,0)+VLOOKUP($I235,'Příloha_8_Ceník pravid_úklidu'!$A$9:$K$30,10,0),"neoceňuje se")</f>
        <v>0</v>
      </c>
      <c r="AG235" s="638">
        <f t="shared" si="34"/>
        <v>0</v>
      </c>
      <c r="AH235" s="638">
        <f t="shared" si="35"/>
        <v>0</v>
      </c>
      <c r="AI235" s="304"/>
    </row>
    <row r="236" spans="1:35" ht="10.5" customHeight="1" x14ac:dyDescent="0.25">
      <c r="A236" s="60">
        <v>324</v>
      </c>
      <c r="B236" s="61">
        <v>112100</v>
      </c>
      <c r="C236" s="60" t="s">
        <v>1431</v>
      </c>
      <c r="D236" s="60" t="s">
        <v>242</v>
      </c>
      <c r="E236" s="61">
        <v>1.7000000000000002</v>
      </c>
      <c r="F236" s="61">
        <v>0</v>
      </c>
      <c r="G236" s="61">
        <v>1.7000000000000002</v>
      </c>
      <c r="H236" s="83" t="str">
        <f>IF(ISBLANK(I236)," ",VLOOKUP(I236,'Příloha_8_Ceník pravid_úklidu'!$A$9:$B$30,2,0))</f>
        <v>TOAL</v>
      </c>
      <c r="I236" s="83">
        <v>7</v>
      </c>
      <c r="J236" s="86" t="s">
        <v>361</v>
      </c>
      <c r="K236" s="86">
        <v>2</v>
      </c>
      <c r="L236" s="86">
        <v>1</v>
      </c>
      <c r="M236" s="86">
        <v>2</v>
      </c>
      <c r="N236" s="86">
        <v>1</v>
      </c>
      <c r="O236" s="87">
        <f>IF(ISBLANK($K236),"",'Pracovní dny'!$F$2)</f>
        <v>252</v>
      </c>
      <c r="P236" s="87">
        <f>IF(ISBLANK($M236),"",'Pracovní dny'!$F$3)</f>
        <v>114</v>
      </c>
      <c r="Q236" s="87">
        <f>IF(ISBLANK($K236),"",'Pracovní dny'!$F$4)</f>
        <v>365</v>
      </c>
      <c r="R236" s="298">
        <f t="shared" si="31"/>
        <v>732</v>
      </c>
      <c r="S236" s="61">
        <v>9.1999999999999993</v>
      </c>
      <c r="T236" s="61">
        <v>0</v>
      </c>
      <c r="U236" s="61">
        <v>0</v>
      </c>
      <c r="V236" s="61">
        <v>2.8</v>
      </c>
      <c r="W236" s="61">
        <v>1</v>
      </c>
      <c r="X236" s="61">
        <v>1</v>
      </c>
      <c r="Y236" s="61">
        <v>0</v>
      </c>
      <c r="Z236" s="61">
        <v>0</v>
      </c>
      <c r="AA236" s="61">
        <v>0</v>
      </c>
      <c r="AB236" s="61">
        <v>0</v>
      </c>
      <c r="AC236" s="61">
        <v>0</v>
      </c>
      <c r="AD236" s="61" t="s">
        <v>141</v>
      </c>
      <c r="AE236" s="61"/>
      <c r="AF236" s="638">
        <f>IF(ISBLANK($AE236),VLOOKUP($I236,'Příloha_8_Ceník pravid_úklidu'!$A$9:$K$30,8,0)+VLOOKUP($I236,'Příloha_8_Ceník pravid_úklidu'!$A$9:$K$30,10,0),"neoceňuje se")</f>
        <v>0</v>
      </c>
      <c r="AG236" s="638">
        <f t="shared" si="34"/>
        <v>0</v>
      </c>
      <c r="AH236" s="638">
        <f t="shared" si="35"/>
        <v>0</v>
      </c>
      <c r="AI236" s="304"/>
    </row>
    <row r="237" spans="1:35" ht="10.5" customHeight="1" x14ac:dyDescent="0.25">
      <c r="A237" s="60">
        <v>325</v>
      </c>
      <c r="B237" s="61">
        <v>112100</v>
      </c>
      <c r="C237" s="60" t="s">
        <v>1432</v>
      </c>
      <c r="D237" s="60" t="s">
        <v>465</v>
      </c>
      <c r="E237" s="61">
        <v>35.1</v>
      </c>
      <c r="F237" s="61">
        <v>0</v>
      </c>
      <c r="G237" s="61">
        <v>34</v>
      </c>
      <c r="H237" s="83" t="str">
        <f>IF(ISBLANK(I237)," ",VLOOKUP(I237,'Příloha_8_Ceník pravid_úklidu'!$A$9:$B$30,2,0))</f>
        <v>ZDR0</v>
      </c>
      <c r="I237" s="83">
        <v>1</v>
      </c>
      <c r="J237" s="86" t="s">
        <v>1239</v>
      </c>
      <c r="K237" s="86">
        <v>1</v>
      </c>
      <c r="L237" s="86">
        <v>1</v>
      </c>
      <c r="M237" s="86">
        <v>1</v>
      </c>
      <c r="N237" s="86">
        <v>1</v>
      </c>
      <c r="O237" s="87">
        <f>IF(ISBLANK($K237),"",'Pracovní dny'!$F$2)</f>
        <v>252</v>
      </c>
      <c r="P237" s="87">
        <f>IF(ISBLANK($M237),"",'Pracovní dny'!$F$3)</f>
        <v>114</v>
      </c>
      <c r="Q237" s="87">
        <f>IF(ISBLANK($K237),"",'Pracovní dny'!$F$4)</f>
        <v>365</v>
      </c>
      <c r="R237" s="298">
        <f t="shared" si="31"/>
        <v>366</v>
      </c>
      <c r="S237" s="61">
        <v>0</v>
      </c>
      <c r="T237" s="61" t="s">
        <v>140</v>
      </c>
      <c r="U237" s="61" t="s">
        <v>151</v>
      </c>
      <c r="V237" s="61">
        <v>4.4000000000000004</v>
      </c>
      <c r="W237" s="61">
        <v>1</v>
      </c>
      <c r="X237" s="61">
        <v>0</v>
      </c>
      <c r="Y237" s="61">
        <v>3.2</v>
      </c>
      <c r="Z237" s="61">
        <v>4</v>
      </c>
      <c r="AA237" s="61">
        <v>25.6</v>
      </c>
      <c r="AB237" s="61" t="s">
        <v>146</v>
      </c>
      <c r="AC237" s="61" t="s">
        <v>290</v>
      </c>
      <c r="AD237" s="61" t="s">
        <v>141</v>
      </c>
      <c r="AE237" s="61"/>
      <c r="AF237" s="638">
        <f>IF(ISBLANK($AE237),VLOOKUP($I237,'Příloha_8_Ceník pravid_úklidu'!$A$9:$K$30,8,0)+VLOOKUP($I237,'Příloha_8_Ceník pravid_úklidu'!$A$9:$K$30,10,0),"neoceňuje se")</f>
        <v>0</v>
      </c>
      <c r="AG237" s="638">
        <f t="shared" si="34"/>
        <v>0</v>
      </c>
      <c r="AH237" s="638">
        <f t="shared" si="35"/>
        <v>0</v>
      </c>
      <c r="AI237" s="304"/>
    </row>
    <row r="238" spans="1:35" ht="10.5" customHeight="1" x14ac:dyDescent="0.25">
      <c r="A238" s="60">
        <v>326</v>
      </c>
      <c r="B238" s="61">
        <v>112100</v>
      </c>
      <c r="C238" s="60" t="s">
        <v>1433</v>
      </c>
      <c r="D238" s="60" t="s">
        <v>681</v>
      </c>
      <c r="E238" s="61">
        <v>4.5999999999999996</v>
      </c>
      <c r="F238" s="61">
        <v>0</v>
      </c>
      <c r="G238" s="61">
        <v>4.5999999999999996</v>
      </c>
      <c r="H238" s="83" t="str">
        <f>IF(ISBLANK(I238)," ",VLOOKUP(I238,'Příloha_8_Ceník pravid_úklidu'!$A$9:$B$30,2,0))</f>
        <v>TOAL</v>
      </c>
      <c r="I238" s="83">
        <v>7</v>
      </c>
      <c r="J238" s="86" t="s">
        <v>361</v>
      </c>
      <c r="K238" s="86">
        <v>2</v>
      </c>
      <c r="L238" s="86">
        <v>1</v>
      </c>
      <c r="M238" s="86">
        <v>2</v>
      </c>
      <c r="N238" s="86">
        <v>1</v>
      </c>
      <c r="O238" s="87">
        <f>IF(ISBLANK($K238),"",'Pracovní dny'!$F$2)</f>
        <v>252</v>
      </c>
      <c r="P238" s="87">
        <f>IF(ISBLANK($M238),"",'Pracovní dny'!$F$3)</f>
        <v>114</v>
      </c>
      <c r="Q238" s="87">
        <f>IF(ISBLANK($K238),"",'Pracovní dny'!$F$4)</f>
        <v>365</v>
      </c>
      <c r="R238" s="298">
        <f t="shared" si="31"/>
        <v>732</v>
      </c>
      <c r="S238" s="61">
        <v>22</v>
      </c>
      <c r="T238" s="61">
        <v>0</v>
      </c>
      <c r="U238" s="61">
        <v>0</v>
      </c>
      <c r="V238" s="61">
        <v>5.6</v>
      </c>
      <c r="W238" s="61">
        <v>2</v>
      </c>
      <c r="X238" s="61">
        <v>2</v>
      </c>
      <c r="Y238" s="61">
        <v>0</v>
      </c>
      <c r="Z238" s="61">
        <v>0</v>
      </c>
      <c r="AA238" s="61">
        <v>0</v>
      </c>
      <c r="AB238" s="61">
        <v>0</v>
      </c>
      <c r="AC238" s="61">
        <v>0</v>
      </c>
      <c r="AD238" s="61" t="s">
        <v>141</v>
      </c>
      <c r="AE238" s="61"/>
      <c r="AF238" s="638">
        <f>IF(ISBLANK($AE238),VLOOKUP($I238,'Příloha_8_Ceník pravid_úklidu'!$A$9:$K$30,8,0)+VLOOKUP($I238,'Příloha_8_Ceník pravid_úklidu'!$A$9:$K$30,10,0),"neoceňuje se")</f>
        <v>0</v>
      </c>
      <c r="AG238" s="638">
        <f t="shared" si="34"/>
        <v>0</v>
      </c>
      <c r="AH238" s="638">
        <f t="shared" si="35"/>
        <v>0</v>
      </c>
      <c r="AI238" s="304"/>
    </row>
    <row r="239" spans="1:35" ht="10.5" customHeight="1" x14ac:dyDescent="0.25">
      <c r="A239" s="60">
        <v>327</v>
      </c>
      <c r="B239" s="61">
        <v>112100</v>
      </c>
      <c r="C239" s="60" t="s">
        <v>1434</v>
      </c>
      <c r="D239" s="60" t="s">
        <v>241</v>
      </c>
      <c r="E239" s="61">
        <v>2.1</v>
      </c>
      <c r="F239" s="61">
        <v>0</v>
      </c>
      <c r="G239" s="61">
        <v>1.2</v>
      </c>
      <c r="H239" s="83" t="str">
        <f>IF(ISBLANK(I239)," ",VLOOKUP(I239,'Příloha_8_Ceník pravid_úklidu'!$A$9:$B$30,2,0))</f>
        <v>TOAL</v>
      </c>
      <c r="I239" s="83">
        <v>7</v>
      </c>
      <c r="J239" s="86" t="s">
        <v>1239</v>
      </c>
      <c r="K239" s="86">
        <v>1</v>
      </c>
      <c r="L239" s="86">
        <v>1</v>
      </c>
      <c r="M239" s="86">
        <v>1</v>
      </c>
      <c r="N239" s="86">
        <v>1</v>
      </c>
      <c r="O239" s="87">
        <f>IF(ISBLANK($K239),"",'Pracovní dny'!$F$2)</f>
        <v>252</v>
      </c>
      <c r="P239" s="87">
        <f>IF(ISBLANK($M239),"",'Pracovní dny'!$F$3)</f>
        <v>114</v>
      </c>
      <c r="Q239" s="87">
        <f>IF(ISBLANK($K239),"",'Pracovní dny'!$F$4)</f>
        <v>365</v>
      </c>
      <c r="R239" s="298">
        <f t="shared" si="31"/>
        <v>366</v>
      </c>
      <c r="S239" s="61">
        <v>10.199999999999999</v>
      </c>
      <c r="T239" s="61">
        <v>0</v>
      </c>
      <c r="U239" s="61">
        <v>0</v>
      </c>
      <c r="V239" s="61">
        <v>2.8</v>
      </c>
      <c r="W239" s="61">
        <v>1</v>
      </c>
      <c r="X239" s="61">
        <v>1</v>
      </c>
      <c r="Y239" s="61">
        <v>0</v>
      </c>
      <c r="Z239" s="61">
        <v>0</v>
      </c>
      <c r="AA239" s="61">
        <v>0</v>
      </c>
      <c r="AB239" s="61">
        <v>0</v>
      </c>
      <c r="AC239" s="61">
        <v>0</v>
      </c>
      <c r="AD239" s="61" t="s">
        <v>141</v>
      </c>
      <c r="AE239" s="61"/>
      <c r="AF239" s="638">
        <f>IF(ISBLANK($AE239),VLOOKUP($I239,'Příloha_8_Ceník pravid_úklidu'!$A$9:$K$30,8,0)+VLOOKUP($I239,'Příloha_8_Ceník pravid_úklidu'!$A$9:$K$30,10,0),"neoceňuje se")</f>
        <v>0</v>
      </c>
      <c r="AG239" s="638">
        <f t="shared" ref="AG239:AG251" si="36">IF(AF239="neoceňuje se",0,$E239*$R239*$AF239)</f>
        <v>0</v>
      </c>
      <c r="AH239" s="638">
        <f t="shared" ref="AH239:AH251" si="37">$AG239*1.21</f>
        <v>0</v>
      </c>
      <c r="AI239" s="304"/>
    </row>
    <row r="240" spans="1:35" ht="10.5" customHeight="1" x14ac:dyDescent="0.25">
      <c r="A240" s="93">
        <v>328</v>
      </c>
      <c r="B240" s="61"/>
      <c r="C240" s="60" t="s">
        <v>1435</v>
      </c>
      <c r="D240" s="93" t="s">
        <v>159</v>
      </c>
      <c r="E240" s="130"/>
      <c r="F240" s="130">
        <v>0</v>
      </c>
      <c r="G240" s="130">
        <v>2</v>
      </c>
      <c r="H240" s="95" t="str">
        <f>IF(ISBLANK(I240)," ",VLOOKUP(I240,'Příloha_8_Ceník pravid_úklidu'!$A$9:$B$30,2,0))</f>
        <v xml:space="preserve"> </v>
      </c>
      <c r="I240" s="95"/>
      <c r="J240" s="98" t="s">
        <v>184</v>
      </c>
      <c r="K240" s="98"/>
      <c r="L240" s="98"/>
      <c r="M240" s="98"/>
      <c r="N240" s="98"/>
      <c r="O240" s="99" t="str">
        <f>IF(ISBLANK($K240),"",'Pracovní dny'!$F$2)</f>
        <v/>
      </c>
      <c r="P240" s="99" t="str">
        <f>IF(ISBLANK($M240),"",'Pracovní dny'!$F$3)</f>
        <v/>
      </c>
      <c r="Q240" s="99" t="str">
        <f>IF(ISBLANK($K240),"",'Pracovní dny'!$F$4)</f>
        <v/>
      </c>
      <c r="R240" s="299" t="str">
        <f t="shared" si="31"/>
        <v/>
      </c>
      <c r="S240" s="130">
        <v>0</v>
      </c>
      <c r="T240" s="130">
        <v>0</v>
      </c>
      <c r="U240" s="130">
        <v>0</v>
      </c>
      <c r="V240" s="130">
        <v>2.8</v>
      </c>
      <c r="W240" s="130">
        <v>1</v>
      </c>
      <c r="X240" s="130">
        <v>0</v>
      </c>
      <c r="Y240" s="130">
        <v>0</v>
      </c>
      <c r="Z240" s="130">
        <v>0</v>
      </c>
      <c r="AA240" s="130">
        <v>0</v>
      </c>
      <c r="AB240" s="130">
        <v>0</v>
      </c>
      <c r="AC240" s="130">
        <v>0</v>
      </c>
      <c r="AD240" s="130" t="s">
        <v>141</v>
      </c>
      <c r="AE240" s="130" t="s">
        <v>140</v>
      </c>
      <c r="AF240" s="639" t="str">
        <f>IF(ISBLANK($AE240),VLOOKUP($I240,'Příloha_8_Ceník pravid_úklidu'!$A$9:$K$30,8,0)+VLOOKUP($I240,'Příloha_8_Ceník pravid_úklidu'!$A$9:$K$30,10,0),"neoceňuje se")</f>
        <v>neoceňuje se</v>
      </c>
      <c r="AG240" s="639">
        <f t="shared" si="36"/>
        <v>0</v>
      </c>
      <c r="AH240" s="639">
        <f t="shared" si="37"/>
        <v>0</v>
      </c>
      <c r="AI240" s="292"/>
    </row>
    <row r="241" spans="1:35" ht="10.5" customHeight="1" x14ac:dyDescent="0.25">
      <c r="A241" s="60">
        <v>329</v>
      </c>
      <c r="B241" s="61">
        <v>112100</v>
      </c>
      <c r="C241" s="60" t="s">
        <v>1436</v>
      </c>
      <c r="D241" s="60" t="s">
        <v>287</v>
      </c>
      <c r="E241" s="61">
        <v>11.3</v>
      </c>
      <c r="F241" s="61">
        <v>0</v>
      </c>
      <c r="G241" s="61">
        <v>10</v>
      </c>
      <c r="H241" s="83" t="str">
        <f>IF(ISBLANK(I241)," ",VLOOKUP(I241,'Příloha_8_Ceník pravid_úklidu'!$A$9:$B$30,2,0))</f>
        <v>KANC</v>
      </c>
      <c r="I241" s="83">
        <v>4</v>
      </c>
      <c r="J241" s="86" t="s">
        <v>191</v>
      </c>
      <c r="K241" s="86">
        <v>1</v>
      </c>
      <c r="L241" s="86">
        <v>0.4</v>
      </c>
      <c r="M241" s="86">
        <v>0</v>
      </c>
      <c r="N241" s="86">
        <v>0</v>
      </c>
      <c r="O241" s="87">
        <f>IF(ISBLANK($K241),"",'Pracovní dny'!$F$2)</f>
        <v>252</v>
      </c>
      <c r="P241" s="87">
        <f>IF(ISBLANK($M241),"",'Pracovní dny'!$F$3)</f>
        <v>114</v>
      </c>
      <c r="Q241" s="87">
        <f>IF(ISBLANK($K241),"",'Pracovní dny'!$F$4)</f>
        <v>365</v>
      </c>
      <c r="R241" s="298">
        <f t="shared" si="31"/>
        <v>100.80000000000001</v>
      </c>
      <c r="S241" s="61">
        <v>4.5999999999999996</v>
      </c>
      <c r="T241" s="61">
        <v>0</v>
      </c>
      <c r="U241" s="61">
        <v>0</v>
      </c>
      <c r="V241" s="61">
        <v>3.6</v>
      </c>
      <c r="W241" s="61">
        <v>1</v>
      </c>
      <c r="X241" s="61">
        <v>1</v>
      </c>
      <c r="Y241" s="61">
        <v>2.9</v>
      </c>
      <c r="Z241" s="61">
        <v>1</v>
      </c>
      <c r="AA241" s="61">
        <v>5.8</v>
      </c>
      <c r="AB241" s="61" t="s">
        <v>146</v>
      </c>
      <c r="AC241" s="61">
        <v>0</v>
      </c>
      <c r="AD241" s="61" t="s">
        <v>141</v>
      </c>
      <c r="AE241" s="61"/>
      <c r="AF241" s="638">
        <f>IF(ISBLANK($AE241),VLOOKUP($I241,'Příloha_8_Ceník pravid_úklidu'!$A$9:$K$30,8,0)+VLOOKUP($I241,'Příloha_8_Ceník pravid_úklidu'!$A$9:$K$30,10,0),"neoceňuje se")</f>
        <v>0</v>
      </c>
      <c r="AG241" s="638">
        <f t="shared" si="36"/>
        <v>0</v>
      </c>
      <c r="AH241" s="638">
        <f t="shared" si="37"/>
        <v>0</v>
      </c>
      <c r="AI241" s="304"/>
    </row>
    <row r="242" spans="1:35" ht="10.5" customHeight="1" x14ac:dyDescent="0.25">
      <c r="A242" s="60">
        <v>330</v>
      </c>
      <c r="B242" s="61">
        <v>112100</v>
      </c>
      <c r="C242" s="60" t="s">
        <v>1437</v>
      </c>
      <c r="D242" s="60" t="s">
        <v>420</v>
      </c>
      <c r="E242" s="61">
        <v>13.7</v>
      </c>
      <c r="F242" s="61">
        <v>0</v>
      </c>
      <c r="G242" s="61">
        <v>12</v>
      </c>
      <c r="H242" s="83" t="str">
        <f>IF(ISBLANK(I242)," ",VLOOKUP(I242,'Příloha_8_Ceník pravid_úklidu'!$A$9:$B$30,2,0))</f>
        <v>TOAL</v>
      </c>
      <c r="I242" s="83">
        <v>7</v>
      </c>
      <c r="J242" s="86" t="s">
        <v>1239</v>
      </c>
      <c r="K242" s="86">
        <v>1</v>
      </c>
      <c r="L242" s="86">
        <v>1</v>
      </c>
      <c r="M242" s="86">
        <v>1</v>
      </c>
      <c r="N242" s="86">
        <v>1</v>
      </c>
      <c r="O242" s="87">
        <f>IF(ISBLANK($K242),"",'Pracovní dny'!$F$2)</f>
        <v>252</v>
      </c>
      <c r="P242" s="87">
        <f>IF(ISBLANK($M242),"",'Pracovní dny'!$F$3)</f>
        <v>114</v>
      </c>
      <c r="Q242" s="87">
        <f>IF(ISBLANK($K242),"",'Pracovní dny'!$F$4)</f>
        <v>365</v>
      </c>
      <c r="R242" s="298">
        <f t="shared" si="31"/>
        <v>366</v>
      </c>
      <c r="S242" s="61">
        <v>33.5</v>
      </c>
      <c r="T242" s="61" t="s">
        <v>140</v>
      </c>
      <c r="U242" s="61" t="s">
        <v>192</v>
      </c>
      <c r="V242" s="61">
        <v>3.6</v>
      </c>
      <c r="W242" s="61">
        <v>1</v>
      </c>
      <c r="X242" s="61">
        <v>4</v>
      </c>
      <c r="Y242" s="61">
        <v>1.6</v>
      </c>
      <c r="Z242" s="61">
        <v>2</v>
      </c>
      <c r="AA242" s="61">
        <v>6.4</v>
      </c>
      <c r="AB242" s="61" t="s">
        <v>146</v>
      </c>
      <c r="AC242" s="61">
        <v>0</v>
      </c>
      <c r="AD242" s="61" t="s">
        <v>141</v>
      </c>
      <c r="AE242" s="61"/>
      <c r="AF242" s="638">
        <f>IF(ISBLANK($AE242),VLOOKUP($I242,'Příloha_8_Ceník pravid_úklidu'!$A$9:$K$30,8,0)+VLOOKUP($I242,'Příloha_8_Ceník pravid_úklidu'!$A$9:$K$30,10,0),"neoceňuje se")</f>
        <v>0</v>
      </c>
      <c r="AG242" s="638">
        <f t="shared" si="36"/>
        <v>0</v>
      </c>
      <c r="AH242" s="638">
        <f t="shared" si="37"/>
        <v>0</v>
      </c>
      <c r="AI242" s="304"/>
    </row>
    <row r="243" spans="1:35" ht="10.5" customHeight="1" x14ac:dyDescent="0.25">
      <c r="A243" s="60">
        <v>331</v>
      </c>
      <c r="B243" s="61">
        <v>112100</v>
      </c>
      <c r="C243" s="60" t="s">
        <v>1438</v>
      </c>
      <c r="D243" s="60" t="s">
        <v>1439</v>
      </c>
      <c r="E243" s="61">
        <v>7</v>
      </c>
      <c r="F243" s="61">
        <v>0</v>
      </c>
      <c r="G243" s="61">
        <v>7</v>
      </c>
      <c r="H243" s="83" t="str">
        <f>IF(ISBLANK(I243)," ",VLOOKUP(I243,'Příloha_8_Ceník pravid_úklidu'!$A$9:$B$30,2,0))</f>
        <v>TOAL</v>
      </c>
      <c r="I243" s="83">
        <v>7</v>
      </c>
      <c r="J243" s="86" t="s">
        <v>1239</v>
      </c>
      <c r="K243" s="86">
        <v>1</v>
      </c>
      <c r="L243" s="86">
        <v>1</v>
      </c>
      <c r="M243" s="86">
        <v>1</v>
      </c>
      <c r="N243" s="86">
        <v>1</v>
      </c>
      <c r="O243" s="87">
        <f>IF(ISBLANK($K243),"",'Pracovní dny'!$F$2)</f>
        <v>252</v>
      </c>
      <c r="P243" s="87">
        <f>IF(ISBLANK($M243),"",'Pracovní dny'!$F$3)</f>
        <v>114</v>
      </c>
      <c r="Q243" s="87">
        <f>IF(ISBLANK($K243),"",'Pracovní dny'!$F$4)</f>
        <v>365</v>
      </c>
      <c r="R243" s="298">
        <f t="shared" si="31"/>
        <v>366</v>
      </c>
      <c r="S243" s="61">
        <v>16.5</v>
      </c>
      <c r="T243" s="61">
        <v>0</v>
      </c>
      <c r="U243" s="61">
        <v>0</v>
      </c>
      <c r="V243" s="61">
        <v>3.6</v>
      </c>
      <c r="W243" s="61">
        <v>1</v>
      </c>
      <c r="X243" s="61">
        <v>2</v>
      </c>
      <c r="Y243" s="61">
        <v>1.6</v>
      </c>
      <c r="Z243" s="61">
        <v>1</v>
      </c>
      <c r="AA243" s="61">
        <v>3.2</v>
      </c>
      <c r="AB243" s="61" t="s">
        <v>146</v>
      </c>
      <c r="AC243" s="61">
        <v>0</v>
      </c>
      <c r="AD243" s="61" t="s">
        <v>141</v>
      </c>
      <c r="AE243" s="61"/>
      <c r="AF243" s="638">
        <f>IF(ISBLANK($AE243),VLOOKUP($I243,'Příloha_8_Ceník pravid_úklidu'!$A$9:$K$30,8,0)+VLOOKUP($I243,'Příloha_8_Ceník pravid_úklidu'!$A$9:$K$30,10,0),"neoceňuje se")</f>
        <v>0</v>
      </c>
      <c r="AG243" s="638">
        <f t="shared" si="36"/>
        <v>0</v>
      </c>
      <c r="AH243" s="638">
        <f t="shared" si="37"/>
        <v>0</v>
      </c>
      <c r="AI243" s="304"/>
    </row>
    <row r="244" spans="1:35" ht="10.5" customHeight="1" x14ac:dyDescent="0.25">
      <c r="A244" s="60">
        <v>332</v>
      </c>
      <c r="B244" s="61">
        <v>112100</v>
      </c>
      <c r="C244" s="60" t="s">
        <v>1440</v>
      </c>
      <c r="D244" s="60" t="s">
        <v>1441</v>
      </c>
      <c r="E244" s="61">
        <v>7</v>
      </c>
      <c r="F244" s="61">
        <v>0</v>
      </c>
      <c r="G244" s="61">
        <v>7</v>
      </c>
      <c r="H244" s="83" t="str">
        <f>IF(ISBLANK(I244)," ",VLOOKUP(I244,'Příloha_8_Ceník pravid_úklidu'!$A$9:$B$30,2,0))</f>
        <v>SKLA</v>
      </c>
      <c r="I244" s="83">
        <v>17</v>
      </c>
      <c r="J244" s="86" t="s">
        <v>191</v>
      </c>
      <c r="K244" s="86">
        <v>1</v>
      </c>
      <c r="L244" s="86">
        <v>0.4</v>
      </c>
      <c r="M244" s="86">
        <v>0</v>
      </c>
      <c r="N244" s="86">
        <v>0</v>
      </c>
      <c r="O244" s="87">
        <f>IF(ISBLANK($K244),"",'Pracovní dny'!$F$2)</f>
        <v>252</v>
      </c>
      <c r="P244" s="87">
        <f>IF(ISBLANK($M244),"",'Pracovní dny'!$F$3)</f>
        <v>114</v>
      </c>
      <c r="Q244" s="87">
        <f>IF(ISBLANK($K244),"",'Pracovní dny'!$F$4)</f>
        <v>365</v>
      </c>
      <c r="R244" s="298">
        <f t="shared" si="31"/>
        <v>100.80000000000001</v>
      </c>
      <c r="S244" s="61">
        <v>16</v>
      </c>
      <c r="T244" s="61">
        <v>0</v>
      </c>
      <c r="U244" s="61" t="s">
        <v>140</v>
      </c>
      <c r="V244" s="61">
        <v>3.2</v>
      </c>
      <c r="W244" s="61">
        <v>1</v>
      </c>
      <c r="X244" s="61">
        <v>0</v>
      </c>
      <c r="Y244" s="61">
        <v>1.6</v>
      </c>
      <c r="Z244" s="61">
        <v>1</v>
      </c>
      <c r="AA244" s="61">
        <v>3.2</v>
      </c>
      <c r="AB244" s="61" t="s">
        <v>146</v>
      </c>
      <c r="AC244" s="61">
        <v>0</v>
      </c>
      <c r="AD244" s="61" t="s">
        <v>141</v>
      </c>
      <c r="AE244" s="61"/>
      <c r="AF244" s="638">
        <f>IF(ISBLANK($AE244),VLOOKUP($I244,'Příloha_8_Ceník pravid_úklidu'!$A$9:$K$30,8,0)+VLOOKUP($I244,'Příloha_8_Ceník pravid_úklidu'!$A$9:$K$30,10,0),"neoceňuje se")</f>
        <v>0</v>
      </c>
      <c r="AG244" s="638">
        <f t="shared" si="36"/>
        <v>0</v>
      </c>
      <c r="AH244" s="638">
        <f t="shared" si="37"/>
        <v>0</v>
      </c>
      <c r="AI244" s="304"/>
    </row>
    <row r="245" spans="1:35" ht="10.5" customHeight="1" x14ac:dyDescent="0.25">
      <c r="A245" s="60">
        <v>333</v>
      </c>
      <c r="B245" s="61">
        <v>112100</v>
      </c>
      <c r="C245" s="60" t="s">
        <v>1442</v>
      </c>
      <c r="D245" s="60" t="s">
        <v>1443</v>
      </c>
      <c r="E245" s="61">
        <v>7.6</v>
      </c>
      <c r="F245" s="61">
        <v>0</v>
      </c>
      <c r="G245" s="61">
        <v>7.5</v>
      </c>
      <c r="H245" s="83" t="str">
        <f>IF(ISBLANK(I245)," ",VLOOKUP(I245,'Příloha_8_Ceník pravid_úklidu'!$A$9:$B$30,2,0))</f>
        <v>SKLA</v>
      </c>
      <c r="I245" s="83">
        <v>17</v>
      </c>
      <c r="J245" s="86" t="s">
        <v>212</v>
      </c>
      <c r="K245" s="86">
        <v>1</v>
      </c>
      <c r="L245" s="86">
        <v>1</v>
      </c>
      <c r="M245" s="86">
        <v>1</v>
      </c>
      <c r="N245" s="86">
        <v>1</v>
      </c>
      <c r="O245" s="87">
        <f>IF(ISBLANK($K245),"",'Pracovní dny'!$F$2)</f>
        <v>252</v>
      </c>
      <c r="P245" s="87">
        <f>IF(ISBLANK($M245),"",'Pracovní dny'!$F$3)</f>
        <v>114</v>
      </c>
      <c r="Q245" s="87">
        <f>IF(ISBLANK($K245),"",'Pracovní dny'!$F$4)</f>
        <v>365</v>
      </c>
      <c r="R245" s="298">
        <f t="shared" si="31"/>
        <v>366</v>
      </c>
      <c r="S245" s="61">
        <v>16</v>
      </c>
      <c r="T245" s="61">
        <v>0</v>
      </c>
      <c r="U245" s="61" t="s">
        <v>140</v>
      </c>
      <c r="V245" s="61">
        <v>3.2</v>
      </c>
      <c r="W245" s="61">
        <v>1</v>
      </c>
      <c r="X245" s="61">
        <v>0</v>
      </c>
      <c r="Y245" s="61">
        <v>1.6</v>
      </c>
      <c r="Z245" s="61">
        <v>1</v>
      </c>
      <c r="AA245" s="61">
        <v>3.2</v>
      </c>
      <c r="AB245" s="61" t="s">
        <v>146</v>
      </c>
      <c r="AC245" s="61">
        <v>0</v>
      </c>
      <c r="AD245" s="61" t="s">
        <v>141</v>
      </c>
      <c r="AE245" s="61"/>
      <c r="AF245" s="638">
        <f>IF(ISBLANK($AE245),VLOOKUP($I245,'Příloha_8_Ceník pravid_úklidu'!$A$9:$K$30,8,0)+VLOOKUP($I245,'Příloha_8_Ceník pravid_úklidu'!$A$9:$K$30,10,0),"neoceňuje se")</f>
        <v>0</v>
      </c>
      <c r="AG245" s="638">
        <f t="shared" si="36"/>
        <v>0</v>
      </c>
      <c r="AH245" s="638">
        <f t="shared" si="37"/>
        <v>0</v>
      </c>
      <c r="AI245" s="304"/>
    </row>
    <row r="246" spans="1:35" ht="10.5" customHeight="1" x14ac:dyDescent="0.25">
      <c r="A246" s="60">
        <v>334</v>
      </c>
      <c r="B246" s="61">
        <v>112100</v>
      </c>
      <c r="C246" s="60" t="s">
        <v>1444</v>
      </c>
      <c r="D246" s="60" t="s">
        <v>1363</v>
      </c>
      <c r="E246" s="61">
        <v>52.3</v>
      </c>
      <c r="F246" s="61">
        <v>0</v>
      </c>
      <c r="G246" s="61">
        <v>52.3</v>
      </c>
      <c r="H246" s="83" t="str">
        <f>IF(ISBLANK(I246)," ",VLOOKUP(I246,'Příloha_8_Ceník pravid_úklidu'!$A$9:$B$30,2,0))</f>
        <v>CHOD</v>
      </c>
      <c r="I246" s="83">
        <v>6</v>
      </c>
      <c r="J246" s="86" t="s">
        <v>1239</v>
      </c>
      <c r="K246" s="86">
        <v>1</v>
      </c>
      <c r="L246" s="86">
        <v>1</v>
      </c>
      <c r="M246" s="86">
        <v>1</v>
      </c>
      <c r="N246" s="86">
        <v>1</v>
      </c>
      <c r="O246" s="87">
        <f>IF(ISBLANK($K246),"",'Pracovní dny'!$F$2)</f>
        <v>252</v>
      </c>
      <c r="P246" s="87">
        <f>IF(ISBLANK($M246),"",'Pracovní dny'!$F$3)</f>
        <v>114</v>
      </c>
      <c r="Q246" s="87">
        <f>IF(ISBLANK($K246),"",'Pracovní dny'!$F$4)</f>
        <v>365</v>
      </c>
      <c r="R246" s="298">
        <f t="shared" si="31"/>
        <v>366</v>
      </c>
      <c r="S246" s="61">
        <v>44</v>
      </c>
      <c r="T246" s="61" t="s">
        <v>140</v>
      </c>
      <c r="U246" s="61" t="s">
        <v>151</v>
      </c>
      <c r="V246" s="61">
        <v>0</v>
      </c>
      <c r="W246" s="61">
        <v>0</v>
      </c>
      <c r="X246" s="61">
        <v>0</v>
      </c>
      <c r="Y246" s="61">
        <v>2.9</v>
      </c>
      <c r="Z246" s="61">
        <v>1</v>
      </c>
      <c r="AA246" s="61">
        <v>5.8</v>
      </c>
      <c r="AB246" s="61" t="s">
        <v>146</v>
      </c>
      <c r="AC246" s="61">
        <v>0</v>
      </c>
      <c r="AD246" s="61" t="s">
        <v>141</v>
      </c>
      <c r="AE246" s="61"/>
      <c r="AF246" s="638">
        <f>IF(ISBLANK($AE246),VLOOKUP($I246,'Příloha_8_Ceník pravid_úklidu'!$A$9:$K$30,8,0)+VLOOKUP($I246,'Příloha_8_Ceník pravid_úklidu'!$A$9:$K$30,10,0),"neoceňuje se")</f>
        <v>0</v>
      </c>
      <c r="AG246" s="638">
        <f t="shared" si="36"/>
        <v>0</v>
      </c>
      <c r="AH246" s="638">
        <f t="shared" si="37"/>
        <v>0</v>
      </c>
      <c r="AI246" s="304"/>
    </row>
    <row r="247" spans="1:35" s="592" customFormat="1" ht="10.5" customHeight="1" x14ac:dyDescent="0.25">
      <c r="A247" s="60">
        <v>335</v>
      </c>
      <c r="B247" s="61">
        <v>112100</v>
      </c>
      <c r="C247" s="60" t="s">
        <v>1445</v>
      </c>
      <c r="D247" s="60" t="s">
        <v>215</v>
      </c>
      <c r="E247" s="61">
        <v>26.8</v>
      </c>
      <c r="F247" s="61">
        <v>0</v>
      </c>
      <c r="G247" s="61">
        <v>26</v>
      </c>
      <c r="H247" s="83" t="str">
        <f>IF(ISBLANK(I247)," ",VLOOKUP(I247,'Příloha_8_Ceník pravid_úklidu'!$A$9:$B$30,2,0))</f>
        <v>SCHO</v>
      </c>
      <c r="I247" s="83">
        <v>8</v>
      </c>
      <c r="J247" s="86" t="s">
        <v>1239</v>
      </c>
      <c r="K247" s="86">
        <v>1</v>
      </c>
      <c r="L247" s="86">
        <v>1</v>
      </c>
      <c r="M247" s="86">
        <v>1</v>
      </c>
      <c r="N247" s="86">
        <v>1</v>
      </c>
      <c r="O247" s="87">
        <f>IF(ISBLANK($K247),"",'Pracovní dny'!$F$2)</f>
        <v>252</v>
      </c>
      <c r="P247" s="87">
        <f>IF(ISBLANK($M247),"",'Pracovní dny'!$F$3)</f>
        <v>114</v>
      </c>
      <c r="Q247" s="87">
        <f>IF(ISBLANK($K247),"",'Pracovní dny'!$F$4)</f>
        <v>365</v>
      </c>
      <c r="R247" s="298">
        <f t="shared" si="31"/>
        <v>366</v>
      </c>
      <c r="S247" s="61">
        <v>31</v>
      </c>
      <c r="T247" s="61" t="s">
        <v>140</v>
      </c>
      <c r="U247" s="61" t="s">
        <v>151</v>
      </c>
      <c r="V247" s="61">
        <v>0</v>
      </c>
      <c r="W247" s="61">
        <v>0</v>
      </c>
      <c r="X247" s="61">
        <v>0</v>
      </c>
      <c r="Y247" s="61">
        <v>8.3000000000000007</v>
      </c>
      <c r="Z247" s="61">
        <v>1</v>
      </c>
      <c r="AA247" s="61">
        <v>16.600000000000001</v>
      </c>
      <c r="AB247" s="61" t="s">
        <v>146</v>
      </c>
      <c r="AC247" s="61">
        <v>0</v>
      </c>
      <c r="AD247" s="61" t="s">
        <v>141</v>
      </c>
      <c r="AE247" s="61"/>
      <c r="AF247" s="638">
        <f>IF(ISBLANK($AE247),VLOOKUP($I247,'Příloha_8_Ceník pravid_úklidu'!$A$9:$K$30,8,0)+VLOOKUP($I247,'Příloha_8_Ceník pravid_úklidu'!$A$9:$K$30,10,0),"neoceňuje se")</f>
        <v>0</v>
      </c>
      <c r="AG247" s="638">
        <f t="shared" si="36"/>
        <v>0</v>
      </c>
      <c r="AH247" s="638">
        <f t="shared" si="37"/>
        <v>0</v>
      </c>
      <c r="AI247" s="304"/>
    </row>
    <row r="248" spans="1:35" ht="10.5" customHeight="1" x14ac:dyDescent="0.25">
      <c r="A248" s="93">
        <v>336</v>
      </c>
      <c r="B248" s="61"/>
      <c r="C248" s="60"/>
      <c r="D248" s="93" t="s">
        <v>228</v>
      </c>
      <c r="E248" s="130"/>
      <c r="F248" s="130">
        <v>0</v>
      </c>
      <c r="G248" s="130">
        <v>4.2</v>
      </c>
      <c r="H248" s="95" t="str">
        <f>IF(ISBLANK(I248)," ",VLOOKUP(I248,'Příloha_8_Ceník pravid_úklidu'!$A$9:$B$30,2,0))</f>
        <v>VYTA</v>
      </c>
      <c r="I248" s="95">
        <v>11</v>
      </c>
      <c r="J248" s="98" t="s">
        <v>229</v>
      </c>
      <c r="K248" s="98"/>
      <c r="L248" s="98"/>
      <c r="M248" s="98"/>
      <c r="N248" s="98"/>
      <c r="O248" s="99" t="str">
        <f>IF(ISBLANK($K248),"",'Pracovní dny'!$F$2)</f>
        <v/>
      </c>
      <c r="P248" s="99" t="str">
        <f>IF(ISBLANK($M248),"",'Pracovní dny'!$F$3)</f>
        <v/>
      </c>
      <c r="Q248" s="99" t="str">
        <f>IF(ISBLANK($K248),"",'Pracovní dny'!$F$4)</f>
        <v/>
      </c>
      <c r="R248" s="299" t="str">
        <f t="shared" si="31"/>
        <v/>
      </c>
      <c r="S248" s="130">
        <v>0</v>
      </c>
      <c r="T248" s="130">
        <v>0</v>
      </c>
      <c r="U248" s="130">
        <v>18</v>
      </c>
      <c r="V248" s="130">
        <v>2.8</v>
      </c>
      <c r="W248" s="130">
        <v>1</v>
      </c>
      <c r="X248" s="130">
        <v>0</v>
      </c>
      <c r="Y248" s="130">
        <v>0</v>
      </c>
      <c r="Z248" s="130">
        <v>0</v>
      </c>
      <c r="AA248" s="130">
        <v>0</v>
      </c>
      <c r="AB248" s="130">
        <v>0</v>
      </c>
      <c r="AC248" s="130">
        <v>0</v>
      </c>
      <c r="AD248" s="130" t="s">
        <v>230</v>
      </c>
      <c r="AE248" s="130" t="s">
        <v>140</v>
      </c>
      <c r="AF248" s="639" t="str">
        <f>IF(ISBLANK($AE248),VLOOKUP($I248,'Příloha_8_Ceník pravid_úklidu'!$A$9:$K$30,8,0)+VLOOKUP($I248,'Příloha_8_Ceník pravid_úklidu'!$A$9:$K$30,10,0),"neoceňuje se")</f>
        <v>neoceňuje se</v>
      </c>
      <c r="AG248" s="639">
        <f t="shared" si="36"/>
        <v>0</v>
      </c>
      <c r="AH248" s="639">
        <f t="shared" si="37"/>
        <v>0</v>
      </c>
      <c r="AI248" s="292"/>
    </row>
    <row r="249" spans="1:35" ht="10.5" customHeight="1" x14ac:dyDescent="0.25">
      <c r="A249" s="93">
        <v>337</v>
      </c>
      <c r="B249" s="61"/>
      <c r="C249" s="60"/>
      <c r="D249" s="93" t="s">
        <v>228</v>
      </c>
      <c r="E249" s="130"/>
      <c r="F249" s="130">
        <v>0</v>
      </c>
      <c r="G249" s="130">
        <v>4.2</v>
      </c>
      <c r="H249" s="95" t="str">
        <f>IF(ISBLANK(I249)," ",VLOOKUP(I249,'Příloha_8_Ceník pravid_úklidu'!$A$9:$B$30,2,0))</f>
        <v>VYTA</v>
      </c>
      <c r="I249" s="95">
        <v>11</v>
      </c>
      <c r="J249" s="98" t="s">
        <v>229</v>
      </c>
      <c r="K249" s="98"/>
      <c r="L249" s="98"/>
      <c r="M249" s="98"/>
      <c r="N249" s="98"/>
      <c r="O249" s="99" t="str">
        <f>IF(ISBLANK($K249),"",'Pracovní dny'!$F$2)</f>
        <v/>
      </c>
      <c r="P249" s="99" t="str">
        <f>IF(ISBLANK($M249),"",'Pracovní dny'!$F$3)</f>
        <v/>
      </c>
      <c r="Q249" s="99" t="str">
        <f>IF(ISBLANK($K249),"",'Pracovní dny'!$F$4)</f>
        <v/>
      </c>
      <c r="R249" s="299" t="str">
        <f t="shared" si="31"/>
        <v/>
      </c>
      <c r="S249" s="130">
        <v>0</v>
      </c>
      <c r="T249" s="130">
        <v>0</v>
      </c>
      <c r="U249" s="130">
        <v>18</v>
      </c>
      <c r="V249" s="130">
        <v>2.6</v>
      </c>
      <c r="W249" s="130">
        <v>1</v>
      </c>
      <c r="X249" s="130">
        <v>0</v>
      </c>
      <c r="Y249" s="130">
        <v>0</v>
      </c>
      <c r="Z249" s="130">
        <v>0</v>
      </c>
      <c r="AA249" s="130">
        <v>0</v>
      </c>
      <c r="AB249" s="130">
        <v>0</v>
      </c>
      <c r="AC249" s="130">
        <v>0</v>
      </c>
      <c r="AD249" s="130" t="s">
        <v>230</v>
      </c>
      <c r="AE249" s="130" t="s">
        <v>140</v>
      </c>
      <c r="AF249" s="639" t="str">
        <f>IF(ISBLANK($AE249),VLOOKUP($I249,'Příloha_8_Ceník pravid_úklidu'!$A$9:$K$30,8,0)+VLOOKUP($I249,'Příloha_8_Ceník pravid_úklidu'!$A$9:$K$30,10,0),"neoceňuje se")</f>
        <v>neoceňuje se</v>
      </c>
      <c r="AG249" s="639">
        <f t="shared" si="36"/>
        <v>0</v>
      </c>
      <c r="AH249" s="639">
        <f t="shared" si="37"/>
        <v>0</v>
      </c>
      <c r="AI249" s="292"/>
    </row>
    <row r="250" spans="1:35" ht="10.5" customHeight="1" x14ac:dyDescent="0.25">
      <c r="A250" s="60">
        <v>338</v>
      </c>
      <c r="B250" s="61">
        <v>112100</v>
      </c>
      <c r="C250" s="60" t="s">
        <v>1446</v>
      </c>
      <c r="D250" s="60" t="s">
        <v>1447</v>
      </c>
      <c r="E250" s="61">
        <v>10.7</v>
      </c>
      <c r="F250" s="61">
        <v>0</v>
      </c>
      <c r="G250" s="61">
        <v>9.8000000000000007</v>
      </c>
      <c r="H250" s="83" t="str">
        <f>IF(ISBLANK(I250)," ",VLOOKUP(I250,'Příloha_8_Ceník pravid_úklidu'!$A$9:$B$30,2,0))</f>
        <v>TOAL</v>
      </c>
      <c r="I250" s="83">
        <v>7</v>
      </c>
      <c r="J250" s="86" t="s">
        <v>1239</v>
      </c>
      <c r="K250" s="86">
        <v>1</v>
      </c>
      <c r="L250" s="86">
        <v>1</v>
      </c>
      <c r="M250" s="86">
        <v>1</v>
      </c>
      <c r="N250" s="86">
        <v>1</v>
      </c>
      <c r="O250" s="87">
        <f>IF(ISBLANK($K250),"",'Pracovní dny'!$F$2)</f>
        <v>252</v>
      </c>
      <c r="P250" s="87">
        <f>IF(ISBLANK($M250),"",'Pracovní dny'!$F$3)</f>
        <v>114</v>
      </c>
      <c r="Q250" s="87">
        <f>IF(ISBLANK($K250),"",'Pracovní dny'!$F$4)</f>
        <v>365</v>
      </c>
      <c r="R250" s="298">
        <f t="shared" si="31"/>
        <v>366</v>
      </c>
      <c r="S250" s="61">
        <v>26</v>
      </c>
      <c r="T250" s="61">
        <v>0</v>
      </c>
      <c r="U250" s="61">
        <v>0</v>
      </c>
      <c r="V250" s="61">
        <v>3.2</v>
      </c>
      <c r="W250" s="61">
        <v>1</v>
      </c>
      <c r="X250" s="61">
        <v>5</v>
      </c>
      <c r="Y250" s="61">
        <v>0</v>
      </c>
      <c r="Z250" s="61">
        <v>0</v>
      </c>
      <c r="AA250" s="61">
        <v>0</v>
      </c>
      <c r="AB250" s="61">
        <v>0</v>
      </c>
      <c r="AC250" s="61">
        <v>0</v>
      </c>
      <c r="AD250" s="61" t="s">
        <v>141</v>
      </c>
      <c r="AE250" s="61"/>
      <c r="AF250" s="638">
        <f>IF(ISBLANK($AE250),VLOOKUP($I250,'Příloha_8_Ceník pravid_úklidu'!$A$9:$K$30,8,0)+VLOOKUP($I250,'Příloha_8_Ceník pravid_úklidu'!$A$9:$K$30,10,0),"neoceňuje se")</f>
        <v>0</v>
      </c>
      <c r="AG250" s="638">
        <f t="shared" si="36"/>
        <v>0</v>
      </c>
      <c r="AH250" s="638">
        <f t="shared" si="37"/>
        <v>0</v>
      </c>
      <c r="AI250" s="304"/>
    </row>
    <row r="251" spans="1:35" ht="10.5" customHeight="1" x14ac:dyDescent="0.25">
      <c r="A251" s="60">
        <v>339</v>
      </c>
      <c r="B251" s="61">
        <v>112100</v>
      </c>
      <c r="C251" s="60" t="s">
        <v>1448</v>
      </c>
      <c r="D251" s="60" t="s">
        <v>159</v>
      </c>
      <c r="E251" s="61">
        <v>4.3</v>
      </c>
      <c r="F251" s="61">
        <v>0</v>
      </c>
      <c r="G251" s="61">
        <v>4.3</v>
      </c>
      <c r="H251" s="83" t="str">
        <f>IF(ISBLANK(I251)," ",VLOOKUP(I251,'Příloha_8_Ceník pravid_úklidu'!$A$9:$B$30,2,0))</f>
        <v>SKLA</v>
      </c>
      <c r="I251" s="83">
        <v>17</v>
      </c>
      <c r="J251" s="86" t="s">
        <v>579</v>
      </c>
      <c r="K251" s="86">
        <v>1</v>
      </c>
      <c r="L251" s="86">
        <v>0.05</v>
      </c>
      <c r="M251" s="86">
        <v>0</v>
      </c>
      <c r="N251" s="86">
        <v>0</v>
      </c>
      <c r="O251" s="87">
        <f>IF(ISBLANK($K251),"",'Pracovní dny'!$F$2)</f>
        <v>252</v>
      </c>
      <c r="P251" s="87">
        <f>IF(ISBLANK($M251),"",'Pracovní dny'!$F$3)</f>
        <v>114</v>
      </c>
      <c r="Q251" s="87">
        <f>IF(ISBLANK($K251),"",'Pracovní dny'!$F$4)</f>
        <v>365</v>
      </c>
      <c r="R251" s="298">
        <f t="shared" si="31"/>
        <v>12.600000000000001</v>
      </c>
      <c r="S251" s="61">
        <v>0</v>
      </c>
      <c r="T251" s="61">
        <v>0</v>
      </c>
      <c r="U251" s="61">
        <v>0</v>
      </c>
      <c r="V251" s="61">
        <v>3.2</v>
      </c>
      <c r="W251" s="61">
        <v>1</v>
      </c>
      <c r="X251" s="61">
        <v>0</v>
      </c>
      <c r="Y251" s="61">
        <v>0</v>
      </c>
      <c r="Z251" s="61">
        <v>0</v>
      </c>
      <c r="AA251" s="61">
        <v>0</v>
      </c>
      <c r="AB251" s="61">
        <v>0</v>
      </c>
      <c r="AC251" s="61">
        <v>0</v>
      </c>
      <c r="AD251" s="61" t="s">
        <v>141</v>
      </c>
      <c r="AE251" s="61"/>
      <c r="AF251" s="638">
        <f>IF(ISBLANK($AE251),VLOOKUP($I251,'Příloha_8_Ceník pravid_úklidu'!$A$9:$K$30,8,0)+VLOOKUP($I251,'Příloha_8_Ceník pravid_úklidu'!$A$9:$K$30,10,0),"neoceňuje se")</f>
        <v>0</v>
      </c>
      <c r="AG251" s="638">
        <f t="shared" si="36"/>
        <v>0</v>
      </c>
      <c r="AH251" s="638">
        <f t="shared" si="37"/>
        <v>0</v>
      </c>
      <c r="AI251" s="304"/>
    </row>
    <row r="252" spans="1:35" ht="10.5" customHeight="1" x14ac:dyDescent="0.25">
      <c r="A252" s="305"/>
      <c r="B252" s="306"/>
      <c r="C252" s="307"/>
      <c r="D252" s="308" t="s">
        <v>1449</v>
      </c>
      <c r="E252" s="306"/>
      <c r="F252" s="306"/>
      <c r="G252" s="306"/>
      <c r="H252" s="306" t="str">
        <f>IF(ISBLANK(I252)," ",VLOOKUP(I252,'Příloha_8_Ceník pravid_úklidu'!$A$9:$B$30,2,0))</f>
        <v xml:space="preserve"> </v>
      </c>
      <c r="I252" s="309"/>
      <c r="J252" s="310"/>
      <c r="K252" s="310"/>
      <c r="L252" s="310"/>
      <c r="M252" s="310"/>
      <c r="N252" s="310"/>
      <c r="O252" s="311" t="str">
        <f>IF(ISBLANK($K252),"",'Pracovní dny'!$F$2)</f>
        <v/>
      </c>
      <c r="P252" s="311" t="str">
        <f>IF(ISBLANK($M252),"",'Pracovní dny'!$F$3)</f>
        <v/>
      </c>
      <c r="Q252" s="311" t="str">
        <f>IF(ISBLANK($K252),"",'Pracovní dny'!$F$4)</f>
        <v/>
      </c>
      <c r="R252" s="312" t="str">
        <f t="shared" si="31"/>
        <v/>
      </c>
      <c r="S252" s="306"/>
      <c r="T252" s="306"/>
      <c r="U252" s="306"/>
      <c r="V252" s="306"/>
      <c r="W252" s="306"/>
      <c r="X252" s="306"/>
      <c r="Y252" s="306"/>
      <c r="Z252" s="306"/>
      <c r="AA252" s="306"/>
      <c r="AB252" s="306"/>
      <c r="AC252" s="306"/>
      <c r="AD252" s="306"/>
      <c r="AE252" s="306"/>
      <c r="AF252" s="643"/>
      <c r="AG252" s="643"/>
      <c r="AH252" s="643"/>
      <c r="AI252" s="626"/>
    </row>
    <row r="253" spans="1:35" ht="10.5" customHeight="1" x14ac:dyDescent="0.25">
      <c r="A253" s="60">
        <v>340</v>
      </c>
      <c r="B253" s="61">
        <v>112100</v>
      </c>
      <c r="C253" s="60" t="s">
        <v>1450</v>
      </c>
      <c r="D253" s="60" t="s">
        <v>829</v>
      </c>
      <c r="E253" s="61">
        <v>69.3</v>
      </c>
      <c r="F253" s="61">
        <v>0</v>
      </c>
      <c r="G253" s="61">
        <v>60</v>
      </c>
      <c r="H253" s="83" t="str">
        <f>IF(ISBLANK(I253)," ",VLOOKUP(I253,'Příloha_8_Ceník pravid_úklidu'!$A$9:$B$30,2,0))</f>
        <v>JIP1</v>
      </c>
      <c r="I253" s="83">
        <v>12</v>
      </c>
      <c r="J253" s="86" t="s">
        <v>1326</v>
      </c>
      <c r="K253" s="86">
        <v>3</v>
      </c>
      <c r="L253" s="86">
        <v>1</v>
      </c>
      <c r="M253" s="86">
        <v>3</v>
      </c>
      <c r="N253" s="86">
        <v>1</v>
      </c>
      <c r="O253" s="87">
        <f>IF(ISBLANK($K253),"",'Pracovní dny'!$F$2)</f>
        <v>252</v>
      </c>
      <c r="P253" s="87">
        <f>IF(ISBLANK($M253),"",'Pracovní dny'!$F$3)</f>
        <v>114</v>
      </c>
      <c r="Q253" s="87">
        <f>IF(ISBLANK($K253),"",'Pracovní dny'!$F$4)</f>
        <v>365</v>
      </c>
      <c r="R253" s="298">
        <f t="shared" si="31"/>
        <v>1098</v>
      </c>
      <c r="S253" s="61">
        <v>0</v>
      </c>
      <c r="T253" s="61" t="s">
        <v>140</v>
      </c>
      <c r="U253" s="61">
        <v>27</v>
      </c>
      <c r="V253" s="61">
        <v>13.4</v>
      </c>
      <c r="W253" s="61">
        <v>1</v>
      </c>
      <c r="X253" s="61">
        <v>0</v>
      </c>
      <c r="Y253" s="61">
        <v>2.9</v>
      </c>
      <c r="Z253" s="61">
        <v>4</v>
      </c>
      <c r="AA253" s="61">
        <v>11.6</v>
      </c>
      <c r="AB253" s="61" t="s">
        <v>146</v>
      </c>
      <c r="AC253" s="61" t="s">
        <v>290</v>
      </c>
      <c r="AD253" s="61" t="s">
        <v>141</v>
      </c>
      <c r="AE253" s="61"/>
      <c r="AF253" s="638">
        <f>IF(ISBLANK($AE253),VLOOKUP($I253,'Příloha_8_Ceník pravid_úklidu'!$A$9:$K$30,8,0)+VLOOKUP($I253,'Příloha_8_Ceník pravid_úklidu'!$A$9:$K$30,10,0),"neoceňuje se")</f>
        <v>0</v>
      </c>
      <c r="AG253" s="638">
        <f t="shared" ref="AG253:AG276" si="38">IF(AF253="neoceňuje se",0,$E253*$R253*$AF253)</f>
        <v>0</v>
      </c>
      <c r="AH253" s="638">
        <f t="shared" ref="AH253:AH276" si="39">$AG253*1.21</f>
        <v>0</v>
      </c>
      <c r="AI253" s="304"/>
    </row>
    <row r="254" spans="1:35" ht="10.5" customHeight="1" x14ac:dyDescent="0.25">
      <c r="A254" s="60">
        <v>341</v>
      </c>
      <c r="B254" s="61">
        <v>112100</v>
      </c>
      <c r="C254" s="60" t="s">
        <v>1451</v>
      </c>
      <c r="D254" s="60" t="s">
        <v>1452</v>
      </c>
      <c r="E254" s="61">
        <v>13</v>
      </c>
      <c r="F254" s="61">
        <v>0</v>
      </c>
      <c r="G254" s="61">
        <v>13</v>
      </c>
      <c r="H254" s="83" t="str">
        <f>IF(ISBLANK(I254)," ",VLOOKUP(I254,'Příloha_8_Ceník pravid_úklidu'!$A$9:$B$30,2,0))</f>
        <v>JIP1</v>
      </c>
      <c r="I254" s="83">
        <v>12</v>
      </c>
      <c r="J254" s="86" t="s">
        <v>1326</v>
      </c>
      <c r="K254" s="86">
        <v>3</v>
      </c>
      <c r="L254" s="86">
        <v>1</v>
      </c>
      <c r="M254" s="86">
        <v>3</v>
      </c>
      <c r="N254" s="86">
        <v>1</v>
      </c>
      <c r="O254" s="87">
        <f>IF(ISBLANK($K254),"",'Pracovní dny'!$F$2)</f>
        <v>252</v>
      </c>
      <c r="P254" s="87">
        <f>IF(ISBLANK($M254),"",'Pracovní dny'!$F$3)</f>
        <v>114</v>
      </c>
      <c r="Q254" s="87">
        <f>IF(ISBLANK($K254),"",'Pracovní dny'!$F$4)</f>
        <v>365</v>
      </c>
      <c r="R254" s="298">
        <f t="shared" si="31"/>
        <v>1098</v>
      </c>
      <c r="S254" s="61">
        <v>0</v>
      </c>
      <c r="T254" s="61" t="s">
        <v>140</v>
      </c>
      <c r="U254" s="61">
        <v>13</v>
      </c>
      <c r="V254" s="61">
        <v>4.4000000000000004</v>
      </c>
      <c r="W254" s="61">
        <v>1</v>
      </c>
      <c r="X254" s="61">
        <v>0</v>
      </c>
      <c r="Y254" s="61" t="s">
        <v>1453</v>
      </c>
      <c r="Z254" s="61">
        <v>2</v>
      </c>
      <c r="AA254" s="61">
        <v>9</v>
      </c>
      <c r="AB254" s="61" t="s">
        <v>146</v>
      </c>
      <c r="AC254" s="61" t="s">
        <v>290</v>
      </c>
      <c r="AD254" s="61" t="s">
        <v>141</v>
      </c>
      <c r="AE254" s="61"/>
      <c r="AF254" s="638">
        <f>IF(ISBLANK($AE254),VLOOKUP($I254,'Příloha_8_Ceník pravid_úklidu'!$A$9:$K$30,8,0)+VLOOKUP($I254,'Příloha_8_Ceník pravid_úklidu'!$A$9:$K$30,10,0),"neoceňuje se")</f>
        <v>0</v>
      </c>
      <c r="AG254" s="638">
        <f t="shared" si="38"/>
        <v>0</v>
      </c>
      <c r="AH254" s="638">
        <f t="shared" si="39"/>
        <v>0</v>
      </c>
      <c r="AI254" s="304"/>
    </row>
    <row r="255" spans="1:35" ht="10.5" customHeight="1" x14ac:dyDescent="0.25">
      <c r="A255" s="60">
        <v>342</v>
      </c>
      <c r="B255" s="61">
        <v>112100</v>
      </c>
      <c r="C255" s="60" t="s">
        <v>1454</v>
      </c>
      <c r="D255" s="60" t="s">
        <v>1452</v>
      </c>
      <c r="E255" s="61">
        <v>13.5</v>
      </c>
      <c r="F255" s="61">
        <v>0</v>
      </c>
      <c r="G255" s="61">
        <v>13.5</v>
      </c>
      <c r="H255" s="83" t="str">
        <f>IF(ISBLANK(I255)," ",VLOOKUP(I255,'Příloha_8_Ceník pravid_úklidu'!$A$9:$B$30,2,0))</f>
        <v>JIP1</v>
      </c>
      <c r="I255" s="83">
        <v>12</v>
      </c>
      <c r="J255" s="86" t="s">
        <v>1326</v>
      </c>
      <c r="K255" s="86">
        <v>3</v>
      </c>
      <c r="L255" s="86">
        <v>1</v>
      </c>
      <c r="M255" s="86">
        <v>3</v>
      </c>
      <c r="N255" s="86">
        <v>1</v>
      </c>
      <c r="O255" s="87">
        <f>IF(ISBLANK($K255),"",'Pracovní dny'!$F$2)</f>
        <v>252</v>
      </c>
      <c r="P255" s="87">
        <f>IF(ISBLANK($M255),"",'Pracovní dny'!$F$3)</f>
        <v>114</v>
      </c>
      <c r="Q255" s="87">
        <f>IF(ISBLANK($K255),"",'Pracovní dny'!$F$4)</f>
        <v>365</v>
      </c>
      <c r="R255" s="298">
        <f t="shared" si="31"/>
        <v>1098</v>
      </c>
      <c r="S255" s="61">
        <v>0</v>
      </c>
      <c r="T255" s="61" t="s">
        <v>140</v>
      </c>
      <c r="U255" s="61">
        <v>18</v>
      </c>
      <c r="V255" s="61">
        <v>4.4000000000000004</v>
      </c>
      <c r="W255" s="61">
        <v>1</v>
      </c>
      <c r="X255" s="61">
        <v>0</v>
      </c>
      <c r="Y255" s="61">
        <v>1.6</v>
      </c>
      <c r="Z255" s="61">
        <v>2</v>
      </c>
      <c r="AA255" s="61">
        <v>6.4</v>
      </c>
      <c r="AB255" s="61" t="s">
        <v>146</v>
      </c>
      <c r="AC255" s="61" t="s">
        <v>290</v>
      </c>
      <c r="AD255" s="61" t="s">
        <v>141</v>
      </c>
      <c r="AE255" s="61"/>
      <c r="AF255" s="638">
        <f>IF(ISBLANK($AE255),VLOOKUP($I255,'Příloha_8_Ceník pravid_úklidu'!$A$9:$K$30,8,0)+VLOOKUP($I255,'Příloha_8_Ceník pravid_úklidu'!$A$9:$K$30,10,0),"neoceňuje se")</f>
        <v>0</v>
      </c>
      <c r="AG255" s="638">
        <f t="shared" si="38"/>
        <v>0</v>
      </c>
      <c r="AH255" s="638">
        <f t="shared" si="39"/>
        <v>0</v>
      </c>
      <c r="AI255" s="304"/>
    </row>
    <row r="256" spans="1:35" ht="10.5" customHeight="1" x14ac:dyDescent="0.25">
      <c r="A256" s="60">
        <v>343</v>
      </c>
      <c r="B256" s="61">
        <v>112100</v>
      </c>
      <c r="C256" s="60" t="s">
        <v>1455</v>
      </c>
      <c r="D256" s="60" t="s">
        <v>1452</v>
      </c>
      <c r="E256" s="61">
        <v>11.8</v>
      </c>
      <c r="F256" s="61">
        <v>0</v>
      </c>
      <c r="G256" s="61">
        <v>11</v>
      </c>
      <c r="H256" s="83" t="str">
        <f>IF(ISBLANK(I256)," ",VLOOKUP(I256,'Příloha_8_Ceník pravid_úklidu'!$A$9:$B$30,2,0))</f>
        <v>JIP1</v>
      </c>
      <c r="I256" s="83">
        <v>12</v>
      </c>
      <c r="J256" s="86" t="s">
        <v>1326</v>
      </c>
      <c r="K256" s="86">
        <v>3</v>
      </c>
      <c r="L256" s="86">
        <v>1</v>
      </c>
      <c r="M256" s="86">
        <v>3</v>
      </c>
      <c r="N256" s="86">
        <v>1</v>
      </c>
      <c r="O256" s="87">
        <f>IF(ISBLANK($K256),"",'Pracovní dny'!$F$2)</f>
        <v>252</v>
      </c>
      <c r="P256" s="87">
        <f>IF(ISBLANK($M256),"",'Pracovní dny'!$F$3)</f>
        <v>114</v>
      </c>
      <c r="Q256" s="87">
        <f>IF(ISBLANK($K256),"",'Pracovní dny'!$F$4)</f>
        <v>365</v>
      </c>
      <c r="R256" s="298">
        <f t="shared" si="31"/>
        <v>1098</v>
      </c>
      <c r="S256" s="61">
        <v>0</v>
      </c>
      <c r="T256" s="61" t="s">
        <v>140</v>
      </c>
      <c r="U256" s="61">
        <v>18</v>
      </c>
      <c r="V256" s="61">
        <v>4.4000000000000004</v>
      </c>
      <c r="W256" s="61">
        <v>1</v>
      </c>
      <c r="X256" s="61">
        <v>0</v>
      </c>
      <c r="Y256" s="61">
        <v>1.6</v>
      </c>
      <c r="Z256" s="61">
        <v>2</v>
      </c>
      <c r="AA256" s="61">
        <v>6.4</v>
      </c>
      <c r="AB256" s="61" t="s">
        <v>146</v>
      </c>
      <c r="AC256" s="61" t="s">
        <v>290</v>
      </c>
      <c r="AD256" s="61" t="s">
        <v>141</v>
      </c>
      <c r="AE256" s="61"/>
      <c r="AF256" s="638">
        <f>IF(ISBLANK($AE256),VLOOKUP($I256,'Příloha_8_Ceník pravid_úklidu'!$A$9:$K$30,8,0)+VLOOKUP($I256,'Příloha_8_Ceník pravid_úklidu'!$A$9:$K$30,10,0),"neoceňuje se")</f>
        <v>0</v>
      </c>
      <c r="AG256" s="638">
        <f t="shared" si="38"/>
        <v>0</v>
      </c>
      <c r="AH256" s="638">
        <f t="shared" si="39"/>
        <v>0</v>
      </c>
      <c r="AI256" s="304"/>
    </row>
    <row r="257" spans="1:35" ht="10.5" customHeight="1" x14ac:dyDescent="0.25">
      <c r="A257" s="60">
        <v>344</v>
      </c>
      <c r="B257" s="61">
        <v>112100</v>
      </c>
      <c r="C257" s="60" t="s">
        <v>1456</v>
      </c>
      <c r="D257" s="60" t="s">
        <v>1452</v>
      </c>
      <c r="E257" s="61">
        <v>13.5</v>
      </c>
      <c r="F257" s="61">
        <v>0</v>
      </c>
      <c r="G257" s="61">
        <v>13</v>
      </c>
      <c r="H257" s="83" t="str">
        <f>IF(ISBLANK(I257)," ",VLOOKUP(I257,'Příloha_8_Ceník pravid_úklidu'!$A$9:$B$30,2,0))</f>
        <v>JIP1</v>
      </c>
      <c r="I257" s="83">
        <v>12</v>
      </c>
      <c r="J257" s="86" t="s">
        <v>1326</v>
      </c>
      <c r="K257" s="86">
        <v>3</v>
      </c>
      <c r="L257" s="86">
        <v>1</v>
      </c>
      <c r="M257" s="86">
        <v>3</v>
      </c>
      <c r="N257" s="86">
        <v>1</v>
      </c>
      <c r="O257" s="87">
        <f>IF(ISBLANK($K257),"",'Pracovní dny'!$F$2)</f>
        <v>252</v>
      </c>
      <c r="P257" s="87">
        <f>IF(ISBLANK($M257),"",'Pracovní dny'!$F$3)</f>
        <v>114</v>
      </c>
      <c r="Q257" s="87">
        <f>IF(ISBLANK($K257),"",'Pracovní dny'!$F$4)</f>
        <v>365</v>
      </c>
      <c r="R257" s="298">
        <f t="shared" si="31"/>
        <v>1098</v>
      </c>
      <c r="S257" s="61">
        <v>0</v>
      </c>
      <c r="T257" s="61" t="s">
        <v>140</v>
      </c>
      <c r="U257" s="61">
        <v>18</v>
      </c>
      <c r="V257" s="61">
        <v>4.4000000000000004</v>
      </c>
      <c r="W257" s="61">
        <v>1</v>
      </c>
      <c r="X257" s="61">
        <v>0</v>
      </c>
      <c r="Y257" s="61">
        <v>1.6</v>
      </c>
      <c r="Z257" s="61">
        <v>2</v>
      </c>
      <c r="AA257" s="61">
        <v>6.4</v>
      </c>
      <c r="AB257" s="61" t="s">
        <v>146</v>
      </c>
      <c r="AC257" s="61" t="s">
        <v>290</v>
      </c>
      <c r="AD257" s="61" t="s">
        <v>141</v>
      </c>
      <c r="AE257" s="61"/>
      <c r="AF257" s="638">
        <f>IF(ISBLANK($AE257),VLOOKUP($I257,'Příloha_8_Ceník pravid_úklidu'!$A$9:$K$30,8,0)+VLOOKUP($I257,'Příloha_8_Ceník pravid_úklidu'!$A$9:$K$30,10,0),"neoceňuje se")</f>
        <v>0</v>
      </c>
      <c r="AG257" s="638">
        <f t="shared" si="38"/>
        <v>0</v>
      </c>
      <c r="AH257" s="638">
        <f t="shared" si="39"/>
        <v>0</v>
      </c>
      <c r="AI257" s="304"/>
    </row>
    <row r="258" spans="1:35" ht="10.5" customHeight="1" x14ac:dyDescent="0.25">
      <c r="A258" s="60">
        <v>345</v>
      </c>
      <c r="B258" s="61">
        <v>112100</v>
      </c>
      <c r="C258" s="60" t="s">
        <v>1457</v>
      </c>
      <c r="D258" s="60" t="s">
        <v>1452</v>
      </c>
      <c r="E258" s="61">
        <v>13</v>
      </c>
      <c r="F258" s="61">
        <v>0</v>
      </c>
      <c r="G258" s="61">
        <v>13</v>
      </c>
      <c r="H258" s="83" t="str">
        <f>IF(ISBLANK(I258)," ",VLOOKUP(I258,'Příloha_8_Ceník pravid_úklidu'!$A$9:$B$30,2,0))</f>
        <v>JIP1</v>
      </c>
      <c r="I258" s="83">
        <v>12</v>
      </c>
      <c r="J258" s="86" t="s">
        <v>1326</v>
      </c>
      <c r="K258" s="86">
        <v>3</v>
      </c>
      <c r="L258" s="86">
        <v>1</v>
      </c>
      <c r="M258" s="86">
        <v>3</v>
      </c>
      <c r="N258" s="86">
        <v>1</v>
      </c>
      <c r="O258" s="87">
        <f>IF(ISBLANK($K258),"",'Pracovní dny'!$F$2)</f>
        <v>252</v>
      </c>
      <c r="P258" s="87">
        <f>IF(ISBLANK($M258),"",'Pracovní dny'!$F$3)</f>
        <v>114</v>
      </c>
      <c r="Q258" s="87">
        <f>IF(ISBLANK($K258),"",'Pracovní dny'!$F$4)</f>
        <v>365</v>
      </c>
      <c r="R258" s="298">
        <f t="shared" si="31"/>
        <v>1098</v>
      </c>
      <c r="S258" s="61">
        <v>0</v>
      </c>
      <c r="T258" s="61" t="s">
        <v>140</v>
      </c>
      <c r="U258" s="61">
        <v>13</v>
      </c>
      <c r="V258" s="61">
        <v>4.4000000000000004</v>
      </c>
      <c r="W258" s="61">
        <v>1</v>
      </c>
      <c r="X258" s="61">
        <v>0</v>
      </c>
      <c r="Y258" s="61" t="s">
        <v>1453</v>
      </c>
      <c r="Z258" s="61">
        <v>2</v>
      </c>
      <c r="AA258" s="61">
        <v>9</v>
      </c>
      <c r="AB258" s="61" t="s">
        <v>146</v>
      </c>
      <c r="AC258" s="61" t="s">
        <v>290</v>
      </c>
      <c r="AD258" s="61" t="s">
        <v>141</v>
      </c>
      <c r="AE258" s="61"/>
      <c r="AF258" s="638">
        <f>IF(ISBLANK($AE258),VLOOKUP($I258,'Příloha_8_Ceník pravid_úklidu'!$A$9:$K$30,8,0)+VLOOKUP($I258,'Příloha_8_Ceník pravid_úklidu'!$A$9:$K$30,10,0),"neoceňuje se")</f>
        <v>0</v>
      </c>
      <c r="AG258" s="638">
        <f t="shared" si="38"/>
        <v>0</v>
      </c>
      <c r="AH258" s="638">
        <f t="shared" si="39"/>
        <v>0</v>
      </c>
      <c r="AI258" s="304"/>
    </row>
    <row r="259" spans="1:35" ht="10.5" customHeight="1" x14ac:dyDescent="0.25">
      <c r="A259" s="60">
        <v>346</v>
      </c>
      <c r="B259" s="61">
        <v>112100</v>
      </c>
      <c r="C259" s="60" t="s">
        <v>1458</v>
      </c>
      <c r="D259" s="60" t="s">
        <v>1459</v>
      </c>
      <c r="E259" s="61">
        <v>23</v>
      </c>
      <c r="F259" s="61">
        <v>0</v>
      </c>
      <c r="G259" s="61">
        <v>23</v>
      </c>
      <c r="H259" s="83" t="str">
        <f>IF(ISBLANK(I259)," ",VLOOKUP(I259,'Příloha_8_Ceník pravid_úklidu'!$A$9:$B$30,2,0))</f>
        <v>CHOD</v>
      </c>
      <c r="I259" s="83">
        <v>6</v>
      </c>
      <c r="J259" s="86" t="s">
        <v>1326</v>
      </c>
      <c r="K259" s="86">
        <v>3</v>
      </c>
      <c r="L259" s="86">
        <v>1</v>
      </c>
      <c r="M259" s="86">
        <v>3</v>
      </c>
      <c r="N259" s="86">
        <v>1</v>
      </c>
      <c r="O259" s="87">
        <f>IF(ISBLANK($K259),"",'Pracovní dny'!$F$2)</f>
        <v>252</v>
      </c>
      <c r="P259" s="87">
        <f>IF(ISBLANK($M259),"",'Pracovní dny'!$F$3)</f>
        <v>114</v>
      </c>
      <c r="Q259" s="87">
        <f>IF(ISBLANK($K259),"",'Pracovní dny'!$F$4)</f>
        <v>365</v>
      </c>
      <c r="R259" s="298">
        <f t="shared" si="31"/>
        <v>1098</v>
      </c>
      <c r="S259" s="61">
        <v>0</v>
      </c>
      <c r="T259" s="61" t="s">
        <v>140</v>
      </c>
      <c r="U259" s="61">
        <v>26</v>
      </c>
      <c r="V259" s="61">
        <v>13.4</v>
      </c>
      <c r="W259" s="61">
        <v>2</v>
      </c>
      <c r="X259" s="61">
        <v>0</v>
      </c>
      <c r="Y259" s="61">
        <v>0</v>
      </c>
      <c r="Z259" s="61">
        <v>0</v>
      </c>
      <c r="AA259" s="61">
        <v>0</v>
      </c>
      <c r="AB259" s="61">
        <v>0</v>
      </c>
      <c r="AC259" s="61">
        <v>0</v>
      </c>
      <c r="AD259" s="61" t="s">
        <v>141</v>
      </c>
      <c r="AE259" s="61"/>
      <c r="AF259" s="638">
        <f>IF(ISBLANK($AE259),VLOOKUP($I259,'Příloha_8_Ceník pravid_úklidu'!$A$9:$K$30,8,0)+VLOOKUP($I259,'Příloha_8_Ceník pravid_úklidu'!$A$9:$K$30,10,0),"neoceňuje se")</f>
        <v>0</v>
      </c>
      <c r="AG259" s="638">
        <f t="shared" si="38"/>
        <v>0</v>
      </c>
      <c r="AH259" s="638">
        <f t="shared" si="39"/>
        <v>0</v>
      </c>
      <c r="AI259" s="304"/>
    </row>
    <row r="260" spans="1:35" ht="10.5" customHeight="1" x14ac:dyDescent="0.25">
      <c r="A260" s="60">
        <v>347</v>
      </c>
      <c r="B260" s="61">
        <v>112100</v>
      </c>
      <c r="C260" s="60" t="s">
        <v>1460</v>
      </c>
      <c r="D260" s="60" t="s">
        <v>1203</v>
      </c>
      <c r="E260" s="61">
        <v>3.9</v>
      </c>
      <c r="F260" s="61">
        <v>0</v>
      </c>
      <c r="G260" s="61">
        <v>3.5</v>
      </c>
      <c r="H260" s="83" t="str">
        <f>IF(ISBLANK(I260)," ",VLOOKUP(I260,'Příloha_8_Ceník pravid_úklidu'!$A$9:$B$30,2,0))</f>
        <v>TOAL</v>
      </c>
      <c r="I260" s="83">
        <v>7</v>
      </c>
      <c r="J260" s="86" t="s">
        <v>1239</v>
      </c>
      <c r="K260" s="86">
        <v>1</v>
      </c>
      <c r="L260" s="86">
        <v>1</v>
      </c>
      <c r="M260" s="86">
        <v>1</v>
      </c>
      <c r="N260" s="86">
        <v>1</v>
      </c>
      <c r="O260" s="87">
        <f>IF(ISBLANK($K260),"",'Pracovní dny'!$F$2)</f>
        <v>252</v>
      </c>
      <c r="P260" s="87">
        <f>IF(ISBLANK($M260),"",'Pracovní dny'!$F$3)</f>
        <v>114</v>
      </c>
      <c r="Q260" s="87">
        <f>IF(ISBLANK($K260),"",'Pracovní dny'!$F$4)</f>
        <v>365</v>
      </c>
      <c r="R260" s="298">
        <f t="shared" si="31"/>
        <v>366</v>
      </c>
      <c r="S260" s="61">
        <v>13</v>
      </c>
      <c r="T260" s="61">
        <v>0</v>
      </c>
      <c r="U260" s="61">
        <v>0</v>
      </c>
      <c r="V260" s="61">
        <v>3.2</v>
      </c>
      <c r="W260" s="61">
        <v>1</v>
      </c>
      <c r="X260" s="61">
        <v>0</v>
      </c>
      <c r="Y260" s="61">
        <v>0</v>
      </c>
      <c r="Z260" s="61">
        <v>0</v>
      </c>
      <c r="AA260" s="61">
        <v>0</v>
      </c>
      <c r="AB260" s="61">
        <v>0</v>
      </c>
      <c r="AC260" s="61">
        <v>0</v>
      </c>
      <c r="AD260" s="61" t="s">
        <v>141</v>
      </c>
      <c r="AE260" s="61"/>
      <c r="AF260" s="638">
        <f>IF(ISBLANK($AE260),VLOOKUP($I260,'Příloha_8_Ceník pravid_úklidu'!$A$9:$K$30,8,0)+VLOOKUP($I260,'Příloha_8_Ceník pravid_úklidu'!$A$9:$K$30,10,0),"neoceňuje se")</f>
        <v>0</v>
      </c>
      <c r="AG260" s="638">
        <f t="shared" si="38"/>
        <v>0</v>
      </c>
      <c r="AH260" s="638">
        <f t="shared" si="39"/>
        <v>0</v>
      </c>
      <c r="AI260" s="304"/>
    </row>
    <row r="261" spans="1:35" ht="10.5" customHeight="1" x14ac:dyDescent="0.25">
      <c r="A261" s="60">
        <v>348</v>
      </c>
      <c r="B261" s="61">
        <v>112100</v>
      </c>
      <c r="C261" s="60" t="s">
        <v>1461</v>
      </c>
      <c r="D261" s="60" t="s">
        <v>287</v>
      </c>
      <c r="E261" s="61">
        <v>13.1</v>
      </c>
      <c r="F261" s="61">
        <v>0</v>
      </c>
      <c r="G261" s="61">
        <v>13</v>
      </c>
      <c r="H261" s="83" t="str">
        <f>IF(ISBLANK(I261)," ",VLOOKUP(I261,'Příloha_8_Ceník pravid_úklidu'!$A$9:$B$30,2,0))</f>
        <v>KANC</v>
      </c>
      <c r="I261" s="83">
        <v>4</v>
      </c>
      <c r="J261" s="86" t="s">
        <v>191</v>
      </c>
      <c r="K261" s="86">
        <v>1</v>
      </c>
      <c r="L261" s="86">
        <v>0.4</v>
      </c>
      <c r="M261" s="86">
        <v>0</v>
      </c>
      <c r="N261" s="86">
        <v>0</v>
      </c>
      <c r="O261" s="87">
        <f>IF(ISBLANK($K261),"",'Pracovní dny'!$F$2)</f>
        <v>252</v>
      </c>
      <c r="P261" s="87">
        <f>IF(ISBLANK($M261),"",'Pracovní dny'!$F$3)</f>
        <v>114</v>
      </c>
      <c r="Q261" s="87">
        <f>IF(ISBLANK($K261),"",'Pracovní dny'!$F$4)</f>
        <v>365</v>
      </c>
      <c r="R261" s="298">
        <f t="shared" ref="R261:R280" si="40">IF(AND(ISBLANK($K261),ISBLANK($M261)),"",$K261*$L261*$O261+$M261*$N261*$P261)</f>
        <v>100.80000000000001</v>
      </c>
      <c r="S261" s="61">
        <v>0</v>
      </c>
      <c r="T261" s="61" t="s">
        <v>140</v>
      </c>
      <c r="U261" s="61" t="s">
        <v>151</v>
      </c>
      <c r="V261" s="61">
        <v>3.2</v>
      </c>
      <c r="W261" s="61">
        <v>1</v>
      </c>
      <c r="X261" s="61">
        <v>2</v>
      </c>
      <c r="Y261" s="61">
        <v>2.9</v>
      </c>
      <c r="Z261" s="61">
        <v>2</v>
      </c>
      <c r="AA261" s="61">
        <v>11.6</v>
      </c>
      <c r="AB261" s="61" t="s">
        <v>146</v>
      </c>
      <c r="AC261" s="61" t="s">
        <v>290</v>
      </c>
      <c r="AD261" s="61" t="s">
        <v>141</v>
      </c>
      <c r="AE261" s="61"/>
      <c r="AF261" s="638">
        <f>IF(ISBLANK($AE261),VLOOKUP($I261,'Příloha_8_Ceník pravid_úklidu'!$A$9:$K$30,8,0)+VLOOKUP($I261,'Příloha_8_Ceník pravid_úklidu'!$A$9:$K$30,10,0),"neoceňuje se")</f>
        <v>0</v>
      </c>
      <c r="AG261" s="638">
        <f t="shared" si="38"/>
        <v>0</v>
      </c>
      <c r="AH261" s="638">
        <f t="shared" si="39"/>
        <v>0</v>
      </c>
      <c r="AI261" s="304"/>
    </row>
    <row r="262" spans="1:35" s="592" customFormat="1" ht="10.5" customHeight="1" x14ac:dyDescent="0.25">
      <c r="A262" s="60">
        <v>349</v>
      </c>
      <c r="B262" s="61">
        <v>112100</v>
      </c>
      <c r="C262" s="60" t="s">
        <v>1462</v>
      </c>
      <c r="D262" s="60" t="s">
        <v>4216</v>
      </c>
      <c r="E262" s="61">
        <v>1.7000000000000002</v>
      </c>
      <c r="F262" s="61">
        <v>0</v>
      </c>
      <c r="G262" s="61">
        <v>1.7000000000000002</v>
      </c>
      <c r="H262" s="83" t="str">
        <f>IF(ISBLANK(I262)," ",VLOOKUP(I262,'Příloha_8_Ceník pravid_úklidu'!$A$9:$B$30,2,0))</f>
        <v>CHOD</v>
      </c>
      <c r="I262" s="83">
        <v>6</v>
      </c>
      <c r="J262" s="86" t="s">
        <v>1164</v>
      </c>
      <c r="K262" s="86">
        <v>1</v>
      </c>
      <c r="L262" s="86">
        <v>1</v>
      </c>
      <c r="M262" s="86">
        <v>0</v>
      </c>
      <c r="N262" s="86">
        <v>0</v>
      </c>
      <c r="O262" s="87">
        <f>IF(ISBLANK($K262),"",'Pracovní dny'!$F$2)</f>
        <v>252</v>
      </c>
      <c r="P262" s="87">
        <f>IF(ISBLANK($M262),"",'Pracovní dny'!$F$3)</f>
        <v>114</v>
      </c>
      <c r="Q262" s="87">
        <f>IF(ISBLANK($K262),"",'Pracovní dny'!$F$4)</f>
        <v>365</v>
      </c>
      <c r="R262" s="298">
        <f t="shared" si="40"/>
        <v>252</v>
      </c>
      <c r="S262" s="61">
        <v>8</v>
      </c>
      <c r="T262" s="61">
        <v>0</v>
      </c>
      <c r="U262" s="61">
        <v>0</v>
      </c>
      <c r="V262" s="61">
        <v>2.4</v>
      </c>
      <c r="W262" s="61">
        <v>1</v>
      </c>
      <c r="X262" s="61">
        <v>0</v>
      </c>
      <c r="Y262" s="61">
        <v>0</v>
      </c>
      <c r="Z262" s="61">
        <v>0</v>
      </c>
      <c r="AA262" s="61">
        <v>0</v>
      </c>
      <c r="AB262" s="61">
        <v>0</v>
      </c>
      <c r="AC262" s="61">
        <v>0</v>
      </c>
      <c r="AD262" s="61" t="s">
        <v>141</v>
      </c>
      <c r="AE262" s="61"/>
      <c r="AF262" s="638">
        <f>IF(ISBLANK($AE262),VLOOKUP($I262,'Příloha_8_Ceník pravid_úklidu'!$A$9:$K$30,8,0)+VLOOKUP($I262,'Příloha_8_Ceník pravid_úklidu'!$A$9:$K$30,10,0),"neoceňuje se")</f>
        <v>0</v>
      </c>
      <c r="AG262" s="638">
        <f t="shared" si="38"/>
        <v>0</v>
      </c>
      <c r="AH262" s="638">
        <f t="shared" si="39"/>
        <v>0</v>
      </c>
      <c r="AI262" s="304"/>
    </row>
    <row r="263" spans="1:35" s="592" customFormat="1" ht="10.5" customHeight="1" x14ac:dyDescent="0.25">
      <c r="A263" s="60">
        <v>350</v>
      </c>
      <c r="B263" s="61">
        <v>112100</v>
      </c>
      <c r="C263" s="60" t="s">
        <v>1463</v>
      </c>
      <c r="D263" s="60" t="s">
        <v>4217</v>
      </c>
      <c r="E263" s="61">
        <v>1.5</v>
      </c>
      <c r="F263" s="61">
        <v>0</v>
      </c>
      <c r="G263" s="61">
        <v>0.60000000000000009</v>
      </c>
      <c r="H263" s="83" t="str">
        <f>IF(ISBLANK(I263)," ",VLOOKUP(I263,'Příloha_8_Ceník pravid_úklidu'!$A$9:$B$30,2,0))</f>
        <v>TOAL</v>
      </c>
      <c r="I263" s="83">
        <v>7</v>
      </c>
      <c r="J263" s="86" t="s">
        <v>1164</v>
      </c>
      <c r="K263" s="86">
        <v>1</v>
      </c>
      <c r="L263" s="86">
        <v>1</v>
      </c>
      <c r="M263" s="86">
        <v>0</v>
      </c>
      <c r="N263" s="86">
        <v>0</v>
      </c>
      <c r="O263" s="87">
        <f>IF(ISBLANK($K263),"",'Pracovní dny'!$F$2)</f>
        <v>252</v>
      </c>
      <c r="P263" s="87">
        <f>IF(ISBLANK($M263),"",'Pracovní dny'!$F$3)</f>
        <v>114</v>
      </c>
      <c r="Q263" s="87">
        <f>IF(ISBLANK($K263),"",'Pracovní dny'!$F$4)</f>
        <v>365</v>
      </c>
      <c r="R263" s="298">
        <f t="shared" si="40"/>
        <v>252</v>
      </c>
      <c r="S263" s="61">
        <v>7</v>
      </c>
      <c r="T263" s="61">
        <v>0</v>
      </c>
      <c r="U263" s="61">
        <v>0</v>
      </c>
      <c r="V263" s="61">
        <v>0</v>
      </c>
      <c r="W263" s="61">
        <v>1</v>
      </c>
      <c r="X263" s="61">
        <v>1</v>
      </c>
      <c r="Y263" s="61">
        <v>0</v>
      </c>
      <c r="Z263" s="61">
        <v>0</v>
      </c>
      <c r="AA263" s="61">
        <v>0</v>
      </c>
      <c r="AB263" s="61">
        <v>0</v>
      </c>
      <c r="AC263" s="61">
        <v>0</v>
      </c>
      <c r="AD263" s="61" t="s">
        <v>141</v>
      </c>
      <c r="AE263" s="61"/>
      <c r="AF263" s="638">
        <f>IF(ISBLANK($AE263),VLOOKUP($I263,'Příloha_8_Ceník pravid_úklidu'!$A$9:$K$30,8,0)+VLOOKUP($I263,'Příloha_8_Ceník pravid_úklidu'!$A$9:$K$30,10,0),"neoceňuje se")</f>
        <v>0</v>
      </c>
      <c r="AG263" s="638">
        <f t="shared" si="38"/>
        <v>0</v>
      </c>
      <c r="AH263" s="638">
        <f t="shared" si="39"/>
        <v>0</v>
      </c>
      <c r="AI263" s="304"/>
    </row>
    <row r="264" spans="1:35" s="592" customFormat="1" ht="10.5" customHeight="1" x14ac:dyDescent="0.25">
      <c r="A264" s="60">
        <v>351</v>
      </c>
      <c r="B264" s="61">
        <v>112100</v>
      </c>
      <c r="C264" s="60" t="s">
        <v>1464</v>
      </c>
      <c r="D264" s="60" t="s">
        <v>1206</v>
      </c>
      <c r="E264" s="61">
        <v>1.4</v>
      </c>
      <c r="F264" s="61">
        <v>0</v>
      </c>
      <c r="G264" s="61">
        <v>1.4</v>
      </c>
      <c r="H264" s="83" t="str">
        <f>IF(ISBLANK(I264)," ",VLOOKUP(I264,'Příloha_8_Ceník pravid_úklidu'!$A$9:$B$30,2,0))</f>
        <v>TOAL</v>
      </c>
      <c r="I264" s="83">
        <v>7</v>
      </c>
      <c r="J264" s="86" t="s">
        <v>1164</v>
      </c>
      <c r="K264" s="86">
        <v>1</v>
      </c>
      <c r="L264" s="86">
        <v>1</v>
      </c>
      <c r="M264" s="86">
        <v>0</v>
      </c>
      <c r="N264" s="86">
        <v>0</v>
      </c>
      <c r="O264" s="87">
        <f>IF(ISBLANK($K264),"",'Pracovní dny'!$F$2)</f>
        <v>252</v>
      </c>
      <c r="P264" s="87">
        <f>IF(ISBLANK($M264),"",'Pracovní dny'!$F$3)</f>
        <v>114</v>
      </c>
      <c r="Q264" s="87">
        <f>IF(ISBLANK($K264),"",'Pracovní dny'!$F$4)</f>
        <v>365</v>
      </c>
      <c r="R264" s="298">
        <f t="shared" si="40"/>
        <v>252</v>
      </c>
      <c r="S264" s="61">
        <v>5</v>
      </c>
      <c r="T264" s="61">
        <v>0</v>
      </c>
      <c r="U264" s="61">
        <v>0</v>
      </c>
      <c r="V264" s="61">
        <v>0</v>
      </c>
      <c r="W264" s="61">
        <v>1</v>
      </c>
      <c r="X264" s="61">
        <v>1</v>
      </c>
      <c r="Y264" s="61">
        <v>1.6</v>
      </c>
      <c r="Z264" s="61">
        <v>1</v>
      </c>
      <c r="AA264" s="61">
        <v>3.2</v>
      </c>
      <c r="AB264" s="61" t="s">
        <v>146</v>
      </c>
      <c r="AC264" s="61">
        <v>0</v>
      </c>
      <c r="AD264" s="61" t="s">
        <v>141</v>
      </c>
      <c r="AE264" s="130"/>
      <c r="AF264" s="638">
        <f>IF(ISBLANK($AE264),VLOOKUP($I264,'Příloha_8_Ceník pravid_úklidu'!$A$9:$K$30,8,0)+VLOOKUP($I264,'Příloha_8_Ceník pravid_úklidu'!$A$9:$K$30,10,0),"neoceňuje se")</f>
        <v>0</v>
      </c>
      <c r="AG264" s="638">
        <f t="shared" si="38"/>
        <v>0</v>
      </c>
      <c r="AH264" s="638">
        <f t="shared" si="39"/>
        <v>0</v>
      </c>
      <c r="AI264" s="304"/>
    </row>
    <row r="265" spans="1:35" s="592" customFormat="1" ht="10.5" customHeight="1" x14ac:dyDescent="0.25">
      <c r="A265" s="93">
        <v>352</v>
      </c>
      <c r="B265" s="130"/>
      <c r="C265" s="60" t="s">
        <v>1465</v>
      </c>
      <c r="D265" s="93" t="s">
        <v>159</v>
      </c>
      <c r="E265" s="130"/>
      <c r="F265" s="130">
        <v>0</v>
      </c>
      <c r="G265" s="130">
        <v>3</v>
      </c>
      <c r="H265" s="95" t="str">
        <f>IF(ISBLANK(I265)," ",VLOOKUP(I265,'Příloha_8_Ceník pravid_úklidu'!$A$9:$B$30,2,0))</f>
        <v xml:space="preserve"> </v>
      </c>
      <c r="I265" s="95"/>
      <c r="J265" s="98" t="s">
        <v>184</v>
      </c>
      <c r="K265" s="98"/>
      <c r="L265" s="98"/>
      <c r="M265" s="98"/>
      <c r="N265" s="98"/>
      <c r="O265" s="99" t="str">
        <f>IF(ISBLANK($K265),"",'Pracovní dny'!$F$2)</f>
        <v/>
      </c>
      <c r="P265" s="99" t="str">
        <f>IF(ISBLANK($M265),"",'Pracovní dny'!$F$3)</f>
        <v/>
      </c>
      <c r="Q265" s="99" t="str">
        <f>IF(ISBLANK($K265),"",'Pracovní dny'!$F$4)</f>
        <v/>
      </c>
      <c r="R265" s="299" t="str">
        <f t="shared" si="40"/>
        <v/>
      </c>
      <c r="S265" s="130">
        <v>12</v>
      </c>
      <c r="T265" s="130">
        <v>0</v>
      </c>
      <c r="U265" s="130">
        <v>0</v>
      </c>
      <c r="V265" s="130">
        <v>2.4</v>
      </c>
      <c r="W265" s="130">
        <v>1</v>
      </c>
      <c r="X265" s="130">
        <v>0</v>
      </c>
      <c r="Y265" s="130">
        <v>1.6</v>
      </c>
      <c r="Z265" s="130">
        <v>1</v>
      </c>
      <c r="AA265" s="130">
        <v>0</v>
      </c>
      <c r="AB265" s="130" t="s">
        <v>146</v>
      </c>
      <c r="AC265" s="130">
        <v>0</v>
      </c>
      <c r="AD265" s="130" t="s">
        <v>141</v>
      </c>
      <c r="AE265" s="130" t="s">
        <v>140</v>
      </c>
      <c r="AF265" s="639" t="str">
        <f>IF(ISBLANK($AE265),VLOOKUP($I265,'Příloha_8_Ceník pravid_úklidu'!$A$9:$K$30,8,0)+VLOOKUP($I265,'Příloha_8_Ceník pravid_úklidu'!$A$9:$K$30,10,0),"neoceňuje se")</f>
        <v>neoceňuje se</v>
      </c>
      <c r="AG265" s="639">
        <f t="shared" si="38"/>
        <v>0</v>
      </c>
      <c r="AH265" s="639">
        <f t="shared" si="39"/>
        <v>0</v>
      </c>
      <c r="AI265" s="292"/>
    </row>
    <row r="266" spans="1:35" s="592" customFormat="1" ht="10.5" customHeight="1" x14ac:dyDescent="0.25">
      <c r="A266" s="60">
        <v>353</v>
      </c>
      <c r="B266" s="61">
        <v>112100</v>
      </c>
      <c r="C266" s="60" t="s">
        <v>1466</v>
      </c>
      <c r="D266" s="60" t="s">
        <v>1467</v>
      </c>
      <c r="E266" s="61">
        <v>19.600000000000001</v>
      </c>
      <c r="F266" s="61">
        <v>0</v>
      </c>
      <c r="G266" s="61">
        <v>16</v>
      </c>
      <c r="H266" s="83" t="str">
        <f>IF(ISBLANK(I266)," ",VLOOKUP(I266,'Příloha_8_Ceník pravid_úklidu'!$A$9:$B$30,2,0))</f>
        <v>KUCH</v>
      </c>
      <c r="I266" s="83">
        <v>16</v>
      </c>
      <c r="J266" s="86" t="s">
        <v>361</v>
      </c>
      <c r="K266" s="86">
        <v>2</v>
      </c>
      <c r="L266" s="86">
        <v>1</v>
      </c>
      <c r="M266" s="86">
        <v>2</v>
      </c>
      <c r="N266" s="86">
        <v>1</v>
      </c>
      <c r="O266" s="87">
        <f>IF(ISBLANK($K266),"",'Pracovní dny'!$F$2)</f>
        <v>252</v>
      </c>
      <c r="P266" s="87">
        <f>IF(ISBLANK($M266),"",'Pracovní dny'!$F$3)</f>
        <v>114</v>
      </c>
      <c r="Q266" s="87">
        <f>IF(ISBLANK($K266),"",'Pracovní dny'!$F$4)</f>
        <v>365</v>
      </c>
      <c r="R266" s="298">
        <f t="shared" si="40"/>
        <v>732</v>
      </c>
      <c r="S266" s="61">
        <v>25</v>
      </c>
      <c r="T266" s="61">
        <v>0</v>
      </c>
      <c r="U266" s="61" t="s">
        <v>151</v>
      </c>
      <c r="V266" s="61">
        <v>8.8000000000000007</v>
      </c>
      <c r="W266" s="61">
        <v>2</v>
      </c>
      <c r="X266" s="61">
        <v>1</v>
      </c>
      <c r="Y266" s="61">
        <v>3.2</v>
      </c>
      <c r="Z266" s="61">
        <v>1</v>
      </c>
      <c r="AA266" s="61">
        <v>6.4</v>
      </c>
      <c r="AB266" s="61" t="s">
        <v>146</v>
      </c>
      <c r="AC266" s="61">
        <v>0</v>
      </c>
      <c r="AD266" s="61" t="s">
        <v>141</v>
      </c>
      <c r="AE266" s="61"/>
      <c r="AF266" s="638">
        <f>IF(ISBLANK($AE266),VLOOKUP($I266,'Příloha_8_Ceník pravid_úklidu'!$A$9:$K$30,8,0)+VLOOKUP($I266,'Příloha_8_Ceník pravid_úklidu'!$A$9:$K$30,10,0),"neoceňuje se")</f>
        <v>0</v>
      </c>
      <c r="AG266" s="638">
        <f t="shared" si="38"/>
        <v>0</v>
      </c>
      <c r="AH266" s="638">
        <f t="shared" si="39"/>
        <v>0</v>
      </c>
      <c r="AI266" s="304"/>
    </row>
    <row r="267" spans="1:35" s="592" customFormat="1" ht="10.5" customHeight="1" x14ac:dyDescent="0.25">
      <c r="A267" s="60">
        <v>354</v>
      </c>
      <c r="B267" s="61">
        <v>112100</v>
      </c>
      <c r="C267" s="60" t="s">
        <v>1468</v>
      </c>
      <c r="D267" s="60" t="s">
        <v>1203</v>
      </c>
      <c r="E267" s="61">
        <v>3</v>
      </c>
      <c r="F267" s="61">
        <v>0</v>
      </c>
      <c r="G267" s="61">
        <v>3</v>
      </c>
      <c r="H267" s="83" t="str">
        <f>IF(ISBLANK(I267)," ",VLOOKUP(I267,'Příloha_8_Ceník pravid_úklidu'!$A$9:$B$30,2,0))</f>
        <v>TOAL</v>
      </c>
      <c r="I267" s="83">
        <v>7</v>
      </c>
      <c r="J267" s="86" t="s">
        <v>1239</v>
      </c>
      <c r="K267" s="86">
        <v>1</v>
      </c>
      <c r="L267" s="86">
        <v>1</v>
      </c>
      <c r="M267" s="86">
        <v>1</v>
      </c>
      <c r="N267" s="86">
        <v>1</v>
      </c>
      <c r="O267" s="87">
        <f>IF(ISBLANK($K267),"",'Pracovní dny'!$F$2)</f>
        <v>252</v>
      </c>
      <c r="P267" s="87">
        <f>IF(ISBLANK($M267),"",'Pracovní dny'!$F$3)</f>
        <v>114</v>
      </c>
      <c r="Q267" s="87">
        <f>IF(ISBLANK($K267),"",'Pracovní dny'!$F$4)</f>
        <v>365</v>
      </c>
      <c r="R267" s="298">
        <f t="shared" si="40"/>
        <v>366</v>
      </c>
      <c r="S267" s="61">
        <v>15</v>
      </c>
      <c r="T267" s="61">
        <v>0</v>
      </c>
      <c r="U267" s="61">
        <v>0</v>
      </c>
      <c r="V267" s="61">
        <v>3.2</v>
      </c>
      <c r="W267" s="61">
        <v>1</v>
      </c>
      <c r="X267" s="61">
        <v>1</v>
      </c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61" t="s">
        <v>141</v>
      </c>
      <c r="AE267" s="61"/>
      <c r="AF267" s="638">
        <f>IF(ISBLANK($AE267),VLOOKUP($I267,'Příloha_8_Ceník pravid_úklidu'!$A$9:$K$30,8,0)+VLOOKUP($I267,'Příloha_8_Ceník pravid_úklidu'!$A$9:$K$30,10,0),"neoceňuje se")</f>
        <v>0</v>
      </c>
      <c r="AG267" s="638">
        <f t="shared" si="38"/>
        <v>0</v>
      </c>
      <c r="AH267" s="638">
        <f t="shared" si="39"/>
        <v>0</v>
      </c>
      <c r="AI267" s="304"/>
    </row>
    <row r="268" spans="1:35" s="592" customFormat="1" ht="10.5" customHeight="1" x14ac:dyDescent="0.25">
      <c r="A268" s="60">
        <v>355</v>
      </c>
      <c r="B268" s="61">
        <v>112100</v>
      </c>
      <c r="C268" s="60" t="s">
        <v>1469</v>
      </c>
      <c r="D268" s="60" t="s">
        <v>333</v>
      </c>
      <c r="E268" s="61">
        <v>3.7</v>
      </c>
      <c r="F268" s="61">
        <v>0</v>
      </c>
      <c r="G268" s="61">
        <v>3.7</v>
      </c>
      <c r="H268" s="83" t="str">
        <f>IF(ISBLANK(I268)," ",VLOOKUP(I268,'Příloha_8_Ceník pravid_úklidu'!$A$9:$B$30,2,0))</f>
        <v>CHOD</v>
      </c>
      <c r="I268" s="83">
        <v>6</v>
      </c>
      <c r="J268" s="86" t="s">
        <v>1239</v>
      </c>
      <c r="K268" s="86">
        <v>1</v>
      </c>
      <c r="L268" s="86">
        <v>1</v>
      </c>
      <c r="M268" s="86">
        <v>1</v>
      </c>
      <c r="N268" s="86">
        <v>1</v>
      </c>
      <c r="O268" s="87">
        <f>IF(ISBLANK($K268),"",'Pracovní dny'!$F$2)</f>
        <v>252</v>
      </c>
      <c r="P268" s="87">
        <f>IF(ISBLANK($M268),"",'Pracovní dny'!$F$3)</f>
        <v>114</v>
      </c>
      <c r="Q268" s="87">
        <f>IF(ISBLANK($K268),"",'Pracovní dny'!$F$4)</f>
        <v>365</v>
      </c>
      <c r="R268" s="298">
        <f t="shared" si="40"/>
        <v>366</v>
      </c>
      <c r="S268" s="61">
        <v>21</v>
      </c>
      <c r="T268" s="61">
        <v>0</v>
      </c>
      <c r="U268" s="61">
        <v>0</v>
      </c>
      <c r="V268" s="61">
        <v>6.4</v>
      </c>
      <c r="W268" s="61">
        <v>2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 t="s">
        <v>141</v>
      </c>
      <c r="AE268" s="61"/>
      <c r="AF268" s="638">
        <f>IF(ISBLANK($AE268),VLOOKUP($I268,'Příloha_8_Ceník pravid_úklidu'!$A$9:$K$30,8,0)+VLOOKUP($I268,'Příloha_8_Ceník pravid_úklidu'!$A$9:$K$30,10,0),"neoceňuje se")</f>
        <v>0</v>
      </c>
      <c r="AG268" s="638">
        <f t="shared" si="38"/>
        <v>0</v>
      </c>
      <c r="AH268" s="638">
        <f t="shared" si="39"/>
        <v>0</v>
      </c>
      <c r="AI268" s="304"/>
    </row>
    <row r="269" spans="1:35" s="592" customFormat="1" ht="10.5" customHeight="1" x14ac:dyDescent="0.25">
      <c r="A269" s="60">
        <v>356</v>
      </c>
      <c r="B269" s="61">
        <v>112100</v>
      </c>
      <c r="C269" s="60" t="s">
        <v>1470</v>
      </c>
      <c r="D269" s="60" t="s">
        <v>159</v>
      </c>
      <c r="E269" s="61">
        <v>6</v>
      </c>
      <c r="F269" s="61">
        <v>0</v>
      </c>
      <c r="G269" s="61">
        <v>5</v>
      </c>
      <c r="H269" s="83" t="str">
        <f>IF(ISBLANK(I269)," ",VLOOKUP(I269,'Příloha_8_Ceník pravid_úklidu'!$A$9:$B$30,2,0))</f>
        <v>SKLA</v>
      </c>
      <c r="I269" s="83">
        <v>17</v>
      </c>
      <c r="J269" s="86" t="s">
        <v>191</v>
      </c>
      <c r="K269" s="86">
        <v>1</v>
      </c>
      <c r="L269" s="86">
        <v>0.4</v>
      </c>
      <c r="M269" s="86">
        <v>0</v>
      </c>
      <c r="N269" s="86">
        <v>0</v>
      </c>
      <c r="O269" s="87">
        <f>IF(ISBLANK($K269),"",'Pracovní dny'!$F$2)</f>
        <v>252</v>
      </c>
      <c r="P269" s="87">
        <f>IF(ISBLANK($M269),"",'Pracovní dny'!$F$3)</f>
        <v>114</v>
      </c>
      <c r="Q269" s="87">
        <f>IF(ISBLANK($K269),"",'Pracovní dny'!$F$4)</f>
        <v>365</v>
      </c>
      <c r="R269" s="298">
        <f t="shared" si="40"/>
        <v>100.80000000000001</v>
      </c>
      <c r="S269" s="61">
        <v>17</v>
      </c>
      <c r="T269" s="61">
        <v>0</v>
      </c>
      <c r="U269" s="61">
        <v>0</v>
      </c>
      <c r="V269" s="61">
        <v>3.2</v>
      </c>
      <c r="W269" s="61">
        <v>1</v>
      </c>
      <c r="X269" s="61">
        <v>0</v>
      </c>
      <c r="Y269" s="61">
        <v>1.6</v>
      </c>
      <c r="Z269" s="61">
        <v>1</v>
      </c>
      <c r="AA269" s="61" t="s">
        <v>187</v>
      </c>
      <c r="AB269" s="61" t="s">
        <v>146</v>
      </c>
      <c r="AC269" s="61">
        <v>0</v>
      </c>
      <c r="AD269" s="61" t="s">
        <v>141</v>
      </c>
      <c r="AE269" s="61"/>
      <c r="AF269" s="638">
        <f>IF(ISBLANK($AE269),VLOOKUP($I269,'Příloha_8_Ceník pravid_úklidu'!$A$9:$K$30,8,0)+VLOOKUP($I269,'Příloha_8_Ceník pravid_úklidu'!$A$9:$K$30,10,0),"neoceňuje se")</f>
        <v>0</v>
      </c>
      <c r="AG269" s="638">
        <f t="shared" si="38"/>
        <v>0</v>
      </c>
      <c r="AH269" s="638">
        <f t="shared" si="39"/>
        <v>0</v>
      </c>
      <c r="AI269" s="304"/>
    </row>
    <row r="270" spans="1:35" s="592" customFormat="1" ht="10.5" customHeight="1" x14ac:dyDescent="0.25">
      <c r="A270" s="93">
        <v>357</v>
      </c>
      <c r="B270" s="130"/>
      <c r="C270" s="60" t="s">
        <v>1471</v>
      </c>
      <c r="D270" s="93" t="s">
        <v>166</v>
      </c>
      <c r="E270" s="130"/>
      <c r="F270" s="130">
        <v>0</v>
      </c>
      <c r="G270" s="130">
        <v>2.2999999999999998</v>
      </c>
      <c r="H270" s="95" t="str">
        <f>IF(ISBLANK(I270)," ",VLOOKUP(I270,'Příloha_8_Ceník pravid_úklidu'!$A$9:$B$30,2,0))</f>
        <v>TOAL</v>
      </c>
      <c r="I270" s="95">
        <v>7</v>
      </c>
      <c r="J270" s="98" t="s">
        <v>167</v>
      </c>
      <c r="K270" s="98"/>
      <c r="L270" s="98"/>
      <c r="M270" s="98"/>
      <c r="N270" s="98"/>
      <c r="O270" s="99" t="str">
        <f>IF(ISBLANK($K270),"",'Pracovní dny'!$F$2)</f>
        <v/>
      </c>
      <c r="P270" s="99" t="str">
        <f>IF(ISBLANK($M270),"",'Pracovní dny'!$F$3)</f>
        <v/>
      </c>
      <c r="Q270" s="99" t="str">
        <f>IF(ISBLANK($K270),"",'Pracovní dny'!$F$4)</f>
        <v/>
      </c>
      <c r="R270" s="299" t="str">
        <f t="shared" si="40"/>
        <v/>
      </c>
      <c r="S270" s="130">
        <v>12</v>
      </c>
      <c r="T270" s="130">
        <v>0</v>
      </c>
      <c r="U270" s="130">
        <v>0</v>
      </c>
      <c r="V270" s="130">
        <v>3.2</v>
      </c>
      <c r="W270" s="130">
        <v>1</v>
      </c>
      <c r="X270" s="130">
        <v>1</v>
      </c>
      <c r="Y270" s="130">
        <v>1.6</v>
      </c>
      <c r="Z270" s="130">
        <v>1</v>
      </c>
      <c r="AA270" s="130">
        <v>0</v>
      </c>
      <c r="AB270" s="130" t="s">
        <v>146</v>
      </c>
      <c r="AC270" s="130">
        <v>0</v>
      </c>
      <c r="AD270" s="130" t="s">
        <v>141</v>
      </c>
      <c r="AE270" s="130" t="s">
        <v>140</v>
      </c>
      <c r="AF270" s="639" t="str">
        <f>IF(ISBLANK($AE270),VLOOKUP($I270,'Příloha_8_Ceník pravid_úklidu'!$A$9:$K$30,8,0)+VLOOKUP($I270,'Příloha_8_Ceník pravid_úklidu'!$A$9:$K$30,10,0),"neoceňuje se")</f>
        <v>neoceňuje se</v>
      </c>
      <c r="AG270" s="639">
        <f t="shared" si="38"/>
        <v>0</v>
      </c>
      <c r="AH270" s="639">
        <f t="shared" si="39"/>
        <v>0</v>
      </c>
      <c r="AI270" s="292"/>
    </row>
    <row r="271" spans="1:35" s="592" customFormat="1" ht="10.5" customHeight="1" x14ac:dyDescent="0.25">
      <c r="A271" s="60">
        <v>358</v>
      </c>
      <c r="B271" s="61">
        <v>112100</v>
      </c>
      <c r="C271" s="60" t="s">
        <v>1472</v>
      </c>
      <c r="D271" s="60" t="s">
        <v>1355</v>
      </c>
      <c r="E271" s="61">
        <v>17.3</v>
      </c>
      <c r="F271" s="61">
        <v>0</v>
      </c>
      <c r="G271" s="61">
        <v>17</v>
      </c>
      <c r="H271" s="83" t="str">
        <f>IF(ISBLANK(I271)," ",VLOOKUP(I271,'Příloha_8_Ceník pravid_úklidu'!$A$9:$B$30,2,0))</f>
        <v>TOAL</v>
      </c>
      <c r="I271" s="83">
        <v>7</v>
      </c>
      <c r="J271" s="86" t="s">
        <v>1239</v>
      </c>
      <c r="K271" s="86">
        <v>1</v>
      </c>
      <c r="L271" s="86">
        <v>1</v>
      </c>
      <c r="M271" s="86">
        <v>1</v>
      </c>
      <c r="N271" s="86">
        <v>1</v>
      </c>
      <c r="O271" s="87">
        <f>IF(ISBLANK($K271),"",'Pracovní dny'!$F$2)</f>
        <v>252</v>
      </c>
      <c r="P271" s="87">
        <f>IF(ISBLANK($M271),"",'Pracovní dny'!$F$3)</f>
        <v>114</v>
      </c>
      <c r="Q271" s="87">
        <f>IF(ISBLANK($K271),"",'Pracovní dny'!$F$4)</f>
        <v>365</v>
      </c>
      <c r="R271" s="298">
        <f t="shared" si="40"/>
        <v>366</v>
      </c>
      <c r="S271" s="61">
        <v>22</v>
      </c>
      <c r="T271" s="61">
        <v>0</v>
      </c>
      <c r="U271" s="61">
        <v>0</v>
      </c>
      <c r="V271" s="61">
        <v>10</v>
      </c>
      <c r="W271" s="61">
        <v>3</v>
      </c>
      <c r="X271" s="61">
        <v>4</v>
      </c>
      <c r="Y271" s="61">
        <v>1.6</v>
      </c>
      <c r="Z271" s="61">
        <v>3</v>
      </c>
      <c r="AA271" s="61">
        <v>9.6</v>
      </c>
      <c r="AB271" s="61" t="s">
        <v>146</v>
      </c>
      <c r="AC271" s="61">
        <v>0</v>
      </c>
      <c r="AD271" s="61" t="s">
        <v>141</v>
      </c>
      <c r="AE271" s="61"/>
      <c r="AF271" s="638">
        <f>IF(ISBLANK($AE271),VLOOKUP($I271,'Příloha_8_Ceník pravid_úklidu'!$A$9:$K$30,8,0)+VLOOKUP($I271,'Příloha_8_Ceník pravid_úklidu'!$A$9:$K$30,10,0),"neoceňuje se")</f>
        <v>0</v>
      </c>
      <c r="AG271" s="638">
        <f t="shared" si="38"/>
        <v>0</v>
      </c>
      <c r="AH271" s="638">
        <f t="shared" si="39"/>
        <v>0</v>
      </c>
      <c r="AI271" s="304"/>
    </row>
    <row r="272" spans="1:35" s="592" customFormat="1" ht="10.5" customHeight="1" x14ac:dyDescent="0.25">
      <c r="A272" s="60">
        <v>359</v>
      </c>
      <c r="B272" s="61">
        <v>112100</v>
      </c>
      <c r="C272" s="60" t="s">
        <v>1473</v>
      </c>
      <c r="D272" s="60" t="s">
        <v>1203</v>
      </c>
      <c r="E272" s="61">
        <v>1.8</v>
      </c>
      <c r="F272" s="61">
        <v>0</v>
      </c>
      <c r="G272" s="61">
        <v>1.8</v>
      </c>
      <c r="H272" s="83" t="str">
        <f>IF(ISBLANK(I272)," ",VLOOKUP(I272,'Příloha_8_Ceník pravid_úklidu'!$A$9:$B$30,2,0))</f>
        <v>TOAL</v>
      </c>
      <c r="I272" s="83">
        <v>7</v>
      </c>
      <c r="J272" s="86" t="s">
        <v>1239</v>
      </c>
      <c r="K272" s="86">
        <v>1</v>
      </c>
      <c r="L272" s="86">
        <v>1</v>
      </c>
      <c r="M272" s="86">
        <v>1</v>
      </c>
      <c r="N272" s="86">
        <v>1</v>
      </c>
      <c r="O272" s="87">
        <f>IF(ISBLANK($K272),"",'Pracovní dny'!$F$2)</f>
        <v>252</v>
      </c>
      <c r="P272" s="87">
        <f>IF(ISBLANK($M272),"",'Pracovní dny'!$F$3)</f>
        <v>114</v>
      </c>
      <c r="Q272" s="87">
        <f>IF(ISBLANK($K272),"",'Pracovní dny'!$F$4)</f>
        <v>365</v>
      </c>
      <c r="R272" s="298">
        <f t="shared" si="40"/>
        <v>366</v>
      </c>
      <c r="S272" s="61">
        <v>9.6</v>
      </c>
      <c r="T272" s="61">
        <v>0</v>
      </c>
      <c r="U272" s="61">
        <v>0</v>
      </c>
      <c r="V272" s="61">
        <v>2.8</v>
      </c>
      <c r="W272" s="61">
        <v>1</v>
      </c>
      <c r="X272" s="61">
        <v>1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 t="s">
        <v>141</v>
      </c>
      <c r="AE272" s="61"/>
      <c r="AF272" s="638">
        <f>IF(ISBLANK($AE272),VLOOKUP($I272,'Příloha_8_Ceník pravid_úklidu'!$A$9:$K$30,8,0)+VLOOKUP($I272,'Příloha_8_Ceník pravid_úklidu'!$A$9:$K$30,10,0),"neoceňuje se")</f>
        <v>0</v>
      </c>
      <c r="AG272" s="638">
        <f t="shared" si="38"/>
        <v>0</v>
      </c>
      <c r="AH272" s="638">
        <f t="shared" si="39"/>
        <v>0</v>
      </c>
      <c r="AI272" s="304"/>
    </row>
    <row r="273" spans="1:35" s="592" customFormat="1" ht="10.5" customHeight="1" x14ac:dyDescent="0.25">
      <c r="A273" s="60">
        <v>360</v>
      </c>
      <c r="B273" s="61">
        <v>112100</v>
      </c>
      <c r="C273" s="60" t="s">
        <v>1474</v>
      </c>
      <c r="D273" s="60" t="s">
        <v>736</v>
      </c>
      <c r="E273" s="61">
        <v>11.6</v>
      </c>
      <c r="F273" s="61">
        <v>0</v>
      </c>
      <c r="G273" s="61">
        <v>11</v>
      </c>
      <c r="H273" s="83" t="str">
        <f>IF(ISBLANK(I273)," ",VLOOKUP(I273,'Příloha_8_Ceník pravid_úklidu'!$A$9:$B$30,2,0))</f>
        <v>ZDR1</v>
      </c>
      <c r="I273" s="83">
        <v>2</v>
      </c>
      <c r="J273" s="86" t="s">
        <v>191</v>
      </c>
      <c r="K273" s="86">
        <v>1</v>
      </c>
      <c r="L273" s="86">
        <v>0.4</v>
      </c>
      <c r="M273" s="86">
        <v>0</v>
      </c>
      <c r="N273" s="86">
        <v>0</v>
      </c>
      <c r="O273" s="87">
        <f>IF(ISBLANK($K273),"",'Pracovní dny'!$F$2)</f>
        <v>252</v>
      </c>
      <c r="P273" s="87">
        <f>IF(ISBLANK($M273),"",'Pracovní dny'!$F$3)</f>
        <v>114</v>
      </c>
      <c r="Q273" s="87">
        <f>IF(ISBLANK($K273),"",'Pracovní dny'!$F$4)</f>
        <v>365</v>
      </c>
      <c r="R273" s="298">
        <f t="shared" si="40"/>
        <v>100.80000000000001</v>
      </c>
      <c r="S273" s="61">
        <v>1.5</v>
      </c>
      <c r="T273" s="61" t="s">
        <v>140</v>
      </c>
      <c r="U273" s="61" t="s">
        <v>192</v>
      </c>
      <c r="V273" s="61">
        <v>4.4000000000000004</v>
      </c>
      <c r="W273" s="61">
        <v>1</v>
      </c>
      <c r="X273" s="61">
        <v>1</v>
      </c>
      <c r="Y273" s="61">
        <v>1.6</v>
      </c>
      <c r="Z273" s="61">
        <v>1</v>
      </c>
      <c r="AA273" s="61">
        <v>3.2</v>
      </c>
      <c r="AB273" s="61" t="s">
        <v>146</v>
      </c>
      <c r="AC273" s="61">
        <v>0</v>
      </c>
      <c r="AD273" s="61" t="s">
        <v>141</v>
      </c>
      <c r="AE273" s="61"/>
      <c r="AF273" s="638">
        <f>IF(ISBLANK($AE273),VLOOKUP($I273,'Příloha_8_Ceník pravid_úklidu'!$A$9:$K$30,8,0)+VLOOKUP($I273,'Příloha_8_Ceník pravid_úklidu'!$A$9:$K$30,10,0),"neoceňuje se")</f>
        <v>0</v>
      </c>
      <c r="AG273" s="638">
        <f t="shared" si="38"/>
        <v>0</v>
      </c>
      <c r="AH273" s="638">
        <f t="shared" si="39"/>
        <v>0</v>
      </c>
      <c r="AI273" s="304"/>
    </row>
    <row r="274" spans="1:35" s="592" customFormat="1" ht="10.5" customHeight="1" x14ac:dyDescent="0.25">
      <c r="A274" s="60">
        <v>361</v>
      </c>
      <c r="B274" s="61">
        <v>112100</v>
      </c>
      <c r="C274" s="60"/>
      <c r="D274" s="60" t="s">
        <v>1475</v>
      </c>
      <c r="E274" s="61">
        <v>27.7</v>
      </c>
      <c r="F274" s="61">
        <v>0</v>
      </c>
      <c r="G274" s="61">
        <v>27.7</v>
      </c>
      <c r="H274" s="83" t="str">
        <f>IF(ISBLANK(I274)," ",VLOOKUP(I274,'Příloha_8_Ceník pravid_úklidu'!$A$9:$B$30,2,0))</f>
        <v>VENK</v>
      </c>
      <c r="I274" s="83">
        <v>18</v>
      </c>
      <c r="J274" s="86" t="s">
        <v>1476</v>
      </c>
      <c r="K274" s="86">
        <v>1</v>
      </c>
      <c r="L274" s="86">
        <v>0.05</v>
      </c>
      <c r="M274" s="86">
        <v>0</v>
      </c>
      <c r="N274" s="86">
        <v>0</v>
      </c>
      <c r="O274" s="87">
        <f>IF(ISBLANK($K274),"",'Pracovní dny'!$F$2)</f>
        <v>252</v>
      </c>
      <c r="P274" s="87">
        <f>IF(ISBLANK($M274),"",'Pracovní dny'!$F$3)</f>
        <v>114</v>
      </c>
      <c r="Q274" s="87">
        <f>IF(ISBLANK($K274),"",'Pracovní dny'!$F$4)</f>
        <v>365</v>
      </c>
      <c r="R274" s="298">
        <f t="shared" si="40"/>
        <v>12.600000000000001</v>
      </c>
      <c r="S274" s="61">
        <v>0</v>
      </c>
      <c r="T274" s="61">
        <v>0</v>
      </c>
      <c r="U274" s="61">
        <v>0</v>
      </c>
      <c r="V274" s="61">
        <v>0</v>
      </c>
      <c r="W274" s="61">
        <v>0</v>
      </c>
      <c r="X274" s="61">
        <v>0</v>
      </c>
      <c r="Y274" s="61">
        <v>0</v>
      </c>
      <c r="Z274" s="61">
        <v>0</v>
      </c>
      <c r="AA274" s="61">
        <v>0</v>
      </c>
      <c r="AB274" s="61">
        <v>0</v>
      </c>
      <c r="AC274" s="61">
        <v>0</v>
      </c>
      <c r="AD274" s="61">
        <v>0</v>
      </c>
      <c r="AE274" s="61"/>
      <c r="AF274" s="638">
        <f>IF(ISBLANK($AE274),VLOOKUP($I274,'Příloha_8_Ceník pravid_úklidu'!$A$9:$K$30,8,0)+VLOOKUP($I274,'Příloha_8_Ceník pravid_úklidu'!$A$9:$K$30,10,0),"neoceňuje se")</f>
        <v>0</v>
      </c>
      <c r="AG274" s="638">
        <f t="shared" si="38"/>
        <v>0</v>
      </c>
      <c r="AH274" s="638">
        <f t="shared" si="39"/>
        <v>0</v>
      </c>
      <c r="AI274" s="304"/>
    </row>
    <row r="275" spans="1:35" s="592" customFormat="1" ht="10.5" customHeight="1" x14ac:dyDescent="0.25">
      <c r="A275" s="60">
        <v>362</v>
      </c>
      <c r="B275" s="61">
        <v>112100</v>
      </c>
      <c r="C275" s="60"/>
      <c r="D275" s="60" t="s">
        <v>1475</v>
      </c>
      <c r="E275" s="61">
        <v>9.1999999999999993</v>
      </c>
      <c r="F275" s="61">
        <v>0</v>
      </c>
      <c r="G275" s="61">
        <v>9.1999999999999993</v>
      </c>
      <c r="H275" s="83" t="str">
        <f>IF(ISBLANK(I275)," ",VLOOKUP(I275,'Příloha_8_Ceník pravid_úklidu'!$A$9:$B$30,2,0))</f>
        <v>VENK</v>
      </c>
      <c r="I275" s="83">
        <v>18</v>
      </c>
      <c r="J275" s="86" t="s">
        <v>1476</v>
      </c>
      <c r="K275" s="86">
        <v>1</v>
      </c>
      <c r="L275" s="86">
        <v>0.05</v>
      </c>
      <c r="M275" s="86">
        <v>0</v>
      </c>
      <c r="N275" s="86">
        <v>0</v>
      </c>
      <c r="O275" s="87">
        <f>IF(ISBLANK($K275),"",'Pracovní dny'!$F$2)</f>
        <v>252</v>
      </c>
      <c r="P275" s="87">
        <f>IF(ISBLANK($M275),"",'Pracovní dny'!$F$3)</f>
        <v>114</v>
      </c>
      <c r="Q275" s="87">
        <f>IF(ISBLANK($K275),"",'Pracovní dny'!$F$4)</f>
        <v>365</v>
      </c>
      <c r="R275" s="298">
        <f t="shared" si="40"/>
        <v>12.600000000000001</v>
      </c>
      <c r="S275" s="61">
        <v>0</v>
      </c>
      <c r="T275" s="61">
        <v>0</v>
      </c>
      <c r="U275" s="61">
        <v>0</v>
      </c>
      <c r="V275" s="61">
        <v>0</v>
      </c>
      <c r="W275" s="61">
        <v>0</v>
      </c>
      <c r="X275" s="61">
        <v>0</v>
      </c>
      <c r="Y275" s="61">
        <v>0</v>
      </c>
      <c r="Z275" s="61">
        <v>0</v>
      </c>
      <c r="AA275" s="61">
        <v>0</v>
      </c>
      <c r="AB275" s="61">
        <v>0</v>
      </c>
      <c r="AC275" s="61">
        <v>0</v>
      </c>
      <c r="AD275" s="61">
        <v>0</v>
      </c>
      <c r="AE275" s="61"/>
      <c r="AF275" s="638">
        <f>IF(ISBLANK($AE275),VLOOKUP($I275,'Příloha_8_Ceník pravid_úklidu'!$A$9:$K$30,8,0)+VLOOKUP($I275,'Příloha_8_Ceník pravid_úklidu'!$A$9:$K$30,10,0),"neoceňuje se")</f>
        <v>0</v>
      </c>
      <c r="AG275" s="638">
        <f t="shared" si="38"/>
        <v>0</v>
      </c>
      <c r="AH275" s="638">
        <f t="shared" si="39"/>
        <v>0</v>
      </c>
      <c r="AI275" s="304"/>
    </row>
    <row r="276" spans="1:35" s="592" customFormat="1" ht="10.5" customHeight="1" thickBot="1" x14ac:dyDescent="0.3">
      <c r="A276" s="60">
        <v>363</v>
      </c>
      <c r="B276" s="61">
        <v>112100</v>
      </c>
      <c r="C276" s="60"/>
      <c r="D276" s="60" t="s">
        <v>1475</v>
      </c>
      <c r="E276" s="61">
        <v>27.8</v>
      </c>
      <c r="F276" s="61">
        <v>0</v>
      </c>
      <c r="G276" s="61">
        <v>27.8</v>
      </c>
      <c r="H276" s="83" t="str">
        <f>IF(ISBLANK(I276)," ",VLOOKUP(I276,'Příloha_8_Ceník pravid_úklidu'!$A$9:$B$30,2,0))</f>
        <v>VENK</v>
      </c>
      <c r="I276" s="83">
        <v>18</v>
      </c>
      <c r="J276" s="86" t="s">
        <v>1476</v>
      </c>
      <c r="K276" s="86">
        <v>1</v>
      </c>
      <c r="L276" s="86">
        <v>0.05</v>
      </c>
      <c r="M276" s="86">
        <v>0</v>
      </c>
      <c r="N276" s="86">
        <v>0</v>
      </c>
      <c r="O276" s="87">
        <f>IF(ISBLANK($K276),"",'Pracovní dny'!$F$2)</f>
        <v>252</v>
      </c>
      <c r="P276" s="87">
        <f>IF(ISBLANK($M276),"",'Pracovní dny'!$F$3)</f>
        <v>114</v>
      </c>
      <c r="Q276" s="87">
        <f>IF(ISBLANK($K276),"",'Pracovní dny'!$F$4)</f>
        <v>365</v>
      </c>
      <c r="R276" s="298">
        <f t="shared" si="40"/>
        <v>12.600000000000001</v>
      </c>
      <c r="S276" s="61">
        <v>0</v>
      </c>
      <c r="T276" s="61">
        <v>0</v>
      </c>
      <c r="U276" s="61">
        <v>0</v>
      </c>
      <c r="V276" s="61">
        <v>0</v>
      </c>
      <c r="W276" s="61">
        <v>0</v>
      </c>
      <c r="X276" s="61">
        <v>0</v>
      </c>
      <c r="Y276" s="61">
        <v>0</v>
      </c>
      <c r="Z276" s="61">
        <v>0</v>
      </c>
      <c r="AA276" s="61">
        <v>0</v>
      </c>
      <c r="AB276" s="61">
        <v>0</v>
      </c>
      <c r="AC276" s="61">
        <v>0</v>
      </c>
      <c r="AD276" s="61">
        <v>0</v>
      </c>
      <c r="AE276" s="61"/>
      <c r="AF276" s="638">
        <f>IF(ISBLANK($AE276),VLOOKUP($I276,'Příloha_8_Ceník pravid_úklidu'!$A$9:$K$30,8,0)+VLOOKUP($I276,'Příloha_8_Ceník pravid_úklidu'!$A$9:$K$30,10,0),"neoceňuje se")</f>
        <v>0</v>
      </c>
      <c r="AG276" s="638">
        <f t="shared" si="38"/>
        <v>0</v>
      </c>
      <c r="AH276" s="638">
        <f t="shared" si="39"/>
        <v>0</v>
      </c>
      <c r="AI276" s="304"/>
    </row>
    <row r="277" spans="1:35" ht="11.25" thickBot="1" x14ac:dyDescent="0.3">
      <c r="A277" s="443" t="s">
        <v>1045</v>
      </c>
      <c r="B277" s="170"/>
      <c r="C277" s="170"/>
      <c r="D277" s="171"/>
      <c r="E277" s="173"/>
      <c r="F277" s="171"/>
      <c r="G277" s="174"/>
      <c r="H277" s="174" t="str">
        <f>IF(ISBLANK(I277)," ",VLOOKUP(I277,'Příloha_8_Ceník pravid_úklidu'!$A$9:$B$30,2,0))</f>
        <v xml:space="preserve"> </v>
      </c>
      <c r="I277" s="175"/>
      <c r="J277" s="176"/>
      <c r="K277" s="176"/>
      <c r="L277" s="176"/>
      <c r="M277" s="176"/>
      <c r="N277" s="176"/>
      <c r="O277" s="176" t="str">
        <f>IF(ISBLANK($K277),"",'Pracovní dny'!$F$2)</f>
        <v/>
      </c>
      <c r="P277" s="176" t="str">
        <f>IF(ISBLANK($M277),"",'Pracovní dny'!$F$3)</f>
        <v/>
      </c>
      <c r="Q277" s="176" t="str">
        <f>IF(ISBLANK($K277),"",'Pracovní dny'!$F$4)</f>
        <v/>
      </c>
      <c r="R277" s="176" t="str">
        <f t="shared" si="40"/>
        <v/>
      </c>
      <c r="S277" s="171"/>
      <c r="T277" s="171"/>
      <c r="U277" s="171"/>
      <c r="V277" s="171"/>
      <c r="W277" s="171"/>
      <c r="X277" s="171"/>
      <c r="Y277" s="171"/>
      <c r="Z277" s="171"/>
      <c r="AA277" s="171"/>
      <c r="AB277" s="171"/>
      <c r="AC277" s="171"/>
      <c r="AD277" s="171"/>
      <c r="AE277" s="171"/>
      <c r="AF277" s="636"/>
      <c r="AG277" s="636"/>
      <c r="AH277" s="637"/>
      <c r="AI277" s="581"/>
    </row>
    <row r="278" spans="1:35" s="592" customFormat="1" ht="10.5" customHeight="1" x14ac:dyDescent="0.25">
      <c r="A278" s="60">
        <v>401</v>
      </c>
      <c r="B278" s="61">
        <v>112100</v>
      </c>
      <c r="C278" s="60"/>
      <c r="D278" s="60" t="s">
        <v>215</v>
      </c>
      <c r="E278" s="61">
        <v>8.6</v>
      </c>
      <c r="F278" s="61">
        <v>0</v>
      </c>
      <c r="G278" s="61">
        <v>8.6</v>
      </c>
      <c r="H278" s="83" t="str">
        <f>IF(ISBLANK(I278)," ",VLOOKUP(I278,'Příloha_8_Ceník pravid_úklidu'!$A$9:$B$30,2,0))</f>
        <v>SCHO</v>
      </c>
      <c r="I278" s="83">
        <v>8</v>
      </c>
      <c r="J278" s="86" t="s">
        <v>1476</v>
      </c>
      <c r="K278" s="86">
        <v>1</v>
      </c>
      <c r="L278" s="86">
        <v>0.05</v>
      </c>
      <c r="M278" s="86">
        <v>0</v>
      </c>
      <c r="N278" s="86">
        <v>0</v>
      </c>
      <c r="O278" s="87">
        <f>IF(ISBLANK($K278),"",'Pracovní dny'!$F$2)</f>
        <v>252</v>
      </c>
      <c r="P278" s="87">
        <f>IF(ISBLANK($M278),"",'Pracovní dny'!$F$3)</f>
        <v>114</v>
      </c>
      <c r="Q278" s="87">
        <f>IF(ISBLANK($K278),"",'Pracovní dny'!$F$4)</f>
        <v>365</v>
      </c>
      <c r="R278" s="298">
        <f t="shared" si="40"/>
        <v>12.600000000000001</v>
      </c>
      <c r="S278" s="61">
        <v>0</v>
      </c>
      <c r="T278" s="61">
        <v>0</v>
      </c>
      <c r="U278" s="61">
        <v>0</v>
      </c>
      <c r="V278" s="61">
        <v>3.6</v>
      </c>
      <c r="W278" s="61">
        <v>1</v>
      </c>
      <c r="X278" s="61">
        <v>0</v>
      </c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61" t="s">
        <v>141</v>
      </c>
      <c r="AE278" s="130"/>
      <c r="AF278" s="638">
        <f>IF(ISBLANK($AE278),VLOOKUP($I278,'Příloha_8_Ceník pravid_úklidu'!$A$9:$K$30,8,0)+VLOOKUP($I278,'Příloha_8_Ceník pravid_úklidu'!$A$9:$K$30,10,0),"neoceňuje se")</f>
        <v>0</v>
      </c>
      <c r="AG278" s="638">
        <f>IF(AF278="neoceňuje se",0,$E278*$R278*$AF278)</f>
        <v>0</v>
      </c>
      <c r="AH278" s="638">
        <f>$AG278*1.21</f>
        <v>0</v>
      </c>
      <c r="AI278" s="304"/>
    </row>
    <row r="279" spans="1:35" ht="10.5" customHeight="1" x14ac:dyDescent="0.25">
      <c r="A279" s="93">
        <v>402</v>
      </c>
      <c r="B279" s="130"/>
      <c r="C279" s="93"/>
      <c r="D279" s="93" t="s">
        <v>159</v>
      </c>
      <c r="E279" s="130"/>
      <c r="F279" s="130">
        <v>0</v>
      </c>
      <c r="G279" s="130">
        <v>5.9</v>
      </c>
      <c r="H279" s="95" t="str">
        <f>IF(ISBLANK(I279)," ",VLOOKUP(I279,'Příloha_8_Ceník pravid_úklidu'!$A$9:$B$30,2,0))</f>
        <v xml:space="preserve"> </v>
      </c>
      <c r="I279" s="95"/>
      <c r="J279" s="98" t="s">
        <v>184</v>
      </c>
      <c r="K279" s="98"/>
      <c r="L279" s="98"/>
      <c r="M279" s="98"/>
      <c r="N279" s="98"/>
      <c r="O279" s="99" t="str">
        <f>IF(ISBLANK($K279),"",'Pracovní dny'!$F$2)</f>
        <v/>
      </c>
      <c r="P279" s="99" t="str">
        <f>IF(ISBLANK($M279),"",'Pracovní dny'!$F$3)</f>
        <v/>
      </c>
      <c r="Q279" s="99" t="str">
        <f>IF(ISBLANK($K279),"",'Pracovní dny'!$F$4)</f>
        <v/>
      </c>
      <c r="R279" s="299" t="str">
        <f t="shared" si="40"/>
        <v/>
      </c>
      <c r="S279" s="130">
        <v>0</v>
      </c>
      <c r="T279" s="130">
        <v>0</v>
      </c>
      <c r="U279" s="130" t="s">
        <v>140</v>
      </c>
      <c r="V279" s="130">
        <v>3.2</v>
      </c>
      <c r="W279" s="130">
        <v>1</v>
      </c>
      <c r="X279" s="130">
        <v>0</v>
      </c>
      <c r="Y279" s="130">
        <v>0.60000000000000009</v>
      </c>
      <c r="Z279" s="130">
        <v>1</v>
      </c>
      <c r="AA279" s="130">
        <v>0</v>
      </c>
      <c r="AB279" s="130" t="s">
        <v>146</v>
      </c>
      <c r="AC279" s="130">
        <v>0</v>
      </c>
      <c r="AD279" s="130" t="s">
        <v>141</v>
      </c>
      <c r="AE279" s="130" t="s">
        <v>140</v>
      </c>
      <c r="AF279" s="639" t="str">
        <f>IF(ISBLANK($AE279),VLOOKUP($I279,'Příloha_8_Ceník pravid_úklidu'!$A$9:$K$30,8,0)+VLOOKUP($I279,'Příloha_8_Ceník pravid_úklidu'!$A$9:$K$30,10,0),"neoceňuje se")</f>
        <v>neoceňuje se</v>
      </c>
      <c r="AG279" s="639">
        <f>IF(AF279="neoceňuje se",0,$E279*$R279*$AF279)</f>
        <v>0</v>
      </c>
      <c r="AH279" s="639">
        <f>$AG279*1.21</f>
        <v>0</v>
      </c>
      <c r="AI279" s="292"/>
    </row>
    <row r="280" spans="1:35" ht="10.5" customHeight="1" thickBot="1" x14ac:dyDescent="0.3">
      <c r="A280" s="93">
        <v>403</v>
      </c>
      <c r="B280" s="130"/>
      <c r="C280" s="93"/>
      <c r="D280" s="93" t="s">
        <v>226</v>
      </c>
      <c r="E280" s="130"/>
      <c r="F280" s="130">
        <v>0</v>
      </c>
      <c r="G280" s="130">
        <v>33</v>
      </c>
      <c r="H280" s="95" t="str">
        <f>IF(ISBLANK(I280)," ",VLOOKUP(I280,'Příloha_8_Ceník pravid_úklidu'!$A$9:$B$30,2,0))</f>
        <v xml:space="preserve"> </v>
      </c>
      <c r="I280" s="95"/>
      <c r="J280" s="98" t="s">
        <v>184</v>
      </c>
      <c r="K280" s="98"/>
      <c r="L280" s="98"/>
      <c r="M280" s="98"/>
      <c r="N280" s="98"/>
      <c r="O280" s="99" t="str">
        <f>IF(ISBLANK($K280),"",'Pracovní dny'!$F$2)</f>
        <v/>
      </c>
      <c r="P280" s="99" t="str">
        <f>IF(ISBLANK($M280),"",'Pracovní dny'!$F$3)</f>
        <v/>
      </c>
      <c r="Q280" s="99" t="str">
        <f>IF(ISBLANK($K280),"",'Pracovní dny'!$F$4)</f>
        <v/>
      </c>
      <c r="R280" s="299" t="str">
        <f t="shared" si="40"/>
        <v/>
      </c>
      <c r="S280" s="130">
        <v>0</v>
      </c>
      <c r="T280" s="130">
        <v>0</v>
      </c>
      <c r="U280" s="130" t="s">
        <v>140</v>
      </c>
      <c r="V280" s="130">
        <v>3.2</v>
      </c>
      <c r="W280" s="130">
        <v>1</v>
      </c>
      <c r="X280" s="130">
        <v>0</v>
      </c>
      <c r="Y280" s="130">
        <v>0.60000000000000009</v>
      </c>
      <c r="Z280" s="130">
        <v>1</v>
      </c>
      <c r="AA280" s="130">
        <v>0</v>
      </c>
      <c r="AB280" s="130" t="s">
        <v>146</v>
      </c>
      <c r="AC280" s="130">
        <v>0</v>
      </c>
      <c r="AD280" s="130" t="s">
        <v>141</v>
      </c>
      <c r="AE280" s="130" t="s">
        <v>140</v>
      </c>
      <c r="AF280" s="639" t="str">
        <f>IF(ISBLANK($AE280),VLOOKUP($I280,'Příloha_8_Ceník pravid_úklidu'!$A$9:$K$30,8,0)+VLOOKUP($I280,'Příloha_8_Ceník pravid_úklidu'!$A$9:$K$30,10,0),"neoceňuje se")</f>
        <v>neoceňuje se</v>
      </c>
      <c r="AG280" s="639">
        <f>IF(AF280="neoceňuje se",0,$E280*$R280*$AF280)</f>
        <v>0</v>
      </c>
      <c r="AH280" s="639">
        <f>$AG280*1.21</f>
        <v>0</v>
      </c>
      <c r="AI280" s="292"/>
    </row>
    <row r="281" spans="1:35" ht="15" customHeight="1" thickBot="1" x14ac:dyDescent="0.3">
      <c r="A281" s="870" t="s">
        <v>1162</v>
      </c>
      <c r="B281" s="871"/>
      <c r="C281" s="871"/>
      <c r="D281" s="871"/>
      <c r="E281" s="238">
        <f>SUM(E8:E280)</f>
        <v>3121.4</v>
      </c>
      <c r="F281" s="239"/>
      <c r="G281" s="239"/>
      <c r="H281" s="240"/>
      <c r="I281" s="239"/>
      <c r="J281" s="239"/>
      <c r="K281" s="239"/>
      <c r="L281" s="541"/>
      <c r="M281" s="239"/>
      <c r="N281" s="541"/>
      <c r="O281" s="239"/>
      <c r="P281" s="239"/>
      <c r="Q281" s="239"/>
      <c r="R281" s="239"/>
      <c r="S281" s="239"/>
      <c r="T281" s="239"/>
      <c r="U281" s="239"/>
      <c r="V281" s="239"/>
      <c r="W281" s="239"/>
      <c r="X281" s="239"/>
      <c r="Y281" s="239"/>
      <c r="Z281" s="239"/>
      <c r="AA281" s="239"/>
      <c r="AB281" s="239"/>
      <c r="AC281" s="239"/>
      <c r="AD281" s="239"/>
      <c r="AE281" s="239"/>
      <c r="AF281" s="640"/>
      <c r="AG281" s="640">
        <f>SUM(AG8:AG280)</f>
        <v>0</v>
      </c>
      <c r="AH281" s="640">
        <f>SUM(AH8:AH280)</f>
        <v>0</v>
      </c>
      <c r="AI281" s="297">
        <f>SUM(AI8:AI280)</f>
        <v>0</v>
      </c>
    </row>
    <row r="285" spans="1:35" x14ac:dyDescent="0.25">
      <c r="E285" s="147"/>
      <c r="F285" s="147"/>
      <c r="G285" s="147"/>
      <c r="H285" s="147"/>
    </row>
    <row r="286" spans="1:35" x14ac:dyDescent="0.25">
      <c r="E286" s="147"/>
      <c r="F286" s="147"/>
      <c r="G286" s="147"/>
      <c r="H286" s="147"/>
    </row>
  </sheetData>
  <sheetProtection algorithmName="SHA-512" hashValue="XbI0RmvtQX58Ld7lorscy1ZxOBa1q5wing+k2pSnUuKhV99e9aCUF7l2a//bMH2firGXoHuAlGlilHMHRy9+QQ==" saltValue="F5xU0iO2m11Pi5j6I/umOA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 topLeftCell="F1">
      <pane ySplit="5" topLeftCell="A6" activePane="bottomLeft" state="frozen"/>
      <selection pane="bottomLeft" activeCell="M208" sqref="M208:N210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281:D281"/>
    <mergeCell ref="AG2:AG4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V2:W2"/>
    <mergeCell ref="X2:X4"/>
    <mergeCell ref="Y2:AC2"/>
    <mergeCell ref="AD2:AD4"/>
    <mergeCell ref="AE2:AE4"/>
    <mergeCell ref="AF2:AF4"/>
    <mergeCell ref="AC3:AC4"/>
    <mergeCell ref="N2:N4"/>
    <mergeCell ref="O2:O4"/>
    <mergeCell ref="P2:P4"/>
    <mergeCell ref="Q2:Q4"/>
    <mergeCell ref="R2:R4"/>
    <mergeCell ref="S2:U2"/>
    <mergeCell ref="M2:M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</mergeCells>
  <conditionalFormatting sqref="AF8 AF14:AF15 AF17 AF23:AF26 AF46 AF48 AF256:AF261 AE11:AE18 AE258:AE269 AF263 AE278:AE280 AE213:AF213 AF217:AF238 AF265:AF269 AE148:AF180 AE117:AE130 AF110:AF130 AE53:AF67 AE20:AE28 AE32:AE33 AE35:AF36 AE39:AE42 AF39:AF40 AE44:AE49 AE132:AF142 AE188:AF205 AE183:AF186 AE207:AF211 AE215:AF217 AE271:AF276">
    <cfRule type="cellIs" dxfId="1432" priority="87" stopIfTrue="1" operator="equal">
      <formula>0</formula>
    </cfRule>
  </conditionalFormatting>
  <conditionalFormatting sqref="AF149:AF152">
    <cfRule type="cellIs" dxfId="1431" priority="86" stopIfTrue="1" operator="equal">
      <formula>0</formula>
    </cfRule>
  </conditionalFormatting>
  <conditionalFormatting sqref="AF232:AF239 AF241:AF247 AF250:AF254">
    <cfRule type="cellIs" dxfId="1430" priority="85" stopIfTrue="1" operator="equal">
      <formula>0</formula>
    </cfRule>
  </conditionalFormatting>
  <conditionalFormatting sqref="AF279">
    <cfRule type="cellIs" dxfId="1429" priority="83" stopIfTrue="1" operator="equal">
      <formula>0</formula>
    </cfRule>
  </conditionalFormatting>
  <conditionalFormatting sqref="AF2">
    <cfRule type="cellIs" dxfId="1428" priority="82" stopIfTrue="1" operator="equal">
      <formula>0</formula>
    </cfRule>
  </conditionalFormatting>
  <conditionalFormatting sqref="AF32:AF33 AF27:AF28 AF18 AF16 AF11:AF13 AF20:AF22">
    <cfRule type="cellIs" dxfId="1427" priority="80" stopIfTrue="1" operator="equal">
      <formula>0</formula>
    </cfRule>
  </conditionalFormatting>
  <conditionalFormatting sqref="AF47 AF41:AF42 AF44:AF45">
    <cfRule type="cellIs" dxfId="1426" priority="79" stopIfTrue="1" operator="equal">
      <formula>0</formula>
    </cfRule>
  </conditionalFormatting>
  <conditionalFormatting sqref="AF255 AF148">
    <cfRule type="cellIs" dxfId="1425" priority="78" stopIfTrue="1" operator="equal">
      <formula>0</formula>
    </cfRule>
  </conditionalFormatting>
  <conditionalFormatting sqref="AF262">
    <cfRule type="cellIs" dxfId="1424" priority="76" stopIfTrue="1" operator="equal">
      <formula>0</formula>
    </cfRule>
  </conditionalFormatting>
  <conditionalFormatting sqref="AF49">
    <cfRule type="cellIs" dxfId="1423" priority="75" stopIfTrue="1" operator="equal">
      <formula>0</formula>
    </cfRule>
  </conditionalFormatting>
  <conditionalFormatting sqref="AI2">
    <cfRule type="cellIs" dxfId="1422" priority="74" stopIfTrue="1" operator="equal">
      <formula>0</formula>
    </cfRule>
  </conditionalFormatting>
  <conditionalFormatting sqref="AE8 AE65:AE67 AE243:AE247 AE217:AE239 AE102:AE108 AE72:AE87 AE110:AE117 AE241 AE250:AE257">
    <cfRule type="cellIs" dxfId="1421" priority="72" stopIfTrue="1" operator="equal">
      <formula>0</formula>
    </cfRule>
  </conditionalFormatting>
  <conditionalFormatting sqref="AE242 AE237 AE232 AE225 AE116 AE84:AE85 AE69:AE71 AE63:AE64">
    <cfRule type="cellIs" dxfId="1420" priority="70" stopIfTrue="1" operator="equal">
      <formula>0</formula>
    </cfRule>
  </conditionalFormatting>
  <conditionalFormatting sqref="AF56:AF67 AF69:AF86">
    <cfRule type="cellIs" dxfId="1419" priority="60" stopIfTrue="1" operator="equal">
      <formula>0</formula>
    </cfRule>
  </conditionalFormatting>
  <conditionalFormatting sqref="AF86:AF87">
    <cfRule type="cellIs" dxfId="1418" priority="59" stopIfTrue="1" operator="equal">
      <formula>0</formula>
    </cfRule>
  </conditionalFormatting>
  <conditionalFormatting sqref="AE10:AF10">
    <cfRule type="cellIs" dxfId="1417" priority="30" stopIfTrue="1" operator="equal">
      <formula>0</formula>
    </cfRule>
  </conditionalFormatting>
  <conditionalFormatting sqref="AF103">
    <cfRule type="cellIs" dxfId="1416" priority="57" stopIfTrue="1" operator="equal">
      <formula>0</formula>
    </cfRule>
  </conditionalFormatting>
  <conditionalFormatting sqref="AF102:AF108">
    <cfRule type="cellIs" dxfId="1415" priority="56" stopIfTrue="1" operator="equal">
      <formula>0</formula>
    </cfRule>
  </conditionalFormatting>
  <conditionalFormatting sqref="AF153:AF154">
    <cfRule type="cellIs" dxfId="1414" priority="55" stopIfTrue="1" operator="equal">
      <formula>0</formula>
    </cfRule>
  </conditionalFormatting>
  <conditionalFormatting sqref="AF264">
    <cfRule type="cellIs" dxfId="1413" priority="34" stopIfTrue="1" operator="equal">
      <formula>0</formula>
    </cfRule>
  </conditionalFormatting>
  <conditionalFormatting sqref="AF278">
    <cfRule type="cellIs" dxfId="1412" priority="33" stopIfTrue="1" operator="equal">
      <formula>0</formula>
    </cfRule>
  </conditionalFormatting>
  <conditionalFormatting sqref="AE89:AE101">
    <cfRule type="cellIs" dxfId="1411" priority="32" stopIfTrue="1" operator="equal">
      <formula>0</formula>
    </cfRule>
  </conditionalFormatting>
  <conditionalFormatting sqref="AE9:AF9">
    <cfRule type="cellIs" dxfId="1410" priority="31" stopIfTrue="1" operator="equal">
      <formula>0</formula>
    </cfRule>
  </conditionalFormatting>
  <conditionalFormatting sqref="AE19:AF19">
    <cfRule type="cellIs" dxfId="1409" priority="29" stopIfTrue="1" operator="equal">
      <formula>0</formula>
    </cfRule>
  </conditionalFormatting>
  <conditionalFormatting sqref="AE29:AF29">
    <cfRule type="cellIs" dxfId="1408" priority="28" stopIfTrue="1" operator="equal">
      <formula>0</formula>
    </cfRule>
  </conditionalFormatting>
  <conditionalFormatting sqref="AE30:AF30">
    <cfRule type="cellIs" dxfId="1407" priority="27" stopIfTrue="1" operator="equal">
      <formula>0</formula>
    </cfRule>
  </conditionalFormatting>
  <conditionalFormatting sqref="AE31:AF31">
    <cfRule type="cellIs" dxfId="1406" priority="26" stopIfTrue="1" operator="equal">
      <formula>0</formula>
    </cfRule>
  </conditionalFormatting>
  <conditionalFormatting sqref="AE34:AF34">
    <cfRule type="cellIs" dxfId="1405" priority="25" stopIfTrue="1" operator="equal">
      <formula>0</formula>
    </cfRule>
  </conditionalFormatting>
  <conditionalFormatting sqref="AE37:AF37">
    <cfRule type="cellIs" dxfId="1404" priority="24" stopIfTrue="1" operator="equal">
      <formula>0</formula>
    </cfRule>
  </conditionalFormatting>
  <conditionalFormatting sqref="AE38:AF38">
    <cfRule type="cellIs" dxfId="1403" priority="23" stopIfTrue="1" operator="equal">
      <formula>0</formula>
    </cfRule>
  </conditionalFormatting>
  <conditionalFormatting sqref="AE43:AF43">
    <cfRule type="cellIs" dxfId="1402" priority="22" stopIfTrue="1" operator="equal">
      <formula>0</formula>
    </cfRule>
  </conditionalFormatting>
  <conditionalFormatting sqref="AE50:AF50">
    <cfRule type="cellIs" dxfId="1401" priority="21" stopIfTrue="1" operator="equal">
      <formula>0</formula>
    </cfRule>
  </conditionalFormatting>
  <conditionalFormatting sqref="AE51:AF51">
    <cfRule type="cellIs" dxfId="1400" priority="20" stopIfTrue="1" operator="equal">
      <formula>0</formula>
    </cfRule>
  </conditionalFormatting>
  <conditionalFormatting sqref="AE109:AF109">
    <cfRule type="cellIs" dxfId="1399" priority="19" stopIfTrue="1" operator="equal">
      <formula>0</formula>
    </cfRule>
  </conditionalFormatting>
  <conditionalFormatting sqref="AE131:AF131">
    <cfRule type="cellIs" dxfId="1398" priority="18" stopIfTrue="1" operator="equal">
      <formula>0</formula>
    </cfRule>
  </conditionalFormatting>
  <conditionalFormatting sqref="AE143:AF143">
    <cfRule type="cellIs" dxfId="1397" priority="17" stopIfTrue="1" operator="equal">
      <formula>0</formula>
    </cfRule>
  </conditionalFormatting>
  <conditionalFormatting sqref="AE144:AF144">
    <cfRule type="cellIs" dxfId="1396" priority="16" stopIfTrue="1" operator="equal">
      <formula>0</formula>
    </cfRule>
  </conditionalFormatting>
  <conditionalFormatting sqref="AE145:AF145">
    <cfRule type="cellIs" dxfId="1395" priority="15" stopIfTrue="1" operator="equal">
      <formula>0</formula>
    </cfRule>
  </conditionalFormatting>
  <conditionalFormatting sqref="AE146:AF146">
    <cfRule type="cellIs" dxfId="1394" priority="14" stopIfTrue="1" operator="equal">
      <formula>0</formula>
    </cfRule>
  </conditionalFormatting>
  <conditionalFormatting sqref="AE187:AF187">
    <cfRule type="cellIs" dxfId="1393" priority="13" stopIfTrue="1" operator="equal">
      <formula>0</formula>
    </cfRule>
  </conditionalFormatting>
  <conditionalFormatting sqref="AE182:AF182">
    <cfRule type="cellIs" dxfId="1392" priority="12" stopIfTrue="1" operator="equal">
      <formula>0</formula>
    </cfRule>
  </conditionalFormatting>
  <conditionalFormatting sqref="AE181:AF181">
    <cfRule type="cellIs" dxfId="1391" priority="11" stopIfTrue="1" operator="equal">
      <formula>0</formula>
    </cfRule>
  </conditionalFormatting>
  <conditionalFormatting sqref="AE206:AF206">
    <cfRule type="cellIs" dxfId="1390" priority="10" stopIfTrue="1" operator="equal">
      <formula>0</formula>
    </cfRule>
  </conditionalFormatting>
  <conditionalFormatting sqref="AE214:AF214">
    <cfRule type="cellIs" dxfId="1389" priority="9" stopIfTrue="1" operator="equal">
      <formula>0</formula>
    </cfRule>
  </conditionalFormatting>
  <conditionalFormatting sqref="AE240:AF240">
    <cfRule type="cellIs" dxfId="1388" priority="8" stopIfTrue="1" operator="equal">
      <formula>0</formula>
    </cfRule>
  </conditionalFormatting>
  <conditionalFormatting sqref="AE248:AF248">
    <cfRule type="cellIs" dxfId="1387" priority="7" stopIfTrue="1" operator="equal">
      <formula>0</formula>
    </cfRule>
  </conditionalFormatting>
  <conditionalFormatting sqref="AE249:AF249">
    <cfRule type="cellIs" dxfId="1386" priority="6" stopIfTrue="1" operator="equal">
      <formula>0</formula>
    </cfRule>
  </conditionalFormatting>
  <conditionalFormatting sqref="AE270:AF270">
    <cfRule type="cellIs" dxfId="1385" priority="5" stopIfTrue="1" operator="equal">
      <formula>0</formula>
    </cfRule>
  </conditionalFormatting>
  <conditionalFormatting sqref="AF88">
    <cfRule type="cellIs" dxfId="1384" priority="4" stopIfTrue="1" operator="equal">
      <formula>0</formula>
    </cfRule>
  </conditionalFormatting>
  <conditionalFormatting sqref="AE88">
    <cfRule type="cellIs" dxfId="1383" priority="3" stopIfTrue="1" operator="equal">
      <formula>0</formula>
    </cfRule>
  </conditionalFormatting>
  <conditionalFormatting sqref="AE52">
    <cfRule type="cellIs" dxfId="1382" priority="1" stopIfTrue="1" operator="equal">
      <formula>0</formula>
    </cfRule>
  </conditionalFormatting>
  <conditionalFormatting sqref="AF52">
    <cfRule type="cellIs" dxfId="1381" priority="2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8"/>
  <dimension ref="A1:AI132"/>
  <sheetViews>
    <sheetView workbookViewId="0">
      <pane ySplit="5" topLeftCell="A122" activePane="bottomLeft" state="frozen"/>
      <selection activeCell="A6" sqref="A6"/>
      <selection pane="bottomLeft" activeCell="E133" sqref="E133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152" t="s">
        <v>11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1486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/>
      <c r="I7" s="175"/>
      <c r="J7" s="176"/>
      <c r="K7" s="176"/>
      <c r="L7" s="176"/>
      <c r="M7" s="176"/>
      <c r="N7" s="176"/>
      <c r="O7" s="176"/>
      <c r="P7" s="176"/>
      <c r="Q7" s="176"/>
      <c r="R7" s="176"/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25">
      <c r="A8" s="305"/>
      <c r="B8" s="306"/>
      <c r="C8" s="307"/>
      <c r="D8" s="308" t="s">
        <v>1487</v>
      </c>
      <c r="E8" s="306"/>
      <c r="F8" s="306"/>
      <c r="G8" s="306"/>
      <c r="H8" s="306"/>
      <c r="I8" s="309"/>
      <c r="J8" s="310"/>
      <c r="K8" s="310"/>
      <c r="L8" s="310"/>
      <c r="M8" s="310"/>
      <c r="N8" s="310"/>
      <c r="O8" s="311"/>
      <c r="P8" s="311"/>
      <c r="Q8" s="311"/>
      <c r="R8" s="312"/>
      <c r="S8" s="306"/>
      <c r="T8" s="306"/>
      <c r="U8" s="306"/>
      <c r="V8" s="306"/>
      <c r="W8" s="306"/>
      <c r="X8" s="306"/>
      <c r="Y8" s="306"/>
      <c r="Z8" s="306"/>
      <c r="AA8" s="306"/>
      <c r="AB8" s="306"/>
      <c r="AC8" s="306"/>
      <c r="AD8" s="306"/>
      <c r="AE8" s="306"/>
      <c r="AF8" s="643"/>
      <c r="AG8" s="643"/>
      <c r="AH8" s="643"/>
      <c r="AI8" s="626"/>
    </row>
    <row r="9" spans="1:35" ht="10.5" customHeight="1" x14ac:dyDescent="0.15">
      <c r="A9" s="102" t="s">
        <v>1237</v>
      </c>
      <c r="B9" s="60">
        <v>155500</v>
      </c>
      <c r="C9" s="60" t="s">
        <v>1488</v>
      </c>
      <c r="D9" s="60" t="s">
        <v>577</v>
      </c>
      <c r="E9" s="61">
        <v>5.0999999999999996</v>
      </c>
      <c r="F9" s="61">
        <v>0</v>
      </c>
      <c r="G9" s="61">
        <v>5</v>
      </c>
      <c r="H9" s="83" t="str">
        <f>IF(ISBLANK(I9)," ",VLOOKUP(I9,'Příloha_8_Ceník pravid_úklidu'!$A$9:$B$30,2,0))</f>
        <v>CHOD</v>
      </c>
      <c r="I9" s="83">
        <v>6</v>
      </c>
      <c r="J9" s="86" t="s">
        <v>1489</v>
      </c>
      <c r="K9" s="86">
        <v>2</v>
      </c>
      <c r="L9" s="86">
        <v>1</v>
      </c>
      <c r="M9" s="86">
        <v>0</v>
      </c>
      <c r="N9" s="86">
        <v>0</v>
      </c>
      <c r="O9" s="87">
        <f>IF(ISBLANK($K9),"",'Pracovní dny'!$F$2)</f>
        <v>252</v>
      </c>
      <c r="P9" s="87">
        <f>IF(ISBLANK($M9),"",'Pracovní dny'!$F$3)</f>
        <v>114</v>
      </c>
      <c r="Q9" s="87">
        <f>IF(ISBLANK($K9),"",'Pracovní dny'!$F$4)</f>
        <v>365</v>
      </c>
      <c r="R9" s="88">
        <f t="shared" ref="R9:R72" si="0">IF(AND(ISBLANK($K9),ISBLANK($M9)),"",$K9*$L9*$O9+$M9*$N9*$P9)</f>
        <v>504</v>
      </c>
      <c r="S9" s="61">
        <v>0</v>
      </c>
      <c r="T9" s="61">
        <v>12</v>
      </c>
      <c r="U9" s="61">
        <v>0</v>
      </c>
      <c r="V9" s="61">
        <v>8.8000000000000007</v>
      </c>
      <c r="W9" s="61">
        <v>2</v>
      </c>
      <c r="X9" s="61">
        <v>0</v>
      </c>
      <c r="Y9" s="61">
        <v>0</v>
      </c>
      <c r="Z9" s="61">
        <v>0</v>
      </c>
      <c r="AA9" s="61">
        <v>0</v>
      </c>
      <c r="AB9" s="61">
        <v>0</v>
      </c>
      <c r="AC9" s="61">
        <v>0</v>
      </c>
      <c r="AD9" s="61" t="s">
        <v>141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ref="AG9:AG33" si="1">IF(AF9="neoceňuje se",0,$E9*$R9*$AF9)</f>
        <v>0</v>
      </c>
      <c r="AH9" s="638">
        <f t="shared" ref="AH9:AH33" si="2">$AG9*1.21</f>
        <v>0</v>
      </c>
      <c r="AI9" s="304"/>
    </row>
    <row r="10" spans="1:35" ht="10.5" customHeight="1" x14ac:dyDescent="0.15">
      <c r="A10" s="102" t="s">
        <v>1238</v>
      </c>
      <c r="B10" s="60">
        <v>155500</v>
      </c>
      <c r="C10" s="60" t="s">
        <v>1490</v>
      </c>
      <c r="D10" s="60" t="s">
        <v>1491</v>
      </c>
      <c r="E10" s="61">
        <v>21.1</v>
      </c>
      <c r="F10" s="61">
        <v>0</v>
      </c>
      <c r="G10" s="61">
        <v>18</v>
      </c>
      <c r="H10" s="83" t="str">
        <f>IF(ISBLANK(I10)," ",VLOOKUP(I10,'Příloha_8_Ceník pravid_úklidu'!$A$9:$B$30,2,0))</f>
        <v>ZDR2</v>
      </c>
      <c r="I10" s="83">
        <v>3</v>
      </c>
      <c r="J10" s="86" t="s">
        <v>1317</v>
      </c>
      <c r="K10" s="86">
        <v>2</v>
      </c>
      <c r="L10" s="86">
        <v>1</v>
      </c>
      <c r="M10" s="86">
        <v>0</v>
      </c>
      <c r="N10" s="86">
        <v>0</v>
      </c>
      <c r="O10" s="87">
        <f>IF(ISBLANK($K10),"",'Pracovní dny'!$F$2)</f>
        <v>252</v>
      </c>
      <c r="P10" s="87">
        <f>IF(ISBLANK($M10),"",'Pracovní dny'!$F$3)</f>
        <v>114</v>
      </c>
      <c r="Q10" s="87">
        <f>IF(ISBLANK($K10),"",'Pracovní dny'!$F$4)</f>
        <v>365</v>
      </c>
      <c r="R10" s="88">
        <f t="shared" si="0"/>
        <v>504</v>
      </c>
      <c r="S10" s="61">
        <v>32</v>
      </c>
      <c r="T10" s="61">
        <v>0</v>
      </c>
      <c r="U10" s="61" t="s">
        <v>151</v>
      </c>
      <c r="V10" s="61">
        <v>3.6</v>
      </c>
      <c r="W10" s="61">
        <v>1</v>
      </c>
      <c r="X10" s="61">
        <v>1</v>
      </c>
      <c r="Y10" s="61">
        <v>3.3</v>
      </c>
      <c r="Z10" s="61">
        <v>1</v>
      </c>
      <c r="AA10" s="61">
        <v>13.2</v>
      </c>
      <c r="AB10" s="61" t="s">
        <v>146</v>
      </c>
      <c r="AC10" s="61">
        <v>0</v>
      </c>
      <c r="AD10" s="61" t="s">
        <v>141</v>
      </c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102" t="s">
        <v>1492</v>
      </c>
      <c r="B11" s="60">
        <v>155500</v>
      </c>
      <c r="C11" s="60" t="s">
        <v>1493</v>
      </c>
      <c r="D11" s="60" t="s">
        <v>164</v>
      </c>
      <c r="E11" s="61">
        <v>33.5</v>
      </c>
      <c r="F11" s="61">
        <v>0</v>
      </c>
      <c r="G11" s="61">
        <v>33</v>
      </c>
      <c r="H11" s="83" t="str">
        <f>IF(ISBLANK(I11)," ",VLOOKUP(I11,'Příloha_8_Ceník pravid_úklidu'!$A$9:$B$30,2,0))</f>
        <v>CHOD</v>
      </c>
      <c r="I11" s="83">
        <v>6</v>
      </c>
      <c r="J11" s="86" t="s">
        <v>1317</v>
      </c>
      <c r="K11" s="86">
        <v>2</v>
      </c>
      <c r="L11" s="86">
        <v>1</v>
      </c>
      <c r="M11" s="86">
        <v>0</v>
      </c>
      <c r="N11" s="86">
        <v>0</v>
      </c>
      <c r="O11" s="87">
        <f>IF(ISBLANK($K11),"",'Pracovní dny'!$F$2)</f>
        <v>252</v>
      </c>
      <c r="P11" s="87">
        <f>IF(ISBLANK($M11),"",'Pracovní dny'!$F$3)</f>
        <v>114</v>
      </c>
      <c r="Q11" s="87">
        <f>IF(ISBLANK($K11),"",'Pracovní dny'!$F$4)</f>
        <v>365</v>
      </c>
      <c r="R11" s="88">
        <f t="shared" si="0"/>
        <v>504</v>
      </c>
      <c r="S11" s="61">
        <v>0</v>
      </c>
      <c r="T11" s="61">
        <v>43</v>
      </c>
      <c r="U11" s="61">
        <v>0</v>
      </c>
      <c r="V11" s="61">
        <v>0</v>
      </c>
      <c r="W11" s="61">
        <v>0</v>
      </c>
      <c r="X11" s="61">
        <v>0</v>
      </c>
      <c r="Y11" s="61">
        <v>3.3</v>
      </c>
      <c r="Z11" s="61">
        <v>1</v>
      </c>
      <c r="AA11" s="61">
        <v>6.6</v>
      </c>
      <c r="AB11" s="61" t="s">
        <v>146</v>
      </c>
      <c r="AC11" s="61" t="s">
        <v>290</v>
      </c>
      <c r="AD11" s="61"/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15">
      <c r="A12" s="102" t="s">
        <v>1494</v>
      </c>
      <c r="B12" s="60">
        <v>155500</v>
      </c>
      <c r="C12" s="60" t="s">
        <v>1495</v>
      </c>
      <c r="D12" s="60" t="s">
        <v>1496</v>
      </c>
      <c r="E12" s="61">
        <v>5.5</v>
      </c>
      <c r="F12" s="61">
        <v>0</v>
      </c>
      <c r="G12" s="61">
        <v>5.5</v>
      </c>
      <c r="H12" s="83" t="str">
        <f>IF(ISBLANK(I12)," ",VLOOKUP(I12,'Příloha_8_Ceník pravid_úklidu'!$A$9:$B$30,2,0))</f>
        <v>TOAL</v>
      </c>
      <c r="I12" s="83">
        <v>7</v>
      </c>
      <c r="J12" s="86" t="s">
        <v>1164</v>
      </c>
      <c r="K12" s="86">
        <v>1</v>
      </c>
      <c r="L12" s="86">
        <v>1</v>
      </c>
      <c r="M12" s="86">
        <v>0</v>
      </c>
      <c r="N12" s="86">
        <v>0</v>
      </c>
      <c r="O12" s="87">
        <f>IF(ISBLANK($K12),"",'Pracovní dny'!$F$2)</f>
        <v>252</v>
      </c>
      <c r="P12" s="87">
        <f>IF(ISBLANK($M12),"",'Pracovní dny'!$F$3)</f>
        <v>114</v>
      </c>
      <c r="Q12" s="87">
        <f>IF(ISBLANK($K12),"",'Pracovní dny'!$F$4)</f>
        <v>365</v>
      </c>
      <c r="R12" s="88">
        <f t="shared" si="0"/>
        <v>252</v>
      </c>
      <c r="S12" s="61">
        <v>24</v>
      </c>
      <c r="T12" s="61">
        <v>0</v>
      </c>
      <c r="U12" s="61">
        <v>0</v>
      </c>
      <c r="V12" s="61">
        <v>8.4</v>
      </c>
      <c r="W12" s="61">
        <v>3</v>
      </c>
      <c r="X12" s="61">
        <v>2</v>
      </c>
      <c r="Y12" s="61">
        <v>0</v>
      </c>
      <c r="Z12" s="61">
        <v>0</v>
      </c>
      <c r="AA12" s="61">
        <v>0</v>
      </c>
      <c r="AB12" s="61">
        <v>0</v>
      </c>
      <c r="AC12" s="61">
        <v>0</v>
      </c>
      <c r="AD12" s="61" t="s">
        <v>141</v>
      </c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15">
      <c r="A13" s="102" t="s">
        <v>1497</v>
      </c>
      <c r="B13" s="60">
        <v>155500</v>
      </c>
      <c r="C13" s="60" t="s">
        <v>1498</v>
      </c>
      <c r="D13" s="60" t="s">
        <v>1496</v>
      </c>
      <c r="E13" s="61">
        <v>5.3</v>
      </c>
      <c r="F13" s="61">
        <v>0</v>
      </c>
      <c r="G13" s="61">
        <v>5.3</v>
      </c>
      <c r="H13" s="83" t="str">
        <f>IF(ISBLANK(I13)," ",VLOOKUP(I13,'Příloha_8_Ceník pravid_úklidu'!$A$9:$B$30,2,0))</f>
        <v>TOAL</v>
      </c>
      <c r="I13" s="83">
        <v>7</v>
      </c>
      <c r="J13" s="86" t="s">
        <v>1164</v>
      </c>
      <c r="K13" s="86">
        <v>1</v>
      </c>
      <c r="L13" s="86">
        <v>1</v>
      </c>
      <c r="M13" s="86">
        <v>0</v>
      </c>
      <c r="N13" s="86">
        <v>0</v>
      </c>
      <c r="O13" s="87">
        <f>IF(ISBLANK($K13),"",'Pracovní dny'!$F$2)</f>
        <v>252</v>
      </c>
      <c r="P13" s="87">
        <f>IF(ISBLANK($M13),"",'Pracovní dny'!$F$3)</f>
        <v>114</v>
      </c>
      <c r="Q13" s="87">
        <f>IF(ISBLANK($K13),"",'Pracovní dny'!$F$4)</f>
        <v>365</v>
      </c>
      <c r="R13" s="88">
        <f t="shared" si="0"/>
        <v>252</v>
      </c>
      <c r="S13" s="61">
        <v>23</v>
      </c>
      <c r="T13" s="61">
        <v>0</v>
      </c>
      <c r="U13" s="61">
        <v>0</v>
      </c>
      <c r="V13" s="61">
        <v>8.4</v>
      </c>
      <c r="W13" s="61">
        <v>3</v>
      </c>
      <c r="X13" s="61">
        <v>3</v>
      </c>
      <c r="Y13" s="61">
        <v>0.7</v>
      </c>
      <c r="Z13" s="61">
        <v>2</v>
      </c>
      <c r="AA13" s="61">
        <v>5.6</v>
      </c>
      <c r="AB13" s="61" t="s">
        <v>146</v>
      </c>
      <c r="AC13" s="61">
        <v>0</v>
      </c>
      <c r="AD13" s="61" t="s">
        <v>141</v>
      </c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102" t="s">
        <v>1499</v>
      </c>
      <c r="B14" s="60">
        <v>134100</v>
      </c>
      <c r="C14" s="60" t="s">
        <v>1500</v>
      </c>
      <c r="D14" s="60" t="s">
        <v>164</v>
      </c>
      <c r="E14" s="61">
        <v>18.2</v>
      </c>
      <c r="F14" s="61">
        <v>0</v>
      </c>
      <c r="G14" s="61">
        <v>18</v>
      </c>
      <c r="H14" s="83" t="str">
        <f>IF(ISBLANK(I14)," ",VLOOKUP(I14,'Příloha_8_Ceník pravid_úklidu'!$A$9:$B$30,2,0))</f>
        <v>CHOD</v>
      </c>
      <c r="I14" s="83">
        <v>6</v>
      </c>
      <c r="J14" s="86" t="s">
        <v>1317</v>
      </c>
      <c r="K14" s="86">
        <v>2</v>
      </c>
      <c r="L14" s="86">
        <v>1</v>
      </c>
      <c r="M14" s="86">
        <v>0</v>
      </c>
      <c r="N14" s="86">
        <v>0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88">
        <f t="shared" si="0"/>
        <v>504</v>
      </c>
      <c r="S14" s="61">
        <v>32</v>
      </c>
      <c r="T14" s="61">
        <v>0</v>
      </c>
      <c r="U14" s="61" t="s">
        <v>140</v>
      </c>
      <c r="V14" s="61">
        <v>3.6</v>
      </c>
      <c r="W14" s="61">
        <v>1</v>
      </c>
      <c r="X14" s="61">
        <v>0</v>
      </c>
      <c r="Y14" s="61">
        <v>0</v>
      </c>
      <c r="Z14" s="61">
        <v>0</v>
      </c>
      <c r="AA14" s="61">
        <v>0</v>
      </c>
      <c r="AB14" s="61">
        <v>0</v>
      </c>
      <c r="AC14" s="61">
        <v>0</v>
      </c>
      <c r="AD14" s="61" t="s">
        <v>141</v>
      </c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102" t="s">
        <v>1501</v>
      </c>
      <c r="B15" s="60">
        <v>155500</v>
      </c>
      <c r="C15" s="60" t="s">
        <v>1502</v>
      </c>
      <c r="D15" s="60" t="s">
        <v>1503</v>
      </c>
      <c r="E15" s="61">
        <v>14.3</v>
      </c>
      <c r="F15" s="61">
        <v>0</v>
      </c>
      <c r="G15" s="61">
        <v>13</v>
      </c>
      <c r="H15" s="83" t="str">
        <f>IF(ISBLANK(I15)," ",VLOOKUP(I15,'Příloha_8_Ceník pravid_úklidu'!$A$9:$B$30,2,0))</f>
        <v>TOAL</v>
      </c>
      <c r="I15" s="83">
        <v>7</v>
      </c>
      <c r="J15" s="86" t="s">
        <v>1504</v>
      </c>
      <c r="K15" s="86">
        <v>1</v>
      </c>
      <c r="L15" s="86">
        <v>0.4</v>
      </c>
      <c r="M15" s="86">
        <v>0</v>
      </c>
      <c r="N15" s="86">
        <v>0</v>
      </c>
      <c r="O15" s="87">
        <f>IF(ISBLANK($K15),"",'Pracovní dny'!$F$2)</f>
        <v>252</v>
      </c>
      <c r="P15" s="87">
        <f>IF(ISBLANK($M15),"",'Pracovní dny'!$F$3)</f>
        <v>114</v>
      </c>
      <c r="Q15" s="87">
        <f>IF(ISBLANK($K15),"",'Pracovní dny'!$F$4)</f>
        <v>365</v>
      </c>
      <c r="R15" s="88">
        <f t="shared" si="0"/>
        <v>100.80000000000001</v>
      </c>
      <c r="S15" s="61">
        <v>24</v>
      </c>
      <c r="T15" s="61">
        <v>0</v>
      </c>
      <c r="U15" s="61" t="s">
        <v>192</v>
      </c>
      <c r="V15" s="61">
        <v>8</v>
      </c>
      <c r="W15" s="61">
        <v>2</v>
      </c>
      <c r="X15" s="61">
        <v>2</v>
      </c>
      <c r="Y15" s="61">
        <v>4.0999999999999996</v>
      </c>
      <c r="Z15" s="61">
        <v>1</v>
      </c>
      <c r="AA15" s="61">
        <v>8.1999999999999993</v>
      </c>
      <c r="AB15" s="61" t="s">
        <v>146</v>
      </c>
      <c r="AC15" s="61" t="s">
        <v>290</v>
      </c>
      <c r="AD15" s="61" t="s">
        <v>141</v>
      </c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ht="10.5" customHeight="1" x14ac:dyDescent="0.15">
      <c r="A16" s="102" t="s">
        <v>1505</v>
      </c>
      <c r="B16" s="60">
        <v>155500</v>
      </c>
      <c r="C16" s="60" t="s">
        <v>1506</v>
      </c>
      <c r="D16" s="60" t="s">
        <v>1507</v>
      </c>
      <c r="E16" s="61">
        <v>14.3</v>
      </c>
      <c r="F16" s="61">
        <v>0</v>
      </c>
      <c r="G16" s="61">
        <v>12</v>
      </c>
      <c r="H16" s="83" t="str">
        <f>IF(ISBLANK(I16)," ",VLOOKUP(I16,'Příloha_8_Ceník pravid_úklidu'!$A$9:$B$30,2,0))</f>
        <v>KANC</v>
      </c>
      <c r="I16" s="83">
        <v>4</v>
      </c>
      <c r="J16" s="86" t="s">
        <v>1508</v>
      </c>
      <c r="K16" s="86">
        <v>1</v>
      </c>
      <c r="L16" s="86">
        <v>0.2</v>
      </c>
      <c r="M16" s="86">
        <v>0</v>
      </c>
      <c r="N16" s="86">
        <v>0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88">
        <f t="shared" si="0"/>
        <v>50.400000000000006</v>
      </c>
      <c r="S16" s="61">
        <v>11.2</v>
      </c>
      <c r="T16" s="61">
        <v>0</v>
      </c>
      <c r="U16" s="61" t="s">
        <v>151</v>
      </c>
      <c r="V16" s="61">
        <v>8</v>
      </c>
      <c r="W16" s="61">
        <v>2</v>
      </c>
      <c r="X16" s="61">
        <v>1</v>
      </c>
      <c r="Y16" s="61">
        <v>4.0999999999999996</v>
      </c>
      <c r="Z16" s="61">
        <v>1</v>
      </c>
      <c r="AA16" s="61">
        <v>8.1999999999999993</v>
      </c>
      <c r="AB16" s="61" t="s">
        <v>146</v>
      </c>
      <c r="AC16" s="61" t="s">
        <v>290</v>
      </c>
      <c r="AD16" s="61" t="s">
        <v>141</v>
      </c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s="592" customFormat="1" ht="10.5" customHeight="1" x14ac:dyDescent="0.15">
      <c r="A17" s="102" t="s">
        <v>1509</v>
      </c>
      <c r="B17" s="60">
        <v>155500</v>
      </c>
      <c r="C17" s="60" t="s">
        <v>1510</v>
      </c>
      <c r="D17" s="60" t="s">
        <v>1511</v>
      </c>
      <c r="E17" s="61">
        <v>39.15</v>
      </c>
      <c r="F17" s="61">
        <v>0</v>
      </c>
      <c r="G17" s="61">
        <v>10</v>
      </c>
      <c r="H17" s="83" t="str">
        <f>IF(ISBLANK(I17)," ",VLOOKUP(I17,'Příloha_8_Ceník pravid_úklidu'!$A$9:$B$30,2,0))</f>
        <v>KANC</v>
      </c>
      <c r="I17" s="83">
        <v>4</v>
      </c>
      <c r="J17" s="86" t="s">
        <v>1508</v>
      </c>
      <c r="K17" s="86">
        <v>1</v>
      </c>
      <c r="L17" s="86">
        <v>0.2</v>
      </c>
      <c r="M17" s="86">
        <v>0</v>
      </c>
      <c r="N17" s="86">
        <v>0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88">
        <f t="shared" si="0"/>
        <v>50.400000000000006</v>
      </c>
      <c r="S17" s="61">
        <v>0</v>
      </c>
      <c r="T17" s="61" t="s">
        <v>140</v>
      </c>
      <c r="U17" s="61" t="s">
        <v>192</v>
      </c>
      <c r="V17" s="61">
        <v>4.4000000000000004</v>
      </c>
      <c r="W17" s="61">
        <v>1</v>
      </c>
      <c r="X17" s="61">
        <v>1</v>
      </c>
      <c r="Y17" s="61">
        <v>4.0999999999999996</v>
      </c>
      <c r="Z17" s="61">
        <v>1</v>
      </c>
      <c r="AA17" s="61">
        <v>8.1999999999999993</v>
      </c>
      <c r="AB17" s="61" t="s">
        <v>146</v>
      </c>
      <c r="AC17" s="61" t="s">
        <v>290</v>
      </c>
      <c r="AD17" s="61" t="s">
        <v>141</v>
      </c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102" t="s">
        <v>1512</v>
      </c>
      <c r="B18" s="60">
        <v>155500</v>
      </c>
      <c r="C18" s="60" t="s">
        <v>1513</v>
      </c>
      <c r="D18" s="60" t="s">
        <v>159</v>
      </c>
      <c r="E18" s="61">
        <v>15.8</v>
      </c>
      <c r="F18" s="61">
        <v>0</v>
      </c>
      <c r="G18" s="61">
        <v>12</v>
      </c>
      <c r="H18" s="83" t="str">
        <f>IF(ISBLANK(I18)," ",VLOOKUP(I18,'Příloha_8_Ceník pravid_úklidu'!$A$9:$B$30,2,0))</f>
        <v>SKLA</v>
      </c>
      <c r="I18" s="83">
        <v>17</v>
      </c>
      <c r="J18" s="86" t="s">
        <v>1508</v>
      </c>
      <c r="K18" s="86">
        <v>1</v>
      </c>
      <c r="L18" s="86">
        <v>0.2</v>
      </c>
      <c r="M18" s="86">
        <v>0</v>
      </c>
      <c r="N18" s="86">
        <v>0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88">
        <f t="shared" si="0"/>
        <v>50.400000000000006</v>
      </c>
      <c r="S18" s="61">
        <v>0</v>
      </c>
      <c r="T18" s="61">
        <v>0</v>
      </c>
      <c r="U18" s="61">
        <v>0</v>
      </c>
      <c r="V18" s="61">
        <v>3.6</v>
      </c>
      <c r="W18" s="61">
        <v>1</v>
      </c>
      <c r="X18" s="61">
        <v>0</v>
      </c>
      <c r="Y18" s="61">
        <v>0</v>
      </c>
      <c r="Z18" s="61">
        <v>0</v>
      </c>
      <c r="AA18" s="61">
        <v>0</v>
      </c>
      <c r="AB18" s="61"/>
      <c r="AC18" s="61">
        <v>0</v>
      </c>
      <c r="AD18" s="61" t="s">
        <v>141</v>
      </c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102" t="s">
        <v>1514</v>
      </c>
      <c r="B19" s="60">
        <v>155500</v>
      </c>
      <c r="C19" s="60" t="s">
        <v>1515</v>
      </c>
      <c r="D19" s="60" t="s">
        <v>164</v>
      </c>
      <c r="E19" s="61">
        <v>54.1</v>
      </c>
      <c r="F19" s="61">
        <v>0</v>
      </c>
      <c r="G19" s="61">
        <v>52</v>
      </c>
      <c r="H19" s="83" t="str">
        <f>IF(ISBLANK(I19)," ",VLOOKUP(I19,'Příloha_8_Ceník pravid_úklidu'!$A$9:$B$30,2,0))</f>
        <v>CHOD</v>
      </c>
      <c r="I19" s="83">
        <v>6</v>
      </c>
      <c r="J19" s="86" t="s">
        <v>1317</v>
      </c>
      <c r="K19" s="86">
        <v>2</v>
      </c>
      <c r="L19" s="86">
        <v>1</v>
      </c>
      <c r="M19" s="86">
        <v>0</v>
      </c>
      <c r="N19" s="86">
        <v>0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88">
        <f t="shared" si="0"/>
        <v>504</v>
      </c>
      <c r="S19" s="61">
        <v>0</v>
      </c>
      <c r="T19" s="61">
        <v>76</v>
      </c>
      <c r="U19" s="61" t="s">
        <v>140</v>
      </c>
      <c r="V19" s="61">
        <v>8</v>
      </c>
      <c r="W19" s="61">
        <v>2</v>
      </c>
      <c r="X19" s="61">
        <v>0</v>
      </c>
      <c r="Y19" s="61">
        <v>2.2999999999999998</v>
      </c>
      <c r="Z19" s="61">
        <v>1</v>
      </c>
      <c r="AA19" s="61">
        <v>9.1999999999999993</v>
      </c>
      <c r="AB19" s="61" t="s">
        <v>146</v>
      </c>
      <c r="AC19" s="61">
        <v>0</v>
      </c>
      <c r="AD19" s="61" t="s">
        <v>141</v>
      </c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ht="10.5" customHeight="1" x14ac:dyDescent="0.15">
      <c r="A20" s="102" t="s">
        <v>1516</v>
      </c>
      <c r="B20" s="60">
        <v>155500</v>
      </c>
      <c r="C20" s="60" t="s">
        <v>1517</v>
      </c>
      <c r="D20" s="60" t="s">
        <v>159</v>
      </c>
      <c r="E20" s="61">
        <v>7.7</v>
      </c>
      <c r="F20" s="61">
        <v>0</v>
      </c>
      <c r="G20" s="61">
        <v>6</v>
      </c>
      <c r="H20" s="83" t="str">
        <f>IF(ISBLANK(I20)," ",VLOOKUP(I20,'Příloha_8_Ceník pravid_úklidu'!$A$9:$B$30,2,0))</f>
        <v>SKLA</v>
      </c>
      <c r="I20" s="83">
        <v>17</v>
      </c>
      <c r="J20" s="86" t="s">
        <v>1508</v>
      </c>
      <c r="K20" s="86">
        <v>1</v>
      </c>
      <c r="L20" s="86">
        <v>0.2</v>
      </c>
      <c r="M20" s="86">
        <v>0</v>
      </c>
      <c r="N20" s="86">
        <v>0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88">
        <f t="shared" si="0"/>
        <v>50.400000000000006</v>
      </c>
      <c r="S20" s="61">
        <v>14.5</v>
      </c>
      <c r="T20" s="61">
        <v>0</v>
      </c>
      <c r="U20" s="61">
        <v>0</v>
      </c>
      <c r="V20" s="61">
        <v>4.4000000000000004</v>
      </c>
      <c r="W20" s="61">
        <v>1</v>
      </c>
      <c r="X20" s="61">
        <v>0</v>
      </c>
      <c r="Y20" s="61">
        <v>2.2999999999999998</v>
      </c>
      <c r="Z20" s="61">
        <v>1</v>
      </c>
      <c r="AA20" s="61">
        <v>9.1999999999999993</v>
      </c>
      <c r="AB20" s="61" t="s">
        <v>146</v>
      </c>
      <c r="AC20" s="61">
        <v>0</v>
      </c>
      <c r="AD20" s="61" t="s">
        <v>141</v>
      </c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ht="10.5" customHeight="1" x14ac:dyDescent="0.15">
      <c r="A21" s="102" t="s">
        <v>1518</v>
      </c>
      <c r="B21" s="60">
        <v>155500</v>
      </c>
      <c r="C21" s="60" t="s">
        <v>1519</v>
      </c>
      <c r="D21" s="60" t="s">
        <v>344</v>
      </c>
      <c r="E21" s="61">
        <v>2.2999999999999998</v>
      </c>
      <c r="F21" s="61">
        <v>0</v>
      </c>
      <c r="G21" s="61">
        <v>2.2999999999999998</v>
      </c>
      <c r="H21" s="83" t="str">
        <f>IF(ISBLANK(I21)," ",VLOOKUP(I21,'Příloha_8_Ceník pravid_úklidu'!$A$9:$B$30,2,0))</f>
        <v>TOAL</v>
      </c>
      <c r="I21" s="83">
        <v>7</v>
      </c>
      <c r="J21" s="86" t="s">
        <v>1164</v>
      </c>
      <c r="K21" s="86">
        <v>1</v>
      </c>
      <c r="L21" s="86">
        <v>1</v>
      </c>
      <c r="M21" s="86">
        <v>0</v>
      </c>
      <c r="N21" s="86">
        <v>0</v>
      </c>
      <c r="O21" s="87">
        <f>IF(ISBLANK($K21),"",'Pracovní dny'!$F$2)</f>
        <v>252</v>
      </c>
      <c r="P21" s="87">
        <f>IF(ISBLANK($M21),"",'Pracovní dny'!$F$3)</f>
        <v>114</v>
      </c>
      <c r="Q21" s="87">
        <f>IF(ISBLANK($K21),"",'Pracovní dny'!$F$4)</f>
        <v>365</v>
      </c>
      <c r="R21" s="88">
        <f t="shared" si="0"/>
        <v>252</v>
      </c>
      <c r="S21" s="61">
        <v>5</v>
      </c>
      <c r="T21" s="61">
        <v>0</v>
      </c>
      <c r="U21" s="61">
        <v>0</v>
      </c>
      <c r="V21" s="61">
        <v>2.8</v>
      </c>
      <c r="W21" s="61">
        <v>1</v>
      </c>
      <c r="X21" s="61">
        <v>0</v>
      </c>
      <c r="Y21" s="61">
        <v>0.9</v>
      </c>
      <c r="Z21" s="61">
        <v>1</v>
      </c>
      <c r="AA21" s="61">
        <v>3.6</v>
      </c>
      <c r="AB21" s="61" t="s">
        <v>146</v>
      </c>
      <c r="AC21" s="61">
        <v>0</v>
      </c>
      <c r="AD21" s="61" t="s">
        <v>141</v>
      </c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1"/>
        <v>0</v>
      </c>
      <c r="AH21" s="638">
        <f t="shared" si="2"/>
        <v>0</v>
      </c>
      <c r="AI21" s="304"/>
    </row>
    <row r="22" spans="1:35" ht="10.5" customHeight="1" x14ac:dyDescent="0.15">
      <c r="A22" s="102" t="s">
        <v>1520</v>
      </c>
      <c r="B22" s="60">
        <v>155500</v>
      </c>
      <c r="C22" s="60" t="s">
        <v>1521</v>
      </c>
      <c r="D22" s="60" t="s">
        <v>166</v>
      </c>
      <c r="E22" s="61">
        <v>0.8</v>
      </c>
      <c r="F22" s="61">
        <v>0</v>
      </c>
      <c r="G22" s="61">
        <v>0.8</v>
      </c>
      <c r="H22" s="83" t="str">
        <f>IF(ISBLANK(I22)," ",VLOOKUP(I22,'Příloha_8_Ceník pravid_úklidu'!$A$9:$B$30,2,0))</f>
        <v>TOAL</v>
      </c>
      <c r="I22" s="83">
        <v>7</v>
      </c>
      <c r="J22" s="86" t="s">
        <v>1164</v>
      </c>
      <c r="K22" s="86">
        <v>1</v>
      </c>
      <c r="L22" s="86">
        <v>1</v>
      </c>
      <c r="M22" s="86">
        <v>0</v>
      </c>
      <c r="N22" s="86">
        <v>0</v>
      </c>
      <c r="O22" s="87">
        <f>IF(ISBLANK($K22),"",'Pracovní dny'!$F$2)</f>
        <v>252</v>
      </c>
      <c r="P22" s="87">
        <f>IF(ISBLANK($M22),"",'Pracovní dny'!$F$3)</f>
        <v>114</v>
      </c>
      <c r="Q22" s="87">
        <f>IF(ISBLANK($K22),"",'Pracovní dny'!$F$4)</f>
        <v>365</v>
      </c>
      <c r="R22" s="88">
        <f t="shared" si="0"/>
        <v>252</v>
      </c>
      <c r="S22" s="61">
        <v>4</v>
      </c>
      <c r="T22" s="61">
        <v>0</v>
      </c>
      <c r="U22" s="61">
        <v>0</v>
      </c>
      <c r="V22" s="61">
        <v>2.8</v>
      </c>
      <c r="W22" s="61">
        <v>1</v>
      </c>
      <c r="X22" s="61">
        <v>1</v>
      </c>
      <c r="Y22" s="61">
        <v>0</v>
      </c>
      <c r="Z22" s="61">
        <v>0</v>
      </c>
      <c r="AA22" s="61">
        <v>0</v>
      </c>
      <c r="AB22" s="61">
        <v>0</v>
      </c>
      <c r="AC22" s="61">
        <v>0</v>
      </c>
      <c r="AD22" s="61" t="s">
        <v>141</v>
      </c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1"/>
        <v>0</v>
      </c>
      <c r="AH22" s="638">
        <f t="shared" si="2"/>
        <v>0</v>
      </c>
      <c r="AI22" s="304"/>
    </row>
    <row r="23" spans="1:35" ht="10.5" customHeight="1" x14ac:dyDescent="0.15">
      <c r="A23" s="102" t="s">
        <v>1522</v>
      </c>
      <c r="B23" s="60">
        <v>155500</v>
      </c>
      <c r="C23" s="60" t="s">
        <v>1523</v>
      </c>
      <c r="D23" s="60" t="s">
        <v>242</v>
      </c>
      <c r="E23" s="61">
        <v>1.3</v>
      </c>
      <c r="F23" s="61">
        <v>0</v>
      </c>
      <c r="G23" s="61">
        <v>1.3</v>
      </c>
      <c r="H23" s="83" t="str">
        <f>IF(ISBLANK(I23)," ",VLOOKUP(I23,'Příloha_8_Ceník pravid_úklidu'!$A$9:$B$30,2,0))</f>
        <v>TOAL</v>
      </c>
      <c r="I23" s="83">
        <v>7</v>
      </c>
      <c r="J23" s="86" t="s">
        <v>1164</v>
      </c>
      <c r="K23" s="86">
        <v>1</v>
      </c>
      <c r="L23" s="86">
        <v>1</v>
      </c>
      <c r="M23" s="86">
        <v>0</v>
      </c>
      <c r="N23" s="86">
        <v>0</v>
      </c>
      <c r="O23" s="87">
        <f>IF(ISBLANK($K23),"",'Pracovní dny'!$F$2)</f>
        <v>252</v>
      </c>
      <c r="P23" s="87">
        <f>IF(ISBLANK($M23),"",'Pracovní dny'!$F$3)</f>
        <v>114</v>
      </c>
      <c r="Q23" s="87">
        <f>IF(ISBLANK($K23),"",'Pracovní dny'!$F$4)</f>
        <v>365</v>
      </c>
      <c r="R23" s="88">
        <f t="shared" si="0"/>
        <v>252</v>
      </c>
      <c r="S23" s="61">
        <v>7.5</v>
      </c>
      <c r="T23" s="61">
        <v>0</v>
      </c>
      <c r="U23" s="61">
        <v>0</v>
      </c>
      <c r="V23" s="61">
        <v>2.8</v>
      </c>
      <c r="W23" s="61">
        <v>1</v>
      </c>
      <c r="X23" s="61">
        <v>1</v>
      </c>
      <c r="Y23" s="61">
        <v>0</v>
      </c>
      <c r="Z23" s="61">
        <v>0</v>
      </c>
      <c r="AA23" s="61">
        <v>0</v>
      </c>
      <c r="AB23" s="61">
        <v>0</v>
      </c>
      <c r="AC23" s="61">
        <v>0</v>
      </c>
      <c r="AD23" s="61" t="s">
        <v>141</v>
      </c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1"/>
        <v>0</v>
      </c>
      <c r="AH23" s="638">
        <f t="shared" si="2"/>
        <v>0</v>
      </c>
      <c r="AI23" s="304"/>
    </row>
    <row r="24" spans="1:35" ht="10.5" customHeight="1" x14ac:dyDescent="0.15">
      <c r="A24" s="102" t="s">
        <v>1524</v>
      </c>
      <c r="B24" s="60">
        <v>155500</v>
      </c>
      <c r="C24" s="60" t="s">
        <v>1525</v>
      </c>
      <c r="D24" s="60" t="s">
        <v>241</v>
      </c>
      <c r="E24" s="61">
        <v>2.8</v>
      </c>
      <c r="F24" s="61">
        <v>0</v>
      </c>
      <c r="G24" s="61">
        <v>2.8</v>
      </c>
      <c r="H24" s="83" t="str">
        <f>IF(ISBLANK(I24)," ",VLOOKUP(I24,'Příloha_8_Ceník pravid_úklidu'!$A$9:$B$30,2,0))</f>
        <v>TOAL</v>
      </c>
      <c r="I24" s="83">
        <v>7</v>
      </c>
      <c r="J24" s="86" t="s">
        <v>1164</v>
      </c>
      <c r="K24" s="86">
        <v>1</v>
      </c>
      <c r="L24" s="86">
        <v>1</v>
      </c>
      <c r="M24" s="86">
        <v>0</v>
      </c>
      <c r="N24" s="86">
        <v>0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88">
        <f t="shared" si="0"/>
        <v>252</v>
      </c>
      <c r="S24" s="61">
        <v>12.5</v>
      </c>
      <c r="T24" s="61">
        <v>0</v>
      </c>
      <c r="U24" s="61">
        <v>0</v>
      </c>
      <c r="V24" s="61">
        <v>2.8</v>
      </c>
      <c r="W24" s="61">
        <v>1</v>
      </c>
      <c r="X24" s="61">
        <v>2</v>
      </c>
      <c r="Y24" s="61">
        <v>0.9</v>
      </c>
      <c r="Z24" s="61">
        <v>1</v>
      </c>
      <c r="AA24" s="61">
        <v>3.6</v>
      </c>
      <c r="AB24" s="61" t="s">
        <v>146</v>
      </c>
      <c r="AC24" s="61">
        <v>0</v>
      </c>
      <c r="AD24" s="61" t="s">
        <v>141</v>
      </c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ht="10.5" customHeight="1" x14ac:dyDescent="0.15">
      <c r="A25" s="102" t="s">
        <v>1526</v>
      </c>
      <c r="B25" s="60">
        <v>155500</v>
      </c>
      <c r="C25" s="60" t="s">
        <v>1527</v>
      </c>
      <c r="D25" s="60" t="s">
        <v>159</v>
      </c>
      <c r="E25" s="61">
        <v>12.8</v>
      </c>
      <c r="F25" s="61">
        <v>0</v>
      </c>
      <c r="G25" s="61">
        <v>12</v>
      </c>
      <c r="H25" s="83" t="str">
        <f>IF(ISBLANK(I25)," ",VLOOKUP(I25,'Příloha_8_Ceník pravid_úklidu'!$A$9:$B$30,2,0))</f>
        <v>SKLA</v>
      </c>
      <c r="I25" s="83">
        <v>17</v>
      </c>
      <c r="J25" s="86" t="s">
        <v>1508</v>
      </c>
      <c r="K25" s="86">
        <v>1</v>
      </c>
      <c r="L25" s="86">
        <v>0.2</v>
      </c>
      <c r="M25" s="86">
        <v>0</v>
      </c>
      <c r="N25" s="86">
        <v>0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88">
        <f t="shared" si="0"/>
        <v>50.400000000000006</v>
      </c>
      <c r="S25" s="61">
        <v>0</v>
      </c>
      <c r="T25" s="61">
        <v>0</v>
      </c>
      <c r="U25" s="61">
        <v>0</v>
      </c>
      <c r="V25" s="61">
        <v>3.6</v>
      </c>
      <c r="W25" s="61">
        <v>1</v>
      </c>
      <c r="X25" s="61">
        <v>0</v>
      </c>
      <c r="Y25" s="61">
        <v>1.3</v>
      </c>
      <c r="Z25" s="61">
        <v>1</v>
      </c>
      <c r="AA25" s="61">
        <v>5.2</v>
      </c>
      <c r="AB25" s="61" t="s">
        <v>146</v>
      </c>
      <c r="AC25" s="61">
        <v>0</v>
      </c>
      <c r="AD25" s="61" t="s">
        <v>141</v>
      </c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s="592" customFormat="1" ht="10.5" customHeight="1" x14ac:dyDescent="0.15">
      <c r="A26" s="102" t="s">
        <v>1528</v>
      </c>
      <c r="B26" s="60">
        <v>155500</v>
      </c>
      <c r="C26" s="60" t="s">
        <v>1529</v>
      </c>
      <c r="D26" s="60" t="s">
        <v>164</v>
      </c>
      <c r="E26" s="61">
        <v>12.8</v>
      </c>
      <c r="F26" s="61">
        <v>0</v>
      </c>
      <c r="G26" s="61">
        <v>12</v>
      </c>
      <c r="H26" s="83" t="str">
        <f>IF(ISBLANK(I26)," ",VLOOKUP(I26,'Příloha_8_Ceník pravid_úklidu'!$A$9:$B$30,2,0))</f>
        <v>CHOD</v>
      </c>
      <c r="I26" s="83">
        <v>6</v>
      </c>
      <c r="J26" s="86" t="s">
        <v>1317</v>
      </c>
      <c r="K26" s="86">
        <v>2</v>
      </c>
      <c r="L26" s="86">
        <v>1</v>
      </c>
      <c r="M26" s="86">
        <v>0</v>
      </c>
      <c r="N26" s="86">
        <v>0</v>
      </c>
      <c r="O26" s="87">
        <f>IF(ISBLANK($K26),"",'Pracovní dny'!$F$2)</f>
        <v>252</v>
      </c>
      <c r="P26" s="87">
        <f>IF(ISBLANK($M26),"",'Pracovní dny'!$F$3)</f>
        <v>114</v>
      </c>
      <c r="Q26" s="87">
        <f>IF(ISBLANK($K26),"",'Pracovní dny'!$F$4)</f>
        <v>365</v>
      </c>
      <c r="R26" s="88">
        <f t="shared" si="0"/>
        <v>504</v>
      </c>
      <c r="S26" s="61">
        <v>0</v>
      </c>
      <c r="T26" s="61">
        <v>17</v>
      </c>
      <c r="U26" s="61" t="s">
        <v>140</v>
      </c>
      <c r="V26" s="61">
        <v>3.2</v>
      </c>
      <c r="W26" s="61">
        <v>2</v>
      </c>
      <c r="X26" s="61">
        <v>0</v>
      </c>
      <c r="Y26" s="61">
        <v>0</v>
      </c>
      <c r="Z26" s="61">
        <v>0</v>
      </c>
      <c r="AA26" s="61">
        <v>0</v>
      </c>
      <c r="AB26" s="61">
        <v>0</v>
      </c>
      <c r="AC26" s="61">
        <v>0</v>
      </c>
      <c r="AD26" s="61" t="s">
        <v>141</v>
      </c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1"/>
        <v>0</v>
      </c>
      <c r="AH26" s="638">
        <f t="shared" si="2"/>
        <v>0</v>
      </c>
      <c r="AI26" s="304"/>
    </row>
    <row r="27" spans="1:35" ht="10.5" customHeight="1" x14ac:dyDescent="0.15">
      <c r="A27" s="102" t="s">
        <v>1530</v>
      </c>
      <c r="B27" s="60">
        <v>155500</v>
      </c>
      <c r="C27" s="60" t="s">
        <v>1531</v>
      </c>
      <c r="D27" s="60" t="s">
        <v>380</v>
      </c>
      <c r="E27" s="61">
        <v>13.2</v>
      </c>
      <c r="F27" s="61">
        <v>11</v>
      </c>
      <c r="G27" s="61">
        <v>0</v>
      </c>
      <c r="H27" s="83" t="str">
        <f>IF(ISBLANK(I27)," ",VLOOKUP(I27,'Příloha_8_Ceník pravid_úklidu'!$A$9:$B$30,2,0))</f>
        <v>KANC</v>
      </c>
      <c r="I27" s="83">
        <v>4</v>
      </c>
      <c r="J27" s="86" t="s">
        <v>1532</v>
      </c>
      <c r="K27" s="86">
        <v>1</v>
      </c>
      <c r="L27" s="86">
        <v>0.2</v>
      </c>
      <c r="M27" s="86">
        <v>0</v>
      </c>
      <c r="N27" s="86">
        <v>0</v>
      </c>
      <c r="O27" s="87">
        <f>IF(ISBLANK($K27),"",'Pracovní dny'!$F$2)</f>
        <v>252</v>
      </c>
      <c r="P27" s="87">
        <f>IF(ISBLANK($M27),"",'Pracovní dny'!$F$3)</f>
        <v>114</v>
      </c>
      <c r="Q27" s="87">
        <f>IF(ISBLANK($K27),"",'Pracovní dny'!$F$4)</f>
        <v>365</v>
      </c>
      <c r="R27" s="88">
        <f t="shared" si="0"/>
        <v>50.400000000000006</v>
      </c>
      <c r="S27" s="61">
        <v>1</v>
      </c>
      <c r="T27" s="61">
        <v>0</v>
      </c>
      <c r="U27" s="61" t="s">
        <v>151</v>
      </c>
      <c r="V27" s="61">
        <v>3.6</v>
      </c>
      <c r="W27" s="61">
        <v>1</v>
      </c>
      <c r="X27" s="61">
        <v>1</v>
      </c>
      <c r="Y27" s="61">
        <v>3.6</v>
      </c>
      <c r="Z27" s="61">
        <v>1</v>
      </c>
      <c r="AA27" s="61">
        <v>7.2</v>
      </c>
      <c r="AB27" s="61" t="s">
        <v>146</v>
      </c>
      <c r="AC27" s="61" t="s">
        <v>1533</v>
      </c>
      <c r="AD27" s="61" t="s">
        <v>141</v>
      </c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si="1"/>
        <v>0</v>
      </c>
      <c r="AH27" s="638">
        <f t="shared" si="2"/>
        <v>0</v>
      </c>
      <c r="AI27" s="304"/>
    </row>
    <row r="28" spans="1:35" ht="10.5" customHeight="1" x14ac:dyDescent="0.15">
      <c r="A28" s="102" t="s">
        <v>1534</v>
      </c>
      <c r="B28" s="60">
        <v>155500</v>
      </c>
      <c r="C28" s="60" t="s">
        <v>1535</v>
      </c>
      <c r="D28" s="60" t="s">
        <v>1536</v>
      </c>
      <c r="E28" s="61">
        <v>15.9</v>
      </c>
      <c r="F28" s="61">
        <v>12</v>
      </c>
      <c r="G28" s="61">
        <v>0</v>
      </c>
      <c r="H28" s="83" t="str">
        <f>IF(ISBLANK(I28)," ",VLOOKUP(I28,'Příloha_8_Ceník pravid_úklidu'!$A$9:$B$30,2,0))</f>
        <v>KANC</v>
      </c>
      <c r="I28" s="83">
        <v>4</v>
      </c>
      <c r="J28" s="86" t="s">
        <v>1532</v>
      </c>
      <c r="K28" s="86">
        <v>1</v>
      </c>
      <c r="L28" s="86">
        <v>0.2</v>
      </c>
      <c r="M28" s="86">
        <v>0</v>
      </c>
      <c r="N28" s="86">
        <v>0</v>
      </c>
      <c r="O28" s="87">
        <f>IF(ISBLANK($K28),"",'Pracovní dny'!$F$2)</f>
        <v>252</v>
      </c>
      <c r="P28" s="87">
        <f>IF(ISBLANK($M28),"",'Pracovní dny'!$F$3)</f>
        <v>114</v>
      </c>
      <c r="Q28" s="87">
        <f>IF(ISBLANK($K28),"",'Pracovní dny'!$F$4)</f>
        <v>365</v>
      </c>
      <c r="R28" s="88">
        <f t="shared" si="0"/>
        <v>50.400000000000006</v>
      </c>
      <c r="S28" s="61">
        <v>0</v>
      </c>
      <c r="T28" s="61">
        <v>0</v>
      </c>
      <c r="U28" s="61" t="s">
        <v>151</v>
      </c>
      <c r="V28" s="61">
        <v>3.2</v>
      </c>
      <c r="W28" s="61">
        <v>1</v>
      </c>
      <c r="X28" s="61">
        <v>1</v>
      </c>
      <c r="Y28" s="61">
        <v>3.6</v>
      </c>
      <c r="Z28" s="61">
        <v>1</v>
      </c>
      <c r="AA28" s="61">
        <v>7.2</v>
      </c>
      <c r="AB28" s="61" t="s">
        <v>146</v>
      </c>
      <c r="AC28" s="61">
        <v>0</v>
      </c>
      <c r="AD28" s="61" t="s">
        <v>141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1"/>
        <v>0</v>
      </c>
      <c r="AH28" s="638">
        <f t="shared" si="2"/>
        <v>0</v>
      </c>
      <c r="AI28" s="304"/>
    </row>
    <row r="29" spans="1:35" ht="10.5" customHeight="1" x14ac:dyDescent="0.15">
      <c r="A29" s="102" t="s">
        <v>1537</v>
      </c>
      <c r="B29" s="60">
        <v>155500</v>
      </c>
      <c r="C29" s="60" t="s">
        <v>1538</v>
      </c>
      <c r="D29" s="60" t="s">
        <v>1539</v>
      </c>
      <c r="E29" s="61">
        <v>22.2</v>
      </c>
      <c r="F29" s="61">
        <v>0</v>
      </c>
      <c r="G29" s="61">
        <v>22</v>
      </c>
      <c r="H29" s="83" t="str">
        <f>IF(ISBLANK(I29)," ",VLOOKUP(I29,'Příloha_8_Ceník pravid_úklidu'!$A$9:$B$30,2,0))</f>
        <v>ZDR2</v>
      </c>
      <c r="I29" s="83">
        <v>3</v>
      </c>
      <c r="J29" s="86" t="s">
        <v>1317</v>
      </c>
      <c r="K29" s="86">
        <v>2</v>
      </c>
      <c r="L29" s="86">
        <v>1</v>
      </c>
      <c r="M29" s="86">
        <v>0</v>
      </c>
      <c r="N29" s="86">
        <v>0</v>
      </c>
      <c r="O29" s="87">
        <f>IF(ISBLANK($K29),"",'Pracovní dny'!$F$2)</f>
        <v>252</v>
      </c>
      <c r="P29" s="87">
        <f>IF(ISBLANK($M29),"",'Pracovní dny'!$F$3)</f>
        <v>114</v>
      </c>
      <c r="Q29" s="87">
        <f>IF(ISBLANK($K29),"",'Pracovní dny'!$F$4)</f>
        <v>365</v>
      </c>
      <c r="R29" s="88">
        <f t="shared" si="0"/>
        <v>504</v>
      </c>
      <c r="S29" s="61">
        <v>27</v>
      </c>
      <c r="T29" s="61">
        <v>0</v>
      </c>
      <c r="U29" s="61" t="s">
        <v>589</v>
      </c>
      <c r="V29" s="61">
        <v>3.6</v>
      </c>
      <c r="W29" s="61">
        <v>1</v>
      </c>
      <c r="X29" s="61">
        <v>1</v>
      </c>
      <c r="Y29" s="61">
        <v>3.3</v>
      </c>
      <c r="Z29" s="61">
        <v>1</v>
      </c>
      <c r="AA29" s="61">
        <v>13.2</v>
      </c>
      <c r="AB29" s="61" t="s">
        <v>146</v>
      </c>
      <c r="AC29" s="61">
        <v>0</v>
      </c>
      <c r="AD29" s="61" t="s">
        <v>141</v>
      </c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1"/>
        <v>0</v>
      </c>
      <c r="AH29" s="638">
        <f t="shared" si="2"/>
        <v>0</v>
      </c>
      <c r="AI29" s="304"/>
    </row>
    <row r="30" spans="1:35" ht="10.5" customHeight="1" x14ac:dyDescent="0.15">
      <c r="A30" s="102" t="s">
        <v>1540</v>
      </c>
      <c r="B30" s="60">
        <v>155500</v>
      </c>
      <c r="C30" s="60" t="s">
        <v>1541</v>
      </c>
      <c r="D30" s="60" t="s">
        <v>1539</v>
      </c>
      <c r="E30" s="61">
        <v>23</v>
      </c>
      <c r="F30" s="61">
        <v>0</v>
      </c>
      <c r="G30" s="61">
        <v>23</v>
      </c>
      <c r="H30" s="83" t="str">
        <f>IF(ISBLANK(I30)," ",VLOOKUP(I30,'Příloha_8_Ceník pravid_úklidu'!$A$9:$B$30,2,0))</f>
        <v>ZDR2</v>
      </c>
      <c r="I30" s="83">
        <v>3</v>
      </c>
      <c r="J30" s="86" t="s">
        <v>1317</v>
      </c>
      <c r="K30" s="86">
        <v>2</v>
      </c>
      <c r="L30" s="86">
        <v>1</v>
      </c>
      <c r="M30" s="86">
        <v>0</v>
      </c>
      <c r="N30" s="86">
        <v>0</v>
      </c>
      <c r="O30" s="87">
        <f>IF(ISBLANK($K30),"",'Pracovní dny'!$F$2)</f>
        <v>252</v>
      </c>
      <c r="P30" s="87">
        <f>IF(ISBLANK($M30),"",'Pracovní dny'!$F$3)</f>
        <v>114</v>
      </c>
      <c r="Q30" s="87">
        <f>IF(ISBLANK($K30),"",'Pracovní dny'!$F$4)</f>
        <v>365</v>
      </c>
      <c r="R30" s="88">
        <f t="shared" si="0"/>
        <v>504</v>
      </c>
      <c r="S30" s="61">
        <v>28</v>
      </c>
      <c r="T30" s="61">
        <v>0</v>
      </c>
      <c r="U30" s="61" t="s">
        <v>589</v>
      </c>
      <c r="V30" s="61">
        <v>4.4000000000000004</v>
      </c>
      <c r="W30" s="61">
        <v>1</v>
      </c>
      <c r="X30" s="61">
        <v>1</v>
      </c>
      <c r="Y30" s="61">
        <v>3.3</v>
      </c>
      <c r="Z30" s="61">
        <v>1</v>
      </c>
      <c r="AA30" s="61">
        <v>13.2</v>
      </c>
      <c r="AB30" s="61" t="s">
        <v>146</v>
      </c>
      <c r="AC30" s="61">
        <v>0</v>
      </c>
      <c r="AD30" s="61" t="s">
        <v>141</v>
      </c>
      <c r="AE30" s="61"/>
      <c r="AF30" s="638">
        <f>IF(ISBLANK($AE30),VLOOKUP($I30,'Příloha_8_Ceník pravid_úklidu'!$A$9:$K$30,8,0)+VLOOKUP($I30,'Příloha_8_Ceník pravid_úklidu'!$A$9:$K$30,10,0),"neoceňuje se")</f>
        <v>0</v>
      </c>
      <c r="AG30" s="638">
        <f t="shared" si="1"/>
        <v>0</v>
      </c>
      <c r="AH30" s="638">
        <f t="shared" si="2"/>
        <v>0</v>
      </c>
      <c r="AI30" s="304"/>
    </row>
    <row r="31" spans="1:35" ht="10.5" customHeight="1" x14ac:dyDescent="0.15">
      <c r="A31" s="102" t="s">
        <v>1542</v>
      </c>
      <c r="B31" s="60">
        <v>155500</v>
      </c>
      <c r="C31" s="60" t="s">
        <v>1543</v>
      </c>
      <c r="D31" s="60" t="s">
        <v>1544</v>
      </c>
      <c r="E31" s="61">
        <v>36.5</v>
      </c>
      <c r="F31" s="61">
        <v>0</v>
      </c>
      <c r="G31" s="61">
        <v>33</v>
      </c>
      <c r="H31" s="83" t="str">
        <f>IF(ISBLANK(I31)," ",VLOOKUP(I31,'Příloha_8_Ceník pravid_úklidu'!$A$9:$B$30,2,0))</f>
        <v>ZDR2</v>
      </c>
      <c r="I31" s="83">
        <v>3</v>
      </c>
      <c r="J31" s="86" t="s">
        <v>1317</v>
      </c>
      <c r="K31" s="86">
        <v>2</v>
      </c>
      <c r="L31" s="86">
        <v>1</v>
      </c>
      <c r="M31" s="86">
        <v>0</v>
      </c>
      <c r="N31" s="86">
        <v>0</v>
      </c>
      <c r="O31" s="87">
        <f>IF(ISBLANK($K31),"",'Pracovní dny'!$F$2)</f>
        <v>252</v>
      </c>
      <c r="P31" s="87">
        <f>IF(ISBLANK($M31),"",'Pracovní dny'!$F$3)</f>
        <v>114</v>
      </c>
      <c r="Q31" s="87">
        <f>IF(ISBLANK($K31),"",'Pracovní dny'!$F$4)</f>
        <v>365</v>
      </c>
      <c r="R31" s="88">
        <f t="shared" si="0"/>
        <v>504</v>
      </c>
      <c r="S31" s="61">
        <v>0</v>
      </c>
      <c r="T31" s="61">
        <v>31</v>
      </c>
      <c r="U31" s="61" t="s">
        <v>589</v>
      </c>
      <c r="V31" s="61">
        <v>7.2</v>
      </c>
      <c r="W31" s="61">
        <v>2</v>
      </c>
      <c r="X31" s="61"/>
      <c r="Y31" s="61">
        <v>3.3</v>
      </c>
      <c r="Z31" s="61">
        <v>2</v>
      </c>
      <c r="AA31" s="61">
        <v>26.4</v>
      </c>
      <c r="AB31" s="61" t="s">
        <v>146</v>
      </c>
      <c r="AC31" s="61">
        <v>0</v>
      </c>
      <c r="AD31" s="61" t="s">
        <v>141</v>
      </c>
      <c r="AE31" s="61"/>
      <c r="AF31" s="638">
        <f>IF(ISBLANK($AE31),VLOOKUP($I31,'Příloha_8_Ceník pravid_úklidu'!$A$9:$K$30,8,0)+VLOOKUP($I31,'Příloha_8_Ceník pravid_úklidu'!$A$9:$K$30,10,0),"neoceňuje se")</f>
        <v>0</v>
      </c>
      <c r="AG31" s="638">
        <f t="shared" si="1"/>
        <v>0</v>
      </c>
      <c r="AH31" s="638">
        <f t="shared" si="2"/>
        <v>0</v>
      </c>
      <c r="AI31" s="304"/>
    </row>
    <row r="32" spans="1:35" ht="10.5" customHeight="1" x14ac:dyDescent="0.15">
      <c r="A32" s="102" t="s">
        <v>1545</v>
      </c>
      <c r="B32" s="60">
        <v>155500</v>
      </c>
      <c r="C32" s="60" t="s">
        <v>1546</v>
      </c>
      <c r="D32" s="60" t="s">
        <v>162</v>
      </c>
      <c r="E32" s="61">
        <v>18.899999999999999</v>
      </c>
      <c r="F32" s="61">
        <v>0</v>
      </c>
      <c r="G32" s="61">
        <v>17</v>
      </c>
      <c r="H32" s="83" t="str">
        <f>IF(ISBLANK(I32)," ",VLOOKUP(I32,'Příloha_8_Ceník pravid_úklidu'!$A$9:$B$30,2,0))</f>
        <v>KANC</v>
      </c>
      <c r="I32" s="83">
        <v>4</v>
      </c>
      <c r="J32" s="86" t="s">
        <v>191</v>
      </c>
      <c r="K32" s="86">
        <v>1</v>
      </c>
      <c r="L32" s="86">
        <v>0.4</v>
      </c>
      <c r="M32" s="86">
        <v>0</v>
      </c>
      <c r="N32" s="86">
        <v>0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88">
        <f t="shared" si="0"/>
        <v>100.80000000000001</v>
      </c>
      <c r="S32" s="61">
        <v>1.5</v>
      </c>
      <c r="T32" s="61">
        <v>26</v>
      </c>
      <c r="U32" s="61" t="s">
        <v>151</v>
      </c>
      <c r="V32" s="61">
        <v>8</v>
      </c>
      <c r="W32" s="61">
        <v>2</v>
      </c>
      <c r="X32" s="61">
        <v>1</v>
      </c>
      <c r="Y32" s="61">
        <v>3.3</v>
      </c>
      <c r="Z32" s="61">
        <v>1</v>
      </c>
      <c r="AA32" s="61">
        <v>13.2</v>
      </c>
      <c r="AB32" s="61" t="s">
        <v>146</v>
      </c>
      <c r="AC32" s="61">
        <v>0</v>
      </c>
      <c r="AD32" s="61" t="s">
        <v>141</v>
      </c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1"/>
        <v>0</v>
      </c>
      <c r="AH32" s="638">
        <f t="shared" si="2"/>
        <v>0</v>
      </c>
      <c r="AI32" s="304"/>
    </row>
    <row r="33" spans="1:35" s="592" customFormat="1" ht="10.5" customHeight="1" x14ac:dyDescent="0.15">
      <c r="A33" s="102" t="s">
        <v>1547</v>
      </c>
      <c r="B33" s="60">
        <v>155500</v>
      </c>
      <c r="C33" s="60" t="s">
        <v>1548</v>
      </c>
      <c r="D33" s="60" t="s">
        <v>1549</v>
      </c>
      <c r="E33" s="61">
        <v>16.399999999999999</v>
      </c>
      <c r="F33" s="61">
        <v>0</v>
      </c>
      <c r="G33" s="61">
        <v>14</v>
      </c>
      <c r="H33" s="83" t="str">
        <f>IF(ISBLANK(I33)," ",VLOOKUP(I33,'Příloha_8_Ceník pravid_úklidu'!$A$9:$B$30,2,0))</f>
        <v>ZDR2</v>
      </c>
      <c r="I33" s="83">
        <v>3</v>
      </c>
      <c r="J33" s="86" t="s">
        <v>1489</v>
      </c>
      <c r="K33" s="86">
        <v>1</v>
      </c>
      <c r="L33" s="86">
        <v>1</v>
      </c>
      <c r="M33" s="86">
        <v>0</v>
      </c>
      <c r="N33" s="86">
        <v>0</v>
      </c>
      <c r="O33" s="87">
        <f>IF(ISBLANK($K33),"",'Pracovní dny'!$F$2)</f>
        <v>252</v>
      </c>
      <c r="P33" s="87">
        <f>IF(ISBLANK($M33),"",'Pracovní dny'!$F$3)</f>
        <v>114</v>
      </c>
      <c r="Q33" s="87">
        <f>IF(ISBLANK($K33),"",'Pracovní dny'!$F$4)</f>
        <v>365</v>
      </c>
      <c r="R33" s="88">
        <f t="shared" si="0"/>
        <v>252</v>
      </c>
      <c r="S33" s="61">
        <v>0</v>
      </c>
      <c r="T33" s="61">
        <v>3</v>
      </c>
      <c r="U33" s="61" t="s">
        <v>589</v>
      </c>
      <c r="V33" s="61">
        <v>4.4000000000000004</v>
      </c>
      <c r="W33" s="61">
        <v>1</v>
      </c>
      <c r="X33" s="61">
        <v>1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 t="s">
        <v>141</v>
      </c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1"/>
        <v>0</v>
      </c>
      <c r="AH33" s="638">
        <f t="shared" si="2"/>
        <v>0</v>
      </c>
      <c r="AI33" s="304"/>
    </row>
    <row r="34" spans="1:35" ht="10.5" customHeight="1" x14ac:dyDescent="0.15">
      <c r="A34" s="462"/>
      <c r="B34" s="321"/>
      <c r="C34" s="321"/>
      <c r="D34" s="321" t="s">
        <v>1550</v>
      </c>
      <c r="E34" s="322"/>
      <c r="F34" s="322"/>
      <c r="G34" s="322"/>
      <c r="H34" s="322" t="str">
        <f>IF(ISBLANK(I34)," ",VLOOKUP(I34,'Příloha_8_Ceník pravid_úklidu'!$A$9:$B$30,2,0))</f>
        <v xml:space="preserve"> </v>
      </c>
      <c r="I34" s="323"/>
      <c r="J34" s="324"/>
      <c r="K34" s="324"/>
      <c r="L34" s="324"/>
      <c r="M34" s="324"/>
      <c r="N34" s="324"/>
      <c r="O34" s="325" t="str">
        <f>IF(ISBLANK($K34),"",'Pracovní dny'!$F$2)</f>
        <v/>
      </c>
      <c r="P34" s="325" t="str">
        <f>IF(ISBLANK($M34),"",'Pracovní dny'!$F$3)</f>
        <v/>
      </c>
      <c r="Q34" s="325" t="str">
        <f>IF(ISBLANK($K34),"",'Pracovní dny'!$F$4)</f>
        <v/>
      </c>
      <c r="R34" s="326" t="str">
        <f t="shared" si="0"/>
        <v/>
      </c>
      <c r="S34" s="322"/>
      <c r="T34" s="322"/>
      <c r="U34" s="322"/>
      <c r="V34" s="322"/>
      <c r="W34" s="322"/>
      <c r="X34" s="322"/>
      <c r="Y34" s="322"/>
      <c r="Z34" s="322"/>
      <c r="AA34" s="322"/>
      <c r="AB34" s="322"/>
      <c r="AC34" s="322"/>
      <c r="AD34" s="322"/>
      <c r="AE34" s="322"/>
      <c r="AF34" s="658"/>
      <c r="AG34" s="658"/>
      <c r="AH34" s="658"/>
      <c r="AI34" s="616"/>
    </row>
    <row r="35" spans="1:35" ht="10.5" customHeight="1" x14ac:dyDescent="0.25">
      <c r="A35" s="305"/>
      <c r="B35" s="306"/>
      <c r="C35" s="307"/>
      <c r="D35" s="308" t="s">
        <v>1551</v>
      </c>
      <c r="E35" s="306"/>
      <c r="F35" s="306"/>
      <c r="G35" s="306"/>
      <c r="H35" s="306" t="str">
        <f>IF(ISBLANK(I35)," ",VLOOKUP(I35,'Příloha_8_Ceník pravid_úklidu'!$A$9:$B$30,2,0))</f>
        <v xml:space="preserve"> </v>
      </c>
      <c r="I35" s="309"/>
      <c r="J35" s="310"/>
      <c r="K35" s="310"/>
      <c r="L35" s="310"/>
      <c r="M35" s="310"/>
      <c r="N35" s="310"/>
      <c r="O35" s="311" t="str">
        <f>IF(ISBLANK($K35),"",'Pracovní dny'!$F$2)</f>
        <v/>
      </c>
      <c r="P35" s="311" t="str">
        <f>IF(ISBLANK($M35),"",'Pracovní dny'!$F$3)</f>
        <v/>
      </c>
      <c r="Q35" s="311" t="str">
        <f>IF(ISBLANK($K35),"",'Pracovní dny'!$F$4)</f>
        <v/>
      </c>
      <c r="R35" s="312" t="str">
        <f t="shared" si="0"/>
        <v/>
      </c>
      <c r="S35" s="306"/>
      <c r="T35" s="306"/>
      <c r="U35" s="306"/>
      <c r="V35" s="306"/>
      <c r="W35" s="306"/>
      <c r="X35" s="306"/>
      <c r="Y35" s="306"/>
      <c r="Z35" s="306"/>
      <c r="AA35" s="306"/>
      <c r="AB35" s="306"/>
      <c r="AC35" s="306"/>
      <c r="AD35" s="306"/>
      <c r="AE35" s="306"/>
      <c r="AF35" s="643"/>
      <c r="AG35" s="643"/>
      <c r="AH35" s="643"/>
      <c r="AI35" s="626"/>
    </row>
    <row r="36" spans="1:35" ht="10.5" customHeight="1" x14ac:dyDescent="0.15">
      <c r="A36" s="102" t="s">
        <v>1552</v>
      </c>
      <c r="B36" s="60">
        <v>135400</v>
      </c>
      <c r="C36" s="60" t="s">
        <v>1553</v>
      </c>
      <c r="D36" s="60" t="s">
        <v>164</v>
      </c>
      <c r="E36" s="61">
        <v>49</v>
      </c>
      <c r="F36" s="61">
        <v>0</v>
      </c>
      <c r="G36" s="61">
        <v>45</v>
      </c>
      <c r="H36" s="83" t="str">
        <f>IF(ISBLANK(I36)," ",VLOOKUP(I36,'Příloha_8_Ceník pravid_úklidu'!$A$9:$B$30,2,0))</f>
        <v>CHOD</v>
      </c>
      <c r="I36" s="83">
        <v>6</v>
      </c>
      <c r="J36" s="86" t="s">
        <v>1164</v>
      </c>
      <c r="K36" s="86">
        <v>1</v>
      </c>
      <c r="L36" s="86">
        <v>1</v>
      </c>
      <c r="M36" s="86">
        <v>0</v>
      </c>
      <c r="N36" s="86">
        <v>0</v>
      </c>
      <c r="O36" s="87">
        <f>IF(ISBLANK($K36),"",'Pracovní dny'!$F$2)</f>
        <v>252</v>
      </c>
      <c r="P36" s="87">
        <f>IF(ISBLANK($M36),"",'Pracovní dny'!$F$3)</f>
        <v>114</v>
      </c>
      <c r="Q36" s="87">
        <f>IF(ISBLANK($K36),"",'Pracovní dny'!$F$4)</f>
        <v>365</v>
      </c>
      <c r="R36" s="88">
        <f t="shared" si="0"/>
        <v>252</v>
      </c>
      <c r="S36" s="61">
        <v>0</v>
      </c>
      <c r="T36" s="61">
        <v>0</v>
      </c>
      <c r="U36" s="61" t="s">
        <v>140</v>
      </c>
      <c r="V36" s="61">
        <v>3.6</v>
      </c>
      <c r="W36" s="61">
        <v>1</v>
      </c>
      <c r="X36" s="61">
        <v>0</v>
      </c>
      <c r="Y36" s="61">
        <v>1.2</v>
      </c>
      <c r="Z36" s="61">
        <v>1</v>
      </c>
      <c r="AA36" s="61">
        <v>2.4</v>
      </c>
      <c r="AB36" s="61" t="s">
        <v>146</v>
      </c>
      <c r="AC36" s="61">
        <v>0</v>
      </c>
      <c r="AD36" s="61" t="s">
        <v>141</v>
      </c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ref="AG36:AG41" si="3">IF(AF36="neoceňuje se",0,$E36*$R36*$AF36)</f>
        <v>0</v>
      </c>
      <c r="AH36" s="638">
        <f t="shared" ref="AH36:AH41" si="4">$AG36*1.21</f>
        <v>0</v>
      </c>
      <c r="AI36" s="304"/>
    </row>
    <row r="37" spans="1:35" ht="10.5" customHeight="1" x14ac:dyDescent="0.15">
      <c r="A37" s="102" t="s">
        <v>1554</v>
      </c>
      <c r="B37" s="60">
        <v>135400</v>
      </c>
      <c r="C37" s="60" t="s">
        <v>1555</v>
      </c>
      <c r="D37" s="60" t="s">
        <v>296</v>
      </c>
      <c r="E37" s="61">
        <v>4.5</v>
      </c>
      <c r="F37" s="61">
        <v>0</v>
      </c>
      <c r="G37" s="61">
        <v>4.5</v>
      </c>
      <c r="H37" s="83" t="str">
        <f>IF(ISBLANK(I37)," ",VLOOKUP(I37,'Příloha_8_Ceník pravid_úklidu'!$A$9:$B$30,2,0))</f>
        <v>SATN</v>
      </c>
      <c r="I37" s="83">
        <v>10</v>
      </c>
      <c r="J37" s="86" t="s">
        <v>191</v>
      </c>
      <c r="K37" s="86">
        <v>1</v>
      </c>
      <c r="L37" s="86">
        <v>0.4</v>
      </c>
      <c r="M37" s="86">
        <v>0</v>
      </c>
      <c r="N37" s="86">
        <v>0</v>
      </c>
      <c r="O37" s="87">
        <f>IF(ISBLANK($K37),"",'Pracovní dny'!$F$2)</f>
        <v>252</v>
      </c>
      <c r="P37" s="87">
        <f>IF(ISBLANK($M37),"",'Pracovní dny'!$F$3)</f>
        <v>114</v>
      </c>
      <c r="Q37" s="87">
        <f>IF(ISBLANK($K37),"",'Pracovní dny'!$F$4)</f>
        <v>365</v>
      </c>
      <c r="R37" s="88">
        <f t="shared" si="0"/>
        <v>100.80000000000001</v>
      </c>
      <c r="S37" s="61">
        <v>3</v>
      </c>
      <c r="T37" s="61">
        <v>0</v>
      </c>
      <c r="U37" s="61" t="s">
        <v>140</v>
      </c>
      <c r="V37" s="61">
        <v>3.6</v>
      </c>
      <c r="W37" s="61">
        <v>1</v>
      </c>
      <c r="X37" s="61">
        <v>1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 t="s">
        <v>141</v>
      </c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3"/>
        <v>0</v>
      </c>
      <c r="AH37" s="638">
        <f t="shared" si="4"/>
        <v>0</v>
      </c>
      <c r="AI37" s="304"/>
    </row>
    <row r="38" spans="1:35" ht="10.5" customHeight="1" x14ac:dyDescent="0.15">
      <c r="A38" s="102" t="s">
        <v>1556</v>
      </c>
      <c r="B38" s="60">
        <v>135400</v>
      </c>
      <c r="C38" s="60" t="s">
        <v>1557</v>
      </c>
      <c r="D38" s="60" t="s">
        <v>296</v>
      </c>
      <c r="E38" s="61">
        <v>15.8</v>
      </c>
      <c r="F38" s="61">
        <v>0</v>
      </c>
      <c r="G38" s="61">
        <v>14</v>
      </c>
      <c r="H38" s="83" t="str">
        <f>IF(ISBLANK(I38)," ",VLOOKUP(I38,'Příloha_8_Ceník pravid_úklidu'!$A$9:$B$30,2,0))</f>
        <v>SATN</v>
      </c>
      <c r="I38" s="83">
        <v>10</v>
      </c>
      <c r="J38" s="86" t="s">
        <v>191</v>
      </c>
      <c r="K38" s="86">
        <v>1</v>
      </c>
      <c r="L38" s="86">
        <v>0.4</v>
      </c>
      <c r="M38" s="86">
        <v>0</v>
      </c>
      <c r="N38" s="86">
        <v>0</v>
      </c>
      <c r="O38" s="87">
        <f>IF(ISBLANK($K38),"",'Pracovní dny'!$F$2)</f>
        <v>252</v>
      </c>
      <c r="P38" s="87">
        <f>IF(ISBLANK($M38),"",'Pracovní dny'!$F$3)</f>
        <v>114</v>
      </c>
      <c r="Q38" s="87">
        <f>IF(ISBLANK($K38),"",'Pracovní dny'!$F$4)</f>
        <v>365</v>
      </c>
      <c r="R38" s="88">
        <f t="shared" si="0"/>
        <v>100.80000000000001</v>
      </c>
      <c r="S38" s="61">
        <v>0</v>
      </c>
      <c r="T38" s="61">
        <v>0</v>
      </c>
      <c r="U38" s="61">
        <v>0</v>
      </c>
      <c r="V38" s="61">
        <v>7.2</v>
      </c>
      <c r="W38" s="61">
        <v>2</v>
      </c>
      <c r="X38" s="61">
        <v>0</v>
      </c>
      <c r="Y38" s="61">
        <v>1.7000000000000002</v>
      </c>
      <c r="Z38" s="61">
        <v>1</v>
      </c>
      <c r="AA38" s="61">
        <v>6.8</v>
      </c>
      <c r="AB38" s="61" t="s">
        <v>146</v>
      </c>
      <c r="AC38" s="61">
        <v>0</v>
      </c>
      <c r="AD38" s="61" t="s">
        <v>141</v>
      </c>
      <c r="AE38" s="61"/>
      <c r="AF38" s="638">
        <f>IF(ISBLANK($AE38),VLOOKUP($I38,'Příloha_8_Ceník pravid_úklidu'!$A$9:$K$30,8,0)+VLOOKUP($I38,'Příloha_8_Ceník pravid_úklidu'!$A$9:$K$30,10,0),"neoceňuje se")</f>
        <v>0</v>
      </c>
      <c r="AG38" s="638">
        <f t="shared" si="3"/>
        <v>0</v>
      </c>
      <c r="AH38" s="638">
        <f t="shared" si="4"/>
        <v>0</v>
      </c>
      <c r="AI38" s="304"/>
    </row>
    <row r="39" spans="1:35" ht="10.5" customHeight="1" x14ac:dyDescent="0.15">
      <c r="A39" s="102" t="s">
        <v>1558</v>
      </c>
      <c r="B39" s="60">
        <v>135400</v>
      </c>
      <c r="C39" s="60" t="s">
        <v>1559</v>
      </c>
      <c r="D39" s="60" t="s">
        <v>1560</v>
      </c>
      <c r="E39" s="61">
        <v>11.2</v>
      </c>
      <c r="F39" s="61">
        <v>0</v>
      </c>
      <c r="G39" s="61">
        <v>7.6</v>
      </c>
      <c r="H39" s="83" t="str">
        <f>IF(ISBLANK(I39)," ",VLOOKUP(I39,'Příloha_8_Ceník pravid_úklidu'!$A$9:$B$30,2,0))</f>
        <v>KANC</v>
      </c>
      <c r="I39" s="83">
        <v>4</v>
      </c>
      <c r="J39" s="86" t="s">
        <v>191</v>
      </c>
      <c r="K39" s="86">
        <v>1</v>
      </c>
      <c r="L39" s="86">
        <v>0.4</v>
      </c>
      <c r="M39" s="86">
        <v>0</v>
      </c>
      <c r="N39" s="86">
        <v>0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88">
        <f t="shared" si="0"/>
        <v>100.80000000000001</v>
      </c>
      <c r="S39" s="61">
        <v>28</v>
      </c>
      <c r="T39" s="61">
        <v>0</v>
      </c>
      <c r="U39" s="61" t="s">
        <v>151</v>
      </c>
      <c r="V39" s="61">
        <v>3.6</v>
      </c>
      <c r="W39" s="61">
        <v>1</v>
      </c>
      <c r="X39" s="61">
        <v>1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 t="s">
        <v>141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3"/>
        <v>0</v>
      </c>
      <c r="AH39" s="638">
        <f t="shared" si="4"/>
        <v>0</v>
      </c>
      <c r="AI39" s="304"/>
    </row>
    <row r="40" spans="1:35" ht="10.5" customHeight="1" x14ac:dyDescent="0.15">
      <c r="A40" s="102" t="s">
        <v>1561</v>
      </c>
      <c r="B40" s="60">
        <v>135400</v>
      </c>
      <c r="C40" s="60" t="s">
        <v>1562</v>
      </c>
      <c r="D40" s="60" t="s">
        <v>159</v>
      </c>
      <c r="E40" s="61">
        <v>4</v>
      </c>
      <c r="F40" s="61">
        <v>0</v>
      </c>
      <c r="G40" s="61">
        <v>4</v>
      </c>
      <c r="H40" s="83" t="str">
        <f>IF(ISBLANK(I40)," ",VLOOKUP(I40,'Příloha_8_Ceník pravid_úklidu'!$A$9:$B$30,2,0))</f>
        <v>SKLA</v>
      </c>
      <c r="I40" s="83">
        <v>17</v>
      </c>
      <c r="J40" s="86" t="s">
        <v>579</v>
      </c>
      <c r="K40" s="86">
        <v>1</v>
      </c>
      <c r="L40" s="86">
        <v>0.05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88">
        <f t="shared" si="0"/>
        <v>12.600000000000001</v>
      </c>
      <c r="S40" s="61">
        <v>6</v>
      </c>
      <c r="T40" s="61">
        <v>0</v>
      </c>
      <c r="U40" s="61" t="s">
        <v>151</v>
      </c>
      <c r="V40" s="61">
        <v>3.6</v>
      </c>
      <c r="W40" s="61">
        <v>1</v>
      </c>
      <c r="X40" s="61">
        <v>0</v>
      </c>
      <c r="Y40" s="61">
        <v>1.7000000000000002</v>
      </c>
      <c r="Z40" s="61">
        <v>1</v>
      </c>
      <c r="AA40" s="61">
        <v>6.8</v>
      </c>
      <c r="AB40" s="61" t="s">
        <v>146</v>
      </c>
      <c r="AC40" s="61">
        <v>0</v>
      </c>
      <c r="AD40" s="61" t="s">
        <v>141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3"/>
        <v>0</v>
      </c>
      <c r="AH40" s="638">
        <f t="shared" si="4"/>
        <v>0</v>
      </c>
      <c r="AI40" s="304"/>
    </row>
    <row r="41" spans="1:35" ht="10.5" customHeight="1" x14ac:dyDescent="0.15">
      <c r="A41" s="102" t="s">
        <v>1563</v>
      </c>
      <c r="B41" s="60">
        <v>135400</v>
      </c>
      <c r="C41" s="60" t="s">
        <v>1564</v>
      </c>
      <c r="D41" s="60" t="s">
        <v>1560</v>
      </c>
      <c r="E41" s="61">
        <v>15.6</v>
      </c>
      <c r="F41" s="61">
        <v>0</v>
      </c>
      <c r="G41" s="61">
        <v>13</v>
      </c>
      <c r="H41" s="83" t="str">
        <f>IF(ISBLANK(I41)," ",VLOOKUP(I41,'Příloha_8_Ceník pravid_úklidu'!$A$9:$B$30,2,0))</f>
        <v>KANC</v>
      </c>
      <c r="I41" s="83">
        <v>4</v>
      </c>
      <c r="J41" s="86" t="s">
        <v>191</v>
      </c>
      <c r="K41" s="86">
        <v>1</v>
      </c>
      <c r="L41" s="86">
        <v>0.4</v>
      </c>
      <c r="M41" s="86">
        <v>0</v>
      </c>
      <c r="N41" s="86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88">
        <f t="shared" si="0"/>
        <v>100.80000000000001</v>
      </c>
      <c r="S41" s="61">
        <v>23</v>
      </c>
      <c r="T41" s="61">
        <v>0</v>
      </c>
      <c r="U41" s="61" t="s">
        <v>151</v>
      </c>
      <c r="V41" s="61">
        <v>3.6</v>
      </c>
      <c r="W41" s="61">
        <v>1</v>
      </c>
      <c r="X41" s="61">
        <v>0</v>
      </c>
      <c r="Y41" s="61">
        <v>1.7000000000000002</v>
      </c>
      <c r="Z41" s="61">
        <v>1</v>
      </c>
      <c r="AA41" s="61">
        <v>6.8</v>
      </c>
      <c r="AB41" s="61" t="s">
        <v>146</v>
      </c>
      <c r="AC41" s="61">
        <v>0</v>
      </c>
      <c r="AD41" s="61" t="s">
        <v>141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3"/>
        <v>0</v>
      </c>
      <c r="AH41" s="638">
        <f t="shared" si="4"/>
        <v>0</v>
      </c>
      <c r="AI41" s="304"/>
    </row>
    <row r="42" spans="1:35" ht="10.5" customHeight="1" x14ac:dyDescent="0.15">
      <c r="A42" s="102" t="s">
        <v>1565</v>
      </c>
      <c r="B42" s="60">
        <v>135400</v>
      </c>
      <c r="C42" s="60" t="s">
        <v>1566</v>
      </c>
      <c r="D42" s="60" t="s">
        <v>241</v>
      </c>
      <c r="E42" s="61">
        <v>5.5</v>
      </c>
      <c r="F42" s="61">
        <v>0</v>
      </c>
      <c r="G42" s="61">
        <v>5</v>
      </c>
      <c r="H42" s="83" t="str">
        <f>IF(ISBLANK(I42)," ",VLOOKUP(I42,'Příloha_8_Ceník pravid_úklidu'!$A$9:$B$30,2,0))</f>
        <v>TOAL</v>
      </c>
      <c r="I42" s="83">
        <v>7</v>
      </c>
      <c r="J42" s="86" t="s">
        <v>191</v>
      </c>
      <c r="K42" s="86">
        <v>1</v>
      </c>
      <c r="L42" s="86">
        <v>0.4</v>
      </c>
      <c r="M42" s="86">
        <v>0</v>
      </c>
      <c r="N42" s="86">
        <v>0</v>
      </c>
      <c r="O42" s="87">
        <f>IF(ISBLANK($K42),"",'Pracovní dny'!$F$2)</f>
        <v>252</v>
      </c>
      <c r="P42" s="87">
        <f>IF(ISBLANK($M42),"",'Pracovní dny'!$F$3)</f>
        <v>114</v>
      </c>
      <c r="Q42" s="87">
        <f>IF(ISBLANK($K42),"",'Pracovní dny'!$F$4)</f>
        <v>365</v>
      </c>
      <c r="R42" s="88">
        <f t="shared" si="0"/>
        <v>100.80000000000001</v>
      </c>
      <c r="S42" s="61">
        <v>16</v>
      </c>
      <c r="T42" s="61">
        <v>0</v>
      </c>
      <c r="U42" s="61">
        <v>0</v>
      </c>
      <c r="V42" s="61">
        <v>3.6</v>
      </c>
      <c r="W42" s="61">
        <v>1</v>
      </c>
      <c r="X42" s="61">
        <v>2</v>
      </c>
      <c r="Y42" s="61">
        <v>1.3</v>
      </c>
      <c r="Z42" s="61">
        <v>1</v>
      </c>
      <c r="AA42" s="61">
        <v>2.6</v>
      </c>
      <c r="AB42" s="61" t="s">
        <v>146</v>
      </c>
      <c r="AC42" s="61">
        <v>0</v>
      </c>
      <c r="AD42" s="61" t="s">
        <v>141</v>
      </c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>IF(AF42="neoceňuje se",0,$E42*$R42*$AF42)</f>
        <v>0</v>
      </c>
      <c r="AH42" s="638">
        <f>$AG42*1.21</f>
        <v>0</v>
      </c>
      <c r="AI42" s="304"/>
    </row>
    <row r="43" spans="1:35" ht="10.5" customHeight="1" x14ac:dyDescent="0.15">
      <c r="A43" s="129" t="s">
        <v>1567</v>
      </c>
      <c r="B43" s="93"/>
      <c r="C43" s="93" t="s">
        <v>1568</v>
      </c>
      <c r="D43" s="93" t="s">
        <v>692</v>
      </c>
      <c r="E43" s="130"/>
      <c r="F43" s="130">
        <v>0</v>
      </c>
      <c r="G43" s="130">
        <v>2</v>
      </c>
      <c r="H43" s="95" t="str">
        <f>IF(ISBLANK(I43)," ",VLOOKUP(I43,'Příloha_8_Ceník pravid_úklidu'!$A$9:$B$30,2,0))</f>
        <v>TOAL</v>
      </c>
      <c r="I43" s="95">
        <v>7</v>
      </c>
      <c r="J43" s="98" t="s">
        <v>184</v>
      </c>
      <c r="K43" s="98"/>
      <c r="L43" s="98"/>
      <c r="M43" s="98"/>
      <c r="N43" s="98"/>
      <c r="O43" s="99"/>
      <c r="P43" s="99" t="str">
        <f>IF(ISBLANK($M43),"",'Pracovní dny'!$F$3)</f>
        <v/>
      </c>
      <c r="Q43" s="99" t="str">
        <f>IF(ISBLANK($K43),"",'Pracovní dny'!$F$4)</f>
        <v/>
      </c>
      <c r="R43" s="100" t="str">
        <f t="shared" si="0"/>
        <v/>
      </c>
      <c r="S43" s="130">
        <v>9.5</v>
      </c>
      <c r="T43" s="130">
        <v>0</v>
      </c>
      <c r="U43" s="130">
        <v>0</v>
      </c>
      <c r="V43" s="130">
        <v>2.4</v>
      </c>
      <c r="W43" s="130">
        <v>1</v>
      </c>
      <c r="X43" s="130">
        <v>1</v>
      </c>
      <c r="Y43" s="130">
        <v>1.3</v>
      </c>
      <c r="Z43" s="130">
        <v>1</v>
      </c>
      <c r="AA43" s="130">
        <v>0</v>
      </c>
      <c r="AB43" s="130" t="s">
        <v>146</v>
      </c>
      <c r="AC43" s="130">
        <v>0</v>
      </c>
      <c r="AD43" s="130" t="s">
        <v>141</v>
      </c>
      <c r="AE43" s="130" t="s">
        <v>140</v>
      </c>
      <c r="AF43" s="639" t="str">
        <f>IF(ISBLANK($AE43),VLOOKUP($I43,'Příloha_8_Ceník pravid_úklidu'!$A$9:$K$30,8,0)+VLOOKUP($I43,'Příloha_8_Ceník pravid_úklidu'!$A$9:$K$30,10,0),"neoceňuje se")</f>
        <v>neoceňuje se</v>
      </c>
      <c r="AG43" s="639">
        <f>IF(AF43="neoceňuje se",0,$E43*$R43*$AF43)</f>
        <v>0</v>
      </c>
      <c r="AH43" s="639">
        <f>$AG43*1.21</f>
        <v>0</v>
      </c>
      <c r="AI43" s="292"/>
    </row>
    <row r="44" spans="1:35" ht="10.5" customHeight="1" x14ac:dyDescent="0.25">
      <c r="A44" s="305"/>
      <c r="B44" s="306"/>
      <c r="C44" s="307"/>
      <c r="D44" s="308" t="s">
        <v>1569</v>
      </c>
      <c r="E44" s="306"/>
      <c r="F44" s="306"/>
      <c r="G44" s="306"/>
      <c r="H44" s="306" t="str">
        <f>IF(ISBLANK(I44)," ",VLOOKUP(I44,'Příloha_8_Ceník pravid_úklidu'!$A$9:$B$30,2,0))</f>
        <v xml:space="preserve"> </v>
      </c>
      <c r="I44" s="309"/>
      <c r="J44" s="310"/>
      <c r="K44" s="310"/>
      <c r="L44" s="310"/>
      <c r="M44" s="310"/>
      <c r="N44" s="310"/>
      <c r="O44" s="311" t="str">
        <f>IF(ISBLANK($K44),"",'Pracovní dny'!$F$2)</f>
        <v/>
      </c>
      <c r="P44" s="311" t="str">
        <f>IF(ISBLANK($M44),"",'Pracovní dny'!$F$3)</f>
        <v/>
      </c>
      <c r="Q44" s="311" t="str">
        <f>IF(ISBLANK($K44),"",'Pracovní dny'!$F$4)</f>
        <v/>
      </c>
      <c r="R44" s="312" t="str">
        <f t="shared" si="0"/>
        <v/>
      </c>
      <c r="S44" s="306"/>
      <c r="T44" s="306"/>
      <c r="U44" s="306"/>
      <c r="V44" s="306"/>
      <c r="W44" s="306"/>
      <c r="X44" s="306"/>
      <c r="Y44" s="306"/>
      <c r="Z44" s="306"/>
      <c r="AA44" s="306"/>
      <c r="AB44" s="306"/>
      <c r="AC44" s="306"/>
      <c r="AD44" s="306"/>
      <c r="AE44" s="306"/>
      <c r="AF44" s="643"/>
      <c r="AG44" s="643"/>
      <c r="AH44" s="643"/>
      <c r="AI44" s="626"/>
    </row>
    <row r="45" spans="1:35" ht="10.5" customHeight="1" thickBot="1" x14ac:dyDescent="0.3">
      <c r="A45" s="305"/>
      <c r="B45" s="306"/>
      <c r="C45" s="307"/>
      <c r="D45" s="308" t="s">
        <v>1570</v>
      </c>
      <c r="E45" s="306"/>
      <c r="F45" s="306"/>
      <c r="G45" s="306"/>
      <c r="H45" s="306" t="str">
        <f>IF(ISBLANK(I45)," ",VLOOKUP(I45,'Příloha_8_Ceník pravid_úklidu'!$A$9:$B$30,2,0))</f>
        <v xml:space="preserve"> </v>
      </c>
      <c r="I45" s="309"/>
      <c r="J45" s="310"/>
      <c r="K45" s="310"/>
      <c r="L45" s="310"/>
      <c r="M45" s="310"/>
      <c r="N45" s="310"/>
      <c r="O45" s="311" t="str">
        <f>IF(ISBLANK($K45),"",'Pracovní dny'!$F$2)</f>
        <v/>
      </c>
      <c r="P45" s="311" t="str">
        <f>IF(ISBLANK($M45),"",'Pracovní dny'!$F$3)</f>
        <v/>
      </c>
      <c r="Q45" s="311" t="str">
        <f>IF(ISBLANK($K45),"",'Pracovní dny'!$F$4)</f>
        <v/>
      </c>
      <c r="R45" s="312" t="str">
        <f t="shared" si="0"/>
        <v/>
      </c>
      <c r="S45" s="306"/>
      <c r="T45" s="306"/>
      <c r="U45" s="306"/>
      <c r="V45" s="306"/>
      <c r="W45" s="306"/>
      <c r="X45" s="306"/>
      <c r="Y45" s="306"/>
      <c r="Z45" s="306"/>
      <c r="AA45" s="306"/>
      <c r="AB45" s="306"/>
      <c r="AC45" s="306"/>
      <c r="AD45" s="306"/>
      <c r="AE45" s="306"/>
      <c r="AF45" s="643"/>
      <c r="AG45" s="643"/>
      <c r="AH45" s="643"/>
      <c r="AI45" s="626"/>
    </row>
    <row r="46" spans="1:35" ht="11.25" thickBot="1" x14ac:dyDescent="0.3">
      <c r="A46" s="443" t="s">
        <v>693</v>
      </c>
      <c r="B46" s="170"/>
      <c r="C46" s="170"/>
      <c r="D46" s="171"/>
      <c r="E46" s="173"/>
      <c r="F46" s="174"/>
      <c r="G46" s="174"/>
      <c r="H46" s="174" t="str">
        <f>IF(ISBLANK(I46)," ",VLOOKUP(I46,'Příloha_8_Ceník pravid_úklidu'!$A$9:$B$30,2,0))</f>
        <v xml:space="preserve"> </v>
      </c>
      <c r="I46" s="175"/>
      <c r="J46" s="176"/>
      <c r="K46" s="176"/>
      <c r="L46" s="176"/>
      <c r="M46" s="176"/>
      <c r="N46" s="176"/>
      <c r="O46" s="176" t="str">
        <f>IF(ISBLANK($K46),"",'Pracovní dny'!$F$2)</f>
        <v/>
      </c>
      <c r="P46" s="176" t="str">
        <f>IF(ISBLANK($M46),"",'Pracovní dny'!$F$3)</f>
        <v/>
      </c>
      <c r="Q46" s="176" t="str">
        <f>IF(ISBLANK($K46),"",'Pracovní dny'!$F$4)</f>
        <v/>
      </c>
      <c r="R46" s="176" t="str">
        <f t="shared" si="0"/>
        <v/>
      </c>
      <c r="S46" s="174"/>
      <c r="T46" s="174"/>
      <c r="U46" s="174"/>
      <c r="V46" s="174"/>
      <c r="W46" s="174"/>
      <c r="X46" s="174"/>
      <c r="Y46" s="174"/>
      <c r="Z46" s="174"/>
      <c r="AA46" s="174"/>
      <c r="AB46" s="174"/>
      <c r="AC46" s="174"/>
      <c r="AD46" s="174"/>
      <c r="AE46" s="174"/>
      <c r="AF46" s="636"/>
      <c r="AG46" s="636"/>
      <c r="AH46" s="637"/>
      <c r="AI46" s="627"/>
    </row>
    <row r="47" spans="1:35" ht="10.5" customHeight="1" x14ac:dyDescent="0.15">
      <c r="A47" s="60">
        <v>159</v>
      </c>
      <c r="B47" s="60">
        <v>135400</v>
      </c>
      <c r="C47" s="60" t="s">
        <v>1571</v>
      </c>
      <c r="D47" s="60" t="s">
        <v>577</v>
      </c>
      <c r="E47" s="61">
        <v>14.5</v>
      </c>
      <c r="F47" s="61">
        <v>0</v>
      </c>
      <c r="G47" s="61">
        <v>14.5</v>
      </c>
      <c r="H47" s="83" t="str">
        <f>IF(ISBLANK(I47)," ",VLOOKUP(I47,'Příloha_8_Ceník pravid_úklidu'!$A$9:$B$30,2,0))</f>
        <v>CHOD</v>
      </c>
      <c r="I47" s="83">
        <v>6</v>
      </c>
      <c r="J47" s="86" t="s">
        <v>1572</v>
      </c>
      <c r="K47" s="86">
        <v>2</v>
      </c>
      <c r="L47" s="86">
        <v>1</v>
      </c>
      <c r="M47" s="86">
        <v>1</v>
      </c>
      <c r="N47" s="136">
        <v>1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88">
        <f t="shared" si="0"/>
        <v>618</v>
      </c>
      <c r="S47" s="61">
        <v>24</v>
      </c>
      <c r="T47" s="61">
        <v>0</v>
      </c>
      <c r="U47" s="61">
        <v>0</v>
      </c>
      <c r="V47" s="61">
        <v>10.199999999999999</v>
      </c>
      <c r="W47" s="61">
        <v>1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 t="s">
        <v>141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ref="AG47:AG77" si="5">IF(AF47="neoceňuje se",0,$E47*$R47*$AF47)</f>
        <v>0</v>
      </c>
      <c r="AH47" s="638">
        <f t="shared" ref="AH47:AH77" si="6">$AG47*1.21</f>
        <v>0</v>
      </c>
      <c r="AI47" s="304"/>
    </row>
    <row r="48" spans="1:35" ht="10.5" customHeight="1" x14ac:dyDescent="0.15">
      <c r="A48" s="60">
        <v>160</v>
      </c>
      <c r="B48" s="60">
        <v>135400</v>
      </c>
      <c r="C48" s="60"/>
      <c r="D48" s="60" t="s">
        <v>228</v>
      </c>
      <c r="E48" s="61">
        <v>6.3</v>
      </c>
      <c r="F48" s="61">
        <v>0</v>
      </c>
      <c r="G48" s="61">
        <v>4.5999999999999996</v>
      </c>
      <c r="H48" s="83" t="str">
        <f>IF(ISBLANK(I48)," ",VLOOKUP(I48,'Příloha_8_Ceník pravid_úklidu'!$A$9:$B$30,2,0))</f>
        <v>VYTA</v>
      </c>
      <c r="I48" s="83">
        <v>11</v>
      </c>
      <c r="J48" s="86" t="s">
        <v>1573</v>
      </c>
      <c r="K48" s="86">
        <v>2</v>
      </c>
      <c r="L48" s="86">
        <v>1</v>
      </c>
      <c r="M48" s="86">
        <v>1</v>
      </c>
      <c r="N48" s="136">
        <v>1</v>
      </c>
      <c r="O48" s="87">
        <f>IF(ISBLANK($K48),"",'Pracovní dny'!$F$2)</f>
        <v>252</v>
      </c>
      <c r="P48" s="87">
        <f>IF(ISBLANK($M48),"",'Pracovní dny'!$F$3)</f>
        <v>114</v>
      </c>
      <c r="Q48" s="87">
        <f>IF(ISBLANK($K48),"",'Pracovní dny'!$F$4)</f>
        <v>365</v>
      </c>
      <c r="R48" s="88">
        <f t="shared" si="0"/>
        <v>618</v>
      </c>
      <c r="S48" s="61">
        <v>0</v>
      </c>
      <c r="T48" s="61">
        <v>0</v>
      </c>
      <c r="U48" s="61">
        <v>19</v>
      </c>
      <c r="V48" s="61">
        <v>2.6</v>
      </c>
      <c r="W48" s="61">
        <v>1</v>
      </c>
      <c r="X48" s="61">
        <v>0</v>
      </c>
      <c r="Y48" s="61">
        <v>0</v>
      </c>
      <c r="Z48" s="61">
        <v>0</v>
      </c>
      <c r="AA48" s="61">
        <v>0</v>
      </c>
      <c r="AB48" s="61">
        <v>0</v>
      </c>
      <c r="AC48" s="61">
        <v>0</v>
      </c>
      <c r="AD48" s="61" t="s">
        <v>230</v>
      </c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5"/>
        <v>0</v>
      </c>
      <c r="AH48" s="638">
        <f t="shared" si="6"/>
        <v>0</v>
      </c>
      <c r="AI48" s="304"/>
    </row>
    <row r="49" spans="1:35" ht="10.5" customHeight="1" x14ac:dyDescent="0.15">
      <c r="A49" s="60">
        <v>161</v>
      </c>
      <c r="B49" s="60">
        <v>135400</v>
      </c>
      <c r="C49" s="60" t="s">
        <v>1574</v>
      </c>
      <c r="D49" s="60" t="s">
        <v>1575</v>
      </c>
      <c r="E49" s="61">
        <v>6.8</v>
      </c>
      <c r="F49" s="61">
        <v>0</v>
      </c>
      <c r="G49" s="61">
        <v>6</v>
      </c>
      <c r="H49" s="83" t="str">
        <f>IF(ISBLANK(I49)," ",VLOOKUP(I49,'Příloha_8_Ceník pravid_úklidu'!$A$9:$B$30,2,0))</f>
        <v>TOAL</v>
      </c>
      <c r="I49" s="83">
        <v>7</v>
      </c>
      <c r="J49" s="86" t="s">
        <v>217</v>
      </c>
      <c r="K49" s="86">
        <v>1</v>
      </c>
      <c r="L49" s="86">
        <v>1</v>
      </c>
      <c r="M49" s="86">
        <v>0</v>
      </c>
      <c r="N49" s="86">
        <v>0</v>
      </c>
      <c r="O49" s="87">
        <f>IF(ISBLANK($K49),"",'Pracovní dny'!$F$2)</f>
        <v>252</v>
      </c>
      <c r="P49" s="87">
        <f>IF(ISBLANK($M49),"",'Pracovní dny'!$F$3)</f>
        <v>114</v>
      </c>
      <c r="Q49" s="87">
        <f>IF(ISBLANK($K49),"",'Pracovní dny'!$F$4)</f>
        <v>365</v>
      </c>
      <c r="R49" s="88">
        <f t="shared" si="0"/>
        <v>252</v>
      </c>
      <c r="S49" s="61">
        <v>22</v>
      </c>
      <c r="T49" s="61">
        <v>0</v>
      </c>
      <c r="U49" s="61">
        <v>0</v>
      </c>
      <c r="V49" s="61">
        <v>8.4</v>
      </c>
      <c r="W49" s="61">
        <v>3</v>
      </c>
      <c r="X49" s="61">
        <v>3</v>
      </c>
      <c r="Y49" s="61">
        <v>3</v>
      </c>
      <c r="Z49" s="61">
        <v>2</v>
      </c>
      <c r="AA49" s="61">
        <v>24</v>
      </c>
      <c r="AB49" s="61" t="s">
        <v>146</v>
      </c>
      <c r="AC49" s="61">
        <v>0</v>
      </c>
      <c r="AD49" s="61" t="s">
        <v>141</v>
      </c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5"/>
        <v>0</v>
      </c>
      <c r="AH49" s="638">
        <f t="shared" si="6"/>
        <v>0</v>
      </c>
      <c r="AI49" s="304"/>
    </row>
    <row r="50" spans="1:35" s="600" customFormat="1" ht="10.5" customHeight="1" x14ac:dyDescent="0.15">
      <c r="A50" s="60">
        <v>162</v>
      </c>
      <c r="B50" s="60">
        <v>135400</v>
      </c>
      <c r="C50" s="60" t="s">
        <v>1576</v>
      </c>
      <c r="D50" s="60" t="s">
        <v>704</v>
      </c>
      <c r="E50" s="61">
        <v>12.5</v>
      </c>
      <c r="F50" s="61">
        <v>0</v>
      </c>
      <c r="G50" s="61">
        <v>11</v>
      </c>
      <c r="H50" s="83" t="str">
        <f>IF(ISBLANK(I50)," ",VLOOKUP(I50,'Příloha_8_Ceník pravid_úklidu'!$A$9:$B$30,2,0))</f>
        <v>KANC</v>
      </c>
      <c r="I50" s="83">
        <v>4</v>
      </c>
      <c r="J50" s="86" t="s">
        <v>191</v>
      </c>
      <c r="K50" s="86">
        <v>1</v>
      </c>
      <c r="L50" s="86">
        <v>0.4</v>
      </c>
      <c r="M50" s="86">
        <v>1</v>
      </c>
      <c r="N50" s="86">
        <v>1</v>
      </c>
      <c r="O50" s="87">
        <f>IF(ISBLANK($K50),"",'Pracovní dny'!$F$2)</f>
        <v>252</v>
      </c>
      <c r="P50" s="87">
        <f>IF(ISBLANK($M50),"",'Pracovní dny'!$F$3)</f>
        <v>114</v>
      </c>
      <c r="Q50" s="87">
        <f>IF(ISBLANK($K50),"",'Pracovní dny'!$F$4)</f>
        <v>365</v>
      </c>
      <c r="R50" s="88">
        <f t="shared" si="0"/>
        <v>214.8</v>
      </c>
      <c r="S50" s="61">
        <v>2</v>
      </c>
      <c r="T50" s="61">
        <v>0</v>
      </c>
      <c r="U50" s="61" t="s">
        <v>151</v>
      </c>
      <c r="V50" s="61">
        <v>3.6</v>
      </c>
      <c r="W50" s="61">
        <v>1</v>
      </c>
      <c r="X50" s="61">
        <v>2</v>
      </c>
      <c r="Y50" s="61">
        <v>3</v>
      </c>
      <c r="Z50" s="61">
        <v>1</v>
      </c>
      <c r="AA50" s="61">
        <v>12</v>
      </c>
      <c r="AB50" s="61" t="s">
        <v>146</v>
      </c>
      <c r="AC50" s="61" t="s">
        <v>290</v>
      </c>
      <c r="AD50" s="61" t="s">
        <v>141</v>
      </c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5"/>
        <v>0</v>
      </c>
      <c r="AH50" s="638">
        <f t="shared" si="6"/>
        <v>0</v>
      </c>
      <c r="AI50" s="304"/>
    </row>
    <row r="51" spans="1:35" ht="10.5" customHeight="1" x14ac:dyDescent="0.15">
      <c r="A51" s="60">
        <v>163</v>
      </c>
      <c r="B51" s="60">
        <v>135400</v>
      </c>
      <c r="C51" s="60" t="s">
        <v>1577</v>
      </c>
      <c r="D51" s="60" t="s">
        <v>704</v>
      </c>
      <c r="E51" s="61">
        <v>7.9</v>
      </c>
      <c r="F51" s="61">
        <v>0</v>
      </c>
      <c r="G51" s="61">
        <v>7</v>
      </c>
      <c r="H51" s="83" t="str">
        <f>IF(ISBLANK(I51)," ",VLOOKUP(I51,'Příloha_8_Ceník pravid_úklidu'!$A$9:$B$30,2,0))</f>
        <v>KANC</v>
      </c>
      <c r="I51" s="83">
        <v>4</v>
      </c>
      <c r="J51" s="86" t="s">
        <v>191</v>
      </c>
      <c r="K51" s="86">
        <v>1</v>
      </c>
      <c r="L51" s="86">
        <v>0.4</v>
      </c>
      <c r="M51" s="86">
        <v>1</v>
      </c>
      <c r="N51" s="86">
        <v>1</v>
      </c>
      <c r="O51" s="87">
        <f>IF(ISBLANK($K51),"",'Pracovní dny'!$F$2)</f>
        <v>252</v>
      </c>
      <c r="P51" s="87">
        <f>IF(ISBLANK($M51),"",'Pracovní dny'!$F$3)</f>
        <v>114</v>
      </c>
      <c r="Q51" s="87">
        <f>IF(ISBLANK($K51),"",'Pracovní dny'!$F$4)</f>
        <v>365</v>
      </c>
      <c r="R51" s="88">
        <f t="shared" si="0"/>
        <v>214.8</v>
      </c>
      <c r="S51" s="61">
        <v>0</v>
      </c>
      <c r="T51" s="61">
        <v>0</v>
      </c>
      <c r="U51" s="61" t="s">
        <v>151</v>
      </c>
      <c r="V51" s="61">
        <v>2.8</v>
      </c>
      <c r="W51" s="61">
        <v>1</v>
      </c>
      <c r="X51" s="61">
        <v>0</v>
      </c>
      <c r="Y51" s="61">
        <v>3</v>
      </c>
      <c r="Z51" s="61">
        <v>1</v>
      </c>
      <c r="AA51" s="61">
        <v>12</v>
      </c>
      <c r="AB51" s="61" t="s">
        <v>146</v>
      </c>
      <c r="AC51" s="61" t="s">
        <v>290</v>
      </c>
      <c r="AD51" s="61" t="s">
        <v>141</v>
      </c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5"/>
        <v>0</v>
      </c>
      <c r="AH51" s="638">
        <f t="shared" si="6"/>
        <v>0</v>
      </c>
      <c r="AI51" s="304"/>
    </row>
    <row r="52" spans="1:35" ht="10.5" customHeight="1" x14ac:dyDescent="0.15">
      <c r="A52" s="60">
        <v>164</v>
      </c>
      <c r="B52" s="60">
        <v>135400</v>
      </c>
      <c r="C52" s="60" t="s">
        <v>1578</v>
      </c>
      <c r="D52" s="60" t="s">
        <v>736</v>
      </c>
      <c r="E52" s="61">
        <v>9.6999999999999993</v>
      </c>
      <c r="F52" s="61">
        <v>0</v>
      </c>
      <c r="G52" s="61">
        <v>9</v>
      </c>
      <c r="H52" s="83" t="str">
        <f>IF(ISBLANK(I52)," ",VLOOKUP(I52,'Příloha_8_Ceník pravid_úklidu'!$A$9:$B$30,2,0))</f>
        <v>ZDR1</v>
      </c>
      <c r="I52" s="83">
        <v>2</v>
      </c>
      <c r="J52" s="86" t="s">
        <v>916</v>
      </c>
      <c r="K52" s="86">
        <v>1</v>
      </c>
      <c r="L52" s="86">
        <v>1</v>
      </c>
      <c r="M52" s="86">
        <v>1</v>
      </c>
      <c r="N52" s="86">
        <v>1</v>
      </c>
      <c r="O52" s="87">
        <f>IF(ISBLANK($K52),"",'Pracovní dny'!$F$2)</f>
        <v>252</v>
      </c>
      <c r="P52" s="87">
        <f>IF(ISBLANK($M52),"",'Pracovní dny'!$F$3)</f>
        <v>114</v>
      </c>
      <c r="Q52" s="87">
        <f>IF(ISBLANK($K52),"",'Pracovní dny'!$F$4)</f>
        <v>365</v>
      </c>
      <c r="R52" s="88">
        <f t="shared" si="0"/>
        <v>366</v>
      </c>
      <c r="S52" s="61">
        <v>0</v>
      </c>
      <c r="T52" s="61" t="s">
        <v>140</v>
      </c>
      <c r="U52" s="61" t="s">
        <v>192</v>
      </c>
      <c r="V52" s="61">
        <v>3.6</v>
      </c>
      <c r="W52" s="61">
        <v>1</v>
      </c>
      <c r="X52" s="61">
        <v>0</v>
      </c>
      <c r="Y52" s="61">
        <v>0</v>
      </c>
      <c r="Z52" s="61">
        <v>0</v>
      </c>
      <c r="AA52" s="61">
        <v>0</v>
      </c>
      <c r="AB52" s="61">
        <v>0</v>
      </c>
      <c r="AC52" s="61">
        <v>0</v>
      </c>
      <c r="AD52" s="61" t="s">
        <v>141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5"/>
        <v>0</v>
      </c>
      <c r="AH52" s="638">
        <f t="shared" si="6"/>
        <v>0</v>
      </c>
      <c r="AI52" s="304"/>
    </row>
    <row r="53" spans="1:35" ht="10.5" customHeight="1" x14ac:dyDescent="0.15">
      <c r="A53" s="60">
        <v>165</v>
      </c>
      <c r="B53" s="60">
        <v>135400</v>
      </c>
      <c r="C53" s="60" t="s">
        <v>1579</v>
      </c>
      <c r="D53" s="60" t="s">
        <v>736</v>
      </c>
      <c r="E53" s="61">
        <v>19.100000000000001</v>
      </c>
      <c r="F53" s="61">
        <v>0</v>
      </c>
      <c r="G53" s="61">
        <v>19</v>
      </c>
      <c r="H53" s="83" t="str">
        <f>IF(ISBLANK(I53)," ",VLOOKUP(I53,'Příloha_8_Ceník pravid_úklidu'!$A$9:$B$30,2,0))</f>
        <v>ZDR1</v>
      </c>
      <c r="I53" s="83">
        <v>2</v>
      </c>
      <c r="J53" s="86" t="s">
        <v>916</v>
      </c>
      <c r="K53" s="86">
        <v>1</v>
      </c>
      <c r="L53" s="86">
        <v>1</v>
      </c>
      <c r="M53" s="86">
        <v>1</v>
      </c>
      <c r="N53" s="86">
        <v>1</v>
      </c>
      <c r="O53" s="87">
        <f>IF(ISBLANK($K53),"",'Pracovní dny'!$F$2)</f>
        <v>252</v>
      </c>
      <c r="P53" s="87">
        <f>IF(ISBLANK($M53),"",'Pracovní dny'!$F$3)</f>
        <v>114</v>
      </c>
      <c r="Q53" s="87">
        <f>IF(ISBLANK($K53),"",'Pracovní dny'!$F$4)</f>
        <v>365</v>
      </c>
      <c r="R53" s="88">
        <f t="shared" si="0"/>
        <v>366</v>
      </c>
      <c r="S53" s="61">
        <v>0</v>
      </c>
      <c r="T53" s="61" t="s">
        <v>140</v>
      </c>
      <c r="U53" s="61" t="s">
        <v>192</v>
      </c>
      <c r="V53" s="61">
        <v>3.6</v>
      </c>
      <c r="W53" s="61">
        <v>1</v>
      </c>
      <c r="X53" s="61">
        <v>0</v>
      </c>
      <c r="Y53" s="61">
        <v>5.3</v>
      </c>
      <c r="Z53" s="61">
        <v>1</v>
      </c>
      <c r="AA53" s="61">
        <v>21.2</v>
      </c>
      <c r="AB53" s="61" t="s">
        <v>146</v>
      </c>
      <c r="AC53" s="61">
        <v>0</v>
      </c>
      <c r="AD53" s="61" t="s">
        <v>141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5"/>
        <v>0</v>
      </c>
      <c r="AH53" s="638">
        <f t="shared" si="6"/>
        <v>0</v>
      </c>
      <c r="AI53" s="304"/>
    </row>
    <row r="54" spans="1:35" ht="10.5" customHeight="1" x14ac:dyDescent="0.15">
      <c r="A54" s="60">
        <v>166</v>
      </c>
      <c r="B54" s="60">
        <v>135400</v>
      </c>
      <c r="C54" s="60" t="s">
        <v>1580</v>
      </c>
      <c r="D54" s="60" t="s">
        <v>149</v>
      </c>
      <c r="E54" s="61">
        <v>35.299999999999997</v>
      </c>
      <c r="F54" s="61">
        <v>0</v>
      </c>
      <c r="G54" s="61">
        <v>35</v>
      </c>
      <c r="H54" s="83" t="str">
        <f>IF(ISBLANK(I54)," ",VLOOKUP(I54,'Příloha_8_Ceník pravid_úklidu'!$A$9:$B$30,2,0))</f>
        <v>ZDR1</v>
      </c>
      <c r="I54" s="83">
        <v>2</v>
      </c>
      <c r="J54" s="86" t="s">
        <v>1572</v>
      </c>
      <c r="K54" s="86">
        <v>2</v>
      </c>
      <c r="L54" s="86">
        <v>1</v>
      </c>
      <c r="M54" s="86">
        <v>1</v>
      </c>
      <c r="N54" s="86">
        <v>1</v>
      </c>
      <c r="O54" s="87">
        <f>IF(ISBLANK($K54),"",'Pracovní dny'!$F$2)</f>
        <v>252</v>
      </c>
      <c r="P54" s="87">
        <f>IF(ISBLANK($M54),"",'Pracovní dny'!$F$3)</f>
        <v>114</v>
      </c>
      <c r="Q54" s="87">
        <f>IF(ISBLANK($K54),"",'Pracovní dny'!$F$4)</f>
        <v>365</v>
      </c>
      <c r="R54" s="88">
        <f t="shared" si="0"/>
        <v>618</v>
      </c>
      <c r="S54" s="61">
        <v>0</v>
      </c>
      <c r="T54" s="61" t="s">
        <v>140</v>
      </c>
      <c r="U54" s="61" t="s">
        <v>192</v>
      </c>
      <c r="V54" s="61">
        <v>8.1999999999999993</v>
      </c>
      <c r="W54" s="61">
        <v>2</v>
      </c>
      <c r="X54" s="61">
        <v>1</v>
      </c>
      <c r="Y54" s="61">
        <v>24</v>
      </c>
      <c r="Z54" s="61">
        <v>1</v>
      </c>
      <c r="AA54" s="61">
        <v>48</v>
      </c>
      <c r="AB54" s="61" t="s">
        <v>146</v>
      </c>
      <c r="AC54" s="61" t="s">
        <v>290</v>
      </c>
      <c r="AD54" s="61" t="s">
        <v>141</v>
      </c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5"/>
        <v>0</v>
      </c>
      <c r="AH54" s="638">
        <f t="shared" si="6"/>
        <v>0</v>
      </c>
      <c r="AI54" s="304"/>
    </row>
    <row r="55" spans="1:35" ht="10.5" customHeight="1" x14ac:dyDescent="0.15">
      <c r="A55" s="60">
        <v>167</v>
      </c>
      <c r="B55" s="60">
        <v>135400</v>
      </c>
      <c r="C55" s="60" t="s">
        <v>1581</v>
      </c>
      <c r="D55" s="60" t="s">
        <v>736</v>
      </c>
      <c r="E55" s="61">
        <v>23.5</v>
      </c>
      <c r="F55" s="61">
        <v>0</v>
      </c>
      <c r="G55" s="61">
        <v>23</v>
      </c>
      <c r="H55" s="83" t="str">
        <f>IF(ISBLANK(I55)," ",VLOOKUP(I55,'Příloha_8_Ceník pravid_úklidu'!$A$9:$B$30,2,0))</f>
        <v>ZDR1</v>
      </c>
      <c r="I55" s="83">
        <v>2</v>
      </c>
      <c r="J55" s="86" t="s">
        <v>1572</v>
      </c>
      <c r="K55" s="86">
        <v>2</v>
      </c>
      <c r="L55" s="86">
        <v>1</v>
      </c>
      <c r="M55" s="86">
        <v>1</v>
      </c>
      <c r="N55" s="86">
        <v>1</v>
      </c>
      <c r="O55" s="87">
        <f>IF(ISBLANK($K55),"",'Pracovní dny'!$F$2)</f>
        <v>252</v>
      </c>
      <c r="P55" s="87">
        <f>IF(ISBLANK($M55),"",'Pracovní dny'!$F$3)</f>
        <v>114</v>
      </c>
      <c r="Q55" s="87">
        <f>IF(ISBLANK($K55),"",'Pracovní dny'!$F$4)</f>
        <v>365</v>
      </c>
      <c r="R55" s="88">
        <f t="shared" si="0"/>
        <v>618</v>
      </c>
      <c r="S55" s="61">
        <v>1.6</v>
      </c>
      <c r="T55" s="61" t="s">
        <v>140</v>
      </c>
      <c r="U55" s="61" t="s">
        <v>192</v>
      </c>
      <c r="V55" s="61">
        <v>3.6</v>
      </c>
      <c r="W55" s="61">
        <v>1</v>
      </c>
      <c r="X55" s="61">
        <v>1</v>
      </c>
      <c r="Y55" s="61">
        <v>5.3</v>
      </c>
      <c r="Z55" s="61">
        <v>1</v>
      </c>
      <c r="AA55" s="61">
        <v>21.2</v>
      </c>
      <c r="AB55" s="61" t="s">
        <v>146</v>
      </c>
      <c r="AC55" s="61" t="s">
        <v>290</v>
      </c>
      <c r="AD55" s="61" t="s">
        <v>141</v>
      </c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5"/>
        <v>0</v>
      </c>
      <c r="AH55" s="638">
        <f t="shared" si="6"/>
        <v>0</v>
      </c>
      <c r="AI55" s="304"/>
    </row>
    <row r="56" spans="1:35" ht="10.5" customHeight="1" x14ac:dyDescent="0.15">
      <c r="A56" s="60">
        <v>168</v>
      </c>
      <c r="B56" s="60">
        <v>135400</v>
      </c>
      <c r="C56" s="60" t="s">
        <v>1582</v>
      </c>
      <c r="D56" s="60" t="s">
        <v>149</v>
      </c>
      <c r="E56" s="61">
        <v>22.9</v>
      </c>
      <c r="F56" s="61">
        <v>0</v>
      </c>
      <c r="G56" s="61">
        <v>22</v>
      </c>
      <c r="H56" s="83" t="str">
        <f>IF(ISBLANK(I56)," ",VLOOKUP(I56,'Příloha_8_Ceník pravid_úklidu'!$A$9:$B$30,2,0))</f>
        <v>ZDR1</v>
      </c>
      <c r="I56" s="83">
        <v>2</v>
      </c>
      <c r="J56" s="86" t="s">
        <v>1572</v>
      </c>
      <c r="K56" s="86">
        <v>2</v>
      </c>
      <c r="L56" s="86">
        <v>1</v>
      </c>
      <c r="M56" s="86">
        <v>1</v>
      </c>
      <c r="N56" s="86">
        <v>1</v>
      </c>
      <c r="O56" s="87">
        <f>IF(ISBLANK($K56),"",'Pracovní dny'!$F$2)</f>
        <v>252</v>
      </c>
      <c r="P56" s="87">
        <f>IF(ISBLANK($M56),"",'Pracovní dny'!$F$3)</f>
        <v>114</v>
      </c>
      <c r="Q56" s="87">
        <f>IF(ISBLANK($K56),"",'Pracovní dny'!$F$4)</f>
        <v>365</v>
      </c>
      <c r="R56" s="88">
        <f t="shared" si="0"/>
        <v>618</v>
      </c>
      <c r="S56" s="61">
        <v>2</v>
      </c>
      <c r="T56" s="61" t="s">
        <v>140</v>
      </c>
      <c r="U56" s="61" t="s">
        <v>192</v>
      </c>
      <c r="V56" s="61">
        <v>8</v>
      </c>
      <c r="W56" s="61">
        <v>2</v>
      </c>
      <c r="X56" s="61">
        <v>1</v>
      </c>
      <c r="Y56" s="61">
        <v>5.3</v>
      </c>
      <c r="Z56" s="61">
        <v>1</v>
      </c>
      <c r="AA56" s="61">
        <v>21.2</v>
      </c>
      <c r="AB56" s="61" t="s">
        <v>146</v>
      </c>
      <c r="AC56" s="61" t="s">
        <v>290</v>
      </c>
      <c r="AD56" s="61" t="s">
        <v>141</v>
      </c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5"/>
        <v>0</v>
      </c>
      <c r="AH56" s="638">
        <f t="shared" si="6"/>
        <v>0</v>
      </c>
      <c r="AI56" s="304"/>
    </row>
    <row r="57" spans="1:35" ht="10.5" customHeight="1" x14ac:dyDescent="0.15">
      <c r="A57" s="60">
        <v>169</v>
      </c>
      <c r="B57" s="60">
        <v>135400</v>
      </c>
      <c r="C57" s="60" t="s">
        <v>1583</v>
      </c>
      <c r="D57" s="60" t="s">
        <v>164</v>
      </c>
      <c r="E57" s="61">
        <v>44.9</v>
      </c>
      <c r="F57" s="61">
        <v>0</v>
      </c>
      <c r="G57" s="61">
        <v>44</v>
      </c>
      <c r="H57" s="83" t="str">
        <f>IF(ISBLANK(I57)," ",VLOOKUP(I57,'Příloha_8_Ceník pravid_úklidu'!$A$9:$B$30,2,0))</f>
        <v>CHOD</v>
      </c>
      <c r="I57" s="83">
        <v>6</v>
      </c>
      <c r="J57" s="86" t="s">
        <v>1572</v>
      </c>
      <c r="K57" s="86">
        <v>2</v>
      </c>
      <c r="L57" s="86">
        <v>1</v>
      </c>
      <c r="M57" s="86">
        <v>1</v>
      </c>
      <c r="N57" s="86">
        <v>1</v>
      </c>
      <c r="O57" s="87">
        <f>IF(ISBLANK($K57),"",'Pracovní dny'!$F$2)</f>
        <v>252</v>
      </c>
      <c r="P57" s="87">
        <f>IF(ISBLANK($M57),"",'Pracovní dny'!$F$3)</f>
        <v>114</v>
      </c>
      <c r="Q57" s="87">
        <f>IF(ISBLANK($K57),"",'Pracovní dny'!$F$4)</f>
        <v>365</v>
      </c>
      <c r="R57" s="88">
        <f t="shared" si="0"/>
        <v>618</v>
      </c>
      <c r="S57" s="61">
        <v>0</v>
      </c>
      <c r="T57" s="61">
        <v>12</v>
      </c>
      <c r="U57" s="61" t="s">
        <v>151</v>
      </c>
      <c r="V57" s="61">
        <v>18</v>
      </c>
      <c r="W57" s="61">
        <v>1</v>
      </c>
      <c r="X57" s="61">
        <v>0</v>
      </c>
      <c r="Y57" s="61">
        <v>5.8</v>
      </c>
      <c r="Z57" s="61">
        <v>1</v>
      </c>
      <c r="AA57" s="61">
        <v>11.6</v>
      </c>
      <c r="AB57" s="61" t="s">
        <v>696</v>
      </c>
      <c r="AC57" s="61">
        <v>0</v>
      </c>
      <c r="AD57" s="61" t="s">
        <v>141</v>
      </c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5"/>
        <v>0</v>
      </c>
      <c r="AH57" s="638">
        <f t="shared" si="6"/>
        <v>0</v>
      </c>
      <c r="AI57" s="304"/>
    </row>
    <row r="58" spans="1:35" ht="10.5" customHeight="1" x14ac:dyDescent="0.15">
      <c r="A58" s="60">
        <v>170</v>
      </c>
      <c r="B58" s="60">
        <v>135400</v>
      </c>
      <c r="C58" s="60" t="s">
        <v>1584</v>
      </c>
      <c r="D58" s="60" t="s">
        <v>794</v>
      </c>
      <c r="E58" s="61">
        <v>37.4</v>
      </c>
      <c r="F58" s="61">
        <v>0</v>
      </c>
      <c r="G58" s="61">
        <v>37</v>
      </c>
      <c r="H58" s="83" t="str">
        <f>IF(ISBLANK(I58)," ",VLOOKUP(I58,'Příloha_8_Ceník pravid_úklidu'!$A$9:$B$30,2,0))</f>
        <v>CHOD</v>
      </c>
      <c r="I58" s="83">
        <v>6</v>
      </c>
      <c r="J58" s="86" t="s">
        <v>1572</v>
      </c>
      <c r="K58" s="86">
        <v>2</v>
      </c>
      <c r="L58" s="86">
        <v>1</v>
      </c>
      <c r="M58" s="86">
        <v>1</v>
      </c>
      <c r="N58" s="86">
        <v>1</v>
      </c>
      <c r="O58" s="87">
        <f>IF(ISBLANK($K58),"",'Pracovní dny'!$F$2)</f>
        <v>252</v>
      </c>
      <c r="P58" s="87">
        <f>IF(ISBLANK($M58),"",'Pracovní dny'!$F$3)</f>
        <v>114</v>
      </c>
      <c r="Q58" s="87">
        <f>IF(ISBLANK($K58),"",'Pracovní dny'!$F$4)</f>
        <v>365</v>
      </c>
      <c r="R58" s="88">
        <f t="shared" si="0"/>
        <v>618</v>
      </c>
      <c r="S58" s="61">
        <v>0</v>
      </c>
      <c r="T58" s="61">
        <v>14</v>
      </c>
      <c r="U58" s="61" t="s">
        <v>140</v>
      </c>
      <c r="V58" s="61">
        <v>10.199999999999999</v>
      </c>
      <c r="W58" s="61">
        <v>1</v>
      </c>
      <c r="X58" s="61">
        <v>0</v>
      </c>
      <c r="Y58" s="61">
        <v>7.7</v>
      </c>
      <c r="Z58" s="61">
        <v>1</v>
      </c>
      <c r="AA58" s="61">
        <v>15.4</v>
      </c>
      <c r="AB58" s="61" t="s">
        <v>146</v>
      </c>
      <c r="AC58" s="61">
        <v>0</v>
      </c>
      <c r="AD58" s="61" t="s">
        <v>141</v>
      </c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5"/>
        <v>0</v>
      </c>
      <c r="AH58" s="638">
        <f t="shared" si="6"/>
        <v>0</v>
      </c>
      <c r="AI58" s="304"/>
    </row>
    <row r="59" spans="1:35" ht="10.5" customHeight="1" x14ac:dyDescent="0.15">
      <c r="A59" s="60">
        <v>171</v>
      </c>
      <c r="B59" s="60">
        <v>135400</v>
      </c>
      <c r="C59" s="60" t="s">
        <v>1585</v>
      </c>
      <c r="D59" s="60" t="s">
        <v>164</v>
      </c>
      <c r="E59" s="61">
        <v>75.5</v>
      </c>
      <c r="F59" s="61">
        <v>0</v>
      </c>
      <c r="G59" s="61">
        <v>74</v>
      </c>
      <c r="H59" s="83" t="str">
        <f>IF(ISBLANK(I59)," ",VLOOKUP(I59,'Příloha_8_Ceník pravid_úklidu'!$A$9:$B$30,2,0))</f>
        <v>CHOD</v>
      </c>
      <c r="I59" s="83">
        <v>6</v>
      </c>
      <c r="J59" s="86" t="s">
        <v>1572</v>
      </c>
      <c r="K59" s="86">
        <v>2</v>
      </c>
      <c r="L59" s="86">
        <v>1</v>
      </c>
      <c r="M59" s="86">
        <v>1</v>
      </c>
      <c r="N59" s="86">
        <v>1</v>
      </c>
      <c r="O59" s="87">
        <f>IF(ISBLANK($K59),"",'Pracovní dny'!$F$2)</f>
        <v>252</v>
      </c>
      <c r="P59" s="87">
        <f>IF(ISBLANK($M59),"",'Pracovní dny'!$F$3)</f>
        <v>114</v>
      </c>
      <c r="Q59" s="87">
        <f>IF(ISBLANK($K59),"",'Pracovní dny'!$F$4)</f>
        <v>365</v>
      </c>
      <c r="R59" s="88">
        <f t="shared" si="0"/>
        <v>618</v>
      </c>
      <c r="S59" s="61">
        <v>0</v>
      </c>
      <c r="T59" s="61">
        <v>42</v>
      </c>
      <c r="U59" s="61" t="s">
        <v>140</v>
      </c>
      <c r="V59" s="61">
        <v>18</v>
      </c>
      <c r="W59" s="61">
        <v>1</v>
      </c>
      <c r="X59" s="61">
        <v>0</v>
      </c>
      <c r="Y59" s="61">
        <v>2.5</v>
      </c>
      <c r="Z59" s="61">
        <v>2</v>
      </c>
      <c r="AA59" s="61">
        <v>10</v>
      </c>
      <c r="AB59" s="61" t="s">
        <v>696</v>
      </c>
      <c r="AC59" s="61">
        <v>0</v>
      </c>
      <c r="AD59" s="61" t="s">
        <v>141</v>
      </c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5"/>
        <v>0</v>
      </c>
      <c r="AH59" s="638">
        <f t="shared" si="6"/>
        <v>0</v>
      </c>
      <c r="AI59" s="304"/>
    </row>
    <row r="60" spans="1:35" s="592" customFormat="1" ht="10.5" customHeight="1" x14ac:dyDescent="0.15">
      <c r="A60" s="60">
        <v>172</v>
      </c>
      <c r="B60" s="60">
        <v>135400</v>
      </c>
      <c r="C60" s="60" t="s">
        <v>1586</v>
      </c>
      <c r="D60" s="60" t="s">
        <v>303</v>
      </c>
      <c r="E60" s="61">
        <v>21.3</v>
      </c>
      <c r="F60" s="61">
        <v>0</v>
      </c>
      <c r="G60" s="61">
        <v>21</v>
      </c>
      <c r="H60" s="83" t="str">
        <f>IF(ISBLANK(I60)," ",VLOOKUP(I60,'Příloha_8_Ceník pravid_úklidu'!$A$9:$B$30,2,0))</f>
        <v>KANC</v>
      </c>
      <c r="I60" s="83">
        <v>4</v>
      </c>
      <c r="J60" s="86" t="s">
        <v>217</v>
      </c>
      <c r="K60" s="86">
        <v>1</v>
      </c>
      <c r="L60" s="86">
        <v>1</v>
      </c>
      <c r="M60" s="86">
        <v>0</v>
      </c>
      <c r="N60" s="86">
        <v>0</v>
      </c>
      <c r="O60" s="87">
        <f>IF(ISBLANK($K60),"",'Pracovní dny'!$F$2)</f>
        <v>252</v>
      </c>
      <c r="P60" s="87">
        <f>IF(ISBLANK($M60),"",'Pracovní dny'!$F$3)</f>
        <v>114</v>
      </c>
      <c r="Q60" s="87">
        <f>IF(ISBLANK($K60),"",'Pracovní dny'!$F$4)</f>
        <v>365</v>
      </c>
      <c r="R60" s="88">
        <f t="shared" si="0"/>
        <v>252</v>
      </c>
      <c r="S60" s="61">
        <v>1.5</v>
      </c>
      <c r="T60" s="61">
        <v>26</v>
      </c>
      <c r="U60" s="61" t="s">
        <v>151</v>
      </c>
      <c r="V60" s="61">
        <v>3.6</v>
      </c>
      <c r="W60" s="61">
        <v>1</v>
      </c>
      <c r="X60" s="61">
        <v>1</v>
      </c>
      <c r="Y60" s="61">
        <v>4.3</v>
      </c>
      <c r="Z60" s="61">
        <v>1</v>
      </c>
      <c r="AA60" s="61">
        <v>17.2</v>
      </c>
      <c r="AB60" s="61" t="s">
        <v>146</v>
      </c>
      <c r="AC60" s="61"/>
      <c r="AD60" s="61" t="s">
        <v>141</v>
      </c>
      <c r="AE60" s="61"/>
      <c r="AF60" s="638">
        <f>IF(ISBLANK($AE60),VLOOKUP($I60,'Příloha_8_Ceník pravid_úklidu'!$A$9:$K$30,8,0)+VLOOKUP($I60,'Příloha_8_Ceník pravid_úklidu'!$A$9:$K$30,10,0),"neoceňuje se")</f>
        <v>0</v>
      </c>
      <c r="AG60" s="638">
        <f t="shared" si="5"/>
        <v>0</v>
      </c>
      <c r="AH60" s="638">
        <f t="shared" si="6"/>
        <v>0</v>
      </c>
      <c r="AI60" s="304"/>
    </row>
    <row r="61" spans="1:35" ht="10.5" customHeight="1" x14ac:dyDescent="0.15">
      <c r="A61" s="60">
        <v>173</v>
      </c>
      <c r="B61" s="60">
        <v>135400</v>
      </c>
      <c r="C61" s="60" t="s">
        <v>1587</v>
      </c>
      <c r="D61" s="60" t="s">
        <v>1588</v>
      </c>
      <c r="E61" s="61">
        <v>15.8</v>
      </c>
      <c r="F61" s="61">
        <v>0</v>
      </c>
      <c r="G61" s="61">
        <v>15</v>
      </c>
      <c r="H61" s="83" t="str">
        <f>IF(ISBLANK(I61)," ",VLOOKUP(I61,'Příloha_8_Ceník pravid_úklidu'!$A$9:$B$30,2,0))</f>
        <v>ZDR1</v>
      </c>
      <c r="I61" s="83">
        <v>2</v>
      </c>
      <c r="J61" s="86" t="s">
        <v>217</v>
      </c>
      <c r="K61" s="86">
        <v>1</v>
      </c>
      <c r="L61" s="86">
        <v>1</v>
      </c>
      <c r="M61" s="86">
        <v>0</v>
      </c>
      <c r="N61" s="86">
        <v>0</v>
      </c>
      <c r="O61" s="87">
        <f>IF(ISBLANK($K61),"",'Pracovní dny'!$F$2)</f>
        <v>252</v>
      </c>
      <c r="P61" s="87">
        <f>IF(ISBLANK($M61),"",'Pracovní dny'!$F$3)</f>
        <v>114</v>
      </c>
      <c r="Q61" s="87">
        <f>IF(ISBLANK($K61),"",'Pracovní dny'!$F$4)</f>
        <v>365</v>
      </c>
      <c r="R61" s="88">
        <f t="shared" si="0"/>
        <v>252</v>
      </c>
      <c r="S61" s="61">
        <v>1.5</v>
      </c>
      <c r="T61" s="61">
        <v>20</v>
      </c>
      <c r="U61" s="61" t="s">
        <v>889</v>
      </c>
      <c r="V61" s="61">
        <v>4.4000000000000004</v>
      </c>
      <c r="W61" s="61">
        <v>1</v>
      </c>
      <c r="X61" s="61">
        <v>1</v>
      </c>
      <c r="Y61" s="61">
        <v>4.3</v>
      </c>
      <c r="Z61" s="61">
        <v>1</v>
      </c>
      <c r="AA61" s="61">
        <v>17.2</v>
      </c>
      <c r="AB61" s="61" t="s">
        <v>146</v>
      </c>
      <c r="AC61" s="61"/>
      <c r="AD61" s="61" t="s">
        <v>141</v>
      </c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5"/>
        <v>0</v>
      </c>
      <c r="AH61" s="638">
        <f t="shared" si="6"/>
        <v>0</v>
      </c>
      <c r="AI61" s="304"/>
    </row>
    <row r="62" spans="1:35" ht="10.5" customHeight="1" x14ac:dyDescent="0.15">
      <c r="A62" s="60">
        <v>174</v>
      </c>
      <c r="B62" s="60">
        <v>135400</v>
      </c>
      <c r="C62" s="60" t="s">
        <v>1589</v>
      </c>
      <c r="D62" s="60" t="s">
        <v>1590</v>
      </c>
      <c r="E62" s="61">
        <v>18</v>
      </c>
      <c r="F62" s="61">
        <v>0</v>
      </c>
      <c r="G62" s="61">
        <v>18</v>
      </c>
      <c r="H62" s="83" t="str">
        <f>IF(ISBLANK(I62)," ",VLOOKUP(I62,'Příloha_8_Ceník pravid_úklidu'!$A$9:$B$30,2,0))</f>
        <v>ZDR1</v>
      </c>
      <c r="I62" s="83">
        <v>2</v>
      </c>
      <c r="J62" s="86" t="s">
        <v>217</v>
      </c>
      <c r="K62" s="86">
        <v>1</v>
      </c>
      <c r="L62" s="86">
        <v>1</v>
      </c>
      <c r="M62" s="86">
        <v>0</v>
      </c>
      <c r="N62" s="86">
        <v>0</v>
      </c>
      <c r="O62" s="87">
        <f>IF(ISBLANK($K62),"",'Pracovní dny'!$F$2)</f>
        <v>252</v>
      </c>
      <c r="P62" s="87">
        <f>IF(ISBLANK($M62),"",'Pracovní dny'!$F$3)</f>
        <v>114</v>
      </c>
      <c r="Q62" s="87">
        <f>IF(ISBLANK($K62),"",'Pracovní dny'!$F$4)</f>
        <v>365</v>
      </c>
      <c r="R62" s="88">
        <f t="shared" si="0"/>
        <v>252</v>
      </c>
      <c r="S62" s="61">
        <v>0</v>
      </c>
      <c r="T62" s="61">
        <v>22</v>
      </c>
      <c r="U62" s="61" t="s">
        <v>192</v>
      </c>
      <c r="V62" s="61">
        <v>4.4000000000000004</v>
      </c>
      <c r="W62" s="61">
        <v>1</v>
      </c>
      <c r="X62" s="61">
        <v>0</v>
      </c>
      <c r="Y62" s="61">
        <v>4.3</v>
      </c>
      <c r="Z62" s="61">
        <v>1</v>
      </c>
      <c r="AA62" s="61">
        <v>17.2</v>
      </c>
      <c r="AB62" s="61" t="s">
        <v>146</v>
      </c>
      <c r="AC62" s="61"/>
      <c r="AD62" s="61" t="s">
        <v>141</v>
      </c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5"/>
        <v>0</v>
      </c>
      <c r="AH62" s="638">
        <f t="shared" si="6"/>
        <v>0</v>
      </c>
      <c r="AI62" s="304"/>
    </row>
    <row r="63" spans="1:35" ht="10.5" customHeight="1" x14ac:dyDescent="0.15">
      <c r="A63" s="60">
        <v>175</v>
      </c>
      <c r="B63" s="60">
        <v>135400</v>
      </c>
      <c r="C63" s="60" t="s">
        <v>1591</v>
      </c>
      <c r="D63" s="60" t="s">
        <v>149</v>
      </c>
      <c r="E63" s="61">
        <v>33.799999999999997</v>
      </c>
      <c r="F63" s="61">
        <v>0</v>
      </c>
      <c r="G63" s="61">
        <v>32</v>
      </c>
      <c r="H63" s="83" t="str">
        <f>IF(ISBLANK(I63)," ",VLOOKUP(I63,'Příloha_8_Ceník pravid_úklidu'!$A$9:$B$30,2,0))</f>
        <v>ZDR1</v>
      </c>
      <c r="I63" s="83">
        <v>2</v>
      </c>
      <c r="J63" s="86" t="s">
        <v>217</v>
      </c>
      <c r="K63" s="86">
        <v>1</v>
      </c>
      <c r="L63" s="86">
        <v>1</v>
      </c>
      <c r="M63" s="86">
        <v>0</v>
      </c>
      <c r="N63" s="86">
        <v>0</v>
      </c>
      <c r="O63" s="87">
        <f>IF(ISBLANK($K63),"",'Pracovní dny'!$F$2)</f>
        <v>252</v>
      </c>
      <c r="P63" s="87">
        <f>IF(ISBLANK($M63),"",'Pracovní dny'!$F$3)</f>
        <v>114</v>
      </c>
      <c r="Q63" s="87">
        <f>IF(ISBLANK($K63),"",'Pracovní dny'!$F$4)</f>
        <v>365</v>
      </c>
      <c r="R63" s="88">
        <f t="shared" si="0"/>
        <v>252</v>
      </c>
      <c r="S63" s="61">
        <v>3.2</v>
      </c>
      <c r="T63" s="61">
        <v>38</v>
      </c>
      <c r="U63" s="61" t="s">
        <v>192</v>
      </c>
      <c r="V63" s="61">
        <v>4.4000000000000004</v>
      </c>
      <c r="W63" s="61">
        <v>1</v>
      </c>
      <c r="X63" s="61">
        <v>1</v>
      </c>
      <c r="Y63" s="61">
        <v>4.3</v>
      </c>
      <c r="Z63" s="61">
        <v>2</v>
      </c>
      <c r="AA63" s="61">
        <v>34.4</v>
      </c>
      <c r="AB63" s="61" t="s">
        <v>146</v>
      </c>
      <c r="AC63" s="61"/>
      <c r="AD63" s="61" t="s">
        <v>141</v>
      </c>
      <c r="AE63" s="61"/>
      <c r="AF63" s="638">
        <f>IF(ISBLANK($AE63),VLOOKUP($I63,'Příloha_8_Ceník pravid_úklidu'!$A$9:$K$30,8,0)+VLOOKUP($I63,'Příloha_8_Ceník pravid_úklidu'!$A$9:$K$30,10,0),"neoceňuje se")</f>
        <v>0</v>
      </c>
      <c r="AG63" s="638">
        <f t="shared" si="5"/>
        <v>0</v>
      </c>
      <c r="AH63" s="638">
        <f t="shared" si="6"/>
        <v>0</v>
      </c>
      <c r="AI63" s="304"/>
    </row>
    <row r="64" spans="1:35" s="600" customFormat="1" ht="10.5" customHeight="1" x14ac:dyDescent="0.15">
      <c r="A64" s="60">
        <v>176</v>
      </c>
      <c r="B64" s="60">
        <v>135400</v>
      </c>
      <c r="C64" s="60" t="s">
        <v>1592</v>
      </c>
      <c r="D64" s="60" t="s">
        <v>380</v>
      </c>
      <c r="E64" s="61">
        <v>12</v>
      </c>
      <c r="F64" s="61">
        <v>0</v>
      </c>
      <c r="G64" s="61">
        <v>9</v>
      </c>
      <c r="H64" s="83" t="str">
        <f>IF(ISBLANK(I64)," ",VLOOKUP(I64,'Příloha_8_Ceník pravid_úklidu'!$A$9:$B$30,2,0))</f>
        <v>KANC</v>
      </c>
      <c r="I64" s="83">
        <v>4</v>
      </c>
      <c r="J64" s="86" t="s">
        <v>191</v>
      </c>
      <c r="K64" s="86">
        <v>1</v>
      </c>
      <c r="L64" s="86">
        <v>0.4</v>
      </c>
      <c r="M64" s="86">
        <v>0</v>
      </c>
      <c r="N64" s="86">
        <v>0</v>
      </c>
      <c r="O64" s="87">
        <f>IF(ISBLANK($K64),"",'Pracovní dny'!$F$2)</f>
        <v>252</v>
      </c>
      <c r="P64" s="87">
        <f>IF(ISBLANK($M64),"",'Pracovní dny'!$F$3)</f>
        <v>114</v>
      </c>
      <c r="Q64" s="87">
        <f>IF(ISBLANK($K64),"",'Pracovní dny'!$F$4)</f>
        <v>365</v>
      </c>
      <c r="R64" s="88">
        <f t="shared" si="0"/>
        <v>100.80000000000001</v>
      </c>
      <c r="S64" s="61">
        <v>0</v>
      </c>
      <c r="T64" s="61">
        <v>0</v>
      </c>
      <c r="U64" s="61" t="s">
        <v>151</v>
      </c>
      <c r="V64" s="61">
        <v>4.4000000000000004</v>
      </c>
      <c r="W64" s="61">
        <v>1</v>
      </c>
      <c r="X64" s="61">
        <v>0</v>
      </c>
      <c r="Y64" s="61">
        <v>4.3</v>
      </c>
      <c r="Z64" s="61">
        <v>1</v>
      </c>
      <c r="AA64" s="61">
        <v>17.2</v>
      </c>
      <c r="AB64" s="61" t="s">
        <v>146</v>
      </c>
      <c r="AC64" s="61"/>
      <c r="AD64" s="61" t="s">
        <v>141</v>
      </c>
      <c r="AE64" s="61"/>
      <c r="AF64" s="638">
        <f>IF(ISBLANK($AE64),VLOOKUP($I64,'Příloha_8_Ceník pravid_úklidu'!$A$9:$K$30,8,0)+VLOOKUP($I64,'Příloha_8_Ceník pravid_úklidu'!$A$9:$K$30,10,0),"neoceňuje se")</f>
        <v>0</v>
      </c>
      <c r="AG64" s="638">
        <f t="shared" si="5"/>
        <v>0</v>
      </c>
      <c r="AH64" s="638">
        <f t="shared" si="6"/>
        <v>0</v>
      </c>
      <c r="AI64" s="304"/>
    </row>
    <row r="65" spans="1:35" s="600" customFormat="1" ht="10.5" customHeight="1" x14ac:dyDescent="0.15">
      <c r="A65" s="102" t="s">
        <v>1593</v>
      </c>
      <c r="B65" s="102">
        <v>135400</v>
      </c>
      <c r="C65" s="60"/>
      <c r="D65" s="60" t="s">
        <v>1594</v>
      </c>
      <c r="E65" s="61">
        <v>3</v>
      </c>
      <c r="F65" s="61">
        <v>0</v>
      </c>
      <c r="G65" s="61">
        <v>3</v>
      </c>
      <c r="H65" s="83" t="str">
        <f>IF(ISBLANK(I65)," ",VLOOKUP(I65,'Příloha_8_Ceník pravid_úklidu'!$A$9:$B$30,2,0))</f>
        <v>TOAL</v>
      </c>
      <c r="I65" s="83">
        <v>7</v>
      </c>
      <c r="J65" s="86" t="s">
        <v>191</v>
      </c>
      <c r="K65" s="86">
        <v>1</v>
      </c>
      <c r="L65" s="86">
        <v>0.4</v>
      </c>
      <c r="M65" s="86">
        <v>0</v>
      </c>
      <c r="N65" s="86">
        <v>0</v>
      </c>
      <c r="O65" s="87">
        <f>IF(ISBLANK($K65),"",'Pracovní dny'!$F$2)</f>
        <v>252</v>
      </c>
      <c r="P65" s="87">
        <f>IF(ISBLANK($M65),"",'Pracovní dny'!$F$3)</f>
        <v>114</v>
      </c>
      <c r="Q65" s="87">
        <f>IF(ISBLANK($K65),"",'Pracovní dny'!$F$4)</f>
        <v>365</v>
      </c>
      <c r="R65" s="88">
        <f t="shared" si="0"/>
        <v>100.80000000000001</v>
      </c>
      <c r="S65" s="61">
        <v>10.6</v>
      </c>
      <c r="T65" s="61">
        <v>0</v>
      </c>
      <c r="U65" s="61">
        <v>0</v>
      </c>
      <c r="V65" s="61">
        <v>2.8</v>
      </c>
      <c r="W65" s="61">
        <v>1</v>
      </c>
      <c r="X65" s="61">
        <v>3</v>
      </c>
      <c r="Y65" s="61">
        <v>0</v>
      </c>
      <c r="Z65" s="61">
        <v>0</v>
      </c>
      <c r="AA65" s="61">
        <v>0</v>
      </c>
      <c r="AB65" s="61">
        <v>0</v>
      </c>
      <c r="AC65" s="61">
        <v>0</v>
      </c>
      <c r="AD65" s="61" t="s">
        <v>141</v>
      </c>
      <c r="AE65" s="61"/>
      <c r="AF65" s="638">
        <f>IF(ISBLANK($AE65),VLOOKUP($I65,'Příloha_8_Ceník pravid_úklidu'!$A$9:$K$30,8,0)+VLOOKUP($I65,'Příloha_8_Ceník pravid_úklidu'!$A$9:$K$30,10,0),"neoceňuje se")</f>
        <v>0</v>
      </c>
      <c r="AG65" s="638">
        <f t="shared" si="5"/>
        <v>0</v>
      </c>
      <c r="AH65" s="638">
        <f t="shared" si="6"/>
        <v>0</v>
      </c>
      <c r="AI65" s="304"/>
    </row>
    <row r="66" spans="1:35" s="600" customFormat="1" ht="10.5" customHeight="1" x14ac:dyDescent="0.15">
      <c r="A66" s="60">
        <v>177</v>
      </c>
      <c r="B66" s="60">
        <v>135400</v>
      </c>
      <c r="C66" s="60" t="s">
        <v>1595</v>
      </c>
      <c r="D66" s="60" t="s">
        <v>162</v>
      </c>
      <c r="E66" s="61">
        <v>24.2</v>
      </c>
      <c r="F66" s="61">
        <v>0</v>
      </c>
      <c r="G66" s="61">
        <v>23</v>
      </c>
      <c r="H66" s="83" t="str">
        <f>IF(ISBLANK(I66)," ",VLOOKUP(I66,'Příloha_8_Ceník pravid_úklidu'!$A$9:$B$30,2,0))</f>
        <v>KANC</v>
      </c>
      <c r="I66" s="83">
        <v>4</v>
      </c>
      <c r="J66" s="86" t="s">
        <v>191</v>
      </c>
      <c r="K66" s="86">
        <v>1</v>
      </c>
      <c r="L66" s="86">
        <v>0.4</v>
      </c>
      <c r="M66" s="86">
        <v>0</v>
      </c>
      <c r="N66" s="86">
        <v>0</v>
      </c>
      <c r="O66" s="87">
        <f>IF(ISBLANK($K66),"",'Pracovní dny'!$F$2)</f>
        <v>252</v>
      </c>
      <c r="P66" s="87">
        <f>IF(ISBLANK($M66),"",'Pracovní dny'!$F$3)</f>
        <v>114</v>
      </c>
      <c r="Q66" s="87">
        <f>IF(ISBLANK($K66),"",'Pracovní dny'!$F$4)</f>
        <v>365</v>
      </c>
      <c r="R66" s="88">
        <f t="shared" si="0"/>
        <v>100.80000000000001</v>
      </c>
      <c r="S66" s="61">
        <v>2</v>
      </c>
      <c r="T66" s="61">
        <v>0</v>
      </c>
      <c r="U66" s="61" t="s">
        <v>151</v>
      </c>
      <c r="V66" s="61">
        <v>3.6</v>
      </c>
      <c r="W66" s="61">
        <v>1</v>
      </c>
      <c r="X66" s="61">
        <v>2</v>
      </c>
      <c r="Y66" s="61">
        <v>8.3000000000000007</v>
      </c>
      <c r="Z66" s="61">
        <v>1</v>
      </c>
      <c r="AA66" s="61">
        <v>33.200000000000003</v>
      </c>
      <c r="AB66" s="61" t="s">
        <v>146</v>
      </c>
      <c r="AC66" s="61" t="s">
        <v>1533</v>
      </c>
      <c r="AD66" s="61" t="s">
        <v>141</v>
      </c>
      <c r="AE66" s="61"/>
      <c r="AF66" s="638">
        <f>IF(ISBLANK($AE66),VLOOKUP($I66,'Příloha_8_Ceník pravid_úklidu'!$A$9:$K$30,8,0)+VLOOKUP($I66,'Příloha_8_Ceník pravid_úklidu'!$A$9:$K$30,10,0),"neoceňuje se")</f>
        <v>0</v>
      </c>
      <c r="AG66" s="638">
        <f t="shared" si="5"/>
        <v>0</v>
      </c>
      <c r="AH66" s="638">
        <f t="shared" si="6"/>
        <v>0</v>
      </c>
      <c r="AI66" s="304"/>
    </row>
    <row r="67" spans="1:35" ht="10.5" customHeight="1" x14ac:dyDescent="0.15">
      <c r="A67" s="60">
        <v>178</v>
      </c>
      <c r="B67" s="60">
        <v>135400</v>
      </c>
      <c r="C67" s="60" t="s">
        <v>1596</v>
      </c>
      <c r="D67" s="60" t="s">
        <v>692</v>
      </c>
      <c r="E67" s="61">
        <v>0.9</v>
      </c>
      <c r="F67" s="61">
        <v>0</v>
      </c>
      <c r="G67" s="61">
        <v>0.9</v>
      </c>
      <c r="H67" s="83" t="str">
        <f>IF(ISBLANK(I67)," ",VLOOKUP(I67,'Příloha_8_Ceník pravid_úklidu'!$A$9:$B$30,2,0))</f>
        <v>TOAL</v>
      </c>
      <c r="I67" s="83">
        <v>7</v>
      </c>
      <c r="J67" s="86" t="s">
        <v>217</v>
      </c>
      <c r="K67" s="86">
        <v>1</v>
      </c>
      <c r="L67" s="86">
        <v>1</v>
      </c>
      <c r="M67" s="86">
        <v>0</v>
      </c>
      <c r="N67" s="86">
        <v>0</v>
      </c>
      <c r="O67" s="87">
        <f>IF(ISBLANK($K67),"",'Pracovní dny'!$F$2)</f>
        <v>252</v>
      </c>
      <c r="P67" s="87">
        <f>IF(ISBLANK($M67),"",'Pracovní dny'!$F$3)</f>
        <v>114</v>
      </c>
      <c r="Q67" s="87">
        <f>IF(ISBLANK($K67),"",'Pracovní dny'!$F$4)</f>
        <v>365</v>
      </c>
      <c r="R67" s="88">
        <f t="shared" si="0"/>
        <v>252</v>
      </c>
      <c r="S67" s="61">
        <v>5.8</v>
      </c>
      <c r="T67" s="61">
        <v>0</v>
      </c>
      <c r="U67" s="61">
        <v>0</v>
      </c>
      <c r="V67" s="61">
        <v>2.8</v>
      </c>
      <c r="W67" s="61">
        <v>1</v>
      </c>
      <c r="X67" s="61">
        <v>1</v>
      </c>
      <c r="Y67" s="61">
        <v>0</v>
      </c>
      <c r="Z67" s="61">
        <v>0</v>
      </c>
      <c r="AA67" s="61">
        <v>0</v>
      </c>
      <c r="AB67" s="61">
        <v>0</v>
      </c>
      <c r="AC67" s="61">
        <v>0</v>
      </c>
      <c r="AD67" s="61" t="s">
        <v>141</v>
      </c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5"/>
        <v>0</v>
      </c>
      <c r="AH67" s="638">
        <f t="shared" si="6"/>
        <v>0</v>
      </c>
      <c r="AI67" s="304"/>
    </row>
    <row r="68" spans="1:35" ht="10.5" customHeight="1" x14ac:dyDescent="0.15">
      <c r="A68" s="60">
        <v>179</v>
      </c>
      <c r="B68" s="60">
        <v>135400</v>
      </c>
      <c r="C68" s="60" t="s">
        <v>1597</v>
      </c>
      <c r="D68" s="60" t="s">
        <v>1598</v>
      </c>
      <c r="E68" s="61">
        <v>17.100000000000001</v>
      </c>
      <c r="F68" s="61">
        <v>0</v>
      </c>
      <c r="G68" s="61">
        <v>17</v>
      </c>
      <c r="H68" s="83" t="str">
        <f>IF(ISBLANK(I68)," ",VLOOKUP(I68,'Příloha_8_Ceník pravid_úklidu'!$A$9:$B$30,2,0))</f>
        <v>ZDR1</v>
      </c>
      <c r="I68" s="83">
        <v>2</v>
      </c>
      <c r="J68" s="86" t="s">
        <v>217</v>
      </c>
      <c r="K68" s="86">
        <v>1</v>
      </c>
      <c r="L68" s="86">
        <v>1</v>
      </c>
      <c r="M68" s="86">
        <v>0</v>
      </c>
      <c r="N68" s="86">
        <v>0</v>
      </c>
      <c r="O68" s="87">
        <f>IF(ISBLANK($K68),"",'Pracovní dny'!$F$2)</f>
        <v>252</v>
      </c>
      <c r="P68" s="87">
        <f>IF(ISBLANK($M68),"",'Pracovní dny'!$F$3)</f>
        <v>114</v>
      </c>
      <c r="Q68" s="87">
        <f>IF(ISBLANK($K68),"",'Pracovní dny'!$F$4)</f>
        <v>365</v>
      </c>
      <c r="R68" s="88">
        <f t="shared" si="0"/>
        <v>252</v>
      </c>
      <c r="S68" s="61">
        <v>2</v>
      </c>
      <c r="T68" s="61">
        <v>0</v>
      </c>
      <c r="U68" s="61" t="s">
        <v>151</v>
      </c>
      <c r="V68" s="61">
        <v>3.2</v>
      </c>
      <c r="W68" s="61">
        <v>1</v>
      </c>
      <c r="X68" s="61">
        <v>1</v>
      </c>
      <c r="Y68" s="61">
        <v>8.3000000000000007</v>
      </c>
      <c r="Z68" s="61">
        <v>1</v>
      </c>
      <c r="AA68" s="61">
        <v>33.200000000000003</v>
      </c>
      <c r="AB68" s="61" t="s">
        <v>146</v>
      </c>
      <c r="AC68" s="61">
        <v>0</v>
      </c>
      <c r="AD68" s="61" t="s">
        <v>141</v>
      </c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5"/>
        <v>0</v>
      </c>
      <c r="AH68" s="638">
        <f t="shared" si="6"/>
        <v>0</v>
      </c>
      <c r="AI68" s="304"/>
    </row>
    <row r="69" spans="1:35" ht="10.5" customHeight="1" x14ac:dyDescent="0.15">
      <c r="A69" s="60">
        <v>180</v>
      </c>
      <c r="B69" s="60">
        <v>135400</v>
      </c>
      <c r="C69" s="60" t="s">
        <v>1599</v>
      </c>
      <c r="D69" s="60" t="s">
        <v>1598</v>
      </c>
      <c r="E69" s="61">
        <v>9.1</v>
      </c>
      <c r="F69" s="61">
        <v>0</v>
      </c>
      <c r="G69" s="61">
        <v>9</v>
      </c>
      <c r="H69" s="83" t="str">
        <f>IF(ISBLANK(I69)," ",VLOOKUP(I69,'Příloha_8_Ceník pravid_úklidu'!$A$9:$B$30,2,0))</f>
        <v>ZDR1</v>
      </c>
      <c r="I69" s="83">
        <v>2</v>
      </c>
      <c r="J69" s="86" t="s">
        <v>217</v>
      </c>
      <c r="K69" s="86">
        <v>1</v>
      </c>
      <c r="L69" s="86">
        <v>1</v>
      </c>
      <c r="M69" s="86">
        <v>0</v>
      </c>
      <c r="N69" s="86">
        <v>0</v>
      </c>
      <c r="O69" s="87">
        <f>IF(ISBLANK($K69),"",'Pracovní dny'!$F$2)</f>
        <v>252</v>
      </c>
      <c r="P69" s="87">
        <f>IF(ISBLANK($M69),"",'Pracovní dny'!$F$3)</f>
        <v>114</v>
      </c>
      <c r="Q69" s="87">
        <f>IF(ISBLANK($K69),"",'Pracovní dny'!$F$4)</f>
        <v>365</v>
      </c>
      <c r="R69" s="88">
        <f t="shared" si="0"/>
        <v>252</v>
      </c>
      <c r="S69" s="61">
        <v>0</v>
      </c>
      <c r="T69" s="61">
        <v>0</v>
      </c>
      <c r="U69" s="61" t="s">
        <v>151</v>
      </c>
      <c r="V69" s="61">
        <v>4.4000000000000004</v>
      </c>
      <c r="W69" s="61">
        <v>1</v>
      </c>
      <c r="X69" s="61">
        <v>1</v>
      </c>
      <c r="Y69" s="61">
        <v>0</v>
      </c>
      <c r="Z69" s="61">
        <v>0</v>
      </c>
      <c r="AA69" s="61">
        <v>0</v>
      </c>
      <c r="AB69" s="61">
        <v>0</v>
      </c>
      <c r="AC69" s="61">
        <v>0</v>
      </c>
      <c r="AD69" s="61" t="s">
        <v>141</v>
      </c>
      <c r="AE69" s="61"/>
      <c r="AF69" s="638">
        <f>IF(ISBLANK($AE69),VLOOKUP($I69,'Příloha_8_Ceník pravid_úklidu'!$A$9:$K$30,8,0)+VLOOKUP($I69,'Příloha_8_Ceník pravid_úklidu'!$A$9:$K$30,10,0),"neoceňuje se")</f>
        <v>0</v>
      </c>
      <c r="AG69" s="638">
        <f t="shared" si="5"/>
        <v>0</v>
      </c>
      <c r="AH69" s="638">
        <f t="shared" si="6"/>
        <v>0</v>
      </c>
      <c r="AI69" s="304"/>
    </row>
    <row r="70" spans="1:35" ht="10.5" customHeight="1" x14ac:dyDescent="0.15">
      <c r="A70" s="60">
        <v>181</v>
      </c>
      <c r="B70" s="60">
        <v>135400</v>
      </c>
      <c r="C70" s="60" t="s">
        <v>1600</v>
      </c>
      <c r="D70" s="60" t="s">
        <v>692</v>
      </c>
      <c r="E70" s="61">
        <v>0.9</v>
      </c>
      <c r="F70" s="61">
        <v>0</v>
      </c>
      <c r="G70" s="61">
        <v>0.9</v>
      </c>
      <c r="H70" s="83" t="str">
        <f>IF(ISBLANK(I70)," ",VLOOKUP(I70,'Příloha_8_Ceník pravid_úklidu'!$A$9:$B$30,2,0))</f>
        <v>TOAL</v>
      </c>
      <c r="I70" s="83">
        <v>7</v>
      </c>
      <c r="J70" s="86" t="s">
        <v>217</v>
      </c>
      <c r="K70" s="86">
        <v>1</v>
      </c>
      <c r="L70" s="86">
        <v>1</v>
      </c>
      <c r="M70" s="86">
        <v>0</v>
      </c>
      <c r="N70" s="86">
        <v>0</v>
      </c>
      <c r="O70" s="87">
        <f>IF(ISBLANK($K70),"",'Pracovní dny'!$F$2)</f>
        <v>252</v>
      </c>
      <c r="P70" s="87">
        <f>IF(ISBLANK($M70),"",'Pracovní dny'!$F$3)</f>
        <v>114</v>
      </c>
      <c r="Q70" s="87">
        <f>IF(ISBLANK($K70),"",'Pracovní dny'!$F$4)</f>
        <v>365</v>
      </c>
      <c r="R70" s="88">
        <f t="shared" si="0"/>
        <v>252</v>
      </c>
      <c r="S70" s="61">
        <v>5.8</v>
      </c>
      <c r="T70" s="61">
        <v>0</v>
      </c>
      <c r="U70" s="61">
        <v>0</v>
      </c>
      <c r="V70" s="61">
        <v>2.8</v>
      </c>
      <c r="W70" s="61">
        <v>1</v>
      </c>
      <c r="X70" s="61">
        <v>1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 t="s">
        <v>141</v>
      </c>
      <c r="AE70" s="61"/>
      <c r="AF70" s="638">
        <f>IF(ISBLANK($AE70),VLOOKUP($I70,'Příloha_8_Ceník pravid_úklidu'!$A$9:$K$30,8,0)+VLOOKUP($I70,'Příloha_8_Ceník pravid_úklidu'!$A$9:$K$30,10,0),"neoceňuje se")</f>
        <v>0</v>
      </c>
      <c r="AG70" s="638">
        <f t="shared" si="5"/>
        <v>0</v>
      </c>
      <c r="AH70" s="638">
        <f t="shared" si="6"/>
        <v>0</v>
      </c>
      <c r="AI70" s="304"/>
    </row>
    <row r="71" spans="1:35" ht="10.5" customHeight="1" x14ac:dyDescent="0.15">
      <c r="A71" s="60">
        <v>182</v>
      </c>
      <c r="B71" s="60">
        <v>135400</v>
      </c>
      <c r="C71" s="60" t="s">
        <v>1601</v>
      </c>
      <c r="D71" s="60" t="s">
        <v>1602</v>
      </c>
      <c r="E71" s="61">
        <v>26</v>
      </c>
      <c r="F71" s="61">
        <v>0</v>
      </c>
      <c r="G71" s="61">
        <v>25</v>
      </c>
      <c r="H71" s="83" t="str">
        <f>IF(ISBLANK(I71)," ",VLOOKUP(I71,'Příloha_8_Ceník pravid_úklidu'!$A$9:$B$30,2,0))</f>
        <v>ZDR1</v>
      </c>
      <c r="I71" s="83">
        <v>2</v>
      </c>
      <c r="J71" s="86" t="s">
        <v>217</v>
      </c>
      <c r="K71" s="86">
        <v>1</v>
      </c>
      <c r="L71" s="86">
        <v>1</v>
      </c>
      <c r="M71" s="86">
        <v>0</v>
      </c>
      <c r="N71" s="86">
        <v>0</v>
      </c>
      <c r="O71" s="87">
        <f>IF(ISBLANK($K71),"",'Pracovní dny'!$F$2)</f>
        <v>252</v>
      </c>
      <c r="P71" s="87">
        <f>IF(ISBLANK($M71),"",'Pracovní dny'!$F$3)</f>
        <v>114</v>
      </c>
      <c r="Q71" s="87">
        <f>IF(ISBLANK($K71),"",'Pracovní dny'!$F$4)</f>
        <v>365</v>
      </c>
      <c r="R71" s="88">
        <f t="shared" si="0"/>
        <v>252</v>
      </c>
      <c r="S71" s="61">
        <v>2</v>
      </c>
      <c r="T71" s="61">
        <v>0</v>
      </c>
      <c r="U71" s="61" t="s">
        <v>151</v>
      </c>
      <c r="V71" s="61">
        <v>4.4000000000000004</v>
      </c>
      <c r="W71" s="61">
        <v>1</v>
      </c>
      <c r="X71" s="61">
        <v>1</v>
      </c>
      <c r="Y71" s="61">
        <v>8.3000000000000007</v>
      </c>
      <c r="Z71" s="61">
        <v>1</v>
      </c>
      <c r="AA71" s="61">
        <v>33.200000000000003</v>
      </c>
      <c r="AB71" s="61" t="s">
        <v>146</v>
      </c>
      <c r="AC71" s="61" t="s">
        <v>290</v>
      </c>
      <c r="AD71" s="61" t="s">
        <v>141</v>
      </c>
      <c r="AE71" s="61"/>
      <c r="AF71" s="638">
        <f>IF(ISBLANK($AE71),VLOOKUP($I71,'Příloha_8_Ceník pravid_úklidu'!$A$9:$K$30,8,0)+VLOOKUP($I71,'Příloha_8_Ceník pravid_úklidu'!$A$9:$K$30,10,0),"neoceňuje se")</f>
        <v>0</v>
      </c>
      <c r="AG71" s="638">
        <f t="shared" si="5"/>
        <v>0</v>
      </c>
      <c r="AH71" s="638">
        <f t="shared" si="6"/>
        <v>0</v>
      </c>
      <c r="AI71" s="304"/>
    </row>
    <row r="72" spans="1:35" ht="10.5" customHeight="1" x14ac:dyDescent="0.15">
      <c r="A72" s="60">
        <v>183</v>
      </c>
      <c r="B72" s="60">
        <v>135400</v>
      </c>
      <c r="C72" s="60" t="s">
        <v>1603</v>
      </c>
      <c r="D72" s="60" t="s">
        <v>1604</v>
      </c>
      <c r="E72" s="61">
        <v>9</v>
      </c>
      <c r="F72" s="61">
        <v>0</v>
      </c>
      <c r="G72" s="61">
        <v>9</v>
      </c>
      <c r="H72" s="83" t="str">
        <f>IF(ISBLANK(I72)," ",VLOOKUP(I72,'Příloha_8_Ceník pravid_úklidu'!$A$9:$B$30,2,0))</f>
        <v>TOAL</v>
      </c>
      <c r="I72" s="83">
        <v>7</v>
      </c>
      <c r="J72" s="86" t="s">
        <v>217</v>
      </c>
      <c r="K72" s="86">
        <v>1</v>
      </c>
      <c r="L72" s="86">
        <v>1</v>
      </c>
      <c r="M72" s="86">
        <v>0</v>
      </c>
      <c r="N72" s="86">
        <v>0</v>
      </c>
      <c r="O72" s="87">
        <f>IF(ISBLANK($K72),"",'Pracovní dny'!$F$2)</f>
        <v>252</v>
      </c>
      <c r="P72" s="87">
        <f>IF(ISBLANK($M72),"",'Pracovní dny'!$F$3)</f>
        <v>114</v>
      </c>
      <c r="Q72" s="87">
        <f>IF(ISBLANK($K72),"",'Pracovní dny'!$F$4)</f>
        <v>365</v>
      </c>
      <c r="R72" s="88">
        <f t="shared" si="0"/>
        <v>252</v>
      </c>
      <c r="S72" s="61">
        <v>16</v>
      </c>
      <c r="T72" s="61">
        <v>0</v>
      </c>
      <c r="U72" s="61">
        <v>0</v>
      </c>
      <c r="V72" s="61">
        <v>2.8</v>
      </c>
      <c r="W72" s="61">
        <v>1</v>
      </c>
      <c r="X72" s="61">
        <v>1</v>
      </c>
      <c r="Y72" s="61">
        <v>2.5</v>
      </c>
      <c r="Z72" s="61">
        <v>2</v>
      </c>
      <c r="AA72" s="61">
        <v>10</v>
      </c>
      <c r="AB72" s="61" t="s">
        <v>146</v>
      </c>
      <c r="AC72" s="61">
        <v>0</v>
      </c>
      <c r="AD72" s="61" t="s">
        <v>141</v>
      </c>
      <c r="AE72" s="61"/>
      <c r="AF72" s="638">
        <f>IF(ISBLANK($AE72),VLOOKUP($I72,'Příloha_8_Ceník pravid_úklidu'!$A$9:$K$30,8,0)+VLOOKUP($I72,'Příloha_8_Ceník pravid_úklidu'!$A$9:$K$30,10,0),"neoceňuje se")</f>
        <v>0</v>
      </c>
      <c r="AG72" s="638">
        <f t="shared" si="5"/>
        <v>0</v>
      </c>
      <c r="AH72" s="638">
        <f t="shared" si="6"/>
        <v>0</v>
      </c>
      <c r="AI72" s="304"/>
    </row>
    <row r="73" spans="1:35" ht="10.5" customHeight="1" x14ac:dyDescent="0.15">
      <c r="A73" s="60">
        <v>184</v>
      </c>
      <c r="B73" s="60">
        <v>135400</v>
      </c>
      <c r="C73" s="60" t="s">
        <v>1605</v>
      </c>
      <c r="D73" s="60" t="s">
        <v>1604</v>
      </c>
      <c r="E73" s="61">
        <v>1</v>
      </c>
      <c r="F73" s="61">
        <v>0</v>
      </c>
      <c r="G73" s="61">
        <v>1</v>
      </c>
      <c r="H73" s="83" t="str">
        <f>IF(ISBLANK(I73)," ",VLOOKUP(I73,'Příloha_8_Ceník pravid_úklidu'!$A$9:$B$30,2,0))</f>
        <v>TOAL</v>
      </c>
      <c r="I73" s="83">
        <v>7</v>
      </c>
      <c r="J73" s="86" t="s">
        <v>217</v>
      </c>
      <c r="K73" s="86">
        <v>1</v>
      </c>
      <c r="L73" s="86">
        <v>1</v>
      </c>
      <c r="M73" s="86">
        <v>0</v>
      </c>
      <c r="N73" s="86">
        <v>0</v>
      </c>
      <c r="O73" s="87">
        <f>IF(ISBLANK($K73),"",'Pracovní dny'!$F$2)</f>
        <v>252</v>
      </c>
      <c r="P73" s="87">
        <f>IF(ISBLANK($M73),"",'Pracovní dny'!$F$3)</f>
        <v>114</v>
      </c>
      <c r="Q73" s="87">
        <f>IF(ISBLANK($K73),"",'Pracovní dny'!$F$4)</f>
        <v>365</v>
      </c>
      <c r="R73" s="88">
        <f t="shared" ref="R73:R131" si="7">IF(AND(ISBLANK($K73),ISBLANK($M73)),"",$K73*$L73*$O73+$M73*$N73*$P73)</f>
        <v>252</v>
      </c>
      <c r="S73" s="61">
        <v>6.8</v>
      </c>
      <c r="T73" s="61">
        <v>0</v>
      </c>
      <c r="U73" s="61">
        <v>0</v>
      </c>
      <c r="V73" s="61">
        <v>2.8</v>
      </c>
      <c r="W73" s="61">
        <v>1</v>
      </c>
      <c r="X73" s="61">
        <v>0</v>
      </c>
      <c r="Y73" s="61">
        <v>0</v>
      </c>
      <c r="Z73" s="61">
        <v>0</v>
      </c>
      <c r="AA73" s="61">
        <v>0</v>
      </c>
      <c r="AB73" s="61">
        <v>0</v>
      </c>
      <c r="AC73" s="61">
        <v>0</v>
      </c>
      <c r="AD73" s="61" t="s">
        <v>141</v>
      </c>
      <c r="AE73" s="61"/>
      <c r="AF73" s="638">
        <f>IF(ISBLANK($AE73),VLOOKUP($I73,'Příloha_8_Ceník pravid_úklidu'!$A$9:$K$30,8,0)+VLOOKUP($I73,'Příloha_8_Ceník pravid_úklidu'!$A$9:$K$30,10,0),"neoceňuje se")</f>
        <v>0</v>
      </c>
      <c r="AG73" s="638">
        <f t="shared" si="5"/>
        <v>0</v>
      </c>
      <c r="AH73" s="638">
        <f t="shared" si="6"/>
        <v>0</v>
      </c>
      <c r="AI73" s="304"/>
    </row>
    <row r="74" spans="1:35" s="592" customFormat="1" ht="10.5" customHeight="1" x14ac:dyDescent="0.15">
      <c r="A74" s="313">
        <v>185</v>
      </c>
      <c r="B74" s="314"/>
      <c r="C74" s="314"/>
      <c r="D74" s="315" t="s">
        <v>166</v>
      </c>
      <c r="E74" s="318"/>
      <c r="F74" s="318">
        <v>0</v>
      </c>
      <c r="G74" s="318">
        <v>1</v>
      </c>
      <c r="H74" s="316" t="str">
        <f>IF(ISBLANK(I74)," ",VLOOKUP(I74,'Příloha_8_Ceník pravid_úklidu'!$A$9:$B$30,2,0))</f>
        <v>TOAL</v>
      </c>
      <c r="I74" s="316">
        <v>7</v>
      </c>
      <c r="J74" s="98" t="s">
        <v>167</v>
      </c>
      <c r="K74" s="317"/>
      <c r="L74" s="317"/>
      <c r="M74" s="317"/>
      <c r="N74" s="317"/>
      <c r="O74" s="319" t="str">
        <f>IF(ISBLANK($K74),"",'Pracovní dny'!$F$2)</f>
        <v/>
      </c>
      <c r="P74" s="319" t="str">
        <f>IF(ISBLANK($M74),"",'Pracovní dny'!$F$3)</f>
        <v/>
      </c>
      <c r="Q74" s="319" t="str">
        <f>IF(ISBLANK($K74),"",'Pracovní dny'!$F$4)</f>
        <v/>
      </c>
      <c r="R74" s="320" t="str">
        <f t="shared" si="7"/>
        <v/>
      </c>
      <c r="S74" s="318">
        <v>6.8</v>
      </c>
      <c r="T74" s="318">
        <v>0</v>
      </c>
      <c r="U74" s="318">
        <v>0</v>
      </c>
      <c r="V74" s="318">
        <v>2.8</v>
      </c>
      <c r="W74" s="318">
        <v>1</v>
      </c>
      <c r="X74" s="318">
        <v>0</v>
      </c>
      <c r="Y74" s="318">
        <v>0</v>
      </c>
      <c r="Z74" s="318">
        <v>0</v>
      </c>
      <c r="AA74" s="318">
        <v>0</v>
      </c>
      <c r="AB74" s="318">
        <v>0</v>
      </c>
      <c r="AC74" s="318">
        <v>0</v>
      </c>
      <c r="AD74" s="318" t="s">
        <v>141</v>
      </c>
      <c r="AE74" s="130" t="s">
        <v>140</v>
      </c>
      <c r="AF74" s="639" t="str">
        <f>IF(ISBLANK($AE74),VLOOKUP($I74,'Příloha_8_Ceník pravid_úklidu'!$A$9:$K$30,8,0)+VLOOKUP($I74,'Příloha_8_Ceník pravid_úklidu'!$A$9:$K$30,10,0),"neoceňuje se")</f>
        <v>neoceňuje se</v>
      </c>
      <c r="AG74" s="639">
        <f>IF(AF74="neoceňuje se",0,$E74*$R74*$AF74)</f>
        <v>0</v>
      </c>
      <c r="AH74" s="639">
        <f>$AG74*1.21</f>
        <v>0</v>
      </c>
      <c r="AI74" s="292"/>
    </row>
    <row r="75" spans="1:35" ht="10.5" customHeight="1" x14ac:dyDescent="0.15">
      <c r="A75" s="60">
        <v>186</v>
      </c>
      <c r="B75" s="60">
        <v>135400</v>
      </c>
      <c r="C75" s="60" t="s">
        <v>1606</v>
      </c>
      <c r="D75" s="60" t="s">
        <v>1604</v>
      </c>
      <c r="E75" s="61">
        <v>1</v>
      </c>
      <c r="F75" s="61">
        <v>0</v>
      </c>
      <c r="G75" s="61">
        <v>1</v>
      </c>
      <c r="H75" s="83" t="str">
        <f>IF(ISBLANK(I75)," ",VLOOKUP(I75,'Příloha_8_Ceník pravid_úklidu'!$A$9:$B$30,2,0))</f>
        <v>TOAL</v>
      </c>
      <c r="I75" s="83">
        <v>7</v>
      </c>
      <c r="J75" s="86" t="s">
        <v>217</v>
      </c>
      <c r="K75" s="86">
        <v>1</v>
      </c>
      <c r="L75" s="86">
        <v>1</v>
      </c>
      <c r="M75" s="86">
        <v>0</v>
      </c>
      <c r="N75" s="86">
        <v>0</v>
      </c>
      <c r="O75" s="87">
        <f>IF(ISBLANK($K75),"",'Pracovní dny'!$F$2)</f>
        <v>252</v>
      </c>
      <c r="P75" s="87">
        <f>IF(ISBLANK($M75),"",'Pracovní dny'!$F$3)</f>
        <v>114</v>
      </c>
      <c r="Q75" s="87">
        <f>IF(ISBLANK($K75),"",'Pracovní dny'!$F$4)</f>
        <v>365</v>
      </c>
      <c r="R75" s="88">
        <f t="shared" si="7"/>
        <v>252</v>
      </c>
      <c r="S75" s="61">
        <v>6.8</v>
      </c>
      <c r="T75" s="61">
        <v>0</v>
      </c>
      <c r="U75" s="61">
        <v>0</v>
      </c>
      <c r="V75" s="61">
        <v>2.8</v>
      </c>
      <c r="W75" s="61">
        <v>1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 t="s">
        <v>141</v>
      </c>
      <c r="AE75" s="61"/>
      <c r="AF75" s="638">
        <f>IF(ISBLANK($AE75),VLOOKUP($I75,'Příloha_8_Ceník pravid_úklidu'!$A$9:$K$30,8,0)+VLOOKUP($I75,'Příloha_8_Ceník pravid_úklidu'!$A$9:$K$30,10,0),"neoceňuje se")</f>
        <v>0</v>
      </c>
      <c r="AG75" s="638">
        <f t="shared" si="5"/>
        <v>0</v>
      </c>
      <c r="AH75" s="638">
        <f t="shared" si="6"/>
        <v>0</v>
      </c>
      <c r="AI75" s="304"/>
    </row>
    <row r="76" spans="1:35" ht="10.5" customHeight="1" x14ac:dyDescent="0.15">
      <c r="A76" s="60">
        <v>187</v>
      </c>
      <c r="B76" s="60">
        <v>135400</v>
      </c>
      <c r="C76" s="60" t="s">
        <v>1607</v>
      </c>
      <c r="D76" s="60" t="s">
        <v>284</v>
      </c>
      <c r="E76" s="61">
        <v>1</v>
      </c>
      <c r="F76" s="61">
        <v>0</v>
      </c>
      <c r="G76" s="61">
        <v>1</v>
      </c>
      <c r="H76" s="83" t="str">
        <f>IF(ISBLANK(I76)," ",VLOOKUP(I76,'Příloha_8_Ceník pravid_úklidu'!$A$9:$B$30,2,0))</f>
        <v>TOAL</v>
      </c>
      <c r="I76" s="83">
        <v>7</v>
      </c>
      <c r="J76" s="86" t="s">
        <v>217</v>
      </c>
      <c r="K76" s="86">
        <v>1</v>
      </c>
      <c r="L76" s="86">
        <v>1</v>
      </c>
      <c r="M76" s="86">
        <v>0</v>
      </c>
      <c r="N76" s="86">
        <v>0</v>
      </c>
      <c r="O76" s="87">
        <f>IF(ISBLANK($K76),"",'Pracovní dny'!$F$2)</f>
        <v>252</v>
      </c>
      <c r="P76" s="87">
        <f>IF(ISBLANK($M76),"",'Pracovní dny'!$F$3)</f>
        <v>114</v>
      </c>
      <c r="Q76" s="87">
        <f>IF(ISBLANK($K76),"",'Pracovní dny'!$F$4)</f>
        <v>365</v>
      </c>
      <c r="R76" s="88">
        <f t="shared" si="7"/>
        <v>252</v>
      </c>
      <c r="S76" s="61">
        <v>6.8</v>
      </c>
      <c r="T76" s="61">
        <v>0</v>
      </c>
      <c r="U76" s="61">
        <v>0</v>
      </c>
      <c r="V76" s="61">
        <v>2.8</v>
      </c>
      <c r="W76" s="61">
        <v>1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 t="s">
        <v>141</v>
      </c>
      <c r="AE76" s="61"/>
      <c r="AF76" s="638">
        <f>IF(ISBLANK($AE76),VLOOKUP($I76,'Příloha_8_Ceník pravid_úklidu'!$A$9:$K$30,8,0)+VLOOKUP($I76,'Příloha_8_Ceník pravid_úklidu'!$A$9:$K$30,10,0),"neoceňuje se")</f>
        <v>0</v>
      </c>
      <c r="AG76" s="638">
        <f t="shared" si="5"/>
        <v>0</v>
      </c>
      <c r="AH76" s="638">
        <f t="shared" si="6"/>
        <v>0</v>
      </c>
      <c r="AI76" s="304"/>
    </row>
    <row r="77" spans="1:35" ht="10.5" customHeight="1" thickBot="1" x14ac:dyDescent="0.2">
      <c r="A77" s="60">
        <v>188</v>
      </c>
      <c r="B77" s="60">
        <v>135400</v>
      </c>
      <c r="C77" s="60" t="s">
        <v>1608</v>
      </c>
      <c r="D77" s="60" t="s">
        <v>215</v>
      </c>
      <c r="E77" s="61">
        <v>2</v>
      </c>
      <c r="F77" s="61">
        <v>0</v>
      </c>
      <c r="G77" s="61">
        <v>2</v>
      </c>
      <c r="H77" s="83" t="str">
        <f>IF(ISBLANK(I77)," ",VLOOKUP(I77,'Příloha_8_Ceník pravid_úklidu'!$A$9:$B$30,2,0))</f>
        <v>SCHO</v>
      </c>
      <c r="I77" s="83">
        <v>8</v>
      </c>
      <c r="J77" s="86" t="s">
        <v>1609</v>
      </c>
      <c r="K77" s="86">
        <v>1</v>
      </c>
      <c r="L77" s="86">
        <v>1</v>
      </c>
      <c r="M77" s="86">
        <v>1</v>
      </c>
      <c r="N77" s="86">
        <v>0.5</v>
      </c>
      <c r="O77" s="87">
        <f>IF(ISBLANK($K77),"",'Pracovní dny'!$F$2)</f>
        <v>252</v>
      </c>
      <c r="P77" s="87">
        <f>IF(ISBLANK($M77),"",'Pracovní dny'!$F$3)</f>
        <v>114</v>
      </c>
      <c r="Q77" s="87">
        <f>IF(ISBLANK($K77),"",'Pracovní dny'!$F$4)</f>
        <v>365</v>
      </c>
      <c r="R77" s="88">
        <f t="shared" si="7"/>
        <v>309</v>
      </c>
      <c r="S77" s="61">
        <v>10.6</v>
      </c>
      <c r="T77" s="61">
        <v>0</v>
      </c>
      <c r="U77" s="61">
        <v>0</v>
      </c>
      <c r="V77" s="61">
        <v>2.8</v>
      </c>
      <c r="W77" s="61">
        <v>1</v>
      </c>
      <c r="X77" s="61">
        <v>0</v>
      </c>
      <c r="Y77" s="61">
        <v>0</v>
      </c>
      <c r="Z77" s="61">
        <v>0</v>
      </c>
      <c r="AA77" s="61">
        <v>0</v>
      </c>
      <c r="AB77" s="61" t="s">
        <v>696</v>
      </c>
      <c r="AC77" s="61">
        <v>0</v>
      </c>
      <c r="AD77" s="61" t="s">
        <v>141</v>
      </c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si="5"/>
        <v>0</v>
      </c>
      <c r="AH77" s="638">
        <f t="shared" si="6"/>
        <v>0</v>
      </c>
      <c r="AI77" s="304"/>
    </row>
    <row r="78" spans="1:35" ht="11.25" thickBot="1" x14ac:dyDescent="0.3">
      <c r="A78" s="443" t="s">
        <v>825</v>
      </c>
      <c r="B78" s="170"/>
      <c r="C78" s="170"/>
      <c r="D78" s="171"/>
      <c r="E78" s="173"/>
      <c r="F78" s="174"/>
      <c r="G78" s="174"/>
      <c r="H78" s="174" t="str">
        <f>IF(ISBLANK(I78)," ",VLOOKUP(I78,'Příloha_8_Ceník pravid_úklidu'!$A$9:$B$30,2,0))</f>
        <v xml:space="preserve"> </v>
      </c>
      <c r="I78" s="175"/>
      <c r="J78" s="176"/>
      <c r="K78" s="176"/>
      <c r="L78" s="176"/>
      <c r="M78" s="176"/>
      <c r="N78" s="176"/>
      <c r="O78" s="176" t="str">
        <f>IF(ISBLANK($K78),"",'Pracovní dny'!$F$2)</f>
        <v/>
      </c>
      <c r="P78" s="176" t="str">
        <f>IF(ISBLANK($M78),"",'Pracovní dny'!$F$3)</f>
        <v/>
      </c>
      <c r="Q78" s="176" t="str">
        <f>IF(ISBLANK($K78),"",'Pracovní dny'!$F$4)</f>
        <v/>
      </c>
      <c r="R78" s="176" t="str">
        <f t="shared" si="7"/>
        <v/>
      </c>
      <c r="S78" s="174"/>
      <c r="T78" s="174"/>
      <c r="U78" s="174"/>
      <c r="V78" s="174"/>
      <c r="W78" s="174"/>
      <c r="X78" s="174"/>
      <c r="Y78" s="174"/>
      <c r="Z78" s="174"/>
      <c r="AA78" s="174"/>
      <c r="AB78" s="174"/>
      <c r="AC78" s="174"/>
      <c r="AD78" s="174"/>
      <c r="AE78" s="174"/>
      <c r="AF78" s="636"/>
      <c r="AG78" s="636"/>
      <c r="AH78" s="637"/>
      <c r="AI78" s="627"/>
    </row>
    <row r="79" spans="1:35" ht="10.5" customHeight="1" x14ac:dyDescent="0.25">
      <c r="A79" s="194"/>
      <c r="B79" s="195"/>
      <c r="C79" s="196" t="s">
        <v>1610</v>
      </c>
      <c r="D79" s="197" t="s">
        <v>1611</v>
      </c>
      <c r="E79" s="255"/>
      <c r="F79" s="257"/>
      <c r="G79" s="255"/>
      <c r="H79" s="255" t="str">
        <f>IF(ISBLANK(I79)," ",VLOOKUP(I79,'Příloha_8_Ceník pravid_úklidu'!$A$9:$B$30,2,0))</f>
        <v xml:space="preserve"> </v>
      </c>
      <c r="I79" s="255"/>
      <c r="J79" s="257" t="s">
        <v>4185</v>
      </c>
      <c r="K79" s="257"/>
      <c r="L79" s="257"/>
      <c r="M79" s="257"/>
      <c r="N79" s="257"/>
      <c r="O79" s="255" t="str">
        <f>IF(ISBLANK($K79),"",'Pracovní dny'!$F$2)</f>
        <v/>
      </c>
      <c r="P79" s="255" t="str">
        <f>IF(ISBLANK($M79),"",'Pracovní dny'!$F$3)</f>
        <v/>
      </c>
      <c r="Q79" s="255" t="str">
        <f>IF(ISBLANK($K79),"",'Pracovní dny'!$F$4)</f>
        <v/>
      </c>
      <c r="R79" s="255" t="str">
        <f t="shared" si="7"/>
        <v/>
      </c>
      <c r="S79" s="257"/>
      <c r="T79" s="257"/>
      <c r="U79" s="257"/>
      <c r="V79" s="257"/>
      <c r="W79" s="257"/>
      <c r="X79" s="257"/>
      <c r="Y79" s="257"/>
      <c r="Z79" s="257"/>
      <c r="AA79" s="257"/>
      <c r="AB79" s="257"/>
      <c r="AC79" s="257"/>
      <c r="AD79" s="257"/>
      <c r="AE79" s="257"/>
      <c r="AF79" s="659"/>
      <c r="AG79" s="659"/>
      <c r="AH79" s="659"/>
      <c r="AI79" s="598"/>
    </row>
    <row r="80" spans="1:35" ht="10.5" customHeight="1" x14ac:dyDescent="0.15">
      <c r="A80" s="484"/>
      <c r="B80" s="485">
        <v>135600</v>
      </c>
      <c r="C80" s="484"/>
      <c r="D80" s="484"/>
      <c r="E80" s="468">
        <v>10</v>
      </c>
      <c r="F80" s="469"/>
      <c r="G80" s="469"/>
      <c r="H80" s="138" t="str">
        <f>IF(ISBLANK(I80)," ",VLOOKUP(I80,'Příloha_8_Ceník pravid_úklidu'!$A$9:$B$30,2,0))</f>
        <v>STSL1</v>
      </c>
      <c r="I80" s="138">
        <v>5</v>
      </c>
      <c r="J80" s="470" t="s">
        <v>4206</v>
      </c>
      <c r="K80" s="471">
        <v>1</v>
      </c>
      <c r="L80" s="470">
        <v>1</v>
      </c>
      <c r="M80" s="471">
        <v>0</v>
      </c>
      <c r="N80" s="470">
        <v>0</v>
      </c>
      <c r="O80" s="472">
        <f>IF(ISBLANK($K80),"",'Pracovní dny'!$F$2)</f>
        <v>252</v>
      </c>
      <c r="P80" s="472">
        <f>IF(ISBLANK($M80),"",'Pracovní dny'!$F$3)</f>
        <v>114</v>
      </c>
      <c r="Q80" s="472">
        <f>IF(ISBLANK($K80),"",'Pracovní dny'!$F$4)</f>
        <v>365</v>
      </c>
      <c r="R80" s="473">
        <f t="shared" si="7"/>
        <v>252</v>
      </c>
      <c r="S80" s="471"/>
      <c r="T80" s="471"/>
      <c r="U80" s="471"/>
      <c r="V80" s="471"/>
      <c r="W80" s="471"/>
      <c r="X80" s="471"/>
      <c r="Y80" s="471"/>
      <c r="Z80" s="471"/>
      <c r="AA80" s="471"/>
      <c r="AB80" s="471"/>
      <c r="AC80" s="471"/>
      <c r="AD80" s="471"/>
      <c r="AE80" s="471"/>
      <c r="AF80" s="660">
        <f>IF(ISBLANK($AE80),VLOOKUP($I80,'Příloha_8_Ceník pravid_úklidu'!$A$9:$K$30,8,0)+VLOOKUP($I80,'Příloha_8_Ceník pravid_úklidu'!$A$9:$K$30,10,0),"neoceňuje se")</f>
        <v>0</v>
      </c>
      <c r="AG80" s="660">
        <f>IF(AF80="neoceňuje se",0,$E80*$R80*$AF80)</f>
        <v>0</v>
      </c>
      <c r="AH80" s="660">
        <f>$AG80*1.21</f>
        <v>0</v>
      </c>
      <c r="AI80" s="471"/>
    </row>
    <row r="81" spans="1:35" ht="10.5" customHeight="1" x14ac:dyDescent="0.15">
      <c r="A81" s="628">
        <v>263</v>
      </c>
      <c r="B81" s="124">
        <v>135600</v>
      </c>
      <c r="C81" s="124"/>
      <c r="D81" s="628" t="s">
        <v>891</v>
      </c>
      <c r="E81" s="629">
        <v>38</v>
      </c>
      <c r="F81" s="629">
        <v>0</v>
      </c>
      <c r="G81" s="629">
        <v>38</v>
      </c>
      <c r="H81" s="133" t="str">
        <f>IF(ISBLANK(I81)," ",VLOOKUP(I81,'Příloha_8_Ceník pravid_úklidu'!$A$9:$B$30,2,0))</f>
        <v>STSL1</v>
      </c>
      <c r="I81" s="131">
        <v>5</v>
      </c>
      <c r="J81" s="132" t="s">
        <v>254</v>
      </c>
      <c r="K81" s="132"/>
      <c r="L81" s="132"/>
      <c r="M81" s="132"/>
      <c r="N81" s="132"/>
      <c r="O81" s="143" t="str">
        <f>IF(ISBLANK($K81),"",'Pracovní dny'!$F$2)</f>
        <v/>
      </c>
      <c r="P81" s="143" t="str">
        <f>IF(ISBLANK($M81),"",'Pracovní dny'!$F$3)</f>
        <v/>
      </c>
      <c r="Q81" s="143" t="str">
        <f>IF(ISBLANK($K81),"",'Pracovní dny'!$F$4)</f>
        <v/>
      </c>
      <c r="R81" s="144" t="str">
        <f t="shared" si="7"/>
        <v/>
      </c>
      <c r="S81" s="629"/>
      <c r="T81" s="629" t="s">
        <v>140</v>
      </c>
      <c r="U81" s="629">
        <v>0</v>
      </c>
      <c r="V81" s="629">
        <v>5.8</v>
      </c>
      <c r="W81" s="629">
        <v>1</v>
      </c>
      <c r="X81" s="629">
        <v>0</v>
      </c>
      <c r="Y81" s="629">
        <v>5</v>
      </c>
      <c r="Z81" s="629">
        <v>1</v>
      </c>
      <c r="AA81" s="629">
        <v>20</v>
      </c>
      <c r="AB81" s="629" t="s">
        <v>146</v>
      </c>
      <c r="AC81" s="629" t="s">
        <v>1612</v>
      </c>
      <c r="AD81" s="629" t="s">
        <v>141</v>
      </c>
      <c r="AE81" s="121"/>
      <c r="AF81" s="657"/>
      <c r="AG81" s="657"/>
      <c r="AH81" s="657"/>
      <c r="AI81" s="304"/>
    </row>
    <row r="82" spans="1:35" ht="10.5" customHeight="1" x14ac:dyDescent="0.15">
      <c r="A82" s="628">
        <v>264</v>
      </c>
      <c r="B82" s="124">
        <v>135600</v>
      </c>
      <c r="C82" s="124"/>
      <c r="D82" s="628" t="s">
        <v>166</v>
      </c>
      <c r="E82" s="629">
        <v>1.9</v>
      </c>
      <c r="F82" s="629">
        <v>0</v>
      </c>
      <c r="G82" s="629">
        <v>1</v>
      </c>
      <c r="H82" s="133" t="str">
        <f>IF(ISBLANK(I82)," ",VLOOKUP(I82,'Příloha_8_Ceník pravid_úklidu'!$A$9:$B$30,2,0))</f>
        <v>STSL1</v>
      </c>
      <c r="I82" s="131">
        <v>5</v>
      </c>
      <c r="J82" s="132" t="s">
        <v>254</v>
      </c>
      <c r="K82" s="132"/>
      <c r="L82" s="132"/>
      <c r="M82" s="132"/>
      <c r="N82" s="132"/>
      <c r="O82" s="143" t="str">
        <f>IF(ISBLANK($K82),"",'Pracovní dny'!$F$2)</f>
        <v/>
      </c>
      <c r="P82" s="143" t="str">
        <f>IF(ISBLANK($M82),"",'Pracovní dny'!$F$3)</f>
        <v/>
      </c>
      <c r="Q82" s="143" t="str">
        <f>IF(ISBLANK($K82),"",'Pracovní dny'!$F$4)</f>
        <v/>
      </c>
      <c r="R82" s="144" t="str">
        <f t="shared" si="7"/>
        <v/>
      </c>
      <c r="S82" s="629">
        <v>0</v>
      </c>
      <c r="T82" s="629">
        <v>0</v>
      </c>
      <c r="U82" s="629">
        <v>0</v>
      </c>
      <c r="V82" s="629">
        <v>2.8</v>
      </c>
      <c r="W82" s="629">
        <v>1</v>
      </c>
      <c r="X82" s="629">
        <v>0</v>
      </c>
      <c r="Y82" s="629">
        <v>0</v>
      </c>
      <c r="Z82" s="629">
        <v>0</v>
      </c>
      <c r="AA82" s="629">
        <v>0</v>
      </c>
      <c r="AB82" s="629">
        <v>0</v>
      </c>
      <c r="AC82" s="629">
        <v>0</v>
      </c>
      <c r="AD82" s="629" t="s">
        <v>141</v>
      </c>
      <c r="AE82" s="121"/>
      <c r="AF82" s="657"/>
      <c r="AG82" s="657"/>
      <c r="AH82" s="657"/>
      <c r="AI82" s="304"/>
    </row>
    <row r="83" spans="1:35" ht="10.5" customHeight="1" x14ac:dyDescent="0.15">
      <c r="A83" s="628">
        <v>265</v>
      </c>
      <c r="B83" s="124">
        <v>135600</v>
      </c>
      <c r="C83" s="124"/>
      <c r="D83" s="628" t="s">
        <v>1613</v>
      </c>
      <c r="E83" s="629">
        <v>37.5</v>
      </c>
      <c r="F83" s="629">
        <v>0</v>
      </c>
      <c r="G83" s="629">
        <v>35</v>
      </c>
      <c r="H83" s="133" t="str">
        <f>IF(ISBLANK(I83)," ",VLOOKUP(I83,'Příloha_8_Ceník pravid_úklidu'!$A$9:$B$30,2,0))</f>
        <v>STSL1</v>
      </c>
      <c r="I83" s="131">
        <v>5</v>
      </c>
      <c r="J83" s="132" t="s">
        <v>254</v>
      </c>
      <c r="K83" s="132"/>
      <c r="L83" s="132"/>
      <c r="M83" s="132"/>
      <c r="N83" s="132"/>
      <c r="O83" s="143" t="str">
        <f>IF(ISBLANK($K83),"",'Pracovní dny'!$F$2)</f>
        <v/>
      </c>
      <c r="P83" s="143" t="str">
        <f>IF(ISBLANK($M83),"",'Pracovní dny'!$F$3)</f>
        <v/>
      </c>
      <c r="Q83" s="143" t="str">
        <f>IF(ISBLANK($K83),"",'Pracovní dny'!$F$4)</f>
        <v/>
      </c>
      <c r="R83" s="144" t="str">
        <f t="shared" si="7"/>
        <v/>
      </c>
      <c r="S83" s="629" t="s">
        <v>140</v>
      </c>
      <c r="T83" s="629" t="s">
        <v>140</v>
      </c>
      <c r="U83" s="629" t="s">
        <v>889</v>
      </c>
      <c r="V83" s="629">
        <v>12.2</v>
      </c>
      <c r="W83" s="629">
        <v>3</v>
      </c>
      <c r="X83" s="629">
        <v>0</v>
      </c>
      <c r="Y83" s="629">
        <v>15</v>
      </c>
      <c r="Z83" s="629">
        <v>1</v>
      </c>
      <c r="AA83" s="629">
        <v>15</v>
      </c>
      <c r="AB83" s="629" t="s">
        <v>696</v>
      </c>
      <c r="AC83" s="629">
        <v>0</v>
      </c>
      <c r="AD83" s="629" t="s">
        <v>141</v>
      </c>
      <c r="AE83" s="121"/>
      <c r="AF83" s="657"/>
      <c r="AG83" s="657"/>
      <c r="AH83" s="657"/>
      <c r="AI83" s="304"/>
    </row>
    <row r="84" spans="1:35" ht="10.5" customHeight="1" x14ac:dyDescent="0.15">
      <c r="A84" s="628">
        <v>266</v>
      </c>
      <c r="B84" s="124">
        <v>135600</v>
      </c>
      <c r="C84" s="124"/>
      <c r="D84" s="628" t="s">
        <v>328</v>
      </c>
      <c r="E84" s="629">
        <v>23.1</v>
      </c>
      <c r="F84" s="629">
        <v>0</v>
      </c>
      <c r="G84" s="629">
        <v>22</v>
      </c>
      <c r="H84" s="133" t="str">
        <f>IF(ISBLANK(I84)," ",VLOOKUP(I84,'Příloha_8_Ceník pravid_úklidu'!$A$9:$B$30,2,0))</f>
        <v>STSL1</v>
      </c>
      <c r="I84" s="131">
        <v>5</v>
      </c>
      <c r="J84" s="132" t="s">
        <v>254</v>
      </c>
      <c r="K84" s="132"/>
      <c r="L84" s="132"/>
      <c r="M84" s="132"/>
      <c r="N84" s="132"/>
      <c r="O84" s="143" t="str">
        <f>IF(ISBLANK($K84),"",'Pracovní dny'!$F$2)</f>
        <v/>
      </c>
      <c r="P84" s="143" t="str">
        <f>IF(ISBLANK($M84),"",'Pracovní dny'!$F$3)</f>
        <v/>
      </c>
      <c r="Q84" s="143" t="str">
        <f>IF(ISBLANK($K84),"",'Pracovní dny'!$F$4)</f>
        <v/>
      </c>
      <c r="R84" s="144" t="str">
        <f t="shared" si="7"/>
        <v/>
      </c>
      <c r="S84" s="629" t="s">
        <v>140</v>
      </c>
      <c r="T84" s="629" t="s">
        <v>140</v>
      </c>
      <c r="U84" s="629" t="s">
        <v>192</v>
      </c>
      <c r="V84" s="629">
        <v>4.4000000000000004</v>
      </c>
      <c r="W84" s="629">
        <v>1</v>
      </c>
      <c r="X84" s="629">
        <v>3</v>
      </c>
      <c r="Y84" s="629">
        <v>5.8</v>
      </c>
      <c r="Z84" s="629">
        <v>1</v>
      </c>
      <c r="AA84" s="629">
        <v>11.6</v>
      </c>
      <c r="AB84" s="629" t="s">
        <v>146</v>
      </c>
      <c r="AC84" s="629">
        <v>0</v>
      </c>
      <c r="AD84" s="629" t="s">
        <v>141</v>
      </c>
      <c r="AE84" s="121"/>
      <c r="AF84" s="657"/>
      <c r="AG84" s="657"/>
      <c r="AH84" s="657"/>
      <c r="AI84" s="304"/>
    </row>
    <row r="85" spans="1:35" ht="10.5" customHeight="1" x14ac:dyDescent="0.15">
      <c r="A85" s="628">
        <v>267</v>
      </c>
      <c r="B85" s="124">
        <v>135600</v>
      </c>
      <c r="C85" s="124"/>
      <c r="D85" s="628" t="s">
        <v>896</v>
      </c>
      <c r="E85" s="629">
        <v>24.1</v>
      </c>
      <c r="F85" s="629">
        <v>0</v>
      </c>
      <c r="G85" s="629">
        <v>24</v>
      </c>
      <c r="H85" s="133" t="str">
        <f>IF(ISBLANK(I85)," ",VLOOKUP(I85,'Příloha_8_Ceník pravid_úklidu'!$A$9:$B$30,2,0))</f>
        <v>STSL1</v>
      </c>
      <c r="I85" s="131">
        <v>5</v>
      </c>
      <c r="J85" s="132" t="s">
        <v>254</v>
      </c>
      <c r="K85" s="132"/>
      <c r="L85" s="132"/>
      <c r="M85" s="132"/>
      <c r="N85" s="132"/>
      <c r="O85" s="143" t="str">
        <f>IF(ISBLANK($K85),"",'Pracovní dny'!$F$2)</f>
        <v/>
      </c>
      <c r="P85" s="143" t="str">
        <f>IF(ISBLANK($M85),"",'Pracovní dny'!$F$3)</f>
        <v/>
      </c>
      <c r="Q85" s="143" t="str">
        <f>IF(ISBLANK($K85),"",'Pracovní dny'!$F$4)</f>
        <v/>
      </c>
      <c r="R85" s="144" t="str">
        <f t="shared" si="7"/>
        <v/>
      </c>
      <c r="S85" s="629" t="s">
        <v>140</v>
      </c>
      <c r="T85" s="629" t="s">
        <v>140</v>
      </c>
      <c r="U85" s="629" t="s">
        <v>889</v>
      </c>
      <c r="V85" s="629">
        <v>4.4000000000000004</v>
      </c>
      <c r="W85" s="629">
        <v>1</v>
      </c>
      <c r="X85" s="629">
        <v>0</v>
      </c>
      <c r="Y85" s="629">
        <v>5.8</v>
      </c>
      <c r="Z85" s="629">
        <v>1</v>
      </c>
      <c r="AA85" s="629">
        <v>11.6</v>
      </c>
      <c r="AB85" s="629" t="s">
        <v>146</v>
      </c>
      <c r="AC85" s="629">
        <v>0</v>
      </c>
      <c r="AD85" s="629" t="s">
        <v>141</v>
      </c>
      <c r="AE85" s="121"/>
      <c r="AF85" s="657"/>
      <c r="AG85" s="657"/>
      <c r="AH85" s="657"/>
      <c r="AI85" s="304"/>
    </row>
    <row r="86" spans="1:35" ht="10.5" customHeight="1" x14ac:dyDescent="0.15">
      <c r="A86" s="628">
        <v>268</v>
      </c>
      <c r="B86" s="124">
        <v>135600</v>
      </c>
      <c r="C86" s="124"/>
      <c r="D86" s="628" t="s">
        <v>164</v>
      </c>
      <c r="E86" s="629">
        <v>9.9</v>
      </c>
      <c r="F86" s="629">
        <v>0</v>
      </c>
      <c r="G86" s="629">
        <v>9</v>
      </c>
      <c r="H86" s="133" t="str">
        <f>IF(ISBLANK(I86)," ",VLOOKUP(I86,'Příloha_8_Ceník pravid_úklidu'!$A$9:$B$30,2,0))</f>
        <v>STSL1</v>
      </c>
      <c r="I86" s="131">
        <v>5</v>
      </c>
      <c r="J86" s="132" t="s">
        <v>254</v>
      </c>
      <c r="K86" s="132"/>
      <c r="L86" s="132"/>
      <c r="M86" s="132"/>
      <c r="N86" s="132"/>
      <c r="O86" s="143" t="str">
        <f>IF(ISBLANK($K86),"",'Pracovní dny'!$F$2)</f>
        <v/>
      </c>
      <c r="P86" s="143" t="str">
        <f>IF(ISBLANK($M86),"",'Pracovní dny'!$F$3)</f>
        <v/>
      </c>
      <c r="Q86" s="143" t="str">
        <f>IF(ISBLANK($K86),"",'Pracovní dny'!$F$4)</f>
        <v/>
      </c>
      <c r="R86" s="144" t="str">
        <f t="shared" si="7"/>
        <v/>
      </c>
      <c r="S86" s="629"/>
      <c r="T86" s="629" t="s">
        <v>140</v>
      </c>
      <c r="U86" s="629" t="s">
        <v>192</v>
      </c>
      <c r="V86" s="629">
        <v>4.4000000000000004</v>
      </c>
      <c r="W86" s="629">
        <v>1</v>
      </c>
      <c r="X86" s="629">
        <v>0</v>
      </c>
      <c r="Y86" s="629">
        <v>0</v>
      </c>
      <c r="Z86" s="629">
        <v>0</v>
      </c>
      <c r="AA86" s="629">
        <v>0</v>
      </c>
      <c r="AB86" s="629">
        <v>0</v>
      </c>
      <c r="AC86" s="629">
        <v>0</v>
      </c>
      <c r="AD86" s="629" t="s">
        <v>141</v>
      </c>
      <c r="AE86" s="121"/>
      <c r="AF86" s="657"/>
      <c r="AG86" s="657"/>
      <c r="AH86" s="657"/>
      <c r="AI86" s="304"/>
    </row>
    <row r="87" spans="1:35" ht="10.5" customHeight="1" x14ac:dyDescent="0.15">
      <c r="A87" s="628">
        <v>269</v>
      </c>
      <c r="B87" s="124">
        <v>135600</v>
      </c>
      <c r="C87" s="124"/>
      <c r="D87" s="628" t="s">
        <v>333</v>
      </c>
      <c r="E87" s="629">
        <v>2.4</v>
      </c>
      <c r="F87" s="629">
        <v>0</v>
      </c>
      <c r="G87" s="629">
        <v>2.4</v>
      </c>
      <c r="H87" s="133" t="str">
        <f>IF(ISBLANK(I87)," ",VLOOKUP(I87,'Příloha_8_Ceník pravid_úklidu'!$A$9:$B$30,2,0))</f>
        <v>STSL1</v>
      </c>
      <c r="I87" s="131">
        <v>5</v>
      </c>
      <c r="J87" s="132" t="s">
        <v>254</v>
      </c>
      <c r="K87" s="132"/>
      <c r="L87" s="132"/>
      <c r="M87" s="132"/>
      <c r="N87" s="132"/>
      <c r="O87" s="143" t="str">
        <f>IF(ISBLANK($K87),"",'Pracovní dny'!$F$2)</f>
        <v/>
      </c>
      <c r="P87" s="143" t="str">
        <f>IF(ISBLANK($M87),"",'Pracovní dny'!$F$3)</f>
        <v/>
      </c>
      <c r="Q87" s="143" t="str">
        <f>IF(ISBLANK($K87),"",'Pracovní dny'!$F$4)</f>
        <v/>
      </c>
      <c r="R87" s="144" t="str">
        <f t="shared" si="7"/>
        <v/>
      </c>
      <c r="S87" s="629"/>
      <c r="T87" s="629" t="s">
        <v>140</v>
      </c>
      <c r="U87" s="629" t="s">
        <v>192</v>
      </c>
      <c r="V87" s="629">
        <v>3.2</v>
      </c>
      <c r="W87" s="629">
        <v>1</v>
      </c>
      <c r="X87" s="629">
        <v>0</v>
      </c>
      <c r="Y87" s="629">
        <v>0</v>
      </c>
      <c r="Z87" s="629">
        <v>0</v>
      </c>
      <c r="AA87" s="629">
        <v>0</v>
      </c>
      <c r="AB87" s="629">
        <v>0</v>
      </c>
      <c r="AC87" s="629">
        <v>0</v>
      </c>
      <c r="AD87" s="629" t="s">
        <v>141</v>
      </c>
      <c r="AE87" s="121"/>
      <c r="AF87" s="657"/>
      <c r="AG87" s="657"/>
      <c r="AH87" s="657"/>
      <c r="AI87" s="304"/>
    </row>
    <row r="88" spans="1:35" ht="10.5" customHeight="1" x14ac:dyDescent="0.15">
      <c r="A88" s="628">
        <v>270</v>
      </c>
      <c r="B88" s="124">
        <v>135600</v>
      </c>
      <c r="C88" s="124"/>
      <c r="D88" s="628" t="s">
        <v>1614</v>
      </c>
      <c r="E88" s="629">
        <v>3.3</v>
      </c>
      <c r="F88" s="629">
        <v>0</v>
      </c>
      <c r="G88" s="629">
        <v>2.5</v>
      </c>
      <c r="H88" s="133" t="str">
        <f>IF(ISBLANK(I88)," ",VLOOKUP(I88,'Příloha_8_Ceník pravid_úklidu'!$A$9:$B$30,2,0))</f>
        <v>STSL1</v>
      </c>
      <c r="I88" s="131">
        <v>5</v>
      </c>
      <c r="J88" s="132" t="s">
        <v>254</v>
      </c>
      <c r="K88" s="132"/>
      <c r="L88" s="132"/>
      <c r="M88" s="132"/>
      <c r="N88" s="132"/>
      <c r="O88" s="143" t="str">
        <f>IF(ISBLANK($K88),"",'Pracovní dny'!$F$2)</f>
        <v/>
      </c>
      <c r="P88" s="143" t="str">
        <f>IF(ISBLANK($M88),"",'Pracovní dny'!$F$3)</f>
        <v/>
      </c>
      <c r="Q88" s="143" t="str">
        <f>IF(ISBLANK($K88),"",'Pracovní dny'!$F$4)</f>
        <v/>
      </c>
      <c r="R88" s="144" t="str">
        <f t="shared" si="7"/>
        <v/>
      </c>
      <c r="S88" s="629">
        <v>3</v>
      </c>
      <c r="T88" s="629">
        <v>0</v>
      </c>
      <c r="U88" s="629" t="s">
        <v>192</v>
      </c>
      <c r="V88" s="629">
        <v>3.2</v>
      </c>
      <c r="W88" s="629">
        <v>1</v>
      </c>
      <c r="X88" s="629">
        <v>1</v>
      </c>
      <c r="Y88" s="629">
        <v>5.8</v>
      </c>
      <c r="Z88" s="629">
        <v>1</v>
      </c>
      <c r="AA88" s="629">
        <v>11.6</v>
      </c>
      <c r="AB88" s="629" t="s">
        <v>146</v>
      </c>
      <c r="AC88" s="629" t="s">
        <v>290</v>
      </c>
      <c r="AD88" s="629" t="s">
        <v>141</v>
      </c>
      <c r="AE88" s="121"/>
      <c r="AF88" s="657"/>
      <c r="AG88" s="657"/>
      <c r="AH88" s="657"/>
      <c r="AI88" s="304"/>
    </row>
    <row r="89" spans="1:35" ht="10.5" customHeight="1" x14ac:dyDescent="0.15">
      <c r="A89" s="628">
        <v>271</v>
      </c>
      <c r="B89" s="124">
        <v>135600</v>
      </c>
      <c r="C89" s="124"/>
      <c r="D89" s="628" t="s">
        <v>692</v>
      </c>
      <c r="E89" s="629">
        <v>6.5</v>
      </c>
      <c r="F89" s="629">
        <v>0</v>
      </c>
      <c r="G89" s="629">
        <v>6.5</v>
      </c>
      <c r="H89" s="133" t="str">
        <f>IF(ISBLANK(I89)," ",VLOOKUP(I89,'Příloha_8_Ceník pravid_úklidu'!$A$9:$B$30,2,0))</f>
        <v>STSL1</v>
      </c>
      <c r="I89" s="131">
        <v>5</v>
      </c>
      <c r="J89" s="132" t="s">
        <v>254</v>
      </c>
      <c r="K89" s="132"/>
      <c r="L89" s="132"/>
      <c r="M89" s="132"/>
      <c r="N89" s="132"/>
      <c r="O89" s="143" t="str">
        <f>IF(ISBLANK($K89),"",'Pracovní dny'!$F$2)</f>
        <v/>
      </c>
      <c r="P89" s="143" t="str">
        <f>IF(ISBLANK($M89),"",'Pracovní dny'!$F$3)</f>
        <v/>
      </c>
      <c r="Q89" s="143" t="str">
        <f>IF(ISBLANK($K89),"",'Pracovní dny'!$F$4)</f>
        <v/>
      </c>
      <c r="R89" s="144" t="str">
        <f t="shared" si="7"/>
        <v/>
      </c>
      <c r="S89" s="629" t="s">
        <v>140</v>
      </c>
      <c r="T89" s="629">
        <v>0</v>
      </c>
      <c r="U89" s="629">
        <v>0</v>
      </c>
      <c r="V89" s="629">
        <v>2.4</v>
      </c>
      <c r="W89" s="629">
        <v>1</v>
      </c>
      <c r="X89" s="629">
        <v>3</v>
      </c>
      <c r="Y89" s="629">
        <v>0</v>
      </c>
      <c r="Z89" s="629">
        <v>0</v>
      </c>
      <c r="AA89" s="629">
        <v>0</v>
      </c>
      <c r="AB89" s="629">
        <v>0</v>
      </c>
      <c r="AC89" s="629">
        <v>0</v>
      </c>
      <c r="AD89" s="629" t="s">
        <v>141</v>
      </c>
      <c r="AE89" s="121"/>
      <c r="AF89" s="657"/>
      <c r="AG89" s="657"/>
      <c r="AH89" s="657"/>
      <c r="AI89" s="304"/>
    </row>
    <row r="90" spans="1:35" ht="10.5" customHeight="1" x14ac:dyDescent="0.15">
      <c r="A90" s="60">
        <v>272</v>
      </c>
      <c r="B90" s="60">
        <v>135100</v>
      </c>
      <c r="C90" s="60" t="s">
        <v>1615</v>
      </c>
      <c r="D90" s="60" t="s">
        <v>1366</v>
      </c>
      <c r="E90" s="61">
        <v>35.9</v>
      </c>
      <c r="F90" s="61">
        <v>0</v>
      </c>
      <c r="G90" s="61">
        <v>35</v>
      </c>
      <c r="H90" s="83" t="str">
        <f>IF(ISBLANK(I90)," ",VLOOKUP(I90,'Příloha_8_Ceník pravid_úklidu'!$A$9:$B$30,2,0))</f>
        <v>CHOD</v>
      </c>
      <c r="I90" s="83">
        <v>6</v>
      </c>
      <c r="J90" s="86" t="s">
        <v>1609</v>
      </c>
      <c r="K90" s="86">
        <v>1</v>
      </c>
      <c r="L90" s="86">
        <v>1</v>
      </c>
      <c r="M90" s="86">
        <v>1</v>
      </c>
      <c r="N90" s="86">
        <v>0.5</v>
      </c>
      <c r="O90" s="87">
        <f>IF(ISBLANK($K90),"",'Pracovní dny'!$F$2)</f>
        <v>252</v>
      </c>
      <c r="P90" s="87">
        <f>IF(ISBLANK($M90),"",'Pracovní dny'!$F$3)</f>
        <v>114</v>
      </c>
      <c r="Q90" s="87">
        <f>IF(ISBLANK($K90),"",'Pracovní dny'!$F$4)</f>
        <v>365</v>
      </c>
      <c r="R90" s="88">
        <f t="shared" si="7"/>
        <v>309</v>
      </c>
      <c r="S90" s="61">
        <v>0</v>
      </c>
      <c r="T90" s="61">
        <v>14</v>
      </c>
      <c r="U90" s="61" t="s">
        <v>140</v>
      </c>
      <c r="V90" s="61">
        <v>23</v>
      </c>
      <c r="W90" s="61">
        <v>1</v>
      </c>
      <c r="X90" s="61">
        <v>0</v>
      </c>
      <c r="Y90" s="61">
        <v>7.7</v>
      </c>
      <c r="Z90" s="61">
        <v>1</v>
      </c>
      <c r="AA90" s="61">
        <v>15.4</v>
      </c>
      <c r="AB90" s="61" t="s">
        <v>696</v>
      </c>
      <c r="AC90" s="61">
        <v>0</v>
      </c>
      <c r="AD90" s="61" t="s">
        <v>141</v>
      </c>
      <c r="AE90" s="61"/>
      <c r="AF90" s="638">
        <f>IF(ISBLANK($AE90),VLOOKUP($I90,'Příloha_8_Ceník pravid_úklidu'!$A$9:$K$30,8,0)+VLOOKUP($I90,'Příloha_8_Ceník pravid_úklidu'!$A$9:$K$30,10,0),"neoceňuje se")</f>
        <v>0</v>
      </c>
      <c r="AG90" s="638">
        <f t="shared" ref="AG90:AG108" si="8">IF(AF90="neoceňuje se",0,$E90*$R90*$AF90)</f>
        <v>0</v>
      </c>
      <c r="AH90" s="638">
        <f t="shared" ref="AH90:AH108" si="9">$AG90*1.21</f>
        <v>0</v>
      </c>
      <c r="AI90" s="304"/>
    </row>
    <row r="91" spans="1:35" ht="10.5" customHeight="1" x14ac:dyDescent="0.15">
      <c r="A91" s="60">
        <v>274</v>
      </c>
      <c r="B91" s="60">
        <v>135100</v>
      </c>
      <c r="C91" s="60" t="s">
        <v>1616</v>
      </c>
      <c r="D91" s="60" t="s">
        <v>1111</v>
      </c>
      <c r="E91" s="61">
        <v>19.899999999999999</v>
      </c>
      <c r="F91" s="61">
        <v>19</v>
      </c>
      <c r="G91" s="61">
        <v>0</v>
      </c>
      <c r="H91" s="83" t="str">
        <f>IF(ISBLANK(I91)," ",VLOOKUP(I91,'Příloha_8_Ceník pravid_úklidu'!$A$9:$B$30,2,0))</f>
        <v>KANC</v>
      </c>
      <c r="I91" s="83">
        <v>4</v>
      </c>
      <c r="J91" s="86" t="s">
        <v>191</v>
      </c>
      <c r="K91" s="86">
        <v>1</v>
      </c>
      <c r="L91" s="86">
        <v>0.4</v>
      </c>
      <c r="M91" s="86">
        <v>0</v>
      </c>
      <c r="N91" s="86">
        <v>0</v>
      </c>
      <c r="O91" s="87">
        <f>IF(ISBLANK($K91),"",'Pracovní dny'!$F$2)</f>
        <v>252</v>
      </c>
      <c r="P91" s="87">
        <f>IF(ISBLANK($M91),"",'Pracovní dny'!$F$3)</f>
        <v>114</v>
      </c>
      <c r="Q91" s="87">
        <f>IF(ISBLANK($K91),"",'Pracovní dny'!$F$4)</f>
        <v>365</v>
      </c>
      <c r="R91" s="88">
        <f t="shared" si="7"/>
        <v>100.80000000000001</v>
      </c>
      <c r="S91" s="61">
        <v>0</v>
      </c>
      <c r="T91" s="61" t="s">
        <v>140</v>
      </c>
      <c r="U91" s="61" t="s">
        <v>151</v>
      </c>
      <c r="V91" s="61">
        <v>7.2</v>
      </c>
      <c r="W91" s="61">
        <v>2</v>
      </c>
      <c r="X91" s="61">
        <v>0</v>
      </c>
      <c r="Y91" s="61">
        <v>4.7</v>
      </c>
      <c r="Z91" s="61">
        <v>1</v>
      </c>
      <c r="AA91" s="61">
        <v>18.8</v>
      </c>
      <c r="AB91" s="61" t="s">
        <v>146</v>
      </c>
      <c r="AC91" s="61">
        <v>0</v>
      </c>
      <c r="AD91" s="61" t="s">
        <v>141</v>
      </c>
      <c r="AE91" s="61"/>
      <c r="AF91" s="638">
        <f>IF(ISBLANK($AE91),VLOOKUP($I91,'Příloha_8_Ceník pravid_úklidu'!$A$9:$K$30,8,0)+VLOOKUP($I91,'Příloha_8_Ceník pravid_úklidu'!$A$9:$K$30,10,0),"neoceňuje se")</f>
        <v>0</v>
      </c>
      <c r="AG91" s="638">
        <f t="shared" si="8"/>
        <v>0</v>
      </c>
      <c r="AH91" s="638">
        <f t="shared" si="9"/>
        <v>0</v>
      </c>
      <c r="AI91" s="304"/>
    </row>
    <row r="92" spans="1:35" ht="10.5" customHeight="1" x14ac:dyDescent="0.15">
      <c r="A92" s="60">
        <v>275</v>
      </c>
      <c r="B92" s="60">
        <v>135100</v>
      </c>
      <c r="C92" s="60" t="s">
        <v>1617</v>
      </c>
      <c r="D92" s="60" t="s">
        <v>692</v>
      </c>
      <c r="E92" s="61">
        <v>6.3</v>
      </c>
      <c r="F92" s="61">
        <v>0</v>
      </c>
      <c r="G92" s="61">
        <v>5.5</v>
      </c>
      <c r="H92" s="83" t="str">
        <f>IF(ISBLANK(I92)," ",VLOOKUP(I92,'Příloha_8_Ceník pravid_úklidu'!$A$9:$B$30,2,0))</f>
        <v>TOAL</v>
      </c>
      <c r="I92" s="83">
        <v>7</v>
      </c>
      <c r="J92" s="86" t="s">
        <v>191</v>
      </c>
      <c r="K92" s="86">
        <v>1</v>
      </c>
      <c r="L92" s="86">
        <v>0.4</v>
      </c>
      <c r="M92" s="86">
        <v>0</v>
      </c>
      <c r="N92" s="136">
        <v>0</v>
      </c>
      <c r="O92" s="87">
        <f>IF(ISBLANK($K92),"",'Pracovní dny'!$F$2)</f>
        <v>252</v>
      </c>
      <c r="P92" s="87">
        <f>IF(ISBLANK($M92),"",'Pracovní dny'!$F$3)</f>
        <v>114</v>
      </c>
      <c r="Q92" s="87">
        <f>IF(ISBLANK($K92),"",'Pracovní dny'!$F$4)</f>
        <v>365</v>
      </c>
      <c r="R92" s="88">
        <f t="shared" si="7"/>
        <v>100.80000000000001</v>
      </c>
      <c r="S92" s="61">
        <v>16</v>
      </c>
      <c r="T92" s="61">
        <v>0</v>
      </c>
      <c r="U92" s="61">
        <v>0</v>
      </c>
      <c r="V92" s="61">
        <v>2.8</v>
      </c>
      <c r="W92" s="61">
        <v>1</v>
      </c>
      <c r="X92" s="61">
        <v>3</v>
      </c>
      <c r="Y92" s="61">
        <v>1</v>
      </c>
      <c r="Z92" s="61">
        <v>2</v>
      </c>
      <c r="AA92" s="61">
        <v>8</v>
      </c>
      <c r="AB92" s="61" t="s">
        <v>146</v>
      </c>
      <c r="AC92" s="61">
        <v>0</v>
      </c>
      <c r="AD92" s="61" t="s">
        <v>141</v>
      </c>
      <c r="AE92" s="61"/>
      <c r="AF92" s="638">
        <f>IF(ISBLANK($AE92),VLOOKUP($I92,'Příloha_8_Ceník pravid_úklidu'!$A$9:$K$30,8,0)+VLOOKUP($I92,'Příloha_8_Ceník pravid_úklidu'!$A$9:$K$30,10,0),"neoceňuje se")</f>
        <v>0</v>
      </c>
      <c r="AG92" s="638">
        <f t="shared" si="8"/>
        <v>0</v>
      </c>
      <c r="AH92" s="638">
        <f t="shared" si="9"/>
        <v>0</v>
      </c>
      <c r="AI92" s="304"/>
    </row>
    <row r="93" spans="1:35" ht="10.5" customHeight="1" x14ac:dyDescent="0.15">
      <c r="A93" s="60">
        <v>276</v>
      </c>
      <c r="B93" s="60">
        <v>135100</v>
      </c>
      <c r="C93" s="60" t="s">
        <v>1618</v>
      </c>
      <c r="D93" s="60" t="s">
        <v>164</v>
      </c>
      <c r="E93" s="61">
        <v>72.099999999999994</v>
      </c>
      <c r="F93" s="61">
        <v>0</v>
      </c>
      <c r="G93" s="61">
        <v>72</v>
      </c>
      <c r="H93" s="83" t="str">
        <f>IF(ISBLANK(I93)," ",VLOOKUP(I93,'Příloha_8_Ceník pravid_úklidu'!$A$9:$B$30,2,0))</f>
        <v>CHOD</v>
      </c>
      <c r="I93" s="83">
        <v>6</v>
      </c>
      <c r="J93" s="86" t="s">
        <v>1572</v>
      </c>
      <c r="K93" s="86">
        <v>2</v>
      </c>
      <c r="L93" s="86">
        <v>1</v>
      </c>
      <c r="M93" s="86">
        <v>1</v>
      </c>
      <c r="N93" s="136">
        <v>1</v>
      </c>
      <c r="O93" s="87">
        <f>IF(ISBLANK($K93),"",'Pracovní dny'!$F$2)</f>
        <v>252</v>
      </c>
      <c r="P93" s="87">
        <f>IF(ISBLANK($M93),"",'Pracovní dny'!$F$3)</f>
        <v>114</v>
      </c>
      <c r="Q93" s="87">
        <f>IF(ISBLANK($K93),"",'Pracovní dny'!$F$4)</f>
        <v>365</v>
      </c>
      <c r="R93" s="88">
        <f t="shared" si="7"/>
        <v>618</v>
      </c>
      <c r="S93" s="61">
        <v>0</v>
      </c>
      <c r="T93" s="61">
        <v>42</v>
      </c>
      <c r="U93" s="61">
        <v>12</v>
      </c>
      <c r="V93" s="61">
        <v>23</v>
      </c>
      <c r="W93" s="61">
        <v>1</v>
      </c>
      <c r="X93" s="61">
        <v>0</v>
      </c>
      <c r="Y93" s="61">
        <v>2.8</v>
      </c>
      <c r="Z93" s="61">
        <v>1</v>
      </c>
      <c r="AA93" s="61">
        <v>5.6</v>
      </c>
      <c r="AB93" s="61" t="s">
        <v>146</v>
      </c>
      <c r="AC93" s="61">
        <v>0</v>
      </c>
      <c r="AD93" s="61" t="s">
        <v>141</v>
      </c>
      <c r="AE93" s="61"/>
      <c r="AF93" s="638">
        <f>IF(ISBLANK($AE93),VLOOKUP($I93,'Příloha_8_Ceník pravid_úklidu'!$A$9:$K$30,8,0)+VLOOKUP($I93,'Příloha_8_Ceník pravid_úklidu'!$A$9:$K$30,10,0),"neoceňuje se")</f>
        <v>0</v>
      </c>
      <c r="AG93" s="638">
        <f t="shared" si="8"/>
        <v>0</v>
      </c>
      <c r="AH93" s="638">
        <f t="shared" si="9"/>
        <v>0</v>
      </c>
      <c r="AI93" s="304"/>
    </row>
    <row r="94" spans="1:35" ht="10.5" customHeight="1" x14ac:dyDescent="0.15">
      <c r="A94" s="60">
        <v>277</v>
      </c>
      <c r="B94" s="60">
        <v>135100</v>
      </c>
      <c r="C94" s="60" t="s">
        <v>1619</v>
      </c>
      <c r="D94" s="60" t="s">
        <v>1620</v>
      </c>
      <c r="E94" s="61">
        <v>16.3</v>
      </c>
      <c r="F94" s="61">
        <v>0</v>
      </c>
      <c r="G94" s="61">
        <v>15</v>
      </c>
      <c r="H94" s="83" t="str">
        <f>IF(ISBLANK(I94)," ",VLOOKUP(I94,'Příloha_8_Ceník pravid_úklidu'!$A$9:$B$30,2,0))</f>
        <v>ZDR1</v>
      </c>
      <c r="I94" s="83">
        <v>2</v>
      </c>
      <c r="J94" s="86" t="s">
        <v>1572</v>
      </c>
      <c r="K94" s="86">
        <v>2</v>
      </c>
      <c r="L94" s="86">
        <v>1</v>
      </c>
      <c r="M94" s="86">
        <v>1</v>
      </c>
      <c r="N94" s="136">
        <v>1</v>
      </c>
      <c r="O94" s="87">
        <f>IF(ISBLANK($K94),"",'Pracovní dny'!$F$2)</f>
        <v>252</v>
      </c>
      <c r="P94" s="87">
        <f>IF(ISBLANK($M94),"",'Pracovní dny'!$F$3)</f>
        <v>114</v>
      </c>
      <c r="Q94" s="87">
        <f>IF(ISBLANK($K94),"",'Pracovní dny'!$F$4)</f>
        <v>365</v>
      </c>
      <c r="R94" s="88">
        <f t="shared" si="7"/>
        <v>618</v>
      </c>
      <c r="S94" s="61">
        <v>6</v>
      </c>
      <c r="T94" s="61">
        <v>11</v>
      </c>
      <c r="U94" s="61" t="s">
        <v>151</v>
      </c>
      <c r="V94" s="61">
        <v>3.6</v>
      </c>
      <c r="W94" s="61">
        <v>1</v>
      </c>
      <c r="X94" s="61">
        <v>1</v>
      </c>
      <c r="Y94" s="61">
        <v>4.3</v>
      </c>
      <c r="Z94" s="61">
        <v>1</v>
      </c>
      <c r="AA94" s="61">
        <v>17.2</v>
      </c>
      <c r="AB94" s="61" t="s">
        <v>146</v>
      </c>
      <c r="AC94" s="61">
        <v>0</v>
      </c>
      <c r="AD94" s="61" t="s">
        <v>141</v>
      </c>
      <c r="AE94" s="61"/>
      <c r="AF94" s="638">
        <f>IF(ISBLANK($AE94),VLOOKUP($I94,'Příloha_8_Ceník pravid_úklidu'!$A$9:$K$30,8,0)+VLOOKUP($I94,'Příloha_8_Ceník pravid_úklidu'!$A$9:$K$30,10,0),"neoceňuje se")</f>
        <v>0</v>
      </c>
      <c r="AG94" s="638">
        <f t="shared" si="8"/>
        <v>0</v>
      </c>
      <c r="AH94" s="638">
        <f t="shared" si="9"/>
        <v>0</v>
      </c>
      <c r="AI94" s="304"/>
    </row>
    <row r="95" spans="1:35" ht="10.5" customHeight="1" x14ac:dyDescent="0.15">
      <c r="A95" s="124">
        <v>278</v>
      </c>
      <c r="B95" s="124">
        <v>135100</v>
      </c>
      <c r="C95" s="124" t="s">
        <v>1621</v>
      </c>
      <c r="D95" s="124" t="s">
        <v>4242</v>
      </c>
      <c r="E95" s="133">
        <v>16.3</v>
      </c>
      <c r="F95" s="133">
        <v>0</v>
      </c>
      <c r="G95" s="133">
        <v>16</v>
      </c>
      <c r="H95" s="131" t="str">
        <f>IF(ISBLANK(I95)," ",VLOOKUP(I95,'Příloha_8_Ceník pravid_úklidu'!$A$9:$B$30,2,0))</f>
        <v>ZDR1</v>
      </c>
      <c r="I95" s="131">
        <v>2</v>
      </c>
      <c r="J95" s="132" t="s">
        <v>1317</v>
      </c>
      <c r="K95" s="132"/>
      <c r="L95" s="132"/>
      <c r="M95" s="132"/>
      <c r="N95" s="132"/>
      <c r="O95" s="143" t="str">
        <f>IF(ISBLANK($K95),"",'Pracovní dny'!$F$2)</f>
        <v/>
      </c>
      <c r="P95" s="143" t="str">
        <f>IF(ISBLANK($M95),"",'Pracovní dny'!$F$3)</f>
        <v/>
      </c>
      <c r="Q95" s="143" t="str">
        <f>IF(ISBLANK($K95),"",'Pracovní dny'!$F$4)</f>
        <v/>
      </c>
      <c r="R95" s="144" t="str">
        <f t="shared" si="7"/>
        <v/>
      </c>
      <c r="S95" s="133">
        <v>3.2</v>
      </c>
      <c r="T95" s="133">
        <v>25</v>
      </c>
      <c r="U95" s="133" t="s">
        <v>192</v>
      </c>
      <c r="V95" s="133">
        <v>4.4000000000000004</v>
      </c>
      <c r="W95" s="133">
        <v>1</v>
      </c>
      <c r="X95" s="133">
        <v>1</v>
      </c>
      <c r="Y95" s="133">
        <v>4.3</v>
      </c>
      <c r="Z95" s="133">
        <v>1</v>
      </c>
      <c r="AA95" s="133">
        <v>17.2</v>
      </c>
      <c r="AB95" s="133" t="s">
        <v>146</v>
      </c>
      <c r="AC95" s="133">
        <v>0</v>
      </c>
      <c r="AD95" s="133" t="s">
        <v>141</v>
      </c>
      <c r="AE95" s="133"/>
      <c r="AF95" s="650"/>
      <c r="AG95" s="650"/>
      <c r="AH95" s="650"/>
      <c r="AI95" s="304"/>
    </row>
    <row r="96" spans="1:35" ht="10.5" customHeight="1" x14ac:dyDescent="0.15">
      <c r="A96" s="60">
        <v>279</v>
      </c>
      <c r="B96" s="60">
        <v>135100</v>
      </c>
      <c r="C96" s="60" t="s">
        <v>1622</v>
      </c>
      <c r="D96" s="60" t="s">
        <v>1623</v>
      </c>
      <c r="E96" s="61">
        <v>16.3</v>
      </c>
      <c r="F96" s="61">
        <v>0</v>
      </c>
      <c r="G96" s="61">
        <v>16</v>
      </c>
      <c r="H96" s="83" t="str">
        <f>IF(ISBLANK(I96)," ",VLOOKUP(I96,'Příloha_8_Ceník pravid_úklidu'!$A$9:$B$30,2,0))</f>
        <v>ZDR1</v>
      </c>
      <c r="I96" s="83">
        <v>2</v>
      </c>
      <c r="J96" s="86" t="s">
        <v>1624</v>
      </c>
      <c r="K96" s="86">
        <v>2</v>
      </c>
      <c r="L96" s="86">
        <v>1</v>
      </c>
      <c r="M96" s="86">
        <v>1</v>
      </c>
      <c r="N96" s="86">
        <v>0.5</v>
      </c>
      <c r="O96" s="87">
        <f>IF(ISBLANK($K96),"",'Pracovní dny'!$F$2)</f>
        <v>252</v>
      </c>
      <c r="P96" s="87">
        <f>IF(ISBLANK($M96),"",'Pracovní dny'!$F$3)</f>
        <v>114</v>
      </c>
      <c r="Q96" s="87">
        <f>IF(ISBLANK($K96),"",'Pracovní dny'!$F$4)</f>
        <v>365</v>
      </c>
      <c r="R96" s="88">
        <f t="shared" si="7"/>
        <v>561</v>
      </c>
      <c r="S96" s="61">
        <v>3.2</v>
      </c>
      <c r="T96" s="61">
        <v>25</v>
      </c>
      <c r="U96" s="61" t="s">
        <v>192</v>
      </c>
      <c r="V96" s="61">
        <v>4.4000000000000004</v>
      </c>
      <c r="W96" s="61">
        <v>1</v>
      </c>
      <c r="X96" s="61">
        <v>1</v>
      </c>
      <c r="Y96" s="61">
        <v>4.3</v>
      </c>
      <c r="Z96" s="61">
        <v>1</v>
      </c>
      <c r="AA96" s="61">
        <v>17.2</v>
      </c>
      <c r="AB96" s="61" t="s">
        <v>146</v>
      </c>
      <c r="AC96" s="61">
        <v>0</v>
      </c>
      <c r="AD96" s="61" t="s">
        <v>141</v>
      </c>
      <c r="AE96" s="61"/>
      <c r="AF96" s="638">
        <f>IF(ISBLANK($AE96),VLOOKUP($I96,'Příloha_8_Ceník pravid_úklidu'!$A$9:$K$30,8,0)+VLOOKUP($I96,'Příloha_8_Ceník pravid_úklidu'!$A$9:$K$30,10,0),"neoceňuje se")</f>
        <v>0</v>
      </c>
      <c r="AG96" s="638">
        <f t="shared" si="8"/>
        <v>0</v>
      </c>
      <c r="AH96" s="638">
        <f t="shared" si="9"/>
        <v>0</v>
      </c>
      <c r="AI96" s="304"/>
    </row>
    <row r="97" spans="1:35" ht="10.5" customHeight="1" x14ac:dyDescent="0.15">
      <c r="A97" s="60">
        <v>280</v>
      </c>
      <c r="B97" s="60">
        <v>135100</v>
      </c>
      <c r="C97" s="60" t="s">
        <v>1625</v>
      </c>
      <c r="D97" s="60" t="s">
        <v>715</v>
      </c>
      <c r="E97" s="61">
        <v>16.3</v>
      </c>
      <c r="F97" s="61">
        <v>0</v>
      </c>
      <c r="G97" s="61">
        <v>16</v>
      </c>
      <c r="H97" s="83" t="str">
        <f>IF(ISBLANK(I97)," ",VLOOKUP(I97,'Příloha_8_Ceník pravid_úklidu'!$A$9:$B$30,2,0))</f>
        <v>ZDR0</v>
      </c>
      <c r="I97" s="83">
        <v>1</v>
      </c>
      <c r="J97" s="86" t="s">
        <v>1624</v>
      </c>
      <c r="K97" s="86">
        <v>2</v>
      </c>
      <c r="L97" s="86">
        <v>1</v>
      </c>
      <c r="M97" s="86">
        <v>1</v>
      </c>
      <c r="N97" s="86">
        <v>0.5</v>
      </c>
      <c r="O97" s="87">
        <f>IF(ISBLANK($K97),"",'Pracovní dny'!$F$2)</f>
        <v>252</v>
      </c>
      <c r="P97" s="87">
        <f>IF(ISBLANK($M97),"",'Pracovní dny'!$F$3)</f>
        <v>114</v>
      </c>
      <c r="Q97" s="87">
        <f>IF(ISBLANK($K97),"",'Pracovní dny'!$F$4)</f>
        <v>365</v>
      </c>
      <c r="R97" s="88">
        <f t="shared" si="7"/>
        <v>561</v>
      </c>
      <c r="S97" s="61">
        <v>3.2</v>
      </c>
      <c r="T97" s="61">
        <v>25</v>
      </c>
      <c r="U97" s="61" t="s">
        <v>192</v>
      </c>
      <c r="V97" s="61">
        <v>4.4000000000000004</v>
      </c>
      <c r="W97" s="61">
        <v>1</v>
      </c>
      <c r="X97" s="61">
        <v>1</v>
      </c>
      <c r="Y97" s="61">
        <v>4.3</v>
      </c>
      <c r="Z97" s="61">
        <v>1</v>
      </c>
      <c r="AA97" s="61">
        <v>17.2</v>
      </c>
      <c r="AB97" s="61" t="s">
        <v>146</v>
      </c>
      <c r="AC97" s="61">
        <v>0</v>
      </c>
      <c r="AD97" s="61" t="s">
        <v>141</v>
      </c>
      <c r="AE97" s="61"/>
      <c r="AF97" s="638">
        <f>IF(ISBLANK($AE97),VLOOKUP($I97,'Příloha_8_Ceník pravid_úklidu'!$A$9:$K$30,8,0)+VLOOKUP($I97,'Příloha_8_Ceník pravid_úklidu'!$A$9:$K$30,10,0),"neoceňuje se")</f>
        <v>0</v>
      </c>
      <c r="AG97" s="638">
        <f t="shared" si="8"/>
        <v>0</v>
      </c>
      <c r="AH97" s="638">
        <f t="shared" si="9"/>
        <v>0</v>
      </c>
      <c r="AI97" s="304"/>
    </row>
    <row r="98" spans="1:35" ht="10.5" customHeight="1" x14ac:dyDescent="0.15">
      <c r="A98" s="60">
        <v>281</v>
      </c>
      <c r="B98" s="60">
        <v>135100</v>
      </c>
      <c r="C98" s="60" t="s">
        <v>1626</v>
      </c>
      <c r="D98" s="60" t="s">
        <v>715</v>
      </c>
      <c r="E98" s="61">
        <v>16.100000000000001</v>
      </c>
      <c r="F98" s="61">
        <v>0</v>
      </c>
      <c r="G98" s="61">
        <v>16</v>
      </c>
      <c r="H98" s="83" t="str">
        <f>IF(ISBLANK(I98)," ",VLOOKUP(I98,'Příloha_8_Ceník pravid_úklidu'!$A$9:$B$30,2,0))</f>
        <v>ZDR0</v>
      </c>
      <c r="I98" s="83">
        <v>1</v>
      </c>
      <c r="J98" s="86" t="s">
        <v>1624</v>
      </c>
      <c r="K98" s="86">
        <v>2</v>
      </c>
      <c r="L98" s="86">
        <v>1</v>
      </c>
      <c r="M98" s="86">
        <v>1</v>
      </c>
      <c r="N98" s="86">
        <v>0.5</v>
      </c>
      <c r="O98" s="87">
        <f>IF(ISBLANK($K98),"",'Pracovní dny'!$F$2)</f>
        <v>252</v>
      </c>
      <c r="P98" s="87">
        <f>IF(ISBLANK($M98),"",'Pracovní dny'!$F$3)</f>
        <v>114</v>
      </c>
      <c r="Q98" s="87">
        <f>IF(ISBLANK($K98),"",'Pracovní dny'!$F$4)</f>
        <v>365</v>
      </c>
      <c r="R98" s="88">
        <f t="shared" si="7"/>
        <v>561</v>
      </c>
      <c r="S98" s="61">
        <v>3.2</v>
      </c>
      <c r="T98" s="61">
        <v>25</v>
      </c>
      <c r="U98" s="61" t="s">
        <v>192</v>
      </c>
      <c r="V98" s="61">
        <v>4.4000000000000004</v>
      </c>
      <c r="W98" s="61">
        <v>1</v>
      </c>
      <c r="X98" s="61">
        <v>1</v>
      </c>
      <c r="Y98" s="61">
        <v>4.3</v>
      </c>
      <c r="Z98" s="61">
        <v>1</v>
      </c>
      <c r="AA98" s="61">
        <v>17.2</v>
      </c>
      <c r="AB98" s="61" t="s">
        <v>146</v>
      </c>
      <c r="AC98" s="61">
        <v>0</v>
      </c>
      <c r="AD98" s="61" t="s">
        <v>141</v>
      </c>
      <c r="AE98" s="61"/>
      <c r="AF98" s="638">
        <f>IF(ISBLANK($AE98),VLOOKUP($I98,'Příloha_8_Ceník pravid_úklidu'!$A$9:$K$30,8,0)+VLOOKUP($I98,'Příloha_8_Ceník pravid_úklidu'!$A$9:$K$30,10,0),"neoceňuje se")</f>
        <v>0</v>
      </c>
      <c r="AG98" s="638">
        <f t="shared" si="8"/>
        <v>0</v>
      </c>
      <c r="AH98" s="638">
        <f t="shared" si="9"/>
        <v>0</v>
      </c>
      <c r="AI98" s="304"/>
    </row>
    <row r="99" spans="1:35" ht="10.5" customHeight="1" x14ac:dyDescent="0.15">
      <c r="A99" s="60">
        <v>282</v>
      </c>
      <c r="B99" s="60">
        <v>135100</v>
      </c>
      <c r="C99" s="60" t="s">
        <v>1627</v>
      </c>
      <c r="D99" s="60" t="s">
        <v>715</v>
      </c>
      <c r="E99" s="61">
        <v>17.3</v>
      </c>
      <c r="F99" s="61">
        <v>0</v>
      </c>
      <c r="G99" s="61">
        <v>17</v>
      </c>
      <c r="H99" s="83" t="str">
        <f>IF(ISBLANK(I99)," ",VLOOKUP(I99,'Příloha_8_Ceník pravid_úklidu'!$A$9:$B$30,2,0))</f>
        <v>ZDR0</v>
      </c>
      <c r="I99" s="83">
        <v>1</v>
      </c>
      <c r="J99" s="86" t="s">
        <v>1624</v>
      </c>
      <c r="K99" s="86">
        <v>2</v>
      </c>
      <c r="L99" s="86">
        <v>1</v>
      </c>
      <c r="M99" s="86">
        <v>1</v>
      </c>
      <c r="N99" s="86">
        <v>0.5</v>
      </c>
      <c r="O99" s="87">
        <f>IF(ISBLANK($K99),"",'Pracovní dny'!$F$2)</f>
        <v>252</v>
      </c>
      <c r="P99" s="87">
        <f>IF(ISBLANK($M99),"",'Pracovní dny'!$F$3)</f>
        <v>114</v>
      </c>
      <c r="Q99" s="87">
        <f>IF(ISBLANK($K99),"",'Pracovní dny'!$F$4)</f>
        <v>365</v>
      </c>
      <c r="R99" s="88">
        <f t="shared" si="7"/>
        <v>561</v>
      </c>
      <c r="S99" s="61">
        <v>3.2</v>
      </c>
      <c r="T99" s="61">
        <v>25</v>
      </c>
      <c r="U99" s="61" t="s">
        <v>192</v>
      </c>
      <c r="V99" s="61">
        <v>4.4000000000000004</v>
      </c>
      <c r="W99" s="61">
        <v>1</v>
      </c>
      <c r="X99" s="61">
        <v>1</v>
      </c>
      <c r="Y99" s="61">
        <v>4.3</v>
      </c>
      <c r="Z99" s="61">
        <v>1</v>
      </c>
      <c r="AA99" s="61">
        <v>17.2</v>
      </c>
      <c r="AB99" s="61" t="s">
        <v>146</v>
      </c>
      <c r="AC99" s="61">
        <v>0</v>
      </c>
      <c r="AD99" s="61" t="s">
        <v>141</v>
      </c>
      <c r="AE99" s="61"/>
      <c r="AF99" s="638">
        <f>IF(ISBLANK($AE99),VLOOKUP($I99,'Příloha_8_Ceník pravid_úklidu'!$A$9:$K$30,8,0)+VLOOKUP($I99,'Příloha_8_Ceník pravid_úklidu'!$A$9:$K$30,10,0),"neoceňuje se")</f>
        <v>0</v>
      </c>
      <c r="AG99" s="638">
        <f t="shared" si="8"/>
        <v>0</v>
      </c>
      <c r="AH99" s="638">
        <f t="shared" si="9"/>
        <v>0</v>
      </c>
      <c r="AI99" s="304"/>
    </row>
    <row r="100" spans="1:35" ht="10.5" customHeight="1" x14ac:dyDescent="0.15">
      <c r="A100" s="60">
        <v>283</v>
      </c>
      <c r="B100" s="60">
        <v>135100</v>
      </c>
      <c r="C100" s="60" t="s">
        <v>1628</v>
      </c>
      <c r="D100" s="60" t="s">
        <v>715</v>
      </c>
      <c r="E100" s="61">
        <v>25.2</v>
      </c>
      <c r="F100" s="61">
        <v>0</v>
      </c>
      <c r="G100" s="61">
        <v>24</v>
      </c>
      <c r="H100" s="83" t="str">
        <f>IF(ISBLANK(I100)," ",VLOOKUP(I100,'Příloha_8_Ceník pravid_úklidu'!$A$9:$B$30,2,0))</f>
        <v>ZDR0</v>
      </c>
      <c r="I100" s="83">
        <v>1</v>
      </c>
      <c r="J100" s="86" t="s">
        <v>1624</v>
      </c>
      <c r="K100" s="86">
        <v>2</v>
      </c>
      <c r="L100" s="86">
        <v>1</v>
      </c>
      <c r="M100" s="86">
        <v>1</v>
      </c>
      <c r="N100" s="86">
        <v>0.5</v>
      </c>
      <c r="O100" s="87">
        <f>IF(ISBLANK($K100),"",'Pracovní dny'!$F$2)</f>
        <v>252</v>
      </c>
      <c r="P100" s="87">
        <f>IF(ISBLANK($M100),"",'Pracovní dny'!$F$3)</f>
        <v>114</v>
      </c>
      <c r="Q100" s="87">
        <f>IF(ISBLANK($K100),"",'Pracovní dny'!$F$4)</f>
        <v>365</v>
      </c>
      <c r="R100" s="88">
        <f t="shared" si="7"/>
        <v>561</v>
      </c>
      <c r="S100" s="61">
        <v>0</v>
      </c>
      <c r="T100" s="61">
        <v>27</v>
      </c>
      <c r="U100" s="61" t="s">
        <v>192</v>
      </c>
      <c r="V100" s="61">
        <v>3.6</v>
      </c>
      <c r="W100" s="61">
        <v>1</v>
      </c>
      <c r="X100" s="61">
        <v>1</v>
      </c>
      <c r="Y100" s="61">
        <v>9.3000000000000007</v>
      </c>
      <c r="Z100" s="61">
        <v>1</v>
      </c>
      <c r="AA100" s="61">
        <v>37.200000000000003</v>
      </c>
      <c r="AB100" s="61" t="s">
        <v>146</v>
      </c>
      <c r="AC100" s="61">
        <v>0</v>
      </c>
      <c r="AD100" s="61" t="s">
        <v>141</v>
      </c>
      <c r="AE100" s="61"/>
      <c r="AF100" s="638">
        <f>IF(ISBLANK($AE100),VLOOKUP($I100,'Příloha_8_Ceník pravid_úklidu'!$A$9:$K$30,8,0)+VLOOKUP($I100,'Příloha_8_Ceník pravid_úklidu'!$A$9:$K$30,10,0),"neoceňuje se")</f>
        <v>0</v>
      </c>
      <c r="AG100" s="638">
        <f t="shared" si="8"/>
        <v>0</v>
      </c>
      <c r="AH100" s="638">
        <f t="shared" si="9"/>
        <v>0</v>
      </c>
      <c r="AI100" s="304"/>
    </row>
    <row r="101" spans="1:35" ht="10.5" customHeight="1" x14ac:dyDescent="0.15">
      <c r="A101" s="60">
        <v>284</v>
      </c>
      <c r="B101" s="60">
        <v>135100</v>
      </c>
      <c r="C101" s="60" t="s">
        <v>1629</v>
      </c>
      <c r="D101" s="60" t="s">
        <v>294</v>
      </c>
      <c r="E101" s="61">
        <v>22.9</v>
      </c>
      <c r="F101" s="61">
        <v>0</v>
      </c>
      <c r="G101" s="61">
        <v>22</v>
      </c>
      <c r="H101" s="83" t="str">
        <f>IF(ISBLANK(I101)," ",VLOOKUP(I101,'Příloha_8_Ceník pravid_úklidu'!$A$9:$B$30,2,0))</f>
        <v>ZDR1</v>
      </c>
      <c r="I101" s="83">
        <v>2</v>
      </c>
      <c r="J101" s="86" t="s">
        <v>1624</v>
      </c>
      <c r="K101" s="86">
        <v>2</v>
      </c>
      <c r="L101" s="86">
        <v>1</v>
      </c>
      <c r="M101" s="86">
        <v>1</v>
      </c>
      <c r="N101" s="86">
        <v>0.5</v>
      </c>
      <c r="O101" s="87">
        <f>IF(ISBLANK($K101),"",'Pracovní dny'!$F$2)</f>
        <v>252</v>
      </c>
      <c r="P101" s="87">
        <f>IF(ISBLANK($M101),"",'Pracovní dny'!$F$3)</f>
        <v>114</v>
      </c>
      <c r="Q101" s="87">
        <f>IF(ISBLANK($K101),"",'Pracovní dny'!$F$4)</f>
        <v>365</v>
      </c>
      <c r="R101" s="88">
        <f t="shared" si="7"/>
        <v>561</v>
      </c>
      <c r="S101" s="61">
        <v>0</v>
      </c>
      <c r="T101" s="61">
        <v>23</v>
      </c>
      <c r="U101" s="61" t="s">
        <v>192</v>
      </c>
      <c r="V101" s="61">
        <v>3.6</v>
      </c>
      <c r="W101" s="61">
        <v>1</v>
      </c>
      <c r="X101" s="61">
        <v>1</v>
      </c>
      <c r="Y101" s="61">
        <v>9.3000000000000007</v>
      </c>
      <c r="Z101" s="61">
        <v>1</v>
      </c>
      <c r="AA101" s="61">
        <v>37.200000000000003</v>
      </c>
      <c r="AB101" s="61" t="s">
        <v>146</v>
      </c>
      <c r="AC101" s="61" t="s">
        <v>290</v>
      </c>
      <c r="AD101" s="61" t="s">
        <v>141</v>
      </c>
      <c r="AE101" s="61"/>
      <c r="AF101" s="638">
        <f>IF(ISBLANK($AE101),VLOOKUP($I101,'Příloha_8_Ceník pravid_úklidu'!$A$9:$K$30,8,0)+VLOOKUP($I101,'Příloha_8_Ceník pravid_úklidu'!$A$9:$K$30,10,0),"neoceňuje se")</f>
        <v>0</v>
      </c>
      <c r="AG101" s="638">
        <f t="shared" si="8"/>
        <v>0</v>
      </c>
      <c r="AH101" s="638">
        <f t="shared" si="9"/>
        <v>0</v>
      </c>
      <c r="AI101" s="304"/>
    </row>
    <row r="102" spans="1:35" ht="10.5" customHeight="1" x14ac:dyDescent="0.15">
      <c r="A102" s="60">
        <v>285</v>
      </c>
      <c r="B102" s="60">
        <v>135100</v>
      </c>
      <c r="C102" s="60" t="s">
        <v>1630</v>
      </c>
      <c r="D102" s="60" t="s">
        <v>715</v>
      </c>
      <c r="E102" s="61">
        <v>25.3</v>
      </c>
      <c r="F102" s="61">
        <v>0</v>
      </c>
      <c r="G102" s="61">
        <v>24</v>
      </c>
      <c r="H102" s="83" t="str">
        <f>IF(ISBLANK(I102)," ",VLOOKUP(I102,'Příloha_8_Ceník pravid_úklidu'!$A$9:$B$30,2,0))</f>
        <v>ZDR0</v>
      </c>
      <c r="I102" s="83">
        <v>1</v>
      </c>
      <c r="J102" s="86" t="s">
        <v>1624</v>
      </c>
      <c r="K102" s="86">
        <v>2</v>
      </c>
      <c r="L102" s="86">
        <v>1</v>
      </c>
      <c r="M102" s="86">
        <v>1</v>
      </c>
      <c r="N102" s="86">
        <v>0.5</v>
      </c>
      <c r="O102" s="87">
        <f>IF(ISBLANK($K102),"",'Pracovní dny'!$F$2)</f>
        <v>252</v>
      </c>
      <c r="P102" s="87">
        <f>IF(ISBLANK($M102),"",'Pracovní dny'!$F$3)</f>
        <v>114</v>
      </c>
      <c r="Q102" s="87">
        <f>IF(ISBLANK($K102),"",'Pracovní dny'!$F$4)</f>
        <v>365</v>
      </c>
      <c r="R102" s="88">
        <f t="shared" si="7"/>
        <v>561</v>
      </c>
      <c r="S102" s="61">
        <v>0</v>
      </c>
      <c r="T102" s="61">
        <v>27</v>
      </c>
      <c r="U102" s="61" t="s">
        <v>192</v>
      </c>
      <c r="V102" s="61">
        <v>3.6</v>
      </c>
      <c r="W102" s="61">
        <v>1</v>
      </c>
      <c r="X102" s="61">
        <v>0</v>
      </c>
      <c r="Y102" s="61">
        <v>9.3000000000000007</v>
      </c>
      <c r="Z102" s="61">
        <v>1</v>
      </c>
      <c r="AA102" s="61">
        <v>37.200000000000003</v>
      </c>
      <c r="AB102" s="61" t="s">
        <v>146</v>
      </c>
      <c r="AC102" s="61">
        <v>0</v>
      </c>
      <c r="AD102" s="61" t="s">
        <v>141</v>
      </c>
      <c r="AE102" s="61"/>
      <c r="AF102" s="638">
        <f>IF(ISBLANK($AE102),VLOOKUP($I102,'Příloha_8_Ceník pravid_úklidu'!$A$9:$K$30,8,0)+VLOOKUP($I102,'Příloha_8_Ceník pravid_úklidu'!$A$9:$K$30,10,0),"neoceňuje se")</f>
        <v>0</v>
      </c>
      <c r="AG102" s="638">
        <f t="shared" si="8"/>
        <v>0</v>
      </c>
      <c r="AH102" s="638">
        <f t="shared" si="9"/>
        <v>0</v>
      </c>
      <c r="AI102" s="304"/>
    </row>
    <row r="103" spans="1:35" ht="10.5" customHeight="1" x14ac:dyDescent="0.15">
      <c r="A103" s="60">
        <v>286</v>
      </c>
      <c r="B103" s="60">
        <v>135100</v>
      </c>
      <c r="C103" s="60" t="s">
        <v>1631</v>
      </c>
      <c r="D103" s="60" t="s">
        <v>284</v>
      </c>
      <c r="E103" s="61">
        <v>4.0999999999999996</v>
      </c>
      <c r="F103" s="61">
        <v>0</v>
      </c>
      <c r="G103" s="61">
        <v>4</v>
      </c>
      <c r="H103" s="83" t="str">
        <f>IF(ISBLANK(I103)," ",VLOOKUP(I103,'Příloha_8_Ceník pravid_úklidu'!$A$9:$B$30,2,0))</f>
        <v>TOAL</v>
      </c>
      <c r="I103" s="83">
        <v>7</v>
      </c>
      <c r="J103" s="86" t="s">
        <v>1624</v>
      </c>
      <c r="K103" s="86">
        <v>2</v>
      </c>
      <c r="L103" s="86">
        <v>1</v>
      </c>
      <c r="M103" s="86">
        <v>1</v>
      </c>
      <c r="N103" s="86">
        <v>0.5</v>
      </c>
      <c r="O103" s="87">
        <f>IF(ISBLANK($K103),"",'Pracovní dny'!$F$2)</f>
        <v>252</v>
      </c>
      <c r="P103" s="87">
        <f>IF(ISBLANK($M103),"",'Pracovní dny'!$F$3)</f>
        <v>114</v>
      </c>
      <c r="Q103" s="87">
        <f>IF(ISBLANK($K103),"",'Pracovní dny'!$F$4)</f>
        <v>365</v>
      </c>
      <c r="R103" s="88">
        <f t="shared" si="7"/>
        <v>561</v>
      </c>
      <c r="S103" s="61">
        <v>12.5</v>
      </c>
      <c r="T103" s="61">
        <v>0</v>
      </c>
      <c r="U103" s="61">
        <v>0</v>
      </c>
      <c r="V103" s="61">
        <v>3.6</v>
      </c>
      <c r="W103" s="61">
        <v>1</v>
      </c>
      <c r="X103" s="61">
        <v>2</v>
      </c>
      <c r="Y103" s="61">
        <v>0</v>
      </c>
      <c r="Z103" s="61">
        <v>0</v>
      </c>
      <c r="AA103" s="61">
        <v>0</v>
      </c>
      <c r="AB103" s="61">
        <v>0</v>
      </c>
      <c r="AC103" s="61">
        <v>0</v>
      </c>
      <c r="AD103" s="61" t="s">
        <v>141</v>
      </c>
      <c r="AE103" s="61"/>
      <c r="AF103" s="638">
        <f>IF(ISBLANK($AE103),VLOOKUP($I103,'Příloha_8_Ceník pravid_úklidu'!$A$9:$K$30,8,0)+VLOOKUP($I103,'Příloha_8_Ceník pravid_úklidu'!$A$9:$K$30,10,0),"neoceňuje se")</f>
        <v>0</v>
      </c>
      <c r="AG103" s="638">
        <f t="shared" si="8"/>
        <v>0</v>
      </c>
      <c r="AH103" s="638">
        <f t="shared" si="9"/>
        <v>0</v>
      </c>
      <c r="AI103" s="304"/>
    </row>
    <row r="104" spans="1:35" ht="10.5" customHeight="1" x14ac:dyDescent="0.15">
      <c r="A104" s="60">
        <v>287</v>
      </c>
      <c r="B104" s="60">
        <v>135100</v>
      </c>
      <c r="C104" s="60" t="s">
        <v>1632</v>
      </c>
      <c r="D104" s="60" t="s">
        <v>241</v>
      </c>
      <c r="E104" s="61">
        <v>4</v>
      </c>
      <c r="F104" s="61">
        <v>0</v>
      </c>
      <c r="G104" s="61">
        <v>2.5</v>
      </c>
      <c r="H104" s="83" t="str">
        <f>IF(ISBLANK(I104)," ",VLOOKUP(I104,'Příloha_8_Ceník pravid_úklidu'!$A$9:$B$30,2,0))</f>
        <v>TOAL</v>
      </c>
      <c r="I104" s="83">
        <v>7</v>
      </c>
      <c r="J104" s="86" t="s">
        <v>1624</v>
      </c>
      <c r="K104" s="86">
        <v>2</v>
      </c>
      <c r="L104" s="86">
        <v>1</v>
      </c>
      <c r="M104" s="86">
        <v>1</v>
      </c>
      <c r="N104" s="86">
        <v>0.5</v>
      </c>
      <c r="O104" s="87">
        <f>IF(ISBLANK($K104),"",'Pracovní dny'!$F$2)</f>
        <v>252</v>
      </c>
      <c r="P104" s="87">
        <f>IF(ISBLANK($M104),"",'Pracovní dny'!$F$3)</f>
        <v>114</v>
      </c>
      <c r="Q104" s="87">
        <f>IF(ISBLANK($K104),"",'Pracovní dny'!$F$4)</f>
        <v>365</v>
      </c>
      <c r="R104" s="88">
        <f t="shared" si="7"/>
        <v>561</v>
      </c>
      <c r="S104" s="61">
        <v>11.5</v>
      </c>
      <c r="T104" s="61">
        <v>0</v>
      </c>
      <c r="U104" s="61">
        <v>0</v>
      </c>
      <c r="V104" s="61">
        <v>3.6</v>
      </c>
      <c r="W104" s="61">
        <v>1</v>
      </c>
      <c r="X104" s="61">
        <v>2</v>
      </c>
      <c r="Y104" s="61">
        <v>2.5</v>
      </c>
      <c r="Z104" s="61">
        <v>1</v>
      </c>
      <c r="AA104" s="61">
        <v>5</v>
      </c>
      <c r="AB104" s="61" t="s">
        <v>146</v>
      </c>
      <c r="AC104" s="61">
        <v>0</v>
      </c>
      <c r="AD104" s="61" t="s">
        <v>141</v>
      </c>
      <c r="AE104" s="61"/>
      <c r="AF104" s="638">
        <f>IF(ISBLANK($AE104),VLOOKUP($I104,'Příloha_8_Ceník pravid_úklidu'!$A$9:$K$30,8,0)+VLOOKUP($I104,'Příloha_8_Ceník pravid_úklidu'!$A$9:$K$30,10,0),"neoceňuje se")</f>
        <v>0</v>
      </c>
      <c r="AG104" s="638">
        <f t="shared" si="8"/>
        <v>0</v>
      </c>
      <c r="AH104" s="638">
        <f t="shared" si="9"/>
        <v>0</v>
      </c>
      <c r="AI104" s="304"/>
    </row>
    <row r="105" spans="1:35" ht="10.5" customHeight="1" x14ac:dyDescent="0.15">
      <c r="A105" s="60">
        <v>288</v>
      </c>
      <c r="B105" s="60">
        <v>135100</v>
      </c>
      <c r="C105" s="60" t="s">
        <v>1633</v>
      </c>
      <c r="D105" s="60" t="s">
        <v>692</v>
      </c>
      <c r="E105" s="61">
        <v>7</v>
      </c>
      <c r="F105" s="61">
        <v>0</v>
      </c>
      <c r="G105" s="61">
        <v>8</v>
      </c>
      <c r="H105" s="83" t="str">
        <f>IF(ISBLANK(I105)," ",VLOOKUP(I105,'Příloha_8_Ceník pravid_úklidu'!$A$9:$B$30,2,0))</f>
        <v>TOAL</v>
      </c>
      <c r="I105" s="83">
        <v>7</v>
      </c>
      <c r="J105" s="86" t="s">
        <v>1624</v>
      </c>
      <c r="K105" s="86">
        <v>2</v>
      </c>
      <c r="L105" s="86">
        <v>1</v>
      </c>
      <c r="M105" s="86">
        <v>1</v>
      </c>
      <c r="N105" s="86">
        <v>0.5</v>
      </c>
      <c r="O105" s="87">
        <f>IF(ISBLANK($K105),"",'Pracovní dny'!$F$2)</f>
        <v>252</v>
      </c>
      <c r="P105" s="87">
        <f>IF(ISBLANK($M105),"",'Pracovní dny'!$F$3)</f>
        <v>114</v>
      </c>
      <c r="Q105" s="87">
        <f>IF(ISBLANK($K105),"",'Pracovní dny'!$F$4)</f>
        <v>365</v>
      </c>
      <c r="R105" s="88">
        <f t="shared" si="7"/>
        <v>561</v>
      </c>
      <c r="S105" s="61">
        <v>25</v>
      </c>
      <c r="T105" s="61">
        <v>0</v>
      </c>
      <c r="U105" s="61">
        <v>0</v>
      </c>
      <c r="V105" s="61">
        <v>8</v>
      </c>
      <c r="W105" s="61">
        <v>3</v>
      </c>
      <c r="X105" s="61">
        <v>3</v>
      </c>
      <c r="Y105" s="61">
        <v>2.5</v>
      </c>
      <c r="Z105" s="61">
        <v>2</v>
      </c>
      <c r="AA105" s="61">
        <v>10</v>
      </c>
      <c r="AB105" s="61" t="s">
        <v>146</v>
      </c>
      <c r="AC105" s="61">
        <v>0</v>
      </c>
      <c r="AD105" s="61" t="s">
        <v>141</v>
      </c>
      <c r="AE105" s="61"/>
      <c r="AF105" s="638">
        <f>IF(ISBLANK($AE105),VLOOKUP($I105,'Příloha_8_Ceník pravid_úklidu'!$A$9:$K$30,8,0)+VLOOKUP($I105,'Příloha_8_Ceník pravid_úklidu'!$A$9:$K$30,10,0),"neoceňuje se")</f>
        <v>0</v>
      </c>
      <c r="AG105" s="638">
        <f t="shared" si="8"/>
        <v>0</v>
      </c>
      <c r="AH105" s="638">
        <f t="shared" si="9"/>
        <v>0</v>
      </c>
      <c r="AI105" s="304"/>
    </row>
    <row r="106" spans="1:35" ht="10.5" customHeight="1" x14ac:dyDescent="0.15">
      <c r="A106" s="60">
        <v>290</v>
      </c>
      <c r="B106" s="60">
        <v>135100</v>
      </c>
      <c r="C106" s="60" t="s">
        <v>1634</v>
      </c>
      <c r="D106" s="60" t="s">
        <v>692</v>
      </c>
      <c r="E106" s="61">
        <v>5.2</v>
      </c>
      <c r="F106" s="61">
        <v>0</v>
      </c>
      <c r="G106" s="61">
        <v>5</v>
      </c>
      <c r="H106" s="83" t="str">
        <f>IF(ISBLANK(I106)," ",VLOOKUP(I106,'Příloha_8_Ceník pravid_úklidu'!$A$9:$B$30,2,0))</f>
        <v>TOAL</v>
      </c>
      <c r="I106" s="83">
        <v>7</v>
      </c>
      <c r="J106" s="86" t="s">
        <v>1624</v>
      </c>
      <c r="K106" s="86">
        <v>2</v>
      </c>
      <c r="L106" s="86">
        <v>1</v>
      </c>
      <c r="M106" s="86">
        <v>1</v>
      </c>
      <c r="N106" s="86">
        <v>0.5</v>
      </c>
      <c r="O106" s="87">
        <f>IF(ISBLANK($K106),"",'Pracovní dny'!$F$2)</f>
        <v>252</v>
      </c>
      <c r="P106" s="87">
        <f>IF(ISBLANK($M106),"",'Pracovní dny'!$F$3)</f>
        <v>114</v>
      </c>
      <c r="Q106" s="87">
        <f>IF(ISBLANK($K106),"",'Pracovní dny'!$F$4)</f>
        <v>365</v>
      </c>
      <c r="R106" s="88">
        <f t="shared" si="7"/>
        <v>561</v>
      </c>
      <c r="S106" s="61">
        <v>22</v>
      </c>
      <c r="T106" s="61">
        <v>0</v>
      </c>
      <c r="U106" s="61">
        <v>0</v>
      </c>
      <c r="V106" s="61">
        <v>8</v>
      </c>
      <c r="W106" s="61">
        <v>3</v>
      </c>
      <c r="X106" s="61">
        <v>3</v>
      </c>
      <c r="Y106" s="61">
        <v>0</v>
      </c>
      <c r="Z106" s="61">
        <v>0</v>
      </c>
      <c r="AA106" s="61">
        <v>0</v>
      </c>
      <c r="AB106" s="61">
        <v>0</v>
      </c>
      <c r="AC106" s="61">
        <v>0</v>
      </c>
      <c r="AD106" s="61" t="s">
        <v>141</v>
      </c>
      <c r="AE106" s="61"/>
      <c r="AF106" s="638">
        <f>IF(ISBLANK($AE106),VLOOKUP($I106,'Příloha_8_Ceník pravid_úklidu'!$A$9:$K$30,8,0)+VLOOKUP($I106,'Příloha_8_Ceník pravid_úklidu'!$A$9:$K$30,10,0),"neoceňuje se")</f>
        <v>0</v>
      </c>
      <c r="AG106" s="638">
        <f t="shared" si="8"/>
        <v>0</v>
      </c>
      <c r="AH106" s="638">
        <f t="shared" si="9"/>
        <v>0</v>
      </c>
      <c r="AI106" s="304"/>
    </row>
    <row r="107" spans="1:35" ht="10.5" customHeight="1" x14ac:dyDescent="0.15">
      <c r="A107" s="60">
        <v>291</v>
      </c>
      <c r="B107" s="60">
        <v>135100</v>
      </c>
      <c r="C107" s="60" t="s">
        <v>1635</v>
      </c>
      <c r="D107" s="60" t="s">
        <v>1636</v>
      </c>
      <c r="E107" s="61">
        <v>8.1999999999999993</v>
      </c>
      <c r="F107" s="61">
        <v>0</v>
      </c>
      <c r="G107" s="61">
        <v>8</v>
      </c>
      <c r="H107" s="83" t="str">
        <f>IF(ISBLANK(I107)," ",VLOOKUP(I107,'Příloha_8_Ceník pravid_úklidu'!$A$9:$B$30,2,0))</f>
        <v>KUCH</v>
      </c>
      <c r="I107" s="83">
        <v>16</v>
      </c>
      <c r="J107" s="86" t="s">
        <v>1624</v>
      </c>
      <c r="K107" s="86">
        <v>2</v>
      </c>
      <c r="L107" s="86">
        <v>1</v>
      </c>
      <c r="M107" s="86">
        <v>1</v>
      </c>
      <c r="N107" s="86">
        <v>0.5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88">
        <f t="shared" si="7"/>
        <v>561</v>
      </c>
      <c r="S107" s="61">
        <v>3.2</v>
      </c>
      <c r="T107" s="61" t="s">
        <v>140</v>
      </c>
      <c r="U107" s="61" t="s">
        <v>192</v>
      </c>
      <c r="V107" s="61">
        <v>4.4000000000000004</v>
      </c>
      <c r="W107" s="61">
        <v>1</v>
      </c>
      <c r="X107" s="61">
        <v>1</v>
      </c>
      <c r="Y107" s="61">
        <v>2.5</v>
      </c>
      <c r="Z107" s="61">
        <v>1</v>
      </c>
      <c r="AA107" s="61">
        <v>5</v>
      </c>
      <c r="AB107" s="61" t="s">
        <v>146</v>
      </c>
      <c r="AC107" s="61">
        <v>0</v>
      </c>
      <c r="AD107" s="61" t="s">
        <v>141</v>
      </c>
      <c r="AE107" s="61"/>
      <c r="AF107" s="638">
        <f>IF(ISBLANK($AE107),VLOOKUP($I107,'Příloha_8_Ceník pravid_úklidu'!$A$9:$K$30,8,0)+VLOOKUP($I107,'Příloha_8_Ceník pravid_úklidu'!$A$9:$K$30,10,0),"neoceňuje se")</f>
        <v>0</v>
      </c>
      <c r="AG107" s="638">
        <f t="shared" si="8"/>
        <v>0</v>
      </c>
      <c r="AH107" s="638">
        <f t="shared" si="9"/>
        <v>0</v>
      </c>
      <c r="AI107" s="304"/>
    </row>
    <row r="108" spans="1:35" ht="10.5" customHeight="1" thickBot="1" x14ac:dyDescent="0.2">
      <c r="A108" s="60">
        <v>292</v>
      </c>
      <c r="B108" s="60">
        <v>135100</v>
      </c>
      <c r="C108" s="60" t="s">
        <v>1637</v>
      </c>
      <c r="D108" s="60" t="s">
        <v>215</v>
      </c>
      <c r="E108" s="61">
        <v>26.5</v>
      </c>
      <c r="F108" s="61">
        <v>0</v>
      </c>
      <c r="G108" s="61">
        <v>26</v>
      </c>
      <c r="H108" s="83" t="str">
        <f>IF(ISBLANK(I108)," ",VLOOKUP(I108,'Příloha_8_Ceník pravid_úklidu'!$A$9:$B$30,2,0))</f>
        <v>SCHO</v>
      </c>
      <c r="I108" s="83">
        <v>8</v>
      </c>
      <c r="J108" s="86" t="s">
        <v>1609</v>
      </c>
      <c r="K108" s="86">
        <v>1</v>
      </c>
      <c r="L108" s="86">
        <v>1</v>
      </c>
      <c r="M108" s="86">
        <v>1</v>
      </c>
      <c r="N108" s="86">
        <v>0.5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88">
        <f t="shared" si="7"/>
        <v>309</v>
      </c>
      <c r="S108" s="61">
        <v>0</v>
      </c>
      <c r="T108" s="61">
        <v>19</v>
      </c>
      <c r="U108" s="61">
        <v>12</v>
      </c>
      <c r="V108" s="61">
        <v>0</v>
      </c>
      <c r="W108" s="61">
        <v>0</v>
      </c>
      <c r="X108" s="61">
        <v>0</v>
      </c>
      <c r="Y108" s="61">
        <v>2.8</v>
      </c>
      <c r="Z108" s="61">
        <v>3</v>
      </c>
      <c r="AA108" s="61">
        <v>8.4</v>
      </c>
      <c r="AB108" s="61" t="s">
        <v>696</v>
      </c>
      <c r="AC108" s="61">
        <v>0</v>
      </c>
      <c r="AD108" s="61" t="s">
        <v>141</v>
      </c>
      <c r="AE108" s="61"/>
      <c r="AF108" s="638">
        <f>IF(ISBLANK($AE108),VLOOKUP($I108,'Příloha_8_Ceník pravid_úklidu'!$A$9:$K$30,8,0)+VLOOKUP($I108,'Příloha_8_Ceník pravid_úklidu'!$A$9:$K$30,10,0),"neoceňuje se")</f>
        <v>0</v>
      </c>
      <c r="AG108" s="638">
        <f t="shared" si="8"/>
        <v>0</v>
      </c>
      <c r="AH108" s="638">
        <f t="shared" si="9"/>
        <v>0</v>
      </c>
      <c r="AI108" s="304"/>
    </row>
    <row r="109" spans="1:35" ht="11.25" thickBot="1" x14ac:dyDescent="0.3">
      <c r="A109" s="443" t="s">
        <v>933</v>
      </c>
      <c r="B109" s="170"/>
      <c r="C109" s="170"/>
      <c r="D109" s="171"/>
      <c r="E109" s="173"/>
      <c r="F109" s="174"/>
      <c r="G109" s="174"/>
      <c r="H109" s="174" t="str">
        <f>IF(ISBLANK(I109)," ",VLOOKUP(I109,'Příloha_8_Ceník pravid_úklidu'!$A$9:$B$30,2,0))</f>
        <v xml:space="preserve"> </v>
      </c>
      <c r="I109" s="175"/>
      <c r="J109" s="176"/>
      <c r="K109" s="176"/>
      <c r="L109" s="176"/>
      <c r="M109" s="176"/>
      <c r="N109" s="176"/>
      <c r="O109" s="176" t="str">
        <f>IF(ISBLANK($K109),"",'Pracovní dny'!$F$2)</f>
        <v/>
      </c>
      <c r="P109" s="176" t="str">
        <f>IF(ISBLANK($M109),"",'Pracovní dny'!$F$3)</f>
        <v/>
      </c>
      <c r="Q109" s="176" t="str">
        <f>IF(ISBLANK($K109),"",'Pracovní dny'!$F$4)</f>
        <v/>
      </c>
      <c r="R109" s="176" t="str">
        <f t="shared" si="7"/>
        <v/>
      </c>
      <c r="S109" s="174"/>
      <c r="T109" s="174"/>
      <c r="U109" s="174"/>
      <c r="V109" s="174"/>
      <c r="W109" s="174"/>
      <c r="X109" s="174"/>
      <c r="Y109" s="174"/>
      <c r="Z109" s="174"/>
      <c r="AA109" s="174"/>
      <c r="AB109" s="174"/>
      <c r="AC109" s="174"/>
      <c r="AD109" s="174"/>
      <c r="AE109" s="174"/>
      <c r="AF109" s="636"/>
      <c r="AG109" s="636"/>
      <c r="AH109" s="637"/>
      <c r="AI109" s="627"/>
    </row>
    <row r="110" spans="1:35" ht="10.5" customHeight="1" x14ac:dyDescent="0.15">
      <c r="A110" s="60">
        <v>354</v>
      </c>
      <c r="B110" s="60">
        <v>155400</v>
      </c>
      <c r="C110" s="60" t="s">
        <v>1638</v>
      </c>
      <c r="D110" s="60" t="s">
        <v>164</v>
      </c>
      <c r="E110" s="61">
        <v>37</v>
      </c>
      <c r="F110" s="61">
        <v>0</v>
      </c>
      <c r="G110" s="61">
        <v>37</v>
      </c>
      <c r="H110" s="83" t="str">
        <f>IF(ISBLANK(I110)," ",VLOOKUP(I110,'Příloha_8_Ceník pravid_úklidu'!$A$9:$B$30,2,0))</f>
        <v>CHOD</v>
      </c>
      <c r="I110" s="83">
        <v>6</v>
      </c>
      <c r="J110" s="86" t="s">
        <v>217</v>
      </c>
      <c r="K110" s="86">
        <v>1</v>
      </c>
      <c r="L110" s="86">
        <v>1</v>
      </c>
      <c r="M110" s="86">
        <v>0</v>
      </c>
      <c r="N110" s="86">
        <v>0</v>
      </c>
      <c r="O110" s="87">
        <f>IF(ISBLANK($K110),"",'Pracovní dny'!$F$2)</f>
        <v>252</v>
      </c>
      <c r="P110" s="87">
        <f>IF(ISBLANK($M110),"",'Pracovní dny'!$F$3)</f>
        <v>114</v>
      </c>
      <c r="Q110" s="87">
        <f>IF(ISBLANK($K110),"",'Pracovní dny'!$F$4)</f>
        <v>365</v>
      </c>
      <c r="R110" s="88">
        <f t="shared" si="7"/>
        <v>252</v>
      </c>
      <c r="S110" s="61">
        <v>0</v>
      </c>
      <c r="T110" s="61" t="s">
        <v>140</v>
      </c>
      <c r="U110" s="61" t="s">
        <v>140</v>
      </c>
      <c r="V110" s="61">
        <v>5.8</v>
      </c>
      <c r="W110" s="61">
        <v>1</v>
      </c>
      <c r="X110" s="61">
        <v>0</v>
      </c>
      <c r="Y110" s="61">
        <v>2.5</v>
      </c>
      <c r="Z110" s="61">
        <v>2</v>
      </c>
      <c r="AA110" s="61">
        <v>10</v>
      </c>
      <c r="AB110" s="61" t="s">
        <v>696</v>
      </c>
      <c r="AC110" s="61" t="s">
        <v>290</v>
      </c>
      <c r="AD110" s="61" t="s">
        <v>141</v>
      </c>
      <c r="AE110" s="61"/>
      <c r="AF110" s="638">
        <f>IF(ISBLANK($AE110),VLOOKUP($I110,'Příloha_8_Ceník pravid_úklidu'!$A$9:$K$30,8,0)+VLOOKUP($I110,'Příloha_8_Ceník pravid_úklidu'!$A$9:$K$30,10,0),"neoceňuje se")</f>
        <v>0</v>
      </c>
      <c r="AG110" s="638">
        <f t="shared" ref="AG110:AG131" si="10">IF(AF110="neoceňuje se",0,$E110*$R110*$AF110)</f>
        <v>0</v>
      </c>
      <c r="AH110" s="638">
        <f t="shared" ref="AH110:AH131" si="11">$AG110*1.21</f>
        <v>0</v>
      </c>
      <c r="AI110" s="304"/>
    </row>
    <row r="111" spans="1:35" ht="10.5" customHeight="1" x14ac:dyDescent="0.15">
      <c r="A111" s="60">
        <v>355</v>
      </c>
      <c r="B111" s="60">
        <v>155400</v>
      </c>
      <c r="C111" s="60" t="s">
        <v>1639</v>
      </c>
      <c r="D111" s="60" t="s">
        <v>1507</v>
      </c>
      <c r="E111" s="61">
        <v>18</v>
      </c>
      <c r="F111" s="61">
        <v>16</v>
      </c>
      <c r="G111" s="61">
        <v>0</v>
      </c>
      <c r="H111" s="83" t="str">
        <f>IF(ISBLANK(I111)," ",VLOOKUP(I111,'Příloha_8_Ceník pravid_úklidu'!$A$9:$B$30,2,0))</f>
        <v>KANC</v>
      </c>
      <c r="I111" s="83">
        <v>4</v>
      </c>
      <c r="J111" s="86" t="s">
        <v>1640</v>
      </c>
      <c r="K111" s="86">
        <v>1</v>
      </c>
      <c r="L111" s="86">
        <v>0.2</v>
      </c>
      <c r="M111" s="86">
        <v>0</v>
      </c>
      <c r="N111" s="86">
        <v>0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88">
        <f t="shared" si="7"/>
        <v>50.400000000000006</v>
      </c>
      <c r="S111" s="61">
        <v>2</v>
      </c>
      <c r="T111" s="61">
        <v>0</v>
      </c>
      <c r="U111" s="61" t="s">
        <v>151</v>
      </c>
      <c r="V111" s="61">
        <v>4.4000000000000004</v>
      </c>
      <c r="W111" s="61">
        <v>1</v>
      </c>
      <c r="X111" s="61">
        <v>1</v>
      </c>
      <c r="Y111" s="61">
        <v>7.7</v>
      </c>
      <c r="Z111" s="61">
        <v>1</v>
      </c>
      <c r="AA111" s="61">
        <v>15.4</v>
      </c>
      <c r="AB111" s="61" t="s">
        <v>146</v>
      </c>
      <c r="AC111" s="61" t="s">
        <v>290</v>
      </c>
      <c r="AD111" s="61" t="s">
        <v>141</v>
      </c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si="10"/>
        <v>0</v>
      </c>
      <c r="AH111" s="638">
        <f t="shared" si="11"/>
        <v>0</v>
      </c>
      <c r="AI111" s="304"/>
    </row>
    <row r="112" spans="1:35" ht="10.5" customHeight="1" x14ac:dyDescent="0.15">
      <c r="A112" s="102" t="s">
        <v>1641</v>
      </c>
      <c r="B112" s="60">
        <v>135100</v>
      </c>
      <c r="C112" s="60" t="s">
        <v>1642</v>
      </c>
      <c r="D112" s="60" t="s">
        <v>1643</v>
      </c>
      <c r="E112" s="61">
        <v>35.65</v>
      </c>
      <c r="F112" s="61">
        <v>0</v>
      </c>
      <c r="G112" s="61">
        <v>35</v>
      </c>
      <c r="H112" s="83" t="str">
        <f>IF(ISBLANK(I112)," ",VLOOKUP(I112,'Příloha_8_Ceník pravid_úklidu'!$A$9:$B$30,2,0))</f>
        <v>KANC</v>
      </c>
      <c r="I112" s="83">
        <v>4</v>
      </c>
      <c r="J112" s="86" t="s">
        <v>1644</v>
      </c>
      <c r="K112" s="86">
        <v>1</v>
      </c>
      <c r="L112" s="86">
        <v>0.4</v>
      </c>
      <c r="M112" s="86">
        <v>0</v>
      </c>
      <c r="N112" s="86">
        <v>0</v>
      </c>
      <c r="O112" s="87">
        <f>IF(ISBLANK($K112),"",'Pracovní dny'!$F$2)</f>
        <v>252</v>
      </c>
      <c r="P112" s="87">
        <f>IF(ISBLANK($M112),"",'Pracovní dny'!$F$3)</f>
        <v>114</v>
      </c>
      <c r="Q112" s="87">
        <f>IF(ISBLANK($K112),"",'Pracovní dny'!$F$4)</f>
        <v>365</v>
      </c>
      <c r="R112" s="88">
        <f t="shared" si="7"/>
        <v>100.80000000000001</v>
      </c>
      <c r="S112" s="61">
        <v>5</v>
      </c>
      <c r="T112" s="61">
        <v>0</v>
      </c>
      <c r="U112" s="61" t="s">
        <v>151</v>
      </c>
      <c r="V112" s="61">
        <v>3.2</v>
      </c>
      <c r="W112" s="61">
        <v>2</v>
      </c>
      <c r="X112" s="61">
        <v>1</v>
      </c>
      <c r="Y112" s="61">
        <v>5.6</v>
      </c>
      <c r="Z112" s="61">
        <v>2</v>
      </c>
      <c r="AA112" s="61">
        <v>11.2</v>
      </c>
      <c r="AB112" s="61" t="s">
        <v>146</v>
      </c>
      <c r="AC112" s="61">
        <v>0</v>
      </c>
      <c r="AD112" s="61" t="s">
        <v>141</v>
      </c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10"/>
        <v>0</v>
      </c>
      <c r="AH112" s="638">
        <f t="shared" si="11"/>
        <v>0</v>
      </c>
      <c r="AI112" s="304"/>
    </row>
    <row r="113" spans="1:35" ht="10.5" customHeight="1" x14ac:dyDescent="0.15">
      <c r="A113" s="60">
        <v>360</v>
      </c>
      <c r="B113" s="60">
        <v>155400</v>
      </c>
      <c r="C113" s="60" t="s">
        <v>1645</v>
      </c>
      <c r="D113" s="60" t="s">
        <v>1646</v>
      </c>
      <c r="E113" s="61">
        <v>20.5</v>
      </c>
      <c r="F113" s="61">
        <v>18</v>
      </c>
      <c r="G113" s="61">
        <v>0</v>
      </c>
      <c r="H113" s="83" t="str">
        <f>IF(ISBLANK(I113)," ",VLOOKUP(I113,'Příloha_8_Ceník pravid_úklidu'!$A$9:$B$30,2,0))</f>
        <v>KANC</v>
      </c>
      <c r="I113" s="83">
        <v>4</v>
      </c>
      <c r="J113" s="86" t="s">
        <v>1640</v>
      </c>
      <c r="K113" s="86">
        <v>1</v>
      </c>
      <c r="L113" s="86">
        <v>0.2</v>
      </c>
      <c r="M113" s="86">
        <v>0</v>
      </c>
      <c r="N113" s="86">
        <v>0</v>
      </c>
      <c r="O113" s="87">
        <f>IF(ISBLANK($K113),"",'Pracovní dny'!$F$2)</f>
        <v>252</v>
      </c>
      <c r="P113" s="87">
        <f>IF(ISBLANK($M113),"",'Pracovní dny'!$F$3)</f>
        <v>114</v>
      </c>
      <c r="Q113" s="87">
        <f>IF(ISBLANK($K113),"",'Pracovní dny'!$F$4)</f>
        <v>365</v>
      </c>
      <c r="R113" s="88">
        <f t="shared" si="7"/>
        <v>50.400000000000006</v>
      </c>
      <c r="S113" s="61">
        <v>0</v>
      </c>
      <c r="T113" s="61">
        <v>0</v>
      </c>
      <c r="U113" s="61" t="s">
        <v>151</v>
      </c>
      <c r="V113" s="61">
        <v>4.4000000000000004</v>
      </c>
      <c r="W113" s="61">
        <v>1</v>
      </c>
      <c r="X113" s="61">
        <v>0</v>
      </c>
      <c r="Y113" s="61">
        <v>4.3</v>
      </c>
      <c r="Z113" s="61">
        <v>1</v>
      </c>
      <c r="AA113" s="61">
        <v>17.2</v>
      </c>
      <c r="AB113" s="61" t="s">
        <v>146</v>
      </c>
      <c r="AC113" s="61" t="s">
        <v>1533</v>
      </c>
      <c r="AD113" s="61" t="s">
        <v>141</v>
      </c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si="10"/>
        <v>0</v>
      </c>
      <c r="AH113" s="638">
        <f t="shared" si="11"/>
        <v>0</v>
      </c>
      <c r="AI113" s="304"/>
    </row>
    <row r="114" spans="1:35" ht="10.5" customHeight="1" x14ac:dyDescent="0.15">
      <c r="A114" s="60">
        <v>361</v>
      </c>
      <c r="B114" s="60">
        <v>155400</v>
      </c>
      <c r="C114" s="60" t="s">
        <v>1647</v>
      </c>
      <c r="D114" s="60" t="s">
        <v>169</v>
      </c>
      <c r="E114" s="61">
        <v>6.7</v>
      </c>
      <c r="F114" s="61">
        <v>0</v>
      </c>
      <c r="G114" s="61">
        <v>6</v>
      </c>
      <c r="H114" s="83" t="str">
        <f>IF(ISBLANK(I114)," ",VLOOKUP(I114,'Příloha_8_Ceník pravid_úklidu'!$A$9:$B$30,2,0))</f>
        <v>TOAL</v>
      </c>
      <c r="I114" s="83">
        <v>7</v>
      </c>
      <c r="J114" s="86" t="s">
        <v>1640</v>
      </c>
      <c r="K114" s="86">
        <v>1</v>
      </c>
      <c r="L114" s="86">
        <v>0.2</v>
      </c>
      <c r="M114" s="86">
        <v>0</v>
      </c>
      <c r="N114" s="86">
        <v>0</v>
      </c>
      <c r="O114" s="87">
        <f>IF(ISBLANK($K114),"",'Pracovní dny'!$F$2)</f>
        <v>252</v>
      </c>
      <c r="P114" s="87">
        <f>IF(ISBLANK($M114),"",'Pracovní dny'!$F$3)</f>
        <v>114</v>
      </c>
      <c r="Q114" s="87">
        <f>IF(ISBLANK($K114),"",'Pracovní dny'!$F$4)</f>
        <v>365</v>
      </c>
      <c r="R114" s="88">
        <f t="shared" si="7"/>
        <v>50.400000000000006</v>
      </c>
      <c r="S114" s="61">
        <v>17</v>
      </c>
      <c r="T114" s="61">
        <v>0</v>
      </c>
      <c r="U114" s="61">
        <v>0</v>
      </c>
      <c r="V114" s="61">
        <v>2.8</v>
      </c>
      <c r="W114" s="61">
        <v>1</v>
      </c>
      <c r="X114" s="61">
        <v>3</v>
      </c>
      <c r="Y114" s="61"/>
      <c r="Z114" s="61">
        <v>2</v>
      </c>
      <c r="AA114" s="61"/>
      <c r="AB114" s="61" t="s">
        <v>146</v>
      </c>
      <c r="AC114" s="61"/>
      <c r="AD114" s="61" t="s">
        <v>141</v>
      </c>
      <c r="AE114" s="61"/>
      <c r="AF114" s="638">
        <f>IF(ISBLANK($AE114),VLOOKUP($I114,'Příloha_8_Ceník pravid_úklidu'!$A$9:$K$30,8,0)+VLOOKUP($I114,'Příloha_8_Ceník pravid_úklidu'!$A$9:$K$30,10,0),"neoceňuje se")</f>
        <v>0</v>
      </c>
      <c r="AG114" s="638">
        <f t="shared" si="10"/>
        <v>0</v>
      </c>
      <c r="AH114" s="638">
        <f t="shared" si="11"/>
        <v>0</v>
      </c>
      <c r="AI114" s="304"/>
    </row>
    <row r="115" spans="1:35" ht="10.5" customHeight="1" x14ac:dyDescent="0.15">
      <c r="A115" s="60">
        <v>362</v>
      </c>
      <c r="B115" s="60">
        <v>155400</v>
      </c>
      <c r="C115" s="60" t="s">
        <v>1648</v>
      </c>
      <c r="D115" s="60" t="s">
        <v>1507</v>
      </c>
      <c r="E115" s="61">
        <v>16.2</v>
      </c>
      <c r="F115" s="61">
        <v>15</v>
      </c>
      <c r="G115" s="61">
        <v>0</v>
      </c>
      <c r="H115" s="83" t="str">
        <f>IF(ISBLANK(I115)," ",VLOOKUP(I115,'Příloha_8_Ceník pravid_úklidu'!$A$9:$B$30,2,0))</f>
        <v>KANC</v>
      </c>
      <c r="I115" s="83">
        <v>4</v>
      </c>
      <c r="J115" s="86" t="s">
        <v>1640</v>
      </c>
      <c r="K115" s="86">
        <v>1</v>
      </c>
      <c r="L115" s="86">
        <v>0.2</v>
      </c>
      <c r="M115" s="86">
        <v>0</v>
      </c>
      <c r="N115" s="86">
        <v>0</v>
      </c>
      <c r="O115" s="87">
        <f>IF(ISBLANK($K115),"",'Pracovní dny'!$F$2)</f>
        <v>252</v>
      </c>
      <c r="P115" s="87">
        <f>IF(ISBLANK($M115),"",'Pracovní dny'!$F$3)</f>
        <v>114</v>
      </c>
      <c r="Q115" s="87">
        <f>IF(ISBLANK($K115),"",'Pracovní dny'!$F$4)</f>
        <v>365</v>
      </c>
      <c r="R115" s="88">
        <f t="shared" si="7"/>
        <v>50.400000000000006</v>
      </c>
      <c r="S115" s="61">
        <v>2.6</v>
      </c>
      <c r="T115" s="61">
        <v>0</v>
      </c>
      <c r="U115" s="61" t="s">
        <v>151</v>
      </c>
      <c r="V115" s="61">
        <v>3.6</v>
      </c>
      <c r="W115" s="61">
        <v>1</v>
      </c>
      <c r="X115" s="61">
        <v>1</v>
      </c>
      <c r="Y115" s="61">
        <v>4.3</v>
      </c>
      <c r="Z115" s="61">
        <v>1</v>
      </c>
      <c r="AA115" s="61">
        <v>17.2</v>
      </c>
      <c r="AB115" s="61" t="s">
        <v>146</v>
      </c>
      <c r="AC115" s="61" t="s">
        <v>1533</v>
      </c>
      <c r="AD115" s="61" t="s">
        <v>141</v>
      </c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10"/>
        <v>0</v>
      </c>
      <c r="AH115" s="638">
        <f t="shared" si="11"/>
        <v>0</v>
      </c>
      <c r="AI115" s="304"/>
    </row>
    <row r="116" spans="1:35" ht="10.5" customHeight="1" x14ac:dyDescent="0.15">
      <c r="A116" s="60">
        <v>363</v>
      </c>
      <c r="B116" s="60">
        <v>155400</v>
      </c>
      <c r="C116" s="60" t="s">
        <v>1649</v>
      </c>
      <c r="D116" s="60" t="s">
        <v>164</v>
      </c>
      <c r="E116" s="61">
        <v>58.3</v>
      </c>
      <c r="F116" s="61">
        <v>0</v>
      </c>
      <c r="G116" s="61">
        <v>0</v>
      </c>
      <c r="H116" s="83" t="str">
        <f>IF(ISBLANK(I116)," ",VLOOKUP(I116,'Příloha_8_Ceník pravid_úklidu'!$A$9:$B$30,2,0))</f>
        <v>CHOD</v>
      </c>
      <c r="I116" s="83">
        <v>6</v>
      </c>
      <c r="J116" s="86" t="s">
        <v>217</v>
      </c>
      <c r="K116" s="86">
        <v>1</v>
      </c>
      <c r="L116" s="86">
        <v>1</v>
      </c>
      <c r="M116" s="86">
        <v>0</v>
      </c>
      <c r="N116" s="86">
        <v>0</v>
      </c>
      <c r="O116" s="87">
        <f>IF(ISBLANK($K116),"",'Pracovní dny'!$F$2)</f>
        <v>252</v>
      </c>
      <c r="P116" s="87">
        <f>IF(ISBLANK($M116),"",'Pracovní dny'!$F$3)</f>
        <v>114</v>
      </c>
      <c r="Q116" s="87">
        <f>IF(ISBLANK($K116),"",'Pracovní dny'!$F$4)</f>
        <v>365</v>
      </c>
      <c r="R116" s="88">
        <f t="shared" si="7"/>
        <v>252</v>
      </c>
      <c r="S116" s="61">
        <v>0</v>
      </c>
      <c r="T116" s="61">
        <v>0</v>
      </c>
      <c r="U116" s="61">
        <v>0</v>
      </c>
      <c r="V116" s="61">
        <v>0</v>
      </c>
      <c r="W116" s="61">
        <v>0</v>
      </c>
      <c r="X116" s="61">
        <v>0</v>
      </c>
      <c r="Y116" s="61">
        <v>0</v>
      </c>
      <c r="Z116" s="61">
        <v>0</v>
      </c>
      <c r="AA116" s="61">
        <v>0</v>
      </c>
      <c r="AB116" s="61">
        <v>0</v>
      </c>
      <c r="AC116" s="61">
        <v>0</v>
      </c>
      <c r="AD116" s="61">
        <v>0</v>
      </c>
      <c r="AE116" s="61"/>
      <c r="AF116" s="638">
        <f>IF(ISBLANK($AE116),VLOOKUP($I116,'Příloha_8_Ceník pravid_úklidu'!$A$9:$K$30,8,0)+VLOOKUP($I116,'Příloha_8_Ceník pravid_úklidu'!$A$9:$K$30,10,0),"neoceňuje se")</f>
        <v>0</v>
      </c>
      <c r="AG116" s="638">
        <f t="shared" si="10"/>
        <v>0</v>
      </c>
      <c r="AH116" s="638">
        <f t="shared" si="11"/>
        <v>0</v>
      </c>
      <c r="AI116" s="304"/>
    </row>
    <row r="117" spans="1:35" ht="10.5" customHeight="1" x14ac:dyDescent="0.15">
      <c r="A117" s="60">
        <v>364</v>
      </c>
      <c r="B117" s="60">
        <v>155400</v>
      </c>
      <c r="C117" s="60" t="s">
        <v>1650</v>
      </c>
      <c r="D117" s="60" t="s">
        <v>303</v>
      </c>
      <c r="E117" s="61">
        <v>34.1</v>
      </c>
      <c r="F117" s="61">
        <v>0</v>
      </c>
      <c r="G117" s="61">
        <v>32</v>
      </c>
      <c r="H117" s="83" t="str">
        <f>IF(ISBLANK(I117)," ",VLOOKUP(I117,'Příloha_8_Ceník pravid_úklidu'!$A$9:$B$30,2,0))</f>
        <v>SKLA</v>
      </c>
      <c r="I117" s="83">
        <v>17</v>
      </c>
      <c r="J117" s="86" t="s">
        <v>1244</v>
      </c>
      <c r="K117" s="86">
        <v>2</v>
      </c>
      <c r="L117" s="86">
        <v>1</v>
      </c>
      <c r="M117" s="86">
        <v>0</v>
      </c>
      <c r="N117" s="86">
        <v>0</v>
      </c>
      <c r="O117" s="87">
        <f>IF(ISBLANK($K117),"",'Pracovní dny'!$F$2)</f>
        <v>252</v>
      </c>
      <c r="P117" s="87">
        <f>IF(ISBLANK($M117),"",'Pracovní dny'!$F$3)</f>
        <v>114</v>
      </c>
      <c r="Q117" s="87">
        <f>IF(ISBLANK($K117),"",'Pracovní dny'!$F$4)</f>
        <v>365</v>
      </c>
      <c r="R117" s="88">
        <f t="shared" si="7"/>
        <v>504</v>
      </c>
      <c r="S117" s="61">
        <v>3.6</v>
      </c>
      <c r="T117" s="61">
        <v>0</v>
      </c>
      <c r="U117" s="61" t="s">
        <v>192</v>
      </c>
      <c r="V117" s="61">
        <v>4.4000000000000004</v>
      </c>
      <c r="W117" s="61">
        <v>1</v>
      </c>
      <c r="X117" s="61">
        <v>1</v>
      </c>
      <c r="Y117" s="61">
        <v>4.3</v>
      </c>
      <c r="Z117" s="61">
        <v>2</v>
      </c>
      <c r="AA117" s="61">
        <v>34.4</v>
      </c>
      <c r="AB117" s="61" t="s">
        <v>146</v>
      </c>
      <c r="AC117" s="61" t="s">
        <v>290</v>
      </c>
      <c r="AD117" s="61" t="s">
        <v>141</v>
      </c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si="10"/>
        <v>0</v>
      </c>
      <c r="AH117" s="638">
        <f t="shared" si="11"/>
        <v>0</v>
      </c>
      <c r="AI117" s="304"/>
    </row>
    <row r="118" spans="1:35" ht="10.5" customHeight="1" x14ac:dyDescent="0.15">
      <c r="A118" s="60">
        <v>365</v>
      </c>
      <c r="B118" s="60">
        <v>155400</v>
      </c>
      <c r="C118" s="60" t="s">
        <v>1651</v>
      </c>
      <c r="D118" s="60" t="s">
        <v>1652</v>
      </c>
      <c r="E118" s="61">
        <v>17</v>
      </c>
      <c r="F118" s="61">
        <v>0</v>
      </c>
      <c r="G118" s="61">
        <v>16</v>
      </c>
      <c r="H118" s="83" t="str">
        <f>IF(ISBLANK(I118)," ",VLOOKUP(I118,'Příloha_8_Ceník pravid_úklidu'!$A$9:$B$30,2,0))</f>
        <v>ZDR1</v>
      </c>
      <c r="I118" s="83">
        <v>2</v>
      </c>
      <c r="J118" s="86" t="s">
        <v>1244</v>
      </c>
      <c r="K118" s="86">
        <v>2</v>
      </c>
      <c r="L118" s="86">
        <v>1</v>
      </c>
      <c r="M118" s="86">
        <v>0</v>
      </c>
      <c r="N118" s="86">
        <v>0</v>
      </c>
      <c r="O118" s="87">
        <f>IF(ISBLANK($K118),"",'Pracovní dny'!$F$2)</f>
        <v>252</v>
      </c>
      <c r="P118" s="87">
        <f>IF(ISBLANK($M118),"",'Pracovní dny'!$F$3)</f>
        <v>114</v>
      </c>
      <c r="Q118" s="87">
        <f>IF(ISBLANK($K118),"",'Pracovní dny'!$F$4)</f>
        <v>365</v>
      </c>
      <c r="R118" s="88">
        <f t="shared" si="7"/>
        <v>504</v>
      </c>
      <c r="S118" s="61">
        <v>2.2999999999999998</v>
      </c>
      <c r="T118" s="61" t="s">
        <v>140</v>
      </c>
      <c r="U118" s="61" t="s">
        <v>192</v>
      </c>
      <c r="V118" s="61">
        <v>4.4000000000000004</v>
      </c>
      <c r="W118" s="61">
        <v>1</v>
      </c>
      <c r="X118" s="61">
        <v>1</v>
      </c>
      <c r="Y118" s="61">
        <v>4.3</v>
      </c>
      <c r="Z118" s="61">
        <v>1</v>
      </c>
      <c r="AA118" s="61">
        <v>17.2</v>
      </c>
      <c r="AB118" s="61" t="s">
        <v>146</v>
      </c>
      <c r="AC118" s="61" t="s">
        <v>290</v>
      </c>
      <c r="AD118" s="61" t="s">
        <v>141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si="10"/>
        <v>0</v>
      </c>
      <c r="AH118" s="638">
        <f t="shared" si="11"/>
        <v>0</v>
      </c>
      <c r="AI118" s="304"/>
    </row>
    <row r="119" spans="1:35" ht="10.5" customHeight="1" x14ac:dyDescent="0.15">
      <c r="A119" s="102" t="s">
        <v>1653</v>
      </c>
      <c r="B119" s="102">
        <v>155400</v>
      </c>
      <c r="C119" s="60"/>
      <c r="D119" s="60" t="s">
        <v>305</v>
      </c>
      <c r="E119" s="61">
        <v>16</v>
      </c>
      <c r="F119" s="61">
        <v>0</v>
      </c>
      <c r="G119" s="61">
        <v>15</v>
      </c>
      <c r="H119" s="83" t="str">
        <f>IF(ISBLANK(I119)," ",VLOOKUP(I119,'Příloha_8_Ceník pravid_úklidu'!$A$9:$B$30,2,0))</f>
        <v>ZDR1</v>
      </c>
      <c r="I119" s="83">
        <v>2</v>
      </c>
      <c r="J119" s="86" t="s">
        <v>1244</v>
      </c>
      <c r="K119" s="86">
        <v>2</v>
      </c>
      <c r="L119" s="86">
        <v>1</v>
      </c>
      <c r="M119" s="86">
        <v>0</v>
      </c>
      <c r="N119" s="86">
        <v>0</v>
      </c>
      <c r="O119" s="87">
        <f>IF(ISBLANK($K119),"",'Pracovní dny'!$F$2)</f>
        <v>252</v>
      </c>
      <c r="P119" s="87">
        <f>IF(ISBLANK($M119),"",'Pracovní dny'!$F$3)</f>
        <v>114</v>
      </c>
      <c r="Q119" s="87">
        <f>IF(ISBLANK($K119),"",'Pracovní dny'!$F$4)</f>
        <v>365</v>
      </c>
      <c r="R119" s="88">
        <f t="shared" si="7"/>
        <v>504</v>
      </c>
      <c r="S119" s="61">
        <v>2.2999999999999998</v>
      </c>
      <c r="T119" s="61" t="s">
        <v>140</v>
      </c>
      <c r="U119" s="61" t="s">
        <v>192</v>
      </c>
      <c r="V119" s="61">
        <v>3.2</v>
      </c>
      <c r="W119" s="61">
        <v>1</v>
      </c>
      <c r="X119" s="61">
        <v>1</v>
      </c>
      <c r="Y119" s="61">
        <v>4.3</v>
      </c>
      <c r="Z119" s="61">
        <v>1</v>
      </c>
      <c r="AA119" s="61">
        <v>17.2</v>
      </c>
      <c r="AB119" s="61" t="s">
        <v>146</v>
      </c>
      <c r="AC119" s="61" t="s">
        <v>290</v>
      </c>
      <c r="AD119" s="61" t="s">
        <v>141</v>
      </c>
      <c r="AE119" s="61"/>
      <c r="AF119" s="638">
        <f>IF(ISBLANK($AE119),VLOOKUP($I119,'Příloha_8_Ceník pravid_úklidu'!$A$9:$K$30,8,0)+VLOOKUP($I119,'Příloha_8_Ceník pravid_úklidu'!$A$9:$K$30,10,0),"neoceňuje se")</f>
        <v>0</v>
      </c>
      <c r="AG119" s="638">
        <f t="shared" si="10"/>
        <v>0</v>
      </c>
      <c r="AH119" s="638">
        <f t="shared" si="11"/>
        <v>0</v>
      </c>
      <c r="AI119" s="304"/>
    </row>
    <row r="120" spans="1:35" ht="10.5" customHeight="1" x14ac:dyDescent="0.15">
      <c r="A120" s="60">
        <v>366</v>
      </c>
      <c r="B120" s="60">
        <v>155400</v>
      </c>
      <c r="C120" s="60" t="s">
        <v>1654</v>
      </c>
      <c r="D120" s="60" t="s">
        <v>1655</v>
      </c>
      <c r="E120" s="61">
        <v>17</v>
      </c>
      <c r="F120" s="61">
        <v>0</v>
      </c>
      <c r="G120" s="61">
        <v>16</v>
      </c>
      <c r="H120" s="83" t="str">
        <f>IF(ISBLANK(I120)," ",VLOOKUP(I120,'Příloha_8_Ceník pravid_úklidu'!$A$9:$B$30,2,0))</f>
        <v>ZAKR</v>
      </c>
      <c r="I120" s="83">
        <v>9</v>
      </c>
      <c r="J120" s="86" t="s">
        <v>1244</v>
      </c>
      <c r="K120" s="86">
        <v>2</v>
      </c>
      <c r="L120" s="86">
        <v>1</v>
      </c>
      <c r="M120" s="86">
        <v>0</v>
      </c>
      <c r="N120" s="86">
        <v>0</v>
      </c>
      <c r="O120" s="87">
        <f>IF(ISBLANK($K120),"",'Pracovní dny'!$F$2)</f>
        <v>252</v>
      </c>
      <c r="P120" s="87">
        <f>IF(ISBLANK($M120),"",'Pracovní dny'!$F$3)</f>
        <v>114</v>
      </c>
      <c r="Q120" s="87">
        <f>IF(ISBLANK($K120),"",'Pracovní dny'!$F$4)</f>
        <v>365</v>
      </c>
      <c r="R120" s="88">
        <f t="shared" si="7"/>
        <v>504</v>
      </c>
      <c r="S120" s="61">
        <v>3</v>
      </c>
      <c r="T120" s="61" t="s">
        <v>140</v>
      </c>
      <c r="U120" s="61" t="s">
        <v>192</v>
      </c>
      <c r="V120" s="61">
        <v>4.4000000000000004</v>
      </c>
      <c r="W120" s="61">
        <v>1</v>
      </c>
      <c r="X120" s="61">
        <v>2</v>
      </c>
      <c r="Y120" s="61">
        <v>4.3</v>
      </c>
      <c r="Z120" s="61">
        <v>1</v>
      </c>
      <c r="AA120" s="61">
        <v>17.2</v>
      </c>
      <c r="AB120" s="61" t="s">
        <v>146</v>
      </c>
      <c r="AC120" s="61" t="s">
        <v>290</v>
      </c>
      <c r="AD120" s="61" t="s">
        <v>141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10"/>
        <v>0</v>
      </c>
      <c r="AH120" s="638">
        <f t="shared" si="11"/>
        <v>0</v>
      </c>
      <c r="AI120" s="304"/>
    </row>
    <row r="121" spans="1:35" ht="10.5" customHeight="1" x14ac:dyDescent="0.15">
      <c r="A121" s="60">
        <v>367</v>
      </c>
      <c r="B121" s="60">
        <v>155400</v>
      </c>
      <c r="C121" s="60" t="s">
        <v>1656</v>
      </c>
      <c r="D121" s="60" t="s">
        <v>1657</v>
      </c>
      <c r="E121" s="61">
        <v>25.6</v>
      </c>
      <c r="F121" s="61">
        <v>0</v>
      </c>
      <c r="G121" s="61">
        <v>24</v>
      </c>
      <c r="H121" s="83" t="str">
        <f>IF(ISBLANK(I121)," ",VLOOKUP(I121,'Příloha_8_Ceník pravid_úklidu'!$A$9:$B$30,2,0))</f>
        <v>ZDR1</v>
      </c>
      <c r="I121" s="83">
        <v>2</v>
      </c>
      <c r="J121" s="86" t="s">
        <v>1244</v>
      </c>
      <c r="K121" s="86">
        <v>2</v>
      </c>
      <c r="L121" s="86">
        <v>1</v>
      </c>
      <c r="M121" s="86">
        <v>0</v>
      </c>
      <c r="N121" s="86">
        <v>0</v>
      </c>
      <c r="O121" s="87">
        <f>IF(ISBLANK($K121),"",'Pracovní dny'!$F$2)</f>
        <v>252</v>
      </c>
      <c r="P121" s="87">
        <f>IF(ISBLANK($M121),"",'Pracovní dny'!$F$3)</f>
        <v>114</v>
      </c>
      <c r="Q121" s="87">
        <f>IF(ISBLANK($K121),"",'Pracovní dny'!$F$4)</f>
        <v>365</v>
      </c>
      <c r="R121" s="88">
        <f t="shared" si="7"/>
        <v>504</v>
      </c>
      <c r="S121" s="61">
        <v>2.6</v>
      </c>
      <c r="T121" s="61" t="s">
        <v>140</v>
      </c>
      <c r="U121" s="61" t="s">
        <v>192</v>
      </c>
      <c r="V121" s="61">
        <v>4.4000000000000004</v>
      </c>
      <c r="W121" s="61">
        <v>1</v>
      </c>
      <c r="X121" s="61">
        <v>1</v>
      </c>
      <c r="Y121" s="61">
        <v>9.3000000000000007</v>
      </c>
      <c r="Z121" s="61">
        <v>1</v>
      </c>
      <c r="AA121" s="61">
        <v>37.200000000000003</v>
      </c>
      <c r="AB121" s="61" t="s">
        <v>146</v>
      </c>
      <c r="AC121" s="61" t="s">
        <v>529</v>
      </c>
      <c r="AD121" s="61" t="s">
        <v>141</v>
      </c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10"/>
        <v>0</v>
      </c>
      <c r="AH121" s="638">
        <f t="shared" si="11"/>
        <v>0</v>
      </c>
      <c r="AI121" s="304"/>
    </row>
    <row r="122" spans="1:35" ht="10.5" customHeight="1" x14ac:dyDescent="0.15">
      <c r="A122" s="60">
        <v>368</v>
      </c>
      <c r="B122" s="60">
        <v>155400</v>
      </c>
      <c r="C122" s="60" t="s">
        <v>1658</v>
      </c>
      <c r="D122" s="60" t="s">
        <v>328</v>
      </c>
      <c r="E122" s="61">
        <v>27.9</v>
      </c>
      <c r="F122" s="61">
        <v>0</v>
      </c>
      <c r="G122" s="61">
        <v>26</v>
      </c>
      <c r="H122" s="83" t="str">
        <f>IF(ISBLANK(I122)," ",VLOOKUP(I122,'Příloha_8_Ceník pravid_úklidu'!$A$9:$B$30,2,0))</f>
        <v>ZDR1</v>
      </c>
      <c r="I122" s="83">
        <v>2</v>
      </c>
      <c r="J122" s="86" t="s">
        <v>1244</v>
      </c>
      <c r="K122" s="86">
        <v>2</v>
      </c>
      <c r="L122" s="86">
        <v>1</v>
      </c>
      <c r="M122" s="86">
        <v>0</v>
      </c>
      <c r="N122" s="86">
        <v>0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88">
        <f t="shared" si="7"/>
        <v>504</v>
      </c>
      <c r="S122" s="61">
        <v>2.6</v>
      </c>
      <c r="T122" s="61" t="s">
        <v>140</v>
      </c>
      <c r="U122" s="61" t="s">
        <v>192</v>
      </c>
      <c r="V122" s="61">
        <v>4.4000000000000004</v>
      </c>
      <c r="W122" s="61">
        <v>1</v>
      </c>
      <c r="X122" s="61">
        <v>1</v>
      </c>
      <c r="Y122" s="61">
        <v>9.3000000000000007</v>
      </c>
      <c r="Z122" s="61">
        <v>1</v>
      </c>
      <c r="AA122" s="61">
        <v>37.200000000000003</v>
      </c>
      <c r="AB122" s="61">
        <v>0</v>
      </c>
      <c r="AC122" s="61" t="s">
        <v>529</v>
      </c>
      <c r="AD122" s="61" t="s">
        <v>141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10"/>
        <v>0</v>
      </c>
      <c r="AH122" s="638">
        <f t="shared" si="11"/>
        <v>0</v>
      </c>
      <c r="AI122" s="304"/>
    </row>
    <row r="123" spans="1:35" ht="10.5" customHeight="1" x14ac:dyDescent="0.15">
      <c r="A123" s="60">
        <v>369</v>
      </c>
      <c r="B123" s="60">
        <v>155400</v>
      </c>
      <c r="C123" s="60" t="s">
        <v>1659</v>
      </c>
      <c r="D123" s="60" t="s">
        <v>149</v>
      </c>
      <c r="E123" s="61">
        <v>26</v>
      </c>
      <c r="F123" s="61">
        <v>0</v>
      </c>
      <c r="G123" s="61">
        <v>24</v>
      </c>
      <c r="H123" s="83" t="str">
        <f>IF(ISBLANK(I123)," ",VLOOKUP(I123,'Příloha_8_Ceník pravid_úklidu'!$A$9:$B$30,2,0))</f>
        <v>ZDR1</v>
      </c>
      <c r="I123" s="83">
        <v>2</v>
      </c>
      <c r="J123" s="86" t="s">
        <v>1244</v>
      </c>
      <c r="K123" s="86">
        <v>2</v>
      </c>
      <c r="L123" s="86">
        <v>1</v>
      </c>
      <c r="M123" s="86">
        <v>0</v>
      </c>
      <c r="N123" s="86">
        <v>0</v>
      </c>
      <c r="O123" s="87">
        <f>IF(ISBLANK($K123),"",'Pracovní dny'!$F$2)</f>
        <v>252</v>
      </c>
      <c r="P123" s="87">
        <f>IF(ISBLANK($M123),"",'Pracovní dny'!$F$3)</f>
        <v>114</v>
      </c>
      <c r="Q123" s="87">
        <f>IF(ISBLANK($K123),"",'Pracovní dny'!$F$4)</f>
        <v>365</v>
      </c>
      <c r="R123" s="88">
        <f t="shared" si="7"/>
        <v>504</v>
      </c>
      <c r="S123" s="61">
        <v>1</v>
      </c>
      <c r="T123" s="61" t="s">
        <v>140</v>
      </c>
      <c r="U123" s="61" t="s">
        <v>192</v>
      </c>
      <c r="V123" s="61">
        <v>7.6</v>
      </c>
      <c r="W123" s="61">
        <v>2</v>
      </c>
      <c r="X123" s="61">
        <v>1</v>
      </c>
      <c r="Y123" s="61">
        <v>9.3000000000000007</v>
      </c>
      <c r="Z123" s="61">
        <v>1</v>
      </c>
      <c r="AA123" s="61">
        <v>37.200000000000003</v>
      </c>
      <c r="AB123" s="61">
        <v>0</v>
      </c>
      <c r="AC123" s="61" t="s">
        <v>529</v>
      </c>
      <c r="AD123" s="61" t="s">
        <v>141</v>
      </c>
      <c r="AE123" s="61"/>
      <c r="AF123" s="638">
        <f>IF(ISBLANK($AE123),VLOOKUP($I123,'Příloha_8_Ceník pravid_úklidu'!$A$9:$K$30,8,0)+VLOOKUP($I123,'Příloha_8_Ceník pravid_úklidu'!$A$9:$K$30,10,0),"neoceňuje se")</f>
        <v>0</v>
      </c>
      <c r="AG123" s="638">
        <f t="shared" si="10"/>
        <v>0</v>
      </c>
      <c r="AH123" s="638">
        <f t="shared" si="11"/>
        <v>0</v>
      </c>
      <c r="AI123" s="304"/>
    </row>
    <row r="124" spans="1:35" ht="10.5" customHeight="1" x14ac:dyDescent="0.15">
      <c r="A124" s="60">
        <v>370</v>
      </c>
      <c r="B124" s="60">
        <v>155400</v>
      </c>
      <c r="C124" s="60" t="s">
        <v>1660</v>
      </c>
      <c r="D124" s="60" t="s">
        <v>692</v>
      </c>
      <c r="E124" s="61">
        <v>2.7</v>
      </c>
      <c r="F124" s="61">
        <v>0</v>
      </c>
      <c r="G124" s="61">
        <v>2.7</v>
      </c>
      <c r="H124" s="83" t="str">
        <f>IF(ISBLANK(I124)," ",VLOOKUP(I124,'Příloha_8_Ceník pravid_úklidu'!$A$9:$B$30,2,0))</f>
        <v>TOAL</v>
      </c>
      <c r="I124" s="83">
        <v>7</v>
      </c>
      <c r="J124" s="86" t="s">
        <v>217</v>
      </c>
      <c r="K124" s="86">
        <v>1</v>
      </c>
      <c r="L124" s="86">
        <v>1</v>
      </c>
      <c r="M124" s="86">
        <v>0</v>
      </c>
      <c r="N124" s="86">
        <v>0</v>
      </c>
      <c r="O124" s="87">
        <f>IF(ISBLANK($K124),"",'Pracovní dny'!$F$2)</f>
        <v>252</v>
      </c>
      <c r="P124" s="87">
        <f>IF(ISBLANK($M124),"",'Pracovní dny'!$F$3)</f>
        <v>114</v>
      </c>
      <c r="Q124" s="87">
        <f>IF(ISBLANK($K124),"",'Pracovní dny'!$F$4)</f>
        <v>365</v>
      </c>
      <c r="R124" s="88">
        <f t="shared" si="7"/>
        <v>252</v>
      </c>
      <c r="S124" s="61">
        <v>11</v>
      </c>
      <c r="T124" s="61">
        <v>0</v>
      </c>
      <c r="U124" s="61">
        <v>0</v>
      </c>
      <c r="V124" s="61">
        <v>3.2</v>
      </c>
      <c r="W124" s="61">
        <v>1</v>
      </c>
      <c r="X124" s="61">
        <v>1</v>
      </c>
      <c r="Y124" s="61">
        <v>2.8</v>
      </c>
      <c r="Z124" s="61">
        <v>1</v>
      </c>
      <c r="AA124" s="61">
        <v>5.6</v>
      </c>
      <c r="AB124" s="61" t="s">
        <v>146</v>
      </c>
      <c r="AC124" s="61">
        <v>0</v>
      </c>
      <c r="AD124" s="61" t="s">
        <v>141</v>
      </c>
      <c r="AE124" s="61"/>
      <c r="AF124" s="638">
        <f>IF(ISBLANK($AE124),VLOOKUP($I124,'Příloha_8_Ceník pravid_úklidu'!$A$9:$K$30,8,0)+VLOOKUP($I124,'Příloha_8_Ceník pravid_úklidu'!$A$9:$K$30,10,0),"neoceňuje se")</f>
        <v>0</v>
      </c>
      <c r="AG124" s="638">
        <f t="shared" si="10"/>
        <v>0</v>
      </c>
      <c r="AH124" s="638">
        <f t="shared" si="11"/>
        <v>0</v>
      </c>
      <c r="AI124" s="304"/>
    </row>
    <row r="125" spans="1:35" ht="10.5" customHeight="1" x14ac:dyDescent="0.15">
      <c r="A125" s="60">
        <v>371</v>
      </c>
      <c r="B125" s="60">
        <v>155400</v>
      </c>
      <c r="C125" s="60" t="s">
        <v>1661</v>
      </c>
      <c r="D125" s="60" t="s">
        <v>692</v>
      </c>
      <c r="E125" s="61">
        <v>2.7</v>
      </c>
      <c r="F125" s="61">
        <v>0</v>
      </c>
      <c r="G125" s="61">
        <v>2.7</v>
      </c>
      <c r="H125" s="83" t="str">
        <f>IF(ISBLANK(I125)," ",VLOOKUP(I125,'Příloha_8_Ceník pravid_úklidu'!$A$9:$B$30,2,0))</f>
        <v>TOAL</v>
      </c>
      <c r="I125" s="83">
        <v>7</v>
      </c>
      <c r="J125" s="86" t="s">
        <v>217</v>
      </c>
      <c r="K125" s="86">
        <v>1</v>
      </c>
      <c r="L125" s="86">
        <v>1</v>
      </c>
      <c r="M125" s="86">
        <v>0</v>
      </c>
      <c r="N125" s="86">
        <v>0</v>
      </c>
      <c r="O125" s="87">
        <f>IF(ISBLANK($K125),"",'Pracovní dny'!$F$2)</f>
        <v>252</v>
      </c>
      <c r="P125" s="87">
        <f>IF(ISBLANK($M125),"",'Pracovní dny'!$F$3)</f>
        <v>114</v>
      </c>
      <c r="Q125" s="87">
        <f>IF(ISBLANK($K125),"",'Pracovní dny'!$F$4)</f>
        <v>365</v>
      </c>
      <c r="R125" s="88">
        <f t="shared" si="7"/>
        <v>252</v>
      </c>
      <c r="S125" s="61">
        <v>12</v>
      </c>
      <c r="T125" s="61">
        <v>0</v>
      </c>
      <c r="U125" s="61">
        <v>0</v>
      </c>
      <c r="V125" s="61">
        <v>2.4</v>
      </c>
      <c r="W125" s="61">
        <v>1</v>
      </c>
      <c r="X125" s="61">
        <v>1</v>
      </c>
      <c r="Y125" s="61">
        <v>0</v>
      </c>
      <c r="Z125" s="61">
        <v>0</v>
      </c>
      <c r="AA125" s="61">
        <v>0</v>
      </c>
      <c r="AB125" s="61">
        <v>0</v>
      </c>
      <c r="AC125" s="61"/>
      <c r="AD125" s="61" t="s">
        <v>141</v>
      </c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10"/>
        <v>0</v>
      </c>
      <c r="AH125" s="638">
        <f t="shared" si="11"/>
        <v>0</v>
      </c>
      <c r="AI125" s="304"/>
    </row>
    <row r="126" spans="1:35" ht="10.5" customHeight="1" x14ac:dyDescent="0.15">
      <c r="A126" s="60">
        <v>372</v>
      </c>
      <c r="B126" s="60">
        <v>155400</v>
      </c>
      <c r="C126" s="60" t="s">
        <v>1662</v>
      </c>
      <c r="D126" s="60" t="s">
        <v>692</v>
      </c>
      <c r="E126" s="61">
        <v>1.2</v>
      </c>
      <c r="F126" s="61">
        <v>0</v>
      </c>
      <c r="G126" s="61">
        <v>1.2</v>
      </c>
      <c r="H126" s="83" t="str">
        <f>IF(ISBLANK(I126)," ",VLOOKUP(I126,'Příloha_8_Ceník pravid_úklidu'!$A$9:$B$30,2,0))</f>
        <v>TOAL</v>
      </c>
      <c r="I126" s="83">
        <v>7</v>
      </c>
      <c r="J126" s="86" t="s">
        <v>217</v>
      </c>
      <c r="K126" s="86">
        <v>1</v>
      </c>
      <c r="L126" s="86">
        <v>1</v>
      </c>
      <c r="M126" s="86">
        <v>0</v>
      </c>
      <c r="N126" s="86">
        <v>0</v>
      </c>
      <c r="O126" s="87">
        <f>IF(ISBLANK($K126),"",'Pracovní dny'!$F$2)</f>
        <v>252</v>
      </c>
      <c r="P126" s="87">
        <f>IF(ISBLANK($M126),"",'Pracovní dny'!$F$3)</f>
        <v>114</v>
      </c>
      <c r="Q126" s="87">
        <f>IF(ISBLANK($K126),"",'Pracovní dny'!$F$4)</f>
        <v>365</v>
      </c>
      <c r="R126" s="88">
        <f t="shared" si="7"/>
        <v>252</v>
      </c>
      <c r="S126" s="61">
        <v>7</v>
      </c>
      <c r="T126" s="61">
        <v>0</v>
      </c>
      <c r="U126" s="61">
        <v>0</v>
      </c>
      <c r="V126" s="61">
        <v>2.4</v>
      </c>
      <c r="W126" s="61">
        <v>1</v>
      </c>
      <c r="X126" s="61">
        <v>1</v>
      </c>
      <c r="Y126" s="61">
        <v>0</v>
      </c>
      <c r="Z126" s="61">
        <v>0</v>
      </c>
      <c r="AA126" s="61">
        <v>0</v>
      </c>
      <c r="AB126" s="61">
        <v>0</v>
      </c>
      <c r="AC126" s="61">
        <v>0</v>
      </c>
      <c r="AD126" s="61" t="s">
        <v>141</v>
      </c>
      <c r="AE126" s="61"/>
      <c r="AF126" s="638">
        <f>IF(ISBLANK($AE126),VLOOKUP($I126,'Příloha_8_Ceník pravid_úklidu'!$A$9:$K$30,8,0)+VLOOKUP($I126,'Příloha_8_Ceník pravid_úklidu'!$A$9:$K$30,10,0),"neoceňuje se")</f>
        <v>0</v>
      </c>
      <c r="AG126" s="638">
        <f t="shared" si="10"/>
        <v>0</v>
      </c>
      <c r="AH126" s="638">
        <f t="shared" si="11"/>
        <v>0</v>
      </c>
      <c r="AI126" s="304"/>
    </row>
    <row r="127" spans="1:35" ht="10.5" customHeight="1" x14ac:dyDescent="0.15">
      <c r="A127" s="60">
        <v>373</v>
      </c>
      <c r="B127" s="60">
        <v>155400</v>
      </c>
      <c r="C127" s="60"/>
      <c r="D127" s="60" t="s">
        <v>692</v>
      </c>
      <c r="E127" s="61">
        <v>2</v>
      </c>
      <c r="F127" s="61">
        <v>0</v>
      </c>
      <c r="G127" s="61">
        <v>2</v>
      </c>
      <c r="H127" s="83" t="str">
        <f>IF(ISBLANK(I127)," ",VLOOKUP(I127,'Příloha_8_Ceník pravid_úklidu'!$A$9:$B$30,2,0))</f>
        <v>TOAL</v>
      </c>
      <c r="I127" s="83">
        <v>7</v>
      </c>
      <c r="J127" s="86" t="s">
        <v>217</v>
      </c>
      <c r="K127" s="86">
        <v>1</v>
      </c>
      <c r="L127" s="86">
        <v>1</v>
      </c>
      <c r="M127" s="86">
        <v>0</v>
      </c>
      <c r="N127" s="86">
        <v>0</v>
      </c>
      <c r="O127" s="87">
        <f>IF(ISBLANK($K127),"",'Pracovní dny'!$F$2)</f>
        <v>252</v>
      </c>
      <c r="P127" s="87">
        <f>IF(ISBLANK($M127),"",'Pracovní dny'!$F$3)</f>
        <v>114</v>
      </c>
      <c r="Q127" s="87">
        <f>IF(ISBLANK($K127),"",'Pracovní dny'!$F$4)</f>
        <v>365</v>
      </c>
      <c r="R127" s="88">
        <f t="shared" si="7"/>
        <v>252</v>
      </c>
      <c r="S127" s="61">
        <v>11</v>
      </c>
      <c r="T127" s="61">
        <v>0</v>
      </c>
      <c r="U127" s="61">
        <v>0</v>
      </c>
      <c r="V127" s="61">
        <v>2.4</v>
      </c>
      <c r="W127" s="61">
        <v>1</v>
      </c>
      <c r="X127" s="61">
        <v>1</v>
      </c>
      <c r="Y127" s="61">
        <v>0</v>
      </c>
      <c r="Z127" s="61">
        <v>0</v>
      </c>
      <c r="AA127" s="61">
        <v>0</v>
      </c>
      <c r="AB127" s="61">
        <v>0</v>
      </c>
      <c r="AC127" s="61">
        <v>0</v>
      </c>
      <c r="AD127" s="61" t="s">
        <v>141</v>
      </c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si="10"/>
        <v>0</v>
      </c>
      <c r="AH127" s="638">
        <f t="shared" si="11"/>
        <v>0</v>
      </c>
      <c r="AI127" s="304"/>
    </row>
    <row r="128" spans="1:35" ht="10.5" customHeight="1" x14ac:dyDescent="0.15">
      <c r="A128" s="60">
        <v>374</v>
      </c>
      <c r="B128" s="60">
        <v>155400</v>
      </c>
      <c r="C128" s="60"/>
      <c r="D128" s="60" t="s">
        <v>162</v>
      </c>
      <c r="E128" s="61">
        <v>4.8</v>
      </c>
      <c r="F128" s="61">
        <v>0</v>
      </c>
      <c r="G128" s="61">
        <v>4</v>
      </c>
      <c r="H128" s="83" t="str">
        <f>IF(ISBLANK(I128)," ",VLOOKUP(I128,'Příloha_8_Ceník pravid_úklidu'!$A$9:$B$30,2,0))</f>
        <v>KANC</v>
      </c>
      <c r="I128" s="83">
        <v>4</v>
      </c>
      <c r="J128" s="86" t="s">
        <v>191</v>
      </c>
      <c r="K128" s="86">
        <v>1</v>
      </c>
      <c r="L128" s="86">
        <v>0.4</v>
      </c>
      <c r="M128" s="86">
        <v>0</v>
      </c>
      <c r="N128" s="86">
        <v>0</v>
      </c>
      <c r="O128" s="87">
        <f>IF(ISBLANK($K128),"",'Pracovní dny'!$F$2)</f>
        <v>252</v>
      </c>
      <c r="P128" s="87">
        <f>IF(ISBLANK($M128),"",'Pracovní dny'!$F$3)</f>
        <v>114</v>
      </c>
      <c r="Q128" s="87">
        <f>IF(ISBLANK($K128),"",'Pracovní dny'!$F$4)</f>
        <v>365</v>
      </c>
      <c r="R128" s="88">
        <f t="shared" si="7"/>
        <v>100.80000000000001</v>
      </c>
      <c r="S128" s="61">
        <v>2.2999999999999998</v>
      </c>
      <c r="T128" s="61">
        <v>0</v>
      </c>
      <c r="U128" s="61" t="s">
        <v>151</v>
      </c>
      <c r="V128" s="61">
        <v>3.2</v>
      </c>
      <c r="W128" s="61">
        <v>1</v>
      </c>
      <c r="X128" s="61">
        <v>1</v>
      </c>
      <c r="Y128" s="61">
        <v>2.8</v>
      </c>
      <c r="Z128" s="61">
        <v>1</v>
      </c>
      <c r="AA128" s="61">
        <v>5.6</v>
      </c>
      <c r="AB128" s="61" t="s">
        <v>146</v>
      </c>
      <c r="AC128" s="61" t="s">
        <v>290</v>
      </c>
      <c r="AD128" s="61" t="s">
        <v>141</v>
      </c>
      <c r="AE128" s="61"/>
      <c r="AF128" s="638">
        <f>IF(ISBLANK($AE128),VLOOKUP($I128,'Příloha_8_Ceník pravid_úklidu'!$A$9:$K$30,8,0)+VLOOKUP($I128,'Příloha_8_Ceník pravid_úklidu'!$A$9:$K$30,10,0),"neoceňuje se")</f>
        <v>0</v>
      </c>
      <c r="AG128" s="638">
        <f t="shared" si="10"/>
        <v>0</v>
      </c>
      <c r="AH128" s="638">
        <f t="shared" si="11"/>
        <v>0</v>
      </c>
      <c r="AI128" s="304"/>
    </row>
    <row r="129" spans="1:35" ht="10.5" customHeight="1" x14ac:dyDescent="0.15">
      <c r="A129" s="60">
        <v>375</v>
      </c>
      <c r="B129" s="60">
        <v>155400</v>
      </c>
      <c r="C129" s="60" t="s">
        <v>1663</v>
      </c>
      <c r="D129" s="60" t="s">
        <v>162</v>
      </c>
      <c r="E129" s="61">
        <v>12.7</v>
      </c>
      <c r="F129" s="61">
        <v>0</v>
      </c>
      <c r="G129" s="61">
        <v>11</v>
      </c>
      <c r="H129" s="83" t="str">
        <f>IF(ISBLANK(I129)," ",VLOOKUP(I129,'Příloha_8_Ceník pravid_úklidu'!$A$9:$B$30,2,0))</f>
        <v>KANC</v>
      </c>
      <c r="I129" s="83">
        <v>4</v>
      </c>
      <c r="J129" s="86" t="s">
        <v>191</v>
      </c>
      <c r="K129" s="86">
        <v>1</v>
      </c>
      <c r="L129" s="86">
        <v>0.4</v>
      </c>
      <c r="M129" s="86">
        <v>0</v>
      </c>
      <c r="N129" s="86">
        <v>0</v>
      </c>
      <c r="O129" s="87">
        <f>IF(ISBLANK($K129),"",'Pracovní dny'!$F$2)</f>
        <v>252</v>
      </c>
      <c r="P129" s="87">
        <f>IF(ISBLANK($M129),"",'Pracovní dny'!$F$3)</f>
        <v>114</v>
      </c>
      <c r="Q129" s="87">
        <f>IF(ISBLANK($K129),"",'Pracovní dny'!$F$4)</f>
        <v>365</v>
      </c>
      <c r="R129" s="88">
        <f t="shared" si="7"/>
        <v>100.80000000000001</v>
      </c>
      <c r="S129" s="61">
        <v>5</v>
      </c>
      <c r="T129" s="61">
        <v>0</v>
      </c>
      <c r="U129" s="61" t="s">
        <v>151</v>
      </c>
      <c r="V129" s="61">
        <v>3.2</v>
      </c>
      <c r="W129" s="61">
        <v>1</v>
      </c>
      <c r="X129" s="61">
        <v>2</v>
      </c>
      <c r="Y129" s="61">
        <v>2.8</v>
      </c>
      <c r="Z129" s="61">
        <v>2</v>
      </c>
      <c r="AA129" s="61">
        <v>11.2</v>
      </c>
      <c r="AB129" s="61" t="s">
        <v>146</v>
      </c>
      <c r="AC129" s="61" t="s">
        <v>290</v>
      </c>
      <c r="AD129" s="61" t="s">
        <v>141</v>
      </c>
      <c r="AE129" s="61"/>
      <c r="AF129" s="638">
        <f>IF(ISBLANK($AE129),VLOOKUP($I129,'Příloha_8_Ceník pravid_úklidu'!$A$9:$K$30,8,0)+VLOOKUP($I129,'Příloha_8_Ceník pravid_úklidu'!$A$9:$K$30,10,0),"neoceňuje se")</f>
        <v>0</v>
      </c>
      <c r="AG129" s="638">
        <f t="shared" si="10"/>
        <v>0</v>
      </c>
      <c r="AH129" s="638">
        <f t="shared" si="11"/>
        <v>0</v>
      </c>
      <c r="AI129" s="304"/>
    </row>
    <row r="130" spans="1:35" ht="10.5" customHeight="1" x14ac:dyDescent="0.15">
      <c r="A130" s="60">
        <v>376</v>
      </c>
      <c r="B130" s="60">
        <v>155400</v>
      </c>
      <c r="C130" s="60" t="s">
        <v>1664</v>
      </c>
      <c r="D130" s="60" t="s">
        <v>296</v>
      </c>
      <c r="E130" s="61">
        <v>6.3</v>
      </c>
      <c r="F130" s="61">
        <v>6</v>
      </c>
      <c r="G130" s="61">
        <v>0</v>
      </c>
      <c r="H130" s="83" t="str">
        <f>IF(ISBLANK(I130)," ",VLOOKUP(I130,'Příloha_8_Ceník pravid_úklidu'!$A$9:$B$30,2,0))</f>
        <v>SATN</v>
      </c>
      <c r="I130" s="83">
        <v>10</v>
      </c>
      <c r="J130" s="86" t="s">
        <v>1640</v>
      </c>
      <c r="K130" s="86">
        <v>1</v>
      </c>
      <c r="L130" s="86">
        <v>0.2</v>
      </c>
      <c r="M130" s="86">
        <v>0</v>
      </c>
      <c r="N130" s="86">
        <v>0</v>
      </c>
      <c r="O130" s="87">
        <f>IF(ISBLANK($K130),"",'Pracovní dny'!$F$2)</f>
        <v>252</v>
      </c>
      <c r="P130" s="87">
        <f>IF(ISBLANK($M130),"",'Pracovní dny'!$F$3)</f>
        <v>114</v>
      </c>
      <c r="Q130" s="87">
        <f>IF(ISBLANK($K130),"",'Pracovní dny'!$F$4)</f>
        <v>365</v>
      </c>
      <c r="R130" s="88">
        <f t="shared" si="7"/>
        <v>50.400000000000006</v>
      </c>
      <c r="S130" s="61">
        <v>2.2999999999999998</v>
      </c>
      <c r="T130" s="61" t="s">
        <v>140</v>
      </c>
      <c r="U130" s="61" t="s">
        <v>192</v>
      </c>
      <c r="V130" s="61">
        <v>3.2</v>
      </c>
      <c r="W130" s="61">
        <v>1</v>
      </c>
      <c r="X130" s="61">
        <v>1</v>
      </c>
      <c r="Y130" s="61">
        <v>0</v>
      </c>
      <c r="Z130" s="61">
        <v>0</v>
      </c>
      <c r="AA130" s="61">
        <v>0</v>
      </c>
      <c r="AB130" s="61">
        <v>0</v>
      </c>
      <c r="AC130" s="61">
        <v>0</v>
      </c>
      <c r="AD130" s="61" t="s">
        <v>141</v>
      </c>
      <c r="AE130" s="61"/>
      <c r="AF130" s="638">
        <f>IF(ISBLANK($AE130),VLOOKUP($I130,'Příloha_8_Ceník pravid_úklidu'!$A$9:$K$30,8,0)+VLOOKUP($I130,'Příloha_8_Ceník pravid_úklidu'!$A$9:$K$30,10,0),"neoceňuje se")</f>
        <v>0</v>
      </c>
      <c r="AG130" s="638">
        <f t="shared" si="10"/>
        <v>0</v>
      </c>
      <c r="AH130" s="638">
        <f t="shared" si="11"/>
        <v>0</v>
      </c>
      <c r="AI130" s="304"/>
    </row>
    <row r="131" spans="1:35" ht="10.5" customHeight="1" thickBot="1" x14ac:dyDescent="0.2">
      <c r="A131" s="60">
        <v>377</v>
      </c>
      <c r="B131" s="60">
        <v>155400</v>
      </c>
      <c r="C131" s="60" t="s">
        <v>1665</v>
      </c>
      <c r="D131" s="60" t="s">
        <v>215</v>
      </c>
      <c r="E131" s="61">
        <v>29.4</v>
      </c>
      <c r="F131" s="61">
        <v>0</v>
      </c>
      <c r="G131" s="61">
        <v>29</v>
      </c>
      <c r="H131" s="83" t="str">
        <f>IF(ISBLANK(I131)," ",VLOOKUP(I131,'Příloha_8_Ceník pravid_úklidu'!$A$9:$B$30,2,0))</f>
        <v>SCHO</v>
      </c>
      <c r="I131" s="83">
        <v>8</v>
      </c>
      <c r="J131" s="86" t="s">
        <v>217</v>
      </c>
      <c r="K131" s="86">
        <v>1</v>
      </c>
      <c r="L131" s="86">
        <v>1</v>
      </c>
      <c r="M131" s="86">
        <v>0</v>
      </c>
      <c r="N131" s="86">
        <v>0</v>
      </c>
      <c r="O131" s="87">
        <f>IF(ISBLANK($K131),"",'Pracovní dny'!$F$2)</f>
        <v>252</v>
      </c>
      <c r="P131" s="87">
        <f>IF(ISBLANK($M131),"",'Pracovní dny'!$F$3)</f>
        <v>114</v>
      </c>
      <c r="Q131" s="87">
        <f>IF(ISBLANK($K131),"",'Pracovní dny'!$F$4)</f>
        <v>365</v>
      </c>
      <c r="R131" s="88">
        <f t="shared" si="7"/>
        <v>252</v>
      </c>
      <c r="S131" s="61">
        <v>0</v>
      </c>
      <c r="T131" s="61">
        <v>19</v>
      </c>
      <c r="U131" s="61">
        <v>12</v>
      </c>
      <c r="V131" s="61">
        <v>0</v>
      </c>
      <c r="W131" s="61">
        <v>0</v>
      </c>
      <c r="X131" s="61">
        <v>0</v>
      </c>
      <c r="Y131" s="61">
        <v>2.8</v>
      </c>
      <c r="Z131" s="61">
        <v>3</v>
      </c>
      <c r="AA131" s="61">
        <v>8.4</v>
      </c>
      <c r="AB131" s="61" t="s">
        <v>696</v>
      </c>
      <c r="AC131" s="61">
        <v>0</v>
      </c>
      <c r="AD131" s="61" t="s">
        <v>141</v>
      </c>
      <c r="AE131" s="61"/>
      <c r="AF131" s="638">
        <f>IF(ISBLANK($AE131),VLOOKUP($I131,'Příloha_8_Ceník pravid_úklidu'!$A$9:$K$30,8,0)+VLOOKUP($I131,'Příloha_8_Ceník pravid_úklidu'!$A$9:$K$30,10,0),"neoceňuje se")</f>
        <v>0</v>
      </c>
      <c r="AG131" s="638">
        <f t="shared" si="10"/>
        <v>0</v>
      </c>
      <c r="AH131" s="638">
        <f t="shared" si="11"/>
        <v>0</v>
      </c>
      <c r="AI131" s="304"/>
    </row>
    <row r="132" spans="1:35" ht="15" customHeight="1" thickBot="1" x14ac:dyDescent="0.3">
      <c r="A132" s="870" t="s">
        <v>1666</v>
      </c>
      <c r="B132" s="871"/>
      <c r="C132" s="871"/>
      <c r="D132" s="871"/>
      <c r="E132" s="238">
        <f>SUM(E9:E77,E81:E131)</f>
        <v>1956.6</v>
      </c>
      <c r="F132" s="239"/>
      <c r="G132" s="239"/>
      <c r="H132" s="240"/>
      <c r="I132" s="239"/>
      <c r="J132" s="239"/>
      <c r="K132" s="239"/>
      <c r="L132" s="541"/>
      <c r="M132" s="239"/>
      <c r="N132" s="541"/>
      <c r="O132" s="239"/>
      <c r="P132" s="239"/>
      <c r="Q132" s="239"/>
      <c r="R132" s="239"/>
      <c r="S132" s="239"/>
      <c r="T132" s="239"/>
      <c r="U132" s="239"/>
      <c r="V132" s="239"/>
      <c r="W132" s="239"/>
      <c r="X132" s="239"/>
      <c r="Y132" s="239"/>
      <c r="Z132" s="239"/>
      <c r="AA132" s="239"/>
      <c r="AB132" s="239"/>
      <c r="AC132" s="239"/>
      <c r="AD132" s="239"/>
      <c r="AE132" s="239"/>
      <c r="AF132" s="640"/>
      <c r="AG132" s="640">
        <f>SUM(AG8:AG131)</f>
        <v>0</v>
      </c>
      <c r="AH132" s="640">
        <f>SUM(AH8:AH131)</f>
        <v>0</v>
      </c>
      <c r="AI132" s="297">
        <f>SUM(AI8:AI131)</f>
        <v>0</v>
      </c>
    </row>
  </sheetData>
  <sheetProtection algorithmName="SHA-512" hashValue="ujLvQEqFJhkGkIpf21V3OncfiFyP1u/lGyBLCZuOclToa5V3O1QK+UKsqQwLzX2CJ7ZCrfrxw+zSmUMNwaMlSQ==" saltValue="2r9ls/hIRYoIZhoX4tc5Yw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 topLeftCell="B1">
      <pane ySplit="5" topLeftCell="A6" activePane="bottomLeft" state="frozen"/>
      <selection pane="bottomLeft" activeCell="L85" sqref="L85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132:D132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E36:AF36 AF39:AF40 AE36:AE42">
    <cfRule type="cellIs" dxfId="1380" priority="67" stopIfTrue="1" operator="equal">
      <formula>0</formula>
    </cfRule>
  </conditionalFormatting>
  <conditionalFormatting sqref="AF2">
    <cfRule type="cellIs" dxfId="1379" priority="63" stopIfTrue="1" operator="equal">
      <formula>0</formula>
    </cfRule>
  </conditionalFormatting>
  <conditionalFormatting sqref="AF36:AF42">
    <cfRule type="cellIs" dxfId="1378" priority="61" stopIfTrue="1" operator="equal">
      <formula>0</formula>
    </cfRule>
  </conditionalFormatting>
  <conditionalFormatting sqref="AI2">
    <cfRule type="cellIs" dxfId="1377" priority="57" stopIfTrue="1" operator="equal">
      <formula>0</formula>
    </cfRule>
  </conditionalFormatting>
  <conditionalFormatting sqref="AE38:AF38">
    <cfRule type="cellIs" dxfId="1376" priority="38" stopIfTrue="1" operator="equal">
      <formula>0</formula>
    </cfRule>
  </conditionalFormatting>
  <conditionalFormatting sqref="AE43:AF43">
    <cfRule type="cellIs" dxfId="1375" priority="37" stopIfTrue="1" operator="equal">
      <formula>0</formula>
    </cfRule>
  </conditionalFormatting>
  <conditionalFormatting sqref="AE34:AF34">
    <cfRule type="cellIs" dxfId="1374" priority="40" stopIfTrue="1" operator="equal">
      <formula>0</formula>
    </cfRule>
  </conditionalFormatting>
  <conditionalFormatting sqref="AE37:AF37">
    <cfRule type="cellIs" dxfId="1373" priority="39" stopIfTrue="1" operator="equal">
      <formula>0</formula>
    </cfRule>
  </conditionalFormatting>
  <conditionalFormatting sqref="AF110:AF131">
    <cfRule type="cellIs" dxfId="1372" priority="10" stopIfTrue="1" operator="equal">
      <formula>0</formula>
    </cfRule>
  </conditionalFormatting>
  <conditionalFormatting sqref="AE9:AE33">
    <cfRule type="cellIs" dxfId="1371" priority="17" stopIfTrue="1" operator="equal">
      <formula>0</formula>
    </cfRule>
  </conditionalFormatting>
  <conditionalFormatting sqref="AF9:AF33">
    <cfRule type="cellIs" dxfId="1370" priority="16" stopIfTrue="1" operator="equal">
      <formula>0</formula>
    </cfRule>
  </conditionalFormatting>
  <conditionalFormatting sqref="AE47:AE77">
    <cfRule type="cellIs" dxfId="1369" priority="15" stopIfTrue="1" operator="equal">
      <formula>0</formula>
    </cfRule>
  </conditionalFormatting>
  <conditionalFormatting sqref="AF47:AF73 AF75:AF77">
    <cfRule type="cellIs" dxfId="1368" priority="14" stopIfTrue="1" operator="equal">
      <formula>0</formula>
    </cfRule>
  </conditionalFormatting>
  <conditionalFormatting sqref="AE90:AE108">
    <cfRule type="cellIs" dxfId="1367" priority="13" stopIfTrue="1" operator="equal">
      <formula>0</formula>
    </cfRule>
  </conditionalFormatting>
  <conditionalFormatting sqref="AF90:AF108">
    <cfRule type="cellIs" dxfId="1366" priority="12" stopIfTrue="1" operator="equal">
      <formula>0</formula>
    </cfRule>
  </conditionalFormatting>
  <conditionalFormatting sqref="AE110:AE131">
    <cfRule type="cellIs" dxfId="1365" priority="11" stopIfTrue="1" operator="equal">
      <formula>0</formula>
    </cfRule>
  </conditionalFormatting>
  <conditionalFormatting sqref="AF74">
    <cfRule type="cellIs" dxfId="1364" priority="9" stopIfTrue="1" operator="equal">
      <formula>0</formula>
    </cfRule>
  </conditionalFormatting>
  <conditionalFormatting sqref="AE8">
    <cfRule type="cellIs" dxfId="1363" priority="7" stopIfTrue="1" operator="equal">
      <formula>0</formula>
    </cfRule>
  </conditionalFormatting>
  <conditionalFormatting sqref="AF8">
    <cfRule type="cellIs" dxfId="1362" priority="8" stopIfTrue="1" operator="equal">
      <formula>0</formula>
    </cfRule>
  </conditionalFormatting>
  <conditionalFormatting sqref="AE35">
    <cfRule type="cellIs" dxfId="1361" priority="5" stopIfTrue="1" operator="equal">
      <formula>0</formula>
    </cfRule>
  </conditionalFormatting>
  <conditionalFormatting sqref="AF35">
    <cfRule type="cellIs" dxfId="1360" priority="6" stopIfTrue="1" operator="equal">
      <formula>0</formula>
    </cfRule>
  </conditionalFormatting>
  <conditionalFormatting sqref="AE44">
    <cfRule type="cellIs" dxfId="1359" priority="3" stopIfTrue="1" operator="equal">
      <formula>0</formula>
    </cfRule>
  </conditionalFormatting>
  <conditionalFormatting sqref="AF44">
    <cfRule type="cellIs" dxfId="1358" priority="4" stopIfTrue="1" operator="equal">
      <formula>0</formula>
    </cfRule>
  </conditionalFormatting>
  <conditionalFormatting sqref="AE45">
    <cfRule type="cellIs" dxfId="1357" priority="1" stopIfTrue="1" operator="equal">
      <formula>0</formula>
    </cfRule>
  </conditionalFormatting>
  <conditionalFormatting sqref="AF45">
    <cfRule type="cellIs" dxfId="1356" priority="2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9"/>
  <dimension ref="A1:AI145"/>
  <sheetViews>
    <sheetView workbookViewId="0">
      <pane ySplit="5" topLeftCell="A135" activePane="bottomLeft" state="frozen"/>
      <selection activeCell="A6" sqref="A6"/>
      <selection pane="bottomLeft" activeCell="E146" sqref="E146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12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1674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/>
      <c r="I7" s="175"/>
      <c r="J7" s="176"/>
      <c r="K7" s="176"/>
      <c r="L7" s="176"/>
      <c r="M7" s="176"/>
      <c r="N7" s="176"/>
      <c r="O7" s="176"/>
      <c r="P7" s="176"/>
      <c r="Q7" s="176"/>
      <c r="R7" s="176"/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79" t="s">
        <v>203</v>
      </c>
      <c r="B8" s="82">
        <v>134400</v>
      </c>
      <c r="C8" s="80" t="s">
        <v>1675</v>
      </c>
      <c r="D8" s="80" t="s">
        <v>164</v>
      </c>
      <c r="E8" s="82">
        <v>19.8</v>
      </c>
      <c r="F8" s="82">
        <v>0</v>
      </c>
      <c r="G8" s="82">
        <v>18</v>
      </c>
      <c r="H8" s="84" t="str">
        <f>IF(ISBLANK(I8)," ",VLOOKUP(I8,'Příloha_8_Ceník pravid_úklidu'!$A$9:$B$30,2,0))</f>
        <v>CHOD</v>
      </c>
      <c r="I8" s="84">
        <v>6</v>
      </c>
      <c r="J8" s="85" t="s">
        <v>217</v>
      </c>
      <c r="K8" s="85">
        <v>1</v>
      </c>
      <c r="L8" s="85">
        <v>1</v>
      </c>
      <c r="M8" s="85">
        <v>0</v>
      </c>
      <c r="N8" s="85">
        <v>0</v>
      </c>
      <c r="O8" s="277">
        <f>IF(ISBLANK($K8),"",'Pracovní dny'!$F$2)</f>
        <v>252</v>
      </c>
      <c r="P8" s="277">
        <f>IF(ISBLANK($M8),"",'Pracovní dny'!$F$3)</f>
        <v>114</v>
      </c>
      <c r="Q8" s="277">
        <f>IF(ISBLANK($K8),"",'Pracovní dny'!$F$4)</f>
        <v>365</v>
      </c>
      <c r="R8" s="88">
        <f t="shared" ref="R8:R71" si="0">IF(AND(ISBLANK($K8),ISBLANK($M8)),"",$K8*$L8*$O8+$M8*$N8*$P8)</f>
        <v>252</v>
      </c>
      <c r="S8" s="61">
        <v>0</v>
      </c>
      <c r="T8" s="61">
        <v>0</v>
      </c>
      <c r="U8" s="61">
        <v>0</v>
      </c>
      <c r="V8" s="61">
        <v>4.4000000000000004</v>
      </c>
      <c r="W8" s="61">
        <v>1</v>
      </c>
      <c r="X8" s="61">
        <v>0</v>
      </c>
      <c r="Y8" s="61">
        <v>0</v>
      </c>
      <c r="Z8" s="61">
        <v>0</v>
      </c>
      <c r="AA8" s="61">
        <v>0</v>
      </c>
      <c r="AB8" s="61">
        <v>0</v>
      </c>
      <c r="AC8" s="61">
        <v>0</v>
      </c>
      <c r="AD8" s="61" t="s">
        <v>141</v>
      </c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35" si="1">IF(AF8="neoceňuje se",0,$E8*$R8*$AF8)</f>
        <v>0</v>
      </c>
      <c r="AH8" s="638">
        <f t="shared" ref="AH8:AH35" si="2">$AG8*1.21</f>
        <v>0</v>
      </c>
      <c r="AI8" s="304"/>
    </row>
    <row r="9" spans="1:35" ht="10.5" customHeight="1" x14ac:dyDescent="0.15">
      <c r="A9" s="79" t="s">
        <v>208</v>
      </c>
      <c r="B9" s="82">
        <v>134400</v>
      </c>
      <c r="C9" s="80" t="s">
        <v>1676</v>
      </c>
      <c r="D9" s="80" t="s">
        <v>1677</v>
      </c>
      <c r="E9" s="82">
        <v>34.799999999999997</v>
      </c>
      <c r="F9" s="82">
        <v>0</v>
      </c>
      <c r="G9" s="82">
        <v>34</v>
      </c>
      <c r="H9" s="84" t="str">
        <f>IF(ISBLANK(I9)," ",VLOOKUP(I9,'Příloha_8_Ceník pravid_úklidu'!$A$9:$B$30,2,0))</f>
        <v>KANC</v>
      </c>
      <c r="I9" s="84">
        <v>4</v>
      </c>
      <c r="J9" s="85" t="s">
        <v>217</v>
      </c>
      <c r="K9" s="85">
        <v>1</v>
      </c>
      <c r="L9" s="85">
        <v>1</v>
      </c>
      <c r="M9" s="85">
        <v>0</v>
      </c>
      <c r="N9" s="85">
        <v>0</v>
      </c>
      <c r="O9" s="277">
        <f>IF(ISBLANK($K9),"",'Pracovní dny'!$F$2)</f>
        <v>252</v>
      </c>
      <c r="P9" s="277">
        <f>IF(ISBLANK($M9),"",'Pracovní dny'!$F$3)</f>
        <v>114</v>
      </c>
      <c r="Q9" s="277">
        <f>IF(ISBLANK($K9),"",'Pracovní dny'!$F$4)</f>
        <v>365</v>
      </c>
      <c r="R9" s="88">
        <f t="shared" si="0"/>
        <v>252</v>
      </c>
      <c r="S9" s="61">
        <v>2.5</v>
      </c>
      <c r="T9" s="61">
        <v>0</v>
      </c>
      <c r="U9" s="61" t="s">
        <v>151</v>
      </c>
      <c r="V9" s="61">
        <v>4.4000000000000004</v>
      </c>
      <c r="W9" s="61">
        <v>1</v>
      </c>
      <c r="X9" s="61">
        <v>1</v>
      </c>
      <c r="Y9" s="61">
        <v>4.0999999999999996</v>
      </c>
      <c r="Z9" s="61">
        <v>2</v>
      </c>
      <c r="AA9" s="61">
        <v>16.399999999999999</v>
      </c>
      <c r="AB9" s="61" t="s">
        <v>146</v>
      </c>
      <c r="AC9" s="61" t="s">
        <v>290</v>
      </c>
      <c r="AD9" s="61" t="s">
        <v>141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x14ac:dyDescent="0.15">
      <c r="A10" s="79" t="s">
        <v>210</v>
      </c>
      <c r="B10" s="82">
        <v>134400</v>
      </c>
      <c r="C10" s="80" t="s">
        <v>1678</v>
      </c>
      <c r="D10" s="80" t="s">
        <v>519</v>
      </c>
      <c r="E10" s="82">
        <v>15.9</v>
      </c>
      <c r="F10" s="82">
        <v>14</v>
      </c>
      <c r="G10" s="82">
        <v>0</v>
      </c>
      <c r="H10" s="84" t="str">
        <f>IF(ISBLANK(I10)," ",VLOOKUP(I10,'Příloha_8_Ceník pravid_úklidu'!$A$9:$B$30,2,0))</f>
        <v>KANC</v>
      </c>
      <c r="I10" s="84">
        <v>4</v>
      </c>
      <c r="J10" s="85" t="s">
        <v>191</v>
      </c>
      <c r="K10" s="85">
        <v>1</v>
      </c>
      <c r="L10" s="85">
        <v>0.4</v>
      </c>
      <c r="M10" s="85">
        <v>0</v>
      </c>
      <c r="N10" s="85">
        <v>0</v>
      </c>
      <c r="O10" s="277">
        <f>IF(ISBLANK($K10),"",'Pracovní dny'!$F$2)</f>
        <v>252</v>
      </c>
      <c r="P10" s="277">
        <f>IF(ISBLANK($M10),"",'Pracovní dny'!$F$3)</f>
        <v>114</v>
      </c>
      <c r="Q10" s="277">
        <f>IF(ISBLANK($K10),"",'Pracovní dny'!$F$4)</f>
        <v>365</v>
      </c>
      <c r="R10" s="88">
        <f t="shared" si="0"/>
        <v>100.80000000000001</v>
      </c>
      <c r="S10" s="61">
        <v>2.5</v>
      </c>
      <c r="T10" s="61">
        <v>0</v>
      </c>
      <c r="U10" s="61" t="s">
        <v>151</v>
      </c>
      <c r="V10" s="61">
        <v>4.4000000000000004</v>
      </c>
      <c r="W10" s="61">
        <v>1</v>
      </c>
      <c r="X10" s="61">
        <v>1</v>
      </c>
      <c r="Y10" s="61">
        <v>4.2</v>
      </c>
      <c r="Z10" s="61">
        <v>1</v>
      </c>
      <c r="AA10" s="61">
        <v>8.4</v>
      </c>
      <c r="AB10" s="61" t="s">
        <v>146</v>
      </c>
      <c r="AC10" s="61" t="s">
        <v>290</v>
      </c>
      <c r="AD10" s="61" t="s">
        <v>141</v>
      </c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79" t="s">
        <v>214</v>
      </c>
      <c r="B11" s="82">
        <v>134400</v>
      </c>
      <c r="C11" s="80" t="s">
        <v>1679</v>
      </c>
      <c r="D11" s="80" t="s">
        <v>519</v>
      </c>
      <c r="E11" s="82">
        <v>13.6</v>
      </c>
      <c r="F11" s="82">
        <v>11</v>
      </c>
      <c r="G11" s="82">
        <v>0</v>
      </c>
      <c r="H11" s="84" t="str">
        <f>IF(ISBLANK(I11)," ",VLOOKUP(I11,'Příloha_8_Ceník pravid_úklidu'!$A$9:$B$30,2,0))</f>
        <v>KANC</v>
      </c>
      <c r="I11" s="84">
        <v>4</v>
      </c>
      <c r="J11" s="85" t="s">
        <v>191</v>
      </c>
      <c r="K11" s="85">
        <v>1</v>
      </c>
      <c r="L11" s="85">
        <v>0.4</v>
      </c>
      <c r="M11" s="85">
        <v>0</v>
      </c>
      <c r="N11" s="85">
        <v>0</v>
      </c>
      <c r="O11" s="277">
        <f>IF(ISBLANK($K11),"",'Pracovní dny'!$F$2)</f>
        <v>252</v>
      </c>
      <c r="P11" s="277">
        <f>IF(ISBLANK($M11),"",'Pracovní dny'!$F$3)</f>
        <v>114</v>
      </c>
      <c r="Q11" s="277">
        <f>IF(ISBLANK($K11),"",'Pracovní dny'!$F$4)</f>
        <v>365</v>
      </c>
      <c r="R11" s="88">
        <f t="shared" si="0"/>
        <v>100.80000000000001</v>
      </c>
      <c r="S11" s="61">
        <v>2.5</v>
      </c>
      <c r="T11" s="61">
        <v>0</v>
      </c>
      <c r="U11" s="61" t="s">
        <v>151</v>
      </c>
      <c r="V11" s="61">
        <v>4.4000000000000004</v>
      </c>
      <c r="W11" s="61">
        <v>1</v>
      </c>
      <c r="X11" s="61">
        <v>1</v>
      </c>
      <c r="Y11" s="61">
        <v>4.2</v>
      </c>
      <c r="Z11" s="61">
        <v>1</v>
      </c>
      <c r="AA11" s="61">
        <v>8.4</v>
      </c>
      <c r="AB11" s="61" t="s">
        <v>146</v>
      </c>
      <c r="AC11" s="61" t="s">
        <v>290</v>
      </c>
      <c r="AD11" s="61" t="s">
        <v>141</v>
      </c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15">
      <c r="A12" s="79" t="s">
        <v>216</v>
      </c>
      <c r="B12" s="82">
        <v>134400</v>
      </c>
      <c r="C12" s="80" t="s">
        <v>1680</v>
      </c>
      <c r="D12" s="80" t="s">
        <v>325</v>
      </c>
      <c r="E12" s="82">
        <v>4.4000000000000004</v>
      </c>
      <c r="F12" s="82">
        <v>4.4000000000000004</v>
      </c>
      <c r="G12" s="82">
        <v>0</v>
      </c>
      <c r="H12" s="84" t="str">
        <f>IF(ISBLANK(I12)," ",VLOOKUP(I12,'Příloha_8_Ceník pravid_úklidu'!$A$9:$B$30,2,0))</f>
        <v>TOAL</v>
      </c>
      <c r="I12" s="84">
        <v>7</v>
      </c>
      <c r="J12" s="85" t="s">
        <v>217</v>
      </c>
      <c r="K12" s="85">
        <v>1</v>
      </c>
      <c r="L12" s="85">
        <v>1</v>
      </c>
      <c r="M12" s="85">
        <v>0</v>
      </c>
      <c r="N12" s="85">
        <v>0</v>
      </c>
      <c r="O12" s="277">
        <f>IF(ISBLANK($K12),"",'Pracovní dny'!$F$2)</f>
        <v>252</v>
      </c>
      <c r="P12" s="277">
        <f>IF(ISBLANK($M12),"",'Pracovní dny'!$F$3)</f>
        <v>114</v>
      </c>
      <c r="Q12" s="277">
        <f>IF(ISBLANK($K12),"",'Pracovní dny'!$F$4)</f>
        <v>365</v>
      </c>
      <c r="R12" s="88">
        <f t="shared" si="0"/>
        <v>252</v>
      </c>
      <c r="S12" s="61">
        <v>10.5</v>
      </c>
      <c r="T12" s="61">
        <v>0</v>
      </c>
      <c r="U12" s="61">
        <v>0</v>
      </c>
      <c r="V12" s="61">
        <v>2.4</v>
      </c>
      <c r="W12" s="61">
        <v>1</v>
      </c>
      <c r="X12" s="61">
        <v>1</v>
      </c>
      <c r="Y12" s="61">
        <v>0</v>
      </c>
      <c r="Z12" s="61">
        <v>0</v>
      </c>
      <c r="AA12" s="61">
        <v>0</v>
      </c>
      <c r="AB12" s="61">
        <v>0</v>
      </c>
      <c r="AC12" s="61">
        <v>0</v>
      </c>
      <c r="AD12" s="61" t="s">
        <v>141</v>
      </c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15">
      <c r="A13" s="79" t="s">
        <v>218</v>
      </c>
      <c r="B13" s="82">
        <v>134400</v>
      </c>
      <c r="C13" s="80" t="s">
        <v>1681</v>
      </c>
      <c r="D13" s="80" t="s">
        <v>1682</v>
      </c>
      <c r="E13" s="82">
        <v>2.5</v>
      </c>
      <c r="F13" s="82">
        <v>0</v>
      </c>
      <c r="G13" s="82">
        <v>2.5</v>
      </c>
      <c r="H13" s="84" t="str">
        <f>IF(ISBLANK(I13)," ",VLOOKUP(I13,'Příloha_8_Ceník pravid_úklidu'!$A$9:$B$30,2,0))</f>
        <v>TOAL</v>
      </c>
      <c r="I13" s="84">
        <v>7</v>
      </c>
      <c r="J13" s="85" t="s">
        <v>217</v>
      </c>
      <c r="K13" s="85">
        <v>1</v>
      </c>
      <c r="L13" s="85">
        <v>1</v>
      </c>
      <c r="M13" s="85">
        <v>0</v>
      </c>
      <c r="N13" s="85">
        <v>0</v>
      </c>
      <c r="O13" s="277">
        <f>IF(ISBLANK($K13),"",'Pracovní dny'!$F$2)</f>
        <v>252</v>
      </c>
      <c r="P13" s="277">
        <f>IF(ISBLANK($M13),"",'Pracovní dny'!$F$3)</f>
        <v>114</v>
      </c>
      <c r="Q13" s="277">
        <f>IF(ISBLANK($K13),"",'Pracovní dny'!$F$4)</f>
        <v>365</v>
      </c>
      <c r="R13" s="88">
        <f t="shared" si="0"/>
        <v>252</v>
      </c>
      <c r="S13" s="61">
        <v>12.5</v>
      </c>
      <c r="T13" s="61">
        <v>0</v>
      </c>
      <c r="U13" s="61">
        <v>0</v>
      </c>
      <c r="V13" s="61">
        <v>4.8</v>
      </c>
      <c r="W13" s="61">
        <v>2</v>
      </c>
      <c r="X13" s="61">
        <v>2</v>
      </c>
      <c r="Y13" s="61">
        <v>0</v>
      </c>
      <c r="Z13" s="61">
        <v>0</v>
      </c>
      <c r="AA13" s="61">
        <v>0</v>
      </c>
      <c r="AB13" s="61">
        <v>0</v>
      </c>
      <c r="AC13" s="61">
        <v>0</v>
      </c>
      <c r="AD13" s="61" t="s">
        <v>141</v>
      </c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79" t="s">
        <v>221</v>
      </c>
      <c r="B14" s="82">
        <v>134400</v>
      </c>
      <c r="C14" s="80" t="s">
        <v>1683</v>
      </c>
      <c r="D14" s="342" t="s">
        <v>1684</v>
      </c>
      <c r="E14" s="82">
        <v>2.2000000000000002</v>
      </c>
      <c r="F14" s="82">
        <v>0</v>
      </c>
      <c r="G14" s="82">
        <v>2.2000000000000002</v>
      </c>
      <c r="H14" s="84" t="str">
        <f>IF(ISBLANK(I14)," ",VLOOKUP(I14,'Příloha_8_Ceník pravid_úklidu'!$A$9:$B$30,2,0))</f>
        <v>TOAL</v>
      </c>
      <c r="I14" s="84">
        <v>7</v>
      </c>
      <c r="J14" s="85" t="s">
        <v>217</v>
      </c>
      <c r="K14" s="85">
        <v>1</v>
      </c>
      <c r="L14" s="85">
        <v>1</v>
      </c>
      <c r="M14" s="85">
        <v>0</v>
      </c>
      <c r="N14" s="85">
        <v>0</v>
      </c>
      <c r="O14" s="277">
        <f>IF(ISBLANK($K14),"",'Pracovní dny'!$F$2)</f>
        <v>252</v>
      </c>
      <c r="P14" s="277">
        <f>IF(ISBLANK($M14),"",'Pracovní dny'!$F$3)</f>
        <v>114</v>
      </c>
      <c r="Q14" s="277">
        <f>IF(ISBLANK($K14),"",'Pracovní dny'!$F$4)</f>
        <v>365</v>
      </c>
      <c r="R14" s="88">
        <f t="shared" si="0"/>
        <v>252</v>
      </c>
      <c r="S14" s="61">
        <v>11</v>
      </c>
      <c r="T14" s="61">
        <v>0</v>
      </c>
      <c r="U14" s="61">
        <v>0</v>
      </c>
      <c r="V14" s="61">
        <v>2.4</v>
      </c>
      <c r="W14" s="61">
        <v>1</v>
      </c>
      <c r="X14" s="61">
        <v>1</v>
      </c>
      <c r="Y14" s="61">
        <v>1.7000000000000002</v>
      </c>
      <c r="Z14" s="61">
        <v>1</v>
      </c>
      <c r="AA14" s="61">
        <v>6.8</v>
      </c>
      <c r="AB14" s="61" t="s">
        <v>1685</v>
      </c>
      <c r="AC14" s="61">
        <v>0</v>
      </c>
      <c r="AD14" s="61" t="s">
        <v>141</v>
      </c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79" t="s">
        <v>223</v>
      </c>
      <c r="B15" s="82">
        <v>134400</v>
      </c>
      <c r="C15" s="80" t="s">
        <v>1686</v>
      </c>
      <c r="D15" s="80" t="s">
        <v>1687</v>
      </c>
      <c r="E15" s="82">
        <v>2.2999999999999998</v>
      </c>
      <c r="F15" s="82">
        <v>0</v>
      </c>
      <c r="G15" s="82">
        <v>2.2999999999999998</v>
      </c>
      <c r="H15" s="84" t="str">
        <f>IF(ISBLANK(I15)," ",VLOOKUP(I15,'Příloha_8_Ceník pravid_úklidu'!$A$9:$B$30,2,0))</f>
        <v>TOAL</v>
      </c>
      <c r="I15" s="84">
        <v>7</v>
      </c>
      <c r="J15" s="85" t="s">
        <v>217</v>
      </c>
      <c r="K15" s="85">
        <v>1</v>
      </c>
      <c r="L15" s="85">
        <v>1</v>
      </c>
      <c r="M15" s="85">
        <v>0</v>
      </c>
      <c r="N15" s="85">
        <v>0</v>
      </c>
      <c r="O15" s="277">
        <f>IF(ISBLANK($K15),"",'Pracovní dny'!$F$2)</f>
        <v>252</v>
      </c>
      <c r="P15" s="277">
        <f>IF(ISBLANK($M15),"",'Pracovní dny'!$F$3)</f>
        <v>114</v>
      </c>
      <c r="Q15" s="277">
        <f>IF(ISBLANK($K15),"",'Pracovní dny'!$F$4)</f>
        <v>365</v>
      </c>
      <c r="R15" s="88">
        <f t="shared" si="0"/>
        <v>252</v>
      </c>
      <c r="S15" s="61">
        <v>11</v>
      </c>
      <c r="T15" s="61">
        <v>0</v>
      </c>
      <c r="U15" s="61">
        <v>0</v>
      </c>
      <c r="V15" s="61">
        <v>2.4</v>
      </c>
      <c r="W15" s="61">
        <v>1</v>
      </c>
      <c r="X15" s="61">
        <v>1</v>
      </c>
      <c r="Y15" s="61">
        <v>1.7000000000000002</v>
      </c>
      <c r="Z15" s="61">
        <v>1</v>
      </c>
      <c r="AA15" s="61">
        <v>6.8</v>
      </c>
      <c r="AB15" s="61" t="s">
        <v>1685</v>
      </c>
      <c r="AC15" s="61">
        <v>0</v>
      </c>
      <c r="AD15" s="61" t="s">
        <v>141</v>
      </c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ht="10.5" customHeight="1" x14ac:dyDescent="0.15">
      <c r="A16" s="79" t="s">
        <v>225</v>
      </c>
      <c r="B16" s="82">
        <v>134400</v>
      </c>
      <c r="C16" s="80" t="s">
        <v>1688</v>
      </c>
      <c r="D16" s="80" t="s">
        <v>1689</v>
      </c>
      <c r="E16" s="82">
        <v>1.3</v>
      </c>
      <c r="F16" s="82">
        <v>0</v>
      </c>
      <c r="G16" s="82">
        <v>1.3</v>
      </c>
      <c r="H16" s="84" t="str">
        <f>IF(ISBLANK(I16)," ",VLOOKUP(I16,'Příloha_8_Ceník pravid_úklidu'!$A$9:$B$30,2,0))</f>
        <v>TOAL</v>
      </c>
      <c r="I16" s="84">
        <v>7</v>
      </c>
      <c r="J16" s="85" t="s">
        <v>217</v>
      </c>
      <c r="K16" s="85">
        <v>1</v>
      </c>
      <c r="L16" s="85">
        <v>1</v>
      </c>
      <c r="M16" s="85">
        <v>0</v>
      </c>
      <c r="N16" s="85">
        <v>0</v>
      </c>
      <c r="O16" s="277">
        <f>IF(ISBLANK($K16),"",'Pracovní dny'!$F$2)</f>
        <v>252</v>
      </c>
      <c r="P16" s="277">
        <f>IF(ISBLANK($M16),"",'Pracovní dny'!$F$3)</f>
        <v>114</v>
      </c>
      <c r="Q16" s="277">
        <f>IF(ISBLANK($K16),"",'Pracovní dny'!$F$4)</f>
        <v>365</v>
      </c>
      <c r="R16" s="88">
        <f t="shared" si="0"/>
        <v>252</v>
      </c>
      <c r="S16" s="61">
        <v>7.5</v>
      </c>
      <c r="T16" s="61">
        <v>0</v>
      </c>
      <c r="U16" s="61">
        <v>0</v>
      </c>
      <c r="V16" s="61">
        <v>2.4</v>
      </c>
      <c r="W16" s="61">
        <v>1</v>
      </c>
      <c r="X16" s="61">
        <v>1</v>
      </c>
      <c r="Y16" s="61">
        <v>0</v>
      </c>
      <c r="Z16" s="61">
        <v>0</v>
      </c>
      <c r="AA16" s="61">
        <v>0</v>
      </c>
      <c r="AB16" s="61">
        <v>0</v>
      </c>
      <c r="AC16" s="61">
        <v>0</v>
      </c>
      <c r="AD16" s="61" t="s">
        <v>141</v>
      </c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s="592" customFormat="1" ht="10.5" customHeight="1" x14ac:dyDescent="0.15">
      <c r="A17" s="90" t="s">
        <v>227</v>
      </c>
      <c r="B17" s="91">
        <v>134400</v>
      </c>
      <c r="C17" s="80" t="s">
        <v>1690</v>
      </c>
      <c r="D17" s="92" t="s">
        <v>166</v>
      </c>
      <c r="E17" s="91"/>
      <c r="F17" s="91">
        <v>0</v>
      </c>
      <c r="G17" s="91">
        <v>1.3</v>
      </c>
      <c r="H17" s="96" t="str">
        <f>IF(ISBLANK(I17)," ",VLOOKUP(I17,'Příloha_8_Ceník pravid_úklidu'!$A$9:$B$30,2,0))</f>
        <v>TOAL</v>
      </c>
      <c r="I17" s="96">
        <v>7</v>
      </c>
      <c r="J17" s="97" t="s">
        <v>167</v>
      </c>
      <c r="K17" s="97"/>
      <c r="L17" s="97"/>
      <c r="M17" s="97"/>
      <c r="N17" s="97"/>
      <c r="O17" s="279" t="str">
        <f>IF(ISBLANK($K17),"",'Pracovní dny'!$F$2)</f>
        <v/>
      </c>
      <c r="P17" s="279" t="str">
        <f>IF(ISBLANK($M17),"",'Pracovní dny'!$F$3)</f>
        <v/>
      </c>
      <c r="Q17" s="279" t="str">
        <f>IF(ISBLANK($K17),"",'Pracovní dny'!$F$4)</f>
        <v/>
      </c>
      <c r="R17" s="100" t="str">
        <f t="shared" si="0"/>
        <v/>
      </c>
      <c r="S17" s="130">
        <v>7.5</v>
      </c>
      <c r="T17" s="130">
        <v>0</v>
      </c>
      <c r="U17" s="130">
        <v>0</v>
      </c>
      <c r="V17" s="130">
        <v>2.4</v>
      </c>
      <c r="W17" s="130">
        <v>1</v>
      </c>
      <c r="X17" s="130">
        <v>1</v>
      </c>
      <c r="Y17" s="130">
        <v>0</v>
      </c>
      <c r="Z17" s="130">
        <v>0</v>
      </c>
      <c r="AA17" s="130">
        <v>0</v>
      </c>
      <c r="AB17" s="130">
        <v>0</v>
      </c>
      <c r="AC17" s="130">
        <v>0</v>
      </c>
      <c r="AD17" s="130" t="s">
        <v>141</v>
      </c>
      <c r="AE17" s="130" t="s">
        <v>140</v>
      </c>
      <c r="AF17" s="639" t="str">
        <f>IF(ISBLANK($AE17),VLOOKUP($I17,'Příloha_8_Ceník pravid_úklidu'!$A$9:$K$30,8,0)+VLOOKUP($I17,'Příloha_8_Ceník pravid_úklidu'!$A$9:$K$30,10,0),"neoceňuje se")</f>
        <v>neoceňuje se</v>
      </c>
      <c r="AG17" s="639">
        <f>IF(AF17="neoceňuje se",0,$E17*$R17*$AF17)</f>
        <v>0</v>
      </c>
      <c r="AH17" s="639">
        <f>$AG17*1.21</f>
        <v>0</v>
      </c>
      <c r="AI17" s="292"/>
    </row>
    <row r="18" spans="1:35" ht="10.5" customHeight="1" x14ac:dyDescent="0.15">
      <c r="A18" s="79" t="s">
        <v>231</v>
      </c>
      <c r="B18" s="82">
        <v>134400</v>
      </c>
      <c r="C18" s="80" t="s">
        <v>1691</v>
      </c>
      <c r="D18" s="80" t="s">
        <v>319</v>
      </c>
      <c r="E18" s="82">
        <v>8.4</v>
      </c>
      <c r="F18" s="82">
        <v>0</v>
      </c>
      <c r="G18" s="82">
        <v>6</v>
      </c>
      <c r="H18" s="84" t="str">
        <f>IF(ISBLANK(I18)," ",VLOOKUP(I18,'Příloha_8_Ceník pravid_úklidu'!$A$9:$B$30,2,0))</f>
        <v>KANC</v>
      </c>
      <c r="I18" s="84">
        <v>4</v>
      </c>
      <c r="J18" s="85" t="s">
        <v>191</v>
      </c>
      <c r="K18" s="85">
        <v>1</v>
      </c>
      <c r="L18" s="85">
        <v>0.4</v>
      </c>
      <c r="M18" s="85">
        <v>0</v>
      </c>
      <c r="N18" s="85">
        <v>0</v>
      </c>
      <c r="O18" s="277">
        <f>IF(ISBLANK($K18),"",'Pracovní dny'!$F$2)</f>
        <v>252</v>
      </c>
      <c r="P18" s="277">
        <f>IF(ISBLANK($M18),"",'Pracovní dny'!$F$3)</f>
        <v>114</v>
      </c>
      <c r="Q18" s="277">
        <f>IF(ISBLANK($K18),"",'Pracovní dny'!$F$4)</f>
        <v>365</v>
      </c>
      <c r="R18" s="88">
        <f t="shared" si="0"/>
        <v>100.80000000000001</v>
      </c>
      <c r="S18" s="61">
        <v>0</v>
      </c>
      <c r="T18" s="61">
        <v>0</v>
      </c>
      <c r="U18" s="61" t="s">
        <v>145</v>
      </c>
      <c r="V18" s="61">
        <v>4.4000000000000004</v>
      </c>
      <c r="W18" s="61">
        <v>1</v>
      </c>
      <c r="X18" s="61">
        <v>0</v>
      </c>
      <c r="Y18" s="61">
        <v>1.7000000000000002</v>
      </c>
      <c r="Z18" s="61">
        <v>1</v>
      </c>
      <c r="AA18" s="61">
        <v>6.8</v>
      </c>
      <c r="AB18" s="61" t="s">
        <v>1685</v>
      </c>
      <c r="AC18" s="61">
        <v>0</v>
      </c>
      <c r="AD18" s="61" t="s">
        <v>141</v>
      </c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79" t="s">
        <v>232</v>
      </c>
      <c r="B19" s="82">
        <v>134400</v>
      </c>
      <c r="C19" s="80" t="s">
        <v>1692</v>
      </c>
      <c r="D19" s="80" t="s">
        <v>1693</v>
      </c>
      <c r="E19" s="82">
        <v>6.6</v>
      </c>
      <c r="F19" s="82">
        <v>0</v>
      </c>
      <c r="G19" s="82">
        <v>6</v>
      </c>
      <c r="H19" s="84" t="str">
        <f>IF(ISBLANK(I19)," ",VLOOKUP(I19,'Příloha_8_Ceník pravid_úklidu'!$A$9:$B$30,2,0))</f>
        <v>SATN</v>
      </c>
      <c r="I19" s="84">
        <v>10</v>
      </c>
      <c r="J19" s="85" t="s">
        <v>160</v>
      </c>
      <c r="K19" s="85">
        <v>1</v>
      </c>
      <c r="L19" s="85">
        <v>0.2</v>
      </c>
      <c r="M19" s="85">
        <v>0</v>
      </c>
      <c r="N19" s="85">
        <v>0</v>
      </c>
      <c r="O19" s="277">
        <f>IF(ISBLANK($K19),"",'Pracovní dny'!$F$2)</f>
        <v>252</v>
      </c>
      <c r="P19" s="277">
        <f>IF(ISBLANK($M19),"",'Pracovní dny'!$F$3)</f>
        <v>114</v>
      </c>
      <c r="Q19" s="277">
        <f>IF(ISBLANK($K19),"",'Pracovní dny'!$F$4)</f>
        <v>365</v>
      </c>
      <c r="R19" s="88">
        <f t="shared" si="0"/>
        <v>50.400000000000006</v>
      </c>
      <c r="S19" s="61">
        <v>0</v>
      </c>
      <c r="T19" s="61">
        <v>0</v>
      </c>
      <c r="U19" s="61">
        <v>0</v>
      </c>
      <c r="V19" s="61">
        <v>3.6</v>
      </c>
      <c r="W19" s="61">
        <v>1</v>
      </c>
      <c r="X19" s="61">
        <v>1</v>
      </c>
      <c r="Y19" s="61">
        <v>0.8</v>
      </c>
      <c r="Z19" s="61">
        <v>1</v>
      </c>
      <c r="AA19" s="61">
        <v>3.2</v>
      </c>
      <c r="AB19" s="61" t="s">
        <v>1685</v>
      </c>
      <c r="AC19" s="61">
        <v>0</v>
      </c>
      <c r="AD19" s="61" t="s">
        <v>141</v>
      </c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ht="10.5" customHeight="1" x14ac:dyDescent="0.15">
      <c r="A20" s="79" t="s">
        <v>234</v>
      </c>
      <c r="B20" s="82">
        <v>134400</v>
      </c>
      <c r="C20" s="80" t="s">
        <v>1694</v>
      </c>
      <c r="D20" s="80" t="s">
        <v>577</v>
      </c>
      <c r="E20" s="82">
        <v>6.4</v>
      </c>
      <c r="F20" s="82">
        <v>0</v>
      </c>
      <c r="G20" s="82">
        <v>6</v>
      </c>
      <c r="H20" s="84" t="str">
        <f>IF(ISBLANK(I20)," ",VLOOKUP(I20,'Příloha_8_Ceník pravid_úklidu'!$A$9:$B$30,2,0))</f>
        <v>CHOD</v>
      </c>
      <c r="I20" s="84">
        <v>6</v>
      </c>
      <c r="J20" s="85" t="s">
        <v>217</v>
      </c>
      <c r="K20" s="85">
        <v>1</v>
      </c>
      <c r="L20" s="85">
        <v>1</v>
      </c>
      <c r="M20" s="85">
        <v>0</v>
      </c>
      <c r="N20" s="85">
        <v>0</v>
      </c>
      <c r="O20" s="277">
        <f>IF(ISBLANK($K20),"",'Pracovní dny'!$F$2)</f>
        <v>252</v>
      </c>
      <c r="P20" s="277">
        <f>IF(ISBLANK($M20),"",'Pracovní dny'!$F$3)</f>
        <v>114</v>
      </c>
      <c r="Q20" s="277">
        <f>IF(ISBLANK($K20),"",'Pracovní dny'!$F$4)</f>
        <v>365</v>
      </c>
      <c r="R20" s="88">
        <f t="shared" si="0"/>
        <v>252</v>
      </c>
      <c r="S20" s="61">
        <v>0</v>
      </c>
      <c r="T20" s="61">
        <v>0</v>
      </c>
      <c r="U20" s="61" t="s">
        <v>140</v>
      </c>
      <c r="V20" s="61">
        <v>4.4000000000000004</v>
      </c>
      <c r="W20" s="61">
        <v>2</v>
      </c>
      <c r="X20" s="61">
        <v>0</v>
      </c>
      <c r="Y20" s="61">
        <v>0</v>
      </c>
      <c r="Z20" s="61">
        <v>0</v>
      </c>
      <c r="AA20" s="61">
        <v>0</v>
      </c>
      <c r="AB20" s="61">
        <v>0</v>
      </c>
      <c r="AC20" s="61">
        <v>0</v>
      </c>
      <c r="AD20" s="61" t="s">
        <v>141</v>
      </c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ht="10.5" customHeight="1" x14ac:dyDescent="0.15">
      <c r="A21" s="79" t="s">
        <v>236</v>
      </c>
      <c r="B21" s="82">
        <v>134400</v>
      </c>
      <c r="C21" s="80" t="s">
        <v>1695</v>
      </c>
      <c r="D21" s="80" t="s">
        <v>164</v>
      </c>
      <c r="E21" s="82">
        <v>57.9</v>
      </c>
      <c r="F21" s="82">
        <v>0</v>
      </c>
      <c r="G21" s="82">
        <v>56</v>
      </c>
      <c r="H21" s="84" t="str">
        <f>IF(ISBLANK(I21)," ",VLOOKUP(I21,'Příloha_8_Ceník pravid_úklidu'!$A$9:$B$30,2,0))</f>
        <v>CHOD</v>
      </c>
      <c r="I21" s="84">
        <v>6</v>
      </c>
      <c r="J21" s="85" t="s">
        <v>217</v>
      </c>
      <c r="K21" s="85">
        <v>1</v>
      </c>
      <c r="L21" s="85">
        <v>1</v>
      </c>
      <c r="M21" s="85">
        <v>0</v>
      </c>
      <c r="N21" s="85">
        <v>0</v>
      </c>
      <c r="O21" s="277">
        <f>IF(ISBLANK($K21),"",'Pracovní dny'!$F$2)</f>
        <v>252</v>
      </c>
      <c r="P21" s="277">
        <f>IF(ISBLANK($M21),"",'Pracovní dny'!$F$3)</f>
        <v>114</v>
      </c>
      <c r="Q21" s="277">
        <f>IF(ISBLANK($K21),"",'Pracovní dny'!$F$4)</f>
        <v>365</v>
      </c>
      <c r="R21" s="88">
        <f t="shared" si="0"/>
        <v>252</v>
      </c>
      <c r="S21" s="61">
        <v>0</v>
      </c>
      <c r="T21" s="61">
        <v>40</v>
      </c>
      <c r="U21" s="61">
        <v>0</v>
      </c>
      <c r="V21" s="61">
        <v>4.4000000000000004</v>
      </c>
      <c r="W21" s="61">
        <v>0</v>
      </c>
      <c r="X21" s="61">
        <v>0</v>
      </c>
      <c r="Y21" s="61">
        <v>0</v>
      </c>
      <c r="Z21" s="61">
        <v>0</v>
      </c>
      <c r="AA21" s="61">
        <v>0</v>
      </c>
      <c r="AB21" s="61">
        <v>0</v>
      </c>
      <c r="AC21" s="61">
        <v>0</v>
      </c>
      <c r="AD21" s="61" t="s">
        <v>141</v>
      </c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1"/>
        <v>0</v>
      </c>
      <c r="AH21" s="638">
        <f t="shared" si="2"/>
        <v>0</v>
      </c>
      <c r="AI21" s="304"/>
    </row>
    <row r="22" spans="1:35" ht="10.5" customHeight="1" x14ac:dyDescent="0.15">
      <c r="A22" s="79" t="s">
        <v>1216</v>
      </c>
      <c r="B22" s="82">
        <v>134400</v>
      </c>
      <c r="C22" s="80" t="s">
        <v>1696</v>
      </c>
      <c r="D22" s="80" t="s">
        <v>519</v>
      </c>
      <c r="E22" s="82">
        <v>17.8</v>
      </c>
      <c r="F22" s="82">
        <v>0</v>
      </c>
      <c r="G22" s="82">
        <v>15</v>
      </c>
      <c r="H22" s="84" t="str">
        <f>IF(ISBLANK(I22)," ",VLOOKUP(I22,'Příloha_8_Ceník pravid_úklidu'!$A$9:$B$30,2,0))</f>
        <v>KANC</v>
      </c>
      <c r="I22" s="84">
        <v>4</v>
      </c>
      <c r="J22" s="85" t="s">
        <v>191</v>
      </c>
      <c r="K22" s="85">
        <v>1</v>
      </c>
      <c r="L22" s="85">
        <v>0.4</v>
      </c>
      <c r="M22" s="85">
        <v>0</v>
      </c>
      <c r="N22" s="85">
        <v>0</v>
      </c>
      <c r="O22" s="277">
        <f>IF(ISBLANK($K22),"",'Pracovní dny'!$F$2)</f>
        <v>252</v>
      </c>
      <c r="P22" s="277">
        <f>IF(ISBLANK($M22),"",'Pracovní dny'!$F$3)</f>
        <v>114</v>
      </c>
      <c r="Q22" s="277">
        <f>IF(ISBLANK($K22),"",'Pracovní dny'!$F$4)</f>
        <v>365</v>
      </c>
      <c r="R22" s="88">
        <f t="shared" si="0"/>
        <v>100.80000000000001</v>
      </c>
      <c r="S22" s="61">
        <v>2.5</v>
      </c>
      <c r="T22" s="61">
        <v>0</v>
      </c>
      <c r="U22" s="61" t="s">
        <v>151</v>
      </c>
      <c r="V22" s="61">
        <v>6.8</v>
      </c>
      <c r="W22" s="61">
        <v>2</v>
      </c>
      <c r="X22" s="61">
        <v>1</v>
      </c>
      <c r="Y22" s="61">
        <v>4.0999999999999996</v>
      </c>
      <c r="Z22" s="61">
        <v>1</v>
      </c>
      <c r="AA22" s="61">
        <v>8.1999999999999993</v>
      </c>
      <c r="AB22" s="61" t="s">
        <v>146</v>
      </c>
      <c r="AC22" s="61" t="s">
        <v>290</v>
      </c>
      <c r="AD22" s="61" t="s">
        <v>141</v>
      </c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1"/>
        <v>0</v>
      </c>
      <c r="AH22" s="638">
        <f t="shared" si="2"/>
        <v>0</v>
      </c>
      <c r="AI22" s="304"/>
    </row>
    <row r="23" spans="1:35" ht="10.5" customHeight="1" x14ac:dyDescent="0.15">
      <c r="A23" s="79" t="s">
        <v>1219</v>
      </c>
      <c r="B23" s="82">
        <v>134400</v>
      </c>
      <c r="C23" s="80" t="s">
        <v>1697</v>
      </c>
      <c r="D23" s="80" t="s">
        <v>519</v>
      </c>
      <c r="E23" s="82">
        <v>17.8</v>
      </c>
      <c r="F23" s="82">
        <v>0</v>
      </c>
      <c r="G23" s="82">
        <v>15</v>
      </c>
      <c r="H23" s="84" t="str">
        <f>IF(ISBLANK(I23)," ",VLOOKUP(I23,'Příloha_8_Ceník pravid_úklidu'!$A$9:$B$30,2,0))</f>
        <v>KANC</v>
      </c>
      <c r="I23" s="84">
        <v>4</v>
      </c>
      <c r="J23" s="85" t="s">
        <v>191</v>
      </c>
      <c r="K23" s="85">
        <v>1</v>
      </c>
      <c r="L23" s="85">
        <v>0.4</v>
      </c>
      <c r="M23" s="85">
        <v>0</v>
      </c>
      <c r="N23" s="85">
        <v>0</v>
      </c>
      <c r="O23" s="277">
        <f>IF(ISBLANK($K23),"",'Pracovní dny'!$F$2)</f>
        <v>252</v>
      </c>
      <c r="P23" s="277">
        <f>IF(ISBLANK($M23),"",'Pracovní dny'!$F$3)</f>
        <v>114</v>
      </c>
      <c r="Q23" s="277">
        <f>IF(ISBLANK($K23),"",'Pracovní dny'!$F$4)</f>
        <v>365</v>
      </c>
      <c r="R23" s="88">
        <f t="shared" si="0"/>
        <v>100.80000000000001</v>
      </c>
      <c r="S23" s="61">
        <v>2.5</v>
      </c>
      <c r="T23" s="61">
        <v>0</v>
      </c>
      <c r="U23" s="61" t="s">
        <v>151</v>
      </c>
      <c r="V23" s="61">
        <v>3.6</v>
      </c>
      <c r="W23" s="61">
        <v>1</v>
      </c>
      <c r="X23" s="61">
        <v>1</v>
      </c>
      <c r="Y23" s="61">
        <v>4.0999999999999996</v>
      </c>
      <c r="Z23" s="61">
        <v>1</v>
      </c>
      <c r="AA23" s="61">
        <v>8.1999999999999993</v>
      </c>
      <c r="AB23" s="61" t="s">
        <v>146</v>
      </c>
      <c r="AC23" s="61" t="s">
        <v>290</v>
      </c>
      <c r="AD23" s="61" t="s">
        <v>141</v>
      </c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1"/>
        <v>0</v>
      </c>
      <c r="AH23" s="638">
        <f t="shared" si="2"/>
        <v>0</v>
      </c>
      <c r="AI23" s="304"/>
    </row>
    <row r="24" spans="1:35" ht="10.5" customHeight="1" x14ac:dyDescent="0.15">
      <c r="A24" s="79" t="s">
        <v>1221</v>
      </c>
      <c r="B24" s="82">
        <v>134400</v>
      </c>
      <c r="C24" s="80" t="s">
        <v>1698</v>
      </c>
      <c r="D24" s="80" t="s">
        <v>380</v>
      </c>
      <c r="E24" s="82">
        <v>15.9</v>
      </c>
      <c r="F24" s="82">
        <v>0</v>
      </c>
      <c r="G24" s="82">
        <v>13</v>
      </c>
      <c r="H24" s="84" t="str">
        <f>IF(ISBLANK(I24)," ",VLOOKUP(I24,'Příloha_8_Ceník pravid_úklidu'!$A$9:$B$30,2,0))</f>
        <v>KANC</v>
      </c>
      <c r="I24" s="84">
        <v>4</v>
      </c>
      <c r="J24" s="85" t="s">
        <v>191</v>
      </c>
      <c r="K24" s="85">
        <v>1</v>
      </c>
      <c r="L24" s="85">
        <v>0.4</v>
      </c>
      <c r="M24" s="85">
        <v>0</v>
      </c>
      <c r="N24" s="85">
        <v>0</v>
      </c>
      <c r="O24" s="277">
        <f>IF(ISBLANK($K24),"",'Pracovní dny'!$F$2)</f>
        <v>252</v>
      </c>
      <c r="P24" s="277">
        <f>IF(ISBLANK($M24),"",'Pracovní dny'!$F$3)</f>
        <v>114</v>
      </c>
      <c r="Q24" s="277">
        <f>IF(ISBLANK($K24),"",'Pracovní dny'!$F$4)</f>
        <v>365</v>
      </c>
      <c r="R24" s="88">
        <f t="shared" si="0"/>
        <v>100.80000000000001</v>
      </c>
      <c r="S24" s="61">
        <v>2.5</v>
      </c>
      <c r="T24" s="61">
        <v>0</v>
      </c>
      <c r="U24" s="61" t="s">
        <v>151</v>
      </c>
      <c r="V24" s="61">
        <v>4.4000000000000004</v>
      </c>
      <c r="W24" s="61">
        <v>1</v>
      </c>
      <c r="X24" s="61">
        <v>0</v>
      </c>
      <c r="Y24" s="61">
        <v>4.0999999999999996</v>
      </c>
      <c r="Z24" s="61">
        <v>1</v>
      </c>
      <c r="AA24" s="61">
        <v>8.1999999999999993</v>
      </c>
      <c r="AB24" s="61" t="s">
        <v>146</v>
      </c>
      <c r="AC24" s="61" t="s">
        <v>290</v>
      </c>
      <c r="AD24" s="61" t="s">
        <v>141</v>
      </c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ht="10.5" customHeight="1" x14ac:dyDescent="0.15">
      <c r="A25" s="79" t="s">
        <v>1224</v>
      </c>
      <c r="B25" s="82">
        <v>134400</v>
      </c>
      <c r="C25" s="80" t="s">
        <v>1699</v>
      </c>
      <c r="D25" s="80" t="s">
        <v>171</v>
      </c>
      <c r="E25" s="82">
        <v>15.9</v>
      </c>
      <c r="F25" s="82">
        <v>0</v>
      </c>
      <c r="G25" s="82">
        <v>13</v>
      </c>
      <c r="H25" s="84" t="str">
        <f>IF(ISBLANK(I25)," ",VLOOKUP(I25,'Příloha_8_Ceník pravid_úklidu'!$A$9:$B$30,2,0))</f>
        <v>SATN</v>
      </c>
      <c r="I25" s="84">
        <v>10</v>
      </c>
      <c r="J25" s="85" t="s">
        <v>191</v>
      </c>
      <c r="K25" s="85">
        <v>1</v>
      </c>
      <c r="L25" s="85">
        <v>0.4</v>
      </c>
      <c r="M25" s="85">
        <v>0</v>
      </c>
      <c r="N25" s="85">
        <v>0</v>
      </c>
      <c r="O25" s="277">
        <f>IF(ISBLANK($K25),"",'Pracovní dny'!$F$2)</f>
        <v>252</v>
      </c>
      <c r="P25" s="277">
        <f>IF(ISBLANK($M25),"",'Pracovní dny'!$F$3)</f>
        <v>114</v>
      </c>
      <c r="Q25" s="277">
        <f>IF(ISBLANK($K25),"",'Pracovní dny'!$F$4)</f>
        <v>365</v>
      </c>
      <c r="R25" s="88">
        <f t="shared" si="0"/>
        <v>100.80000000000001</v>
      </c>
      <c r="S25" s="61">
        <v>3.8</v>
      </c>
      <c r="T25" s="61">
        <v>0</v>
      </c>
      <c r="U25" s="61" t="s">
        <v>151</v>
      </c>
      <c r="V25" s="61">
        <v>4.4000000000000004</v>
      </c>
      <c r="W25" s="61">
        <v>1</v>
      </c>
      <c r="X25" s="61">
        <v>1</v>
      </c>
      <c r="Y25" s="61">
        <v>4.0999999999999996</v>
      </c>
      <c r="Z25" s="61">
        <v>1</v>
      </c>
      <c r="AA25" s="61">
        <v>8.1999999999999993</v>
      </c>
      <c r="AB25" s="61" t="s">
        <v>146</v>
      </c>
      <c r="AC25" s="61" t="s">
        <v>290</v>
      </c>
      <c r="AD25" s="61" t="s">
        <v>141</v>
      </c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s="592" customFormat="1" ht="10.5" customHeight="1" x14ac:dyDescent="0.15">
      <c r="A26" s="79" t="s">
        <v>1225</v>
      </c>
      <c r="B26" s="82">
        <v>134400</v>
      </c>
      <c r="C26" s="80" t="s">
        <v>1700</v>
      </c>
      <c r="D26" s="80" t="s">
        <v>159</v>
      </c>
      <c r="E26" s="82">
        <v>8.5</v>
      </c>
      <c r="F26" s="82">
        <v>0</v>
      </c>
      <c r="G26" s="82">
        <v>6</v>
      </c>
      <c r="H26" s="84" t="str">
        <f>IF(ISBLANK(I26)," ",VLOOKUP(I26,'Příloha_8_Ceník pravid_úklidu'!$A$9:$B$30,2,0))</f>
        <v>KANC</v>
      </c>
      <c r="I26" s="84">
        <v>4</v>
      </c>
      <c r="J26" s="85" t="s">
        <v>217</v>
      </c>
      <c r="K26" s="85">
        <v>1</v>
      </c>
      <c r="L26" s="85">
        <v>1</v>
      </c>
      <c r="M26" s="85">
        <v>0</v>
      </c>
      <c r="N26" s="85">
        <v>0</v>
      </c>
      <c r="O26" s="277">
        <f>IF(ISBLANK($K26),"",'Pracovní dny'!$F$2)</f>
        <v>252</v>
      </c>
      <c r="P26" s="277">
        <f>IF(ISBLANK($M26),"",'Pracovní dny'!$F$3)</f>
        <v>114</v>
      </c>
      <c r="Q26" s="277">
        <f>IF(ISBLANK($K26),"",'Pracovní dny'!$F$4)</f>
        <v>365</v>
      </c>
      <c r="R26" s="88">
        <f t="shared" si="0"/>
        <v>252</v>
      </c>
      <c r="S26" s="61">
        <v>0</v>
      </c>
      <c r="T26" s="61">
        <v>0</v>
      </c>
      <c r="U26" s="61">
        <v>0</v>
      </c>
      <c r="V26" s="61">
        <v>4.4000000000000004</v>
      </c>
      <c r="W26" s="61">
        <v>1</v>
      </c>
      <c r="X26" s="61">
        <v>0</v>
      </c>
      <c r="Y26" s="61">
        <v>0.8</v>
      </c>
      <c r="Z26" s="61">
        <v>1</v>
      </c>
      <c r="AA26" s="61">
        <v>3.2</v>
      </c>
      <c r="AB26" s="61" t="s">
        <v>146</v>
      </c>
      <c r="AC26" s="61">
        <v>0</v>
      </c>
      <c r="AD26" s="61" t="s">
        <v>141</v>
      </c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1"/>
        <v>0</v>
      </c>
      <c r="AH26" s="638">
        <f t="shared" si="2"/>
        <v>0</v>
      </c>
      <c r="AI26" s="304"/>
    </row>
    <row r="27" spans="1:35" ht="10.5" customHeight="1" x14ac:dyDescent="0.15">
      <c r="A27" s="79" t="s">
        <v>1226</v>
      </c>
      <c r="B27" s="82">
        <v>134400</v>
      </c>
      <c r="C27" s="80" t="s">
        <v>1701</v>
      </c>
      <c r="D27" s="80" t="s">
        <v>296</v>
      </c>
      <c r="E27" s="82">
        <v>12.8</v>
      </c>
      <c r="F27" s="82">
        <v>0</v>
      </c>
      <c r="G27" s="82">
        <v>8</v>
      </c>
      <c r="H27" s="84" t="str">
        <f>IF(ISBLANK(I27)," ",VLOOKUP(I27,'Příloha_8_Ceník pravid_úklidu'!$A$9:$B$30,2,0))</f>
        <v>SATN</v>
      </c>
      <c r="I27" s="84">
        <v>10</v>
      </c>
      <c r="J27" s="85" t="s">
        <v>191</v>
      </c>
      <c r="K27" s="85">
        <v>1</v>
      </c>
      <c r="L27" s="85">
        <v>0.4</v>
      </c>
      <c r="M27" s="85">
        <v>0</v>
      </c>
      <c r="N27" s="85">
        <v>0</v>
      </c>
      <c r="O27" s="277">
        <f>IF(ISBLANK($K27),"",'Pracovní dny'!$F$2)</f>
        <v>252</v>
      </c>
      <c r="P27" s="277">
        <f>IF(ISBLANK($M27),"",'Pracovní dny'!$F$3)</f>
        <v>114</v>
      </c>
      <c r="Q27" s="277">
        <f>IF(ISBLANK($K27),"",'Pracovní dny'!$F$4)</f>
        <v>365</v>
      </c>
      <c r="R27" s="88">
        <f t="shared" si="0"/>
        <v>100.80000000000001</v>
      </c>
      <c r="S27" s="61">
        <v>0</v>
      </c>
      <c r="T27" s="61">
        <v>0</v>
      </c>
      <c r="U27" s="61" t="s">
        <v>151</v>
      </c>
      <c r="V27" s="61">
        <v>2.8</v>
      </c>
      <c r="W27" s="61">
        <v>1</v>
      </c>
      <c r="X27" s="61">
        <v>1</v>
      </c>
      <c r="Y27" s="61">
        <v>1.7000000000000002</v>
      </c>
      <c r="Z27" s="61">
        <v>2</v>
      </c>
      <c r="AA27" s="61">
        <v>13.6</v>
      </c>
      <c r="AB27" s="61" t="s">
        <v>146</v>
      </c>
      <c r="AC27" s="61">
        <v>0</v>
      </c>
      <c r="AD27" s="61" t="s">
        <v>141</v>
      </c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si="1"/>
        <v>0</v>
      </c>
      <c r="AH27" s="638">
        <f t="shared" si="2"/>
        <v>0</v>
      </c>
      <c r="AI27" s="304"/>
    </row>
    <row r="28" spans="1:35" ht="10.5" customHeight="1" x14ac:dyDescent="0.15">
      <c r="A28" s="79" t="s">
        <v>1227</v>
      </c>
      <c r="B28" s="82">
        <v>134400</v>
      </c>
      <c r="C28" s="80" t="s">
        <v>1702</v>
      </c>
      <c r="D28" s="80" t="s">
        <v>585</v>
      </c>
      <c r="E28" s="82">
        <v>8.5</v>
      </c>
      <c r="F28" s="82">
        <v>0</v>
      </c>
      <c r="G28" s="82">
        <v>8</v>
      </c>
      <c r="H28" s="84" t="str">
        <f>IF(ISBLANK(I28)," ",VLOOKUP(I28,'Příloha_8_Ceník pravid_úklidu'!$A$9:$B$30,2,0))</f>
        <v>KANC</v>
      </c>
      <c r="I28" s="84">
        <v>4</v>
      </c>
      <c r="J28" s="85" t="s">
        <v>191</v>
      </c>
      <c r="K28" s="85">
        <v>1</v>
      </c>
      <c r="L28" s="85">
        <v>0.4</v>
      </c>
      <c r="M28" s="85">
        <v>0</v>
      </c>
      <c r="N28" s="85">
        <v>0</v>
      </c>
      <c r="O28" s="277">
        <f>IF(ISBLANK($K28),"",'Pracovní dny'!$F$2)</f>
        <v>252</v>
      </c>
      <c r="P28" s="277">
        <f>IF(ISBLANK($M28),"",'Pracovní dny'!$F$3)</f>
        <v>114</v>
      </c>
      <c r="Q28" s="277">
        <f>IF(ISBLANK($K28),"",'Pracovní dny'!$F$4)</f>
        <v>365</v>
      </c>
      <c r="R28" s="88">
        <f t="shared" si="0"/>
        <v>100.80000000000001</v>
      </c>
      <c r="S28" s="61">
        <v>0</v>
      </c>
      <c r="T28" s="61">
        <v>0</v>
      </c>
      <c r="U28" s="61" t="s">
        <v>151</v>
      </c>
      <c r="V28" s="61">
        <v>3.2</v>
      </c>
      <c r="W28" s="61">
        <v>1</v>
      </c>
      <c r="X28" s="61">
        <v>1</v>
      </c>
      <c r="Y28" s="61">
        <v>1.7000000000000002</v>
      </c>
      <c r="Z28" s="61">
        <v>1</v>
      </c>
      <c r="AA28" s="61">
        <v>6.8</v>
      </c>
      <c r="AB28" s="61" t="s">
        <v>146</v>
      </c>
      <c r="AC28" s="61">
        <v>0</v>
      </c>
      <c r="AD28" s="61" t="s">
        <v>141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1"/>
        <v>0</v>
      </c>
      <c r="AH28" s="638">
        <f t="shared" si="2"/>
        <v>0</v>
      </c>
      <c r="AI28" s="304"/>
    </row>
    <row r="29" spans="1:35" ht="10.5" customHeight="1" x14ac:dyDescent="0.15">
      <c r="A29" s="79" t="s">
        <v>1228</v>
      </c>
      <c r="B29" s="82">
        <v>134400</v>
      </c>
      <c r="C29" s="80" t="s">
        <v>1703</v>
      </c>
      <c r="D29" s="80" t="s">
        <v>159</v>
      </c>
      <c r="E29" s="82">
        <v>8.5</v>
      </c>
      <c r="F29" s="82">
        <v>0</v>
      </c>
      <c r="G29" s="82">
        <v>6</v>
      </c>
      <c r="H29" s="84" t="str">
        <f>IF(ISBLANK(I29)," ",VLOOKUP(I29,'Příloha_8_Ceník pravid_úklidu'!$A$9:$B$30,2,0))</f>
        <v>VENK</v>
      </c>
      <c r="I29" s="84">
        <v>18</v>
      </c>
      <c r="J29" s="85" t="s">
        <v>160</v>
      </c>
      <c r="K29" s="85">
        <v>1</v>
      </c>
      <c r="L29" s="85">
        <v>0.2</v>
      </c>
      <c r="M29" s="85">
        <v>0</v>
      </c>
      <c r="N29" s="85">
        <v>0</v>
      </c>
      <c r="O29" s="277">
        <f>IF(ISBLANK($K29),"",'Pracovní dny'!$F$2)</f>
        <v>252</v>
      </c>
      <c r="P29" s="277">
        <f>IF(ISBLANK($M29),"",'Pracovní dny'!$F$3)</f>
        <v>114</v>
      </c>
      <c r="Q29" s="277">
        <f>IF(ISBLANK($K29),"",'Pracovní dny'!$F$4)</f>
        <v>365</v>
      </c>
      <c r="R29" s="88">
        <f t="shared" si="0"/>
        <v>50.400000000000006</v>
      </c>
      <c r="S29" s="61">
        <v>0</v>
      </c>
      <c r="T29" s="61">
        <v>0</v>
      </c>
      <c r="U29" s="61" t="s">
        <v>140</v>
      </c>
      <c r="V29" s="61">
        <v>3.6</v>
      </c>
      <c r="W29" s="61">
        <v>1</v>
      </c>
      <c r="X29" s="61">
        <v>0</v>
      </c>
      <c r="Y29" s="61">
        <v>1.7000000000000002</v>
      </c>
      <c r="Z29" s="61">
        <v>1</v>
      </c>
      <c r="AA29" s="61">
        <v>6.8</v>
      </c>
      <c r="AB29" s="61" t="s">
        <v>146</v>
      </c>
      <c r="AC29" s="61">
        <v>0</v>
      </c>
      <c r="AD29" s="61" t="s">
        <v>141</v>
      </c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1"/>
        <v>0</v>
      </c>
      <c r="AH29" s="638">
        <f t="shared" si="2"/>
        <v>0</v>
      </c>
      <c r="AI29" s="304"/>
    </row>
    <row r="30" spans="1:35" ht="10.5" customHeight="1" x14ac:dyDescent="0.15">
      <c r="A30" s="90" t="s">
        <v>1229</v>
      </c>
      <c r="B30" s="91">
        <v>134400</v>
      </c>
      <c r="C30" s="80" t="s">
        <v>1704</v>
      </c>
      <c r="D30" s="92" t="s">
        <v>226</v>
      </c>
      <c r="E30" s="91"/>
      <c r="F30" s="91">
        <v>0</v>
      </c>
      <c r="G30" s="91">
        <v>6</v>
      </c>
      <c r="H30" s="96" t="str">
        <f>IF(ISBLANK(I30)," ",VLOOKUP(I30,'Příloha_8_Ceník pravid_úklidu'!$A$9:$B$30,2,0))</f>
        <v xml:space="preserve"> </v>
      </c>
      <c r="I30" s="96"/>
      <c r="J30" s="97" t="s">
        <v>184</v>
      </c>
      <c r="K30" s="97"/>
      <c r="L30" s="97"/>
      <c r="M30" s="97"/>
      <c r="N30" s="97"/>
      <c r="O30" s="279" t="str">
        <f>IF(ISBLANK($K30),"",'Pracovní dny'!$F$2)</f>
        <v/>
      </c>
      <c r="P30" s="279" t="str">
        <f>IF(ISBLANK($M30),"",'Pracovní dny'!$F$3)</f>
        <v/>
      </c>
      <c r="Q30" s="279" t="str">
        <f>IF(ISBLANK($K30),"",'Pracovní dny'!$F$4)</f>
        <v/>
      </c>
      <c r="R30" s="100" t="str">
        <f t="shared" si="0"/>
        <v/>
      </c>
      <c r="S30" s="130">
        <v>0</v>
      </c>
      <c r="T30" s="130">
        <v>0</v>
      </c>
      <c r="U30" s="130" t="s">
        <v>140</v>
      </c>
      <c r="V30" s="130">
        <v>3.6</v>
      </c>
      <c r="W30" s="130">
        <v>1</v>
      </c>
      <c r="X30" s="130">
        <v>0</v>
      </c>
      <c r="Y30" s="130">
        <v>0</v>
      </c>
      <c r="Z30" s="130">
        <v>0</v>
      </c>
      <c r="AA30" s="130">
        <v>0</v>
      </c>
      <c r="AB30" s="130">
        <v>0</v>
      </c>
      <c r="AC30" s="130">
        <v>0</v>
      </c>
      <c r="AD30" s="130" t="s">
        <v>141</v>
      </c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>IF(AF30="neoceňuje se",0,$E30*$R30*$AF30)</f>
        <v>0</v>
      </c>
      <c r="AH30" s="639">
        <f>$AG30*1.21</f>
        <v>0</v>
      </c>
      <c r="AI30" s="292"/>
    </row>
    <row r="31" spans="1:35" ht="10.5" customHeight="1" x14ac:dyDescent="0.15">
      <c r="A31" s="79" t="s">
        <v>1230</v>
      </c>
      <c r="B31" s="82">
        <v>134400</v>
      </c>
      <c r="C31" s="80" t="s">
        <v>1705</v>
      </c>
      <c r="D31" s="80" t="s">
        <v>215</v>
      </c>
      <c r="E31" s="82">
        <v>29.3</v>
      </c>
      <c r="F31" s="82">
        <v>0</v>
      </c>
      <c r="G31" s="82">
        <v>29</v>
      </c>
      <c r="H31" s="84" t="str">
        <f>IF(ISBLANK(I31)," ",VLOOKUP(I31,'Příloha_8_Ceník pravid_úklidu'!$A$9:$B$30,2,0))</f>
        <v>SCHO</v>
      </c>
      <c r="I31" s="84">
        <v>8</v>
      </c>
      <c r="J31" s="85" t="s">
        <v>217</v>
      </c>
      <c r="K31" s="85">
        <v>1</v>
      </c>
      <c r="L31" s="85">
        <v>1</v>
      </c>
      <c r="M31" s="85">
        <v>0</v>
      </c>
      <c r="N31" s="85">
        <v>0</v>
      </c>
      <c r="O31" s="277">
        <f>IF(ISBLANK($K31),"",'Pracovní dny'!$F$2)</f>
        <v>252</v>
      </c>
      <c r="P31" s="277">
        <f>IF(ISBLANK($M31),"",'Pracovní dny'!$F$3)</f>
        <v>114</v>
      </c>
      <c r="Q31" s="277">
        <f>IF(ISBLANK($K31),"",'Pracovní dny'!$F$4)</f>
        <v>365</v>
      </c>
      <c r="R31" s="88">
        <f t="shared" si="0"/>
        <v>252</v>
      </c>
      <c r="S31" s="61">
        <v>0</v>
      </c>
      <c r="T31" s="61">
        <v>26</v>
      </c>
      <c r="U31" s="61">
        <v>0</v>
      </c>
      <c r="V31" s="61">
        <v>0</v>
      </c>
      <c r="W31" s="61">
        <v>0</v>
      </c>
      <c r="X31" s="61">
        <v>0</v>
      </c>
      <c r="Y31" s="61">
        <v>0</v>
      </c>
      <c r="Z31" s="61">
        <v>0</v>
      </c>
      <c r="AA31" s="61">
        <v>0</v>
      </c>
      <c r="AB31" s="61">
        <v>0</v>
      </c>
      <c r="AC31" s="61">
        <v>0</v>
      </c>
      <c r="AD31" s="61" t="s">
        <v>141</v>
      </c>
      <c r="AE31" s="61"/>
      <c r="AF31" s="638">
        <f>IF(ISBLANK($AE31),VLOOKUP($I31,'Příloha_8_Ceník pravid_úklidu'!$A$9:$K$30,8,0)+VLOOKUP($I31,'Příloha_8_Ceník pravid_úklidu'!$A$9:$K$30,10,0),"neoceňuje se")</f>
        <v>0</v>
      </c>
      <c r="AG31" s="638">
        <f t="shared" si="1"/>
        <v>0</v>
      </c>
      <c r="AH31" s="638">
        <f t="shared" si="2"/>
        <v>0</v>
      </c>
      <c r="AI31" s="304"/>
    </row>
    <row r="32" spans="1:35" ht="10.5" customHeight="1" x14ac:dyDescent="0.15">
      <c r="A32" s="79" t="s">
        <v>1231</v>
      </c>
      <c r="B32" s="82">
        <v>134400</v>
      </c>
      <c r="C32" s="80" t="s">
        <v>1706</v>
      </c>
      <c r="D32" s="80" t="s">
        <v>164</v>
      </c>
      <c r="E32" s="82">
        <v>6.8</v>
      </c>
      <c r="F32" s="82">
        <v>0</v>
      </c>
      <c r="G32" s="82">
        <v>6</v>
      </c>
      <c r="H32" s="84" t="str">
        <f>IF(ISBLANK(I32)," ",VLOOKUP(I32,'Příloha_8_Ceník pravid_úklidu'!$A$9:$B$30,2,0))</f>
        <v>CHOD</v>
      </c>
      <c r="I32" s="84">
        <v>6</v>
      </c>
      <c r="J32" s="85" t="s">
        <v>160</v>
      </c>
      <c r="K32" s="85">
        <v>1</v>
      </c>
      <c r="L32" s="85">
        <v>0.2</v>
      </c>
      <c r="M32" s="85">
        <v>0</v>
      </c>
      <c r="N32" s="85">
        <v>0</v>
      </c>
      <c r="O32" s="277">
        <f>IF(ISBLANK($K32),"",'Pracovní dny'!$F$2)</f>
        <v>252</v>
      </c>
      <c r="P32" s="277">
        <f>IF(ISBLANK($M32),"",'Pracovní dny'!$F$3)</f>
        <v>114</v>
      </c>
      <c r="Q32" s="277">
        <f>IF(ISBLANK($K32),"",'Pracovní dny'!$F$4)</f>
        <v>365</v>
      </c>
      <c r="R32" s="88">
        <f t="shared" si="0"/>
        <v>50.400000000000006</v>
      </c>
      <c r="S32" s="61">
        <v>0</v>
      </c>
      <c r="T32" s="61">
        <v>0</v>
      </c>
      <c r="U32" s="61">
        <v>0</v>
      </c>
      <c r="V32" s="61">
        <v>3.2</v>
      </c>
      <c r="W32" s="61">
        <v>1</v>
      </c>
      <c r="X32" s="61">
        <v>0</v>
      </c>
      <c r="Y32" s="61">
        <v>1.7000000000000002</v>
      </c>
      <c r="Z32" s="61">
        <v>1</v>
      </c>
      <c r="AA32" s="61">
        <v>6.8</v>
      </c>
      <c r="AB32" s="61" t="s">
        <v>146</v>
      </c>
      <c r="AC32" s="61"/>
      <c r="AD32" s="61" t="s">
        <v>141</v>
      </c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1"/>
        <v>0</v>
      </c>
      <c r="AH32" s="638">
        <f t="shared" si="2"/>
        <v>0</v>
      </c>
      <c r="AI32" s="304"/>
    </row>
    <row r="33" spans="1:35" s="592" customFormat="1" ht="10.5" customHeight="1" x14ac:dyDescent="0.15">
      <c r="A33" s="79" t="s">
        <v>1232</v>
      </c>
      <c r="B33" s="82">
        <v>134400</v>
      </c>
      <c r="C33" s="80" t="s">
        <v>1707</v>
      </c>
      <c r="D33" s="80" t="s">
        <v>159</v>
      </c>
      <c r="E33" s="82">
        <v>20.100000000000001</v>
      </c>
      <c r="F33" s="82">
        <v>0</v>
      </c>
      <c r="G33" s="82">
        <v>20</v>
      </c>
      <c r="H33" s="84" t="str">
        <f>IF(ISBLANK(I33)," ",VLOOKUP(I33,'Příloha_8_Ceník pravid_úklidu'!$A$9:$B$30,2,0))</f>
        <v>KANC</v>
      </c>
      <c r="I33" s="84">
        <v>4</v>
      </c>
      <c r="J33" s="85" t="s">
        <v>160</v>
      </c>
      <c r="K33" s="85">
        <v>1</v>
      </c>
      <c r="L33" s="85">
        <v>0.2</v>
      </c>
      <c r="M33" s="85">
        <v>0</v>
      </c>
      <c r="N33" s="85">
        <v>0</v>
      </c>
      <c r="O33" s="277">
        <f>IF(ISBLANK($K33),"",'Pracovní dny'!$F$2)</f>
        <v>252</v>
      </c>
      <c r="P33" s="277">
        <f>IF(ISBLANK($M33),"",'Pracovní dny'!$F$3)</f>
        <v>114</v>
      </c>
      <c r="Q33" s="277">
        <f>IF(ISBLANK($K33),"",'Pracovní dny'!$F$4)</f>
        <v>365</v>
      </c>
      <c r="R33" s="88">
        <f t="shared" si="0"/>
        <v>50.400000000000006</v>
      </c>
      <c r="S33" s="61">
        <v>0</v>
      </c>
      <c r="T33" s="61">
        <v>0</v>
      </c>
      <c r="U33" s="61" t="s">
        <v>140</v>
      </c>
      <c r="V33" s="61">
        <v>3.2</v>
      </c>
      <c r="W33" s="61">
        <v>1</v>
      </c>
      <c r="X33" s="61">
        <v>0</v>
      </c>
      <c r="Y33" s="61">
        <v>1.7000000000000002</v>
      </c>
      <c r="Z33" s="61">
        <v>2</v>
      </c>
      <c r="AA33" s="61">
        <v>13.6</v>
      </c>
      <c r="AB33" s="61" t="s">
        <v>146</v>
      </c>
      <c r="AC33" s="61"/>
      <c r="AD33" s="61" t="s">
        <v>141</v>
      </c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1"/>
        <v>0</v>
      </c>
      <c r="AH33" s="638">
        <f t="shared" si="2"/>
        <v>0</v>
      </c>
      <c r="AI33" s="304"/>
    </row>
    <row r="34" spans="1:35" ht="10.5" customHeight="1" x14ac:dyDescent="0.15">
      <c r="A34" s="79" t="s">
        <v>1233</v>
      </c>
      <c r="B34" s="82">
        <v>134400</v>
      </c>
      <c r="C34" s="80" t="s">
        <v>1708</v>
      </c>
      <c r="D34" s="80" t="s">
        <v>159</v>
      </c>
      <c r="E34" s="82">
        <v>4.7</v>
      </c>
      <c r="F34" s="82">
        <v>0</v>
      </c>
      <c r="G34" s="82">
        <v>4</v>
      </c>
      <c r="H34" s="84" t="str">
        <f>IF(ISBLANK(I34)," ",VLOOKUP(I34,'Příloha_8_Ceník pravid_úklidu'!$A$9:$B$30,2,0))</f>
        <v>KANC</v>
      </c>
      <c r="I34" s="84">
        <v>4</v>
      </c>
      <c r="J34" s="85" t="s">
        <v>160</v>
      </c>
      <c r="K34" s="85">
        <v>1</v>
      </c>
      <c r="L34" s="85">
        <v>0.2</v>
      </c>
      <c r="M34" s="85">
        <v>0</v>
      </c>
      <c r="N34" s="85">
        <v>0</v>
      </c>
      <c r="O34" s="277">
        <f>IF(ISBLANK($K34),"",'Pracovní dny'!$F$2)</f>
        <v>252</v>
      </c>
      <c r="P34" s="277">
        <f>IF(ISBLANK($M34),"",'Pracovní dny'!$F$3)</f>
        <v>114</v>
      </c>
      <c r="Q34" s="277">
        <f>IF(ISBLANK($K34),"",'Pracovní dny'!$F$4)</f>
        <v>365</v>
      </c>
      <c r="R34" s="88">
        <f t="shared" si="0"/>
        <v>50.400000000000006</v>
      </c>
      <c r="S34" s="61">
        <v>0</v>
      </c>
      <c r="T34" s="61">
        <v>0</v>
      </c>
      <c r="U34" s="61" t="s">
        <v>140</v>
      </c>
      <c r="V34" s="61">
        <v>3.2</v>
      </c>
      <c r="W34" s="61">
        <v>1</v>
      </c>
      <c r="X34" s="61">
        <v>0</v>
      </c>
      <c r="Y34" s="61">
        <v>1.6</v>
      </c>
      <c r="Z34" s="61">
        <v>1</v>
      </c>
      <c r="AA34" s="61">
        <v>6.8</v>
      </c>
      <c r="AB34" s="61" t="s">
        <v>146</v>
      </c>
      <c r="AC34" s="61">
        <v>0</v>
      </c>
      <c r="AD34" s="61" t="s">
        <v>141</v>
      </c>
      <c r="AE34" s="61"/>
      <c r="AF34" s="638">
        <f>IF(ISBLANK($AE34),VLOOKUP($I34,'Příloha_8_Ceník pravid_úklidu'!$A$9:$K$30,8,0)+VLOOKUP($I34,'Příloha_8_Ceník pravid_úklidu'!$A$9:$K$30,10,0),"neoceňuje se")</f>
        <v>0</v>
      </c>
      <c r="AG34" s="638">
        <f t="shared" si="1"/>
        <v>0</v>
      </c>
      <c r="AH34" s="638">
        <f t="shared" si="2"/>
        <v>0</v>
      </c>
      <c r="AI34" s="304"/>
    </row>
    <row r="35" spans="1:35" ht="10.5" customHeight="1" x14ac:dyDescent="0.15">
      <c r="A35" s="79" t="s">
        <v>1234</v>
      </c>
      <c r="B35" s="82">
        <v>134400</v>
      </c>
      <c r="C35" s="80" t="s">
        <v>1709</v>
      </c>
      <c r="D35" s="80" t="s">
        <v>692</v>
      </c>
      <c r="E35" s="82">
        <v>3.8</v>
      </c>
      <c r="F35" s="82">
        <v>0</v>
      </c>
      <c r="G35" s="82">
        <v>3.8</v>
      </c>
      <c r="H35" s="84" t="str">
        <f>IF(ISBLANK(I35)," ",VLOOKUP(I35,'Příloha_8_Ceník pravid_úklidu'!$A$9:$B$30,2,0))</f>
        <v>TOAL</v>
      </c>
      <c r="I35" s="84">
        <v>7</v>
      </c>
      <c r="J35" s="85" t="s">
        <v>217</v>
      </c>
      <c r="K35" s="85">
        <v>1</v>
      </c>
      <c r="L35" s="85">
        <v>1</v>
      </c>
      <c r="M35" s="85">
        <v>0</v>
      </c>
      <c r="N35" s="85">
        <v>0</v>
      </c>
      <c r="O35" s="277">
        <f>IF(ISBLANK($K35),"",'Pracovní dny'!$F$2)</f>
        <v>252</v>
      </c>
      <c r="P35" s="277">
        <f>IF(ISBLANK($M35),"",'Pracovní dny'!$F$3)</f>
        <v>114</v>
      </c>
      <c r="Q35" s="277">
        <f>IF(ISBLANK($K35),"",'Pracovní dny'!$F$4)</f>
        <v>365</v>
      </c>
      <c r="R35" s="88">
        <f t="shared" si="0"/>
        <v>252</v>
      </c>
      <c r="S35" s="61"/>
      <c r="T35" s="61">
        <v>0</v>
      </c>
      <c r="U35" s="61">
        <v>0</v>
      </c>
      <c r="V35" s="61">
        <v>4.8</v>
      </c>
      <c r="W35" s="61">
        <v>2</v>
      </c>
      <c r="X35" s="61">
        <v>1</v>
      </c>
      <c r="Y35" s="61">
        <v>1.6</v>
      </c>
      <c r="Z35" s="61">
        <v>1</v>
      </c>
      <c r="AA35" s="61">
        <v>6.8</v>
      </c>
      <c r="AB35" s="61" t="s">
        <v>146</v>
      </c>
      <c r="AC35" s="61">
        <v>0</v>
      </c>
      <c r="AD35" s="61" t="s">
        <v>141</v>
      </c>
      <c r="AE35" s="61"/>
      <c r="AF35" s="638">
        <f>IF(ISBLANK($AE35),VLOOKUP($I35,'Příloha_8_Ceník pravid_úklidu'!$A$9:$K$30,8,0)+VLOOKUP($I35,'Příloha_8_Ceník pravid_úklidu'!$A$9:$K$30,10,0),"neoceňuje se")</f>
        <v>0</v>
      </c>
      <c r="AG35" s="638">
        <f t="shared" si="1"/>
        <v>0</v>
      </c>
      <c r="AH35" s="638">
        <f t="shared" si="2"/>
        <v>0</v>
      </c>
      <c r="AI35" s="304"/>
    </row>
    <row r="36" spans="1:35" ht="10.5" customHeight="1" x14ac:dyDescent="0.15">
      <c r="A36" s="79" t="s">
        <v>1235</v>
      </c>
      <c r="B36" s="82">
        <v>134400</v>
      </c>
      <c r="C36" s="80"/>
      <c r="D36" s="80" t="s">
        <v>228</v>
      </c>
      <c r="E36" s="82">
        <v>4.5</v>
      </c>
      <c r="F36" s="82">
        <v>0</v>
      </c>
      <c r="G36" s="82">
        <v>3.3</v>
      </c>
      <c r="H36" s="84" t="str">
        <f>IF(ISBLANK(I36)," ",VLOOKUP(I36,'Příloha_8_Ceník pravid_úklidu'!$A$9:$B$30,2,0))</f>
        <v>VYTA</v>
      </c>
      <c r="I36" s="84">
        <v>11</v>
      </c>
      <c r="J36" s="85" t="s">
        <v>487</v>
      </c>
      <c r="K36" s="85">
        <v>2</v>
      </c>
      <c r="L36" s="85">
        <v>1</v>
      </c>
      <c r="M36" s="85">
        <v>2</v>
      </c>
      <c r="N36" s="85">
        <v>1</v>
      </c>
      <c r="O36" s="277">
        <f>IF(ISBLANK($K36),"",'Pracovní dny'!$F$2)</f>
        <v>252</v>
      </c>
      <c r="P36" s="277">
        <f>IF(ISBLANK($M36),"",'Pracovní dny'!$F$3)</f>
        <v>114</v>
      </c>
      <c r="Q36" s="277">
        <f>IF(ISBLANK($K36),"",'Pracovní dny'!$F$4)</f>
        <v>365</v>
      </c>
      <c r="R36" s="88">
        <f t="shared" si="0"/>
        <v>732</v>
      </c>
      <c r="S36" s="61">
        <v>0</v>
      </c>
      <c r="T36" s="61">
        <v>0</v>
      </c>
      <c r="U36" s="61">
        <v>14</v>
      </c>
      <c r="V36" s="61">
        <v>2.6</v>
      </c>
      <c r="W36" s="61">
        <v>1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 t="s">
        <v>230</v>
      </c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ref="AG36:AG39" si="3">IF(AF36="neoceňuje se",0,$E36*$R36*$AF36)</f>
        <v>0</v>
      </c>
      <c r="AH36" s="638">
        <f t="shared" ref="AH36:AH39" si="4">$AG36*1.21</f>
        <v>0</v>
      </c>
      <c r="AI36" s="304"/>
    </row>
    <row r="37" spans="1:35" ht="10.5" customHeight="1" x14ac:dyDescent="0.15">
      <c r="A37" s="79" t="s">
        <v>1236</v>
      </c>
      <c r="B37" s="82">
        <v>187610</v>
      </c>
      <c r="C37" s="80" t="s">
        <v>1710</v>
      </c>
      <c r="D37" s="80" t="s">
        <v>1711</v>
      </c>
      <c r="E37" s="82">
        <v>16.899999999999999</v>
      </c>
      <c r="F37" s="82">
        <v>0</v>
      </c>
      <c r="G37" s="82">
        <v>16</v>
      </c>
      <c r="H37" s="84" t="str">
        <f>IF(ISBLANK(I37)," ",VLOOKUP(I37,'Příloha_8_Ceník pravid_úklidu'!$A$9:$B$30,2,0))</f>
        <v>SKLA</v>
      </c>
      <c r="I37" s="84">
        <v>17</v>
      </c>
      <c r="J37" s="85" t="s">
        <v>160</v>
      </c>
      <c r="K37" s="85">
        <v>1</v>
      </c>
      <c r="L37" s="85">
        <v>0.2</v>
      </c>
      <c r="M37" s="85">
        <v>0</v>
      </c>
      <c r="N37" s="85">
        <v>0</v>
      </c>
      <c r="O37" s="277">
        <f>IF(ISBLANK($K37),"",'Pracovní dny'!$F$2)</f>
        <v>252</v>
      </c>
      <c r="P37" s="277">
        <f>IF(ISBLANK($M37),"",'Pracovní dny'!$F$3)</f>
        <v>114</v>
      </c>
      <c r="Q37" s="277">
        <f>IF(ISBLANK($K37),"",'Pracovní dny'!$F$4)</f>
        <v>365</v>
      </c>
      <c r="R37" s="88">
        <f t="shared" si="0"/>
        <v>50.400000000000006</v>
      </c>
      <c r="S37" s="61">
        <v>0</v>
      </c>
      <c r="T37" s="61">
        <v>0</v>
      </c>
      <c r="U37" s="61">
        <v>0</v>
      </c>
      <c r="V37" s="61">
        <v>0</v>
      </c>
      <c r="W37" s="61">
        <v>0</v>
      </c>
      <c r="X37" s="61">
        <v>0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 t="s">
        <v>1712</v>
      </c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3"/>
        <v>0</v>
      </c>
      <c r="AH37" s="638">
        <f t="shared" si="4"/>
        <v>0</v>
      </c>
      <c r="AI37" s="304"/>
    </row>
    <row r="38" spans="1:35" ht="10.5" customHeight="1" x14ac:dyDescent="0.15">
      <c r="A38" s="79" t="s">
        <v>1713</v>
      </c>
      <c r="B38" s="82">
        <v>134400</v>
      </c>
      <c r="C38" s="80" t="s">
        <v>1714</v>
      </c>
      <c r="D38" s="80" t="s">
        <v>1715</v>
      </c>
      <c r="E38" s="82">
        <v>15.9</v>
      </c>
      <c r="F38" s="82">
        <v>0</v>
      </c>
      <c r="G38" s="82">
        <v>14</v>
      </c>
      <c r="H38" s="84" t="str">
        <f>IF(ISBLANK(I38)," ",VLOOKUP(I38,'Příloha_8_Ceník pravid_úklidu'!$A$9:$B$30,2,0))</f>
        <v>ZDR1</v>
      </c>
      <c r="I38" s="84">
        <v>2</v>
      </c>
      <c r="J38" s="85" t="s">
        <v>1716</v>
      </c>
      <c r="K38" s="85">
        <v>1</v>
      </c>
      <c r="L38" s="85">
        <v>0.8</v>
      </c>
      <c r="M38" s="85">
        <v>0</v>
      </c>
      <c r="N38" s="85">
        <v>0</v>
      </c>
      <c r="O38" s="277">
        <f>IF(ISBLANK($K38),"",'Pracovní dny'!$F$2)</f>
        <v>252</v>
      </c>
      <c r="P38" s="277">
        <f>IF(ISBLANK($M38),"",'Pracovní dny'!$F$3)</f>
        <v>114</v>
      </c>
      <c r="Q38" s="277">
        <f>IF(ISBLANK($K38),"",'Pracovní dny'!$F$4)</f>
        <v>365</v>
      </c>
      <c r="R38" s="88">
        <f t="shared" si="0"/>
        <v>201.60000000000002</v>
      </c>
      <c r="S38" s="61">
        <v>4.5</v>
      </c>
      <c r="T38" s="61">
        <v>0</v>
      </c>
      <c r="U38" s="61" t="s">
        <v>192</v>
      </c>
      <c r="V38" s="61">
        <v>4.4000000000000004</v>
      </c>
      <c r="W38" s="61">
        <v>1</v>
      </c>
      <c r="X38" s="61">
        <v>1</v>
      </c>
      <c r="Y38" s="61">
        <v>4.0999999999999996</v>
      </c>
      <c r="Z38" s="61">
        <v>1</v>
      </c>
      <c r="AA38" s="61">
        <v>8.1999999999999993</v>
      </c>
      <c r="AB38" s="61" t="s">
        <v>146</v>
      </c>
      <c r="AC38" s="61" t="s">
        <v>290</v>
      </c>
      <c r="AD38" s="61" t="s">
        <v>141</v>
      </c>
      <c r="AE38" s="61"/>
      <c r="AF38" s="638">
        <f>IF(ISBLANK($AE38),VLOOKUP($I38,'Příloha_8_Ceník pravid_úklidu'!$A$9:$K$30,8,0)+VLOOKUP($I38,'Příloha_8_Ceník pravid_úklidu'!$A$9:$K$30,10,0),"neoceňuje se")</f>
        <v>0</v>
      </c>
      <c r="AG38" s="638">
        <f t="shared" si="3"/>
        <v>0</v>
      </c>
      <c r="AH38" s="638">
        <f t="shared" si="4"/>
        <v>0</v>
      </c>
      <c r="AI38" s="304"/>
    </row>
    <row r="39" spans="1:35" ht="10.5" customHeight="1" thickBot="1" x14ac:dyDescent="0.2">
      <c r="A39" s="79" t="s">
        <v>1717</v>
      </c>
      <c r="B39" s="82">
        <v>134400</v>
      </c>
      <c r="C39" s="80" t="s">
        <v>1718</v>
      </c>
      <c r="D39" s="80" t="s">
        <v>149</v>
      </c>
      <c r="E39" s="82">
        <v>14.9</v>
      </c>
      <c r="F39" s="82">
        <v>0</v>
      </c>
      <c r="G39" s="82">
        <v>13</v>
      </c>
      <c r="H39" s="84" t="str">
        <f>IF(ISBLANK(I39)," ",VLOOKUP(I39,'Příloha_8_Ceník pravid_úklidu'!$A$9:$B$30,2,0))</f>
        <v>ZDR1</v>
      </c>
      <c r="I39" s="84">
        <v>2</v>
      </c>
      <c r="J39" s="85" t="s">
        <v>1716</v>
      </c>
      <c r="K39" s="85">
        <v>1</v>
      </c>
      <c r="L39" s="85">
        <v>0.8</v>
      </c>
      <c r="M39" s="85">
        <v>0</v>
      </c>
      <c r="N39" s="85">
        <v>0</v>
      </c>
      <c r="O39" s="277">
        <f>IF(ISBLANK($K39),"",'Pracovní dny'!$F$2)</f>
        <v>252</v>
      </c>
      <c r="P39" s="277">
        <f>IF(ISBLANK($M39),"",'Pracovní dny'!$F$3)</f>
        <v>114</v>
      </c>
      <c r="Q39" s="277">
        <f>IF(ISBLANK($K39),"",'Pracovní dny'!$F$4)</f>
        <v>365</v>
      </c>
      <c r="R39" s="88">
        <f t="shared" si="0"/>
        <v>201.60000000000002</v>
      </c>
      <c r="S39" s="61">
        <v>2.5</v>
      </c>
      <c r="T39" s="61">
        <v>0</v>
      </c>
      <c r="U39" s="61" t="s">
        <v>192</v>
      </c>
      <c r="V39" s="61">
        <v>4.4000000000000004</v>
      </c>
      <c r="W39" s="61">
        <v>1</v>
      </c>
      <c r="X39" s="61">
        <v>1</v>
      </c>
      <c r="Y39" s="61">
        <v>4.0999999999999996</v>
      </c>
      <c r="Z39" s="61">
        <v>1</v>
      </c>
      <c r="AA39" s="61">
        <v>8.1999999999999993</v>
      </c>
      <c r="AB39" s="61" t="s">
        <v>146</v>
      </c>
      <c r="AC39" s="61" t="s">
        <v>290</v>
      </c>
      <c r="AD39" s="61" t="s">
        <v>141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3"/>
        <v>0</v>
      </c>
      <c r="AH39" s="638">
        <f t="shared" si="4"/>
        <v>0</v>
      </c>
      <c r="AI39" s="304"/>
    </row>
    <row r="40" spans="1:35" ht="11.25" thickBot="1" x14ac:dyDescent="0.3">
      <c r="A40" s="443" t="s">
        <v>251</v>
      </c>
      <c r="B40" s="170"/>
      <c r="C40" s="170"/>
      <c r="D40" s="171"/>
      <c r="E40" s="173"/>
      <c r="F40" s="171"/>
      <c r="G40" s="174"/>
      <c r="H40" s="174" t="str">
        <f>IF(ISBLANK(I40)," ",VLOOKUP(I40,'Příloha_8_Ceník pravid_úklidu'!$A$9:$B$30,2,0))</f>
        <v xml:space="preserve"> </v>
      </c>
      <c r="I40" s="175"/>
      <c r="J40" s="176"/>
      <c r="K40" s="176"/>
      <c r="L40" s="176"/>
      <c r="M40" s="176"/>
      <c r="N40" s="176"/>
      <c r="O40" s="176" t="str">
        <f>IF(ISBLANK($K40),"",'Pracovní dny'!$F$2)</f>
        <v/>
      </c>
      <c r="P40" s="176" t="str">
        <f>IF(ISBLANK($M40),"",'Pracovní dny'!$F$3)</f>
        <v/>
      </c>
      <c r="Q40" s="176" t="str">
        <f>IF(ISBLANK($K40),"",'Pracovní dny'!$F$4)</f>
        <v/>
      </c>
      <c r="R40" s="176" t="str">
        <f t="shared" si="0"/>
        <v/>
      </c>
      <c r="S40" s="171"/>
      <c r="T40" s="171"/>
      <c r="U40" s="171"/>
      <c r="V40" s="171"/>
      <c r="W40" s="171"/>
      <c r="X40" s="171"/>
      <c r="Y40" s="171"/>
      <c r="Z40" s="171"/>
      <c r="AA40" s="171"/>
      <c r="AB40" s="171"/>
      <c r="AC40" s="171"/>
      <c r="AD40" s="171"/>
      <c r="AE40" s="171"/>
      <c r="AF40" s="636"/>
      <c r="AG40" s="636"/>
      <c r="AH40" s="637"/>
      <c r="AI40" s="581"/>
    </row>
    <row r="41" spans="1:35" ht="10.5" customHeight="1" x14ac:dyDescent="0.15">
      <c r="A41" s="80">
        <v>125</v>
      </c>
      <c r="B41" s="82">
        <v>134100</v>
      </c>
      <c r="C41" s="80" t="s">
        <v>1719</v>
      </c>
      <c r="D41" s="80" t="s">
        <v>164</v>
      </c>
      <c r="E41" s="82">
        <v>44.3</v>
      </c>
      <c r="F41" s="82">
        <v>0</v>
      </c>
      <c r="G41" s="82">
        <v>44.3</v>
      </c>
      <c r="H41" s="84" t="str">
        <f>IF(ISBLANK(I41)," ",VLOOKUP(I41,'Příloha_8_Ceník pravid_úklidu'!$A$9:$B$30,2,0))</f>
        <v>CHOD</v>
      </c>
      <c r="I41" s="84">
        <v>6</v>
      </c>
      <c r="J41" s="85" t="s">
        <v>415</v>
      </c>
      <c r="K41" s="85">
        <v>2</v>
      </c>
      <c r="L41" s="85">
        <v>1</v>
      </c>
      <c r="M41" s="85">
        <v>1</v>
      </c>
      <c r="N41" s="85">
        <v>1</v>
      </c>
      <c r="O41" s="277">
        <f>IF(ISBLANK($K41),"",'Pracovní dny'!$F$2)</f>
        <v>252</v>
      </c>
      <c r="P41" s="277">
        <f>IF(ISBLANK($M41),"",'Pracovní dny'!$F$3)</f>
        <v>114</v>
      </c>
      <c r="Q41" s="277">
        <f>IF(ISBLANK($K41),"",'Pracovní dny'!$F$4)</f>
        <v>365</v>
      </c>
      <c r="R41" s="88">
        <f t="shared" si="0"/>
        <v>618</v>
      </c>
      <c r="S41" s="61">
        <v>0</v>
      </c>
      <c r="T41" s="61">
        <v>34</v>
      </c>
      <c r="U41" s="61" t="s">
        <v>151</v>
      </c>
      <c r="V41" s="61">
        <v>18.2</v>
      </c>
      <c r="W41" s="61">
        <v>2</v>
      </c>
      <c r="X41" s="61">
        <v>0</v>
      </c>
      <c r="Y41" s="61">
        <v>0</v>
      </c>
      <c r="Z41" s="61">
        <v>0</v>
      </c>
      <c r="AA41" s="61">
        <v>0</v>
      </c>
      <c r="AB41" s="61">
        <v>0</v>
      </c>
      <c r="AC41" s="61">
        <v>0</v>
      </c>
      <c r="AD41" s="61"/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ref="AG41:AG45" si="5">IF(AF41="neoceňuje se",0,$E41*$R41*$AF41)</f>
        <v>0</v>
      </c>
      <c r="AH41" s="638">
        <f t="shared" ref="AH41:AH45" si="6">$AG41*1.21</f>
        <v>0</v>
      </c>
      <c r="AI41" s="304"/>
    </row>
    <row r="42" spans="1:35" ht="10.5" customHeight="1" x14ac:dyDescent="0.15">
      <c r="A42" s="80">
        <v>126</v>
      </c>
      <c r="B42" s="82">
        <v>134100</v>
      </c>
      <c r="C42" s="80" t="s">
        <v>1720</v>
      </c>
      <c r="D42" s="80" t="s">
        <v>715</v>
      </c>
      <c r="E42" s="82">
        <v>35.200000000000003</v>
      </c>
      <c r="F42" s="82">
        <v>0</v>
      </c>
      <c r="G42" s="82">
        <v>35</v>
      </c>
      <c r="H42" s="84" t="str">
        <f>IF(ISBLANK(I42)," ",VLOOKUP(I42,'Příloha_8_Ceník pravid_úklidu'!$A$9:$B$30,2,0))</f>
        <v>ZDR0</v>
      </c>
      <c r="I42" s="84">
        <v>1</v>
      </c>
      <c r="J42" s="85" t="s">
        <v>415</v>
      </c>
      <c r="K42" s="85">
        <v>2</v>
      </c>
      <c r="L42" s="85">
        <v>1</v>
      </c>
      <c r="M42" s="85">
        <v>1</v>
      </c>
      <c r="N42" s="85">
        <v>1</v>
      </c>
      <c r="O42" s="277">
        <f>IF(ISBLANK($K42),"",'Pracovní dny'!$F$2)</f>
        <v>252</v>
      </c>
      <c r="P42" s="277">
        <f>IF(ISBLANK($M42),"",'Pracovní dny'!$F$3)</f>
        <v>114</v>
      </c>
      <c r="Q42" s="277">
        <f>IF(ISBLANK($K42),"",'Pracovní dny'!$F$4)</f>
        <v>365</v>
      </c>
      <c r="R42" s="88">
        <f t="shared" si="0"/>
        <v>618</v>
      </c>
      <c r="S42" s="61">
        <v>7.2</v>
      </c>
      <c r="T42" s="61">
        <v>42</v>
      </c>
      <c r="U42" s="61" t="s">
        <v>192</v>
      </c>
      <c r="V42" s="61">
        <v>4.4000000000000004</v>
      </c>
      <c r="W42" s="61">
        <v>1</v>
      </c>
      <c r="X42" s="61">
        <v>1</v>
      </c>
      <c r="Y42" s="61">
        <v>4.0999999999999996</v>
      </c>
      <c r="Z42" s="61">
        <v>2</v>
      </c>
      <c r="AA42" s="61">
        <v>16.399999999999999</v>
      </c>
      <c r="AB42" s="61" t="s">
        <v>146</v>
      </c>
      <c r="AC42" s="61" t="s">
        <v>290</v>
      </c>
      <c r="AD42" s="61" t="s">
        <v>141</v>
      </c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5"/>
        <v>0</v>
      </c>
      <c r="AH42" s="638">
        <f t="shared" si="6"/>
        <v>0</v>
      </c>
      <c r="AI42" s="304"/>
    </row>
    <row r="43" spans="1:35" ht="10.5" customHeight="1" x14ac:dyDescent="0.15">
      <c r="A43" s="80">
        <v>127</v>
      </c>
      <c r="B43" s="82">
        <v>134100</v>
      </c>
      <c r="C43" s="80" t="s">
        <v>1721</v>
      </c>
      <c r="D43" s="80" t="s">
        <v>715</v>
      </c>
      <c r="E43" s="82">
        <v>16.100000000000001</v>
      </c>
      <c r="F43" s="82">
        <v>0</v>
      </c>
      <c r="G43" s="82">
        <v>16</v>
      </c>
      <c r="H43" s="84" t="str">
        <f>IF(ISBLANK(I43)," ",VLOOKUP(I43,'Příloha_8_Ceník pravid_úklidu'!$A$9:$B$30,2,0))</f>
        <v>ZDR0</v>
      </c>
      <c r="I43" s="84">
        <v>1</v>
      </c>
      <c r="J43" s="85" t="s">
        <v>415</v>
      </c>
      <c r="K43" s="85">
        <v>2</v>
      </c>
      <c r="L43" s="85">
        <v>1</v>
      </c>
      <c r="M43" s="85">
        <v>1</v>
      </c>
      <c r="N43" s="85">
        <v>1</v>
      </c>
      <c r="O43" s="277">
        <f>IF(ISBLANK($K43),"",'Pracovní dny'!$F$2)</f>
        <v>252</v>
      </c>
      <c r="P43" s="277">
        <f>IF(ISBLANK($M43),"",'Pracovní dny'!$F$3)</f>
        <v>114</v>
      </c>
      <c r="Q43" s="277">
        <f>IF(ISBLANK($K43),"",'Pracovní dny'!$F$4)</f>
        <v>365</v>
      </c>
      <c r="R43" s="88">
        <f t="shared" si="0"/>
        <v>618</v>
      </c>
      <c r="S43" s="61">
        <v>2.6</v>
      </c>
      <c r="T43" s="61">
        <v>26</v>
      </c>
      <c r="U43" s="61" t="s">
        <v>192</v>
      </c>
      <c r="V43" s="61">
        <v>4.4000000000000004</v>
      </c>
      <c r="W43" s="61">
        <v>1</v>
      </c>
      <c r="X43" s="61">
        <v>1</v>
      </c>
      <c r="Y43" s="61">
        <v>4.0999999999999996</v>
      </c>
      <c r="Z43" s="61">
        <v>1</v>
      </c>
      <c r="AA43" s="61">
        <v>8.1999999999999993</v>
      </c>
      <c r="AB43" s="61" t="s">
        <v>146</v>
      </c>
      <c r="AC43" s="61" t="s">
        <v>290</v>
      </c>
      <c r="AD43" s="61" t="s">
        <v>141</v>
      </c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5"/>
        <v>0</v>
      </c>
      <c r="AH43" s="638">
        <f t="shared" si="6"/>
        <v>0</v>
      </c>
      <c r="AI43" s="304"/>
    </row>
    <row r="44" spans="1:35" ht="10.5" customHeight="1" x14ac:dyDescent="0.15">
      <c r="A44" s="80">
        <v>128</v>
      </c>
      <c r="B44" s="82">
        <v>134100</v>
      </c>
      <c r="C44" s="80" t="s">
        <v>1722</v>
      </c>
      <c r="D44" s="80" t="s">
        <v>715</v>
      </c>
      <c r="E44" s="82">
        <v>16.899999999999999</v>
      </c>
      <c r="F44" s="82">
        <v>0</v>
      </c>
      <c r="G44" s="82">
        <v>16</v>
      </c>
      <c r="H44" s="84" t="str">
        <f>IF(ISBLANK(I44)," ",VLOOKUP(I44,'Příloha_8_Ceník pravid_úklidu'!$A$9:$B$30,2,0))</f>
        <v>ZDR0</v>
      </c>
      <c r="I44" s="84">
        <v>1</v>
      </c>
      <c r="J44" s="85" t="s">
        <v>415</v>
      </c>
      <c r="K44" s="85">
        <v>2</v>
      </c>
      <c r="L44" s="85">
        <v>1</v>
      </c>
      <c r="M44" s="85">
        <v>1</v>
      </c>
      <c r="N44" s="85">
        <v>1</v>
      </c>
      <c r="O44" s="277">
        <f>IF(ISBLANK($K44),"",'Pracovní dny'!$F$2)</f>
        <v>252</v>
      </c>
      <c r="P44" s="277">
        <f>IF(ISBLANK($M44),"",'Pracovní dny'!$F$3)</f>
        <v>114</v>
      </c>
      <c r="Q44" s="277">
        <f>IF(ISBLANK($K44),"",'Pracovní dny'!$F$4)</f>
        <v>365</v>
      </c>
      <c r="R44" s="88">
        <f t="shared" si="0"/>
        <v>618</v>
      </c>
      <c r="S44" s="61">
        <v>2.6</v>
      </c>
      <c r="T44" s="61">
        <v>26</v>
      </c>
      <c r="U44" s="61">
        <v>2.2999999999999998</v>
      </c>
      <c r="V44" s="61">
        <v>4.4000000000000004</v>
      </c>
      <c r="W44" s="61">
        <v>1</v>
      </c>
      <c r="X44" s="61">
        <v>1</v>
      </c>
      <c r="Y44" s="61">
        <v>4.0999999999999996</v>
      </c>
      <c r="Z44" s="61">
        <v>1</v>
      </c>
      <c r="AA44" s="61">
        <v>8.1999999999999993</v>
      </c>
      <c r="AB44" s="61" t="s">
        <v>146</v>
      </c>
      <c r="AC44" s="61" t="s">
        <v>290</v>
      </c>
      <c r="AD44" s="61" t="s">
        <v>141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5"/>
        <v>0</v>
      </c>
      <c r="AH44" s="638">
        <f t="shared" si="6"/>
        <v>0</v>
      </c>
      <c r="AI44" s="304"/>
    </row>
    <row r="45" spans="1:35" ht="11.25" x14ac:dyDescent="0.15">
      <c r="A45" s="80">
        <v>129</v>
      </c>
      <c r="B45" s="82">
        <v>134100</v>
      </c>
      <c r="C45" s="80" t="s">
        <v>1723</v>
      </c>
      <c r="D45" s="80" t="s">
        <v>1724</v>
      </c>
      <c r="E45" s="82">
        <v>14</v>
      </c>
      <c r="F45" s="82">
        <v>0</v>
      </c>
      <c r="G45" s="82">
        <v>14</v>
      </c>
      <c r="H45" s="84" t="str">
        <f>IF(ISBLANK(I45)," ",VLOOKUP(I45,'Příloha_8_Ceník pravid_úklidu'!$A$9:$B$30,2,0))</f>
        <v>ZDR1</v>
      </c>
      <c r="I45" s="84">
        <v>2</v>
      </c>
      <c r="J45" s="85" t="s">
        <v>487</v>
      </c>
      <c r="K45" s="85">
        <v>2</v>
      </c>
      <c r="L45" s="85">
        <v>1</v>
      </c>
      <c r="M45" s="85">
        <v>2</v>
      </c>
      <c r="N45" s="85">
        <v>1</v>
      </c>
      <c r="O45" s="277">
        <f>IF(ISBLANK($K45),"",'Pracovní dny'!$F$2)</f>
        <v>252</v>
      </c>
      <c r="P45" s="277">
        <f>IF(ISBLANK($M45),"",'Pracovní dny'!$F$3)</f>
        <v>114</v>
      </c>
      <c r="Q45" s="277">
        <f>IF(ISBLANK($K45),"",'Pracovní dny'!$F$4)</f>
        <v>365</v>
      </c>
      <c r="R45" s="88">
        <f t="shared" si="0"/>
        <v>732</v>
      </c>
      <c r="S45" s="61">
        <v>2.6</v>
      </c>
      <c r="T45" s="61">
        <v>24</v>
      </c>
      <c r="U45" s="61">
        <v>2.2999999999999998</v>
      </c>
      <c r="V45" s="61">
        <v>4.4000000000000004</v>
      </c>
      <c r="W45" s="61">
        <v>1</v>
      </c>
      <c r="X45" s="61">
        <v>1</v>
      </c>
      <c r="Y45" s="61">
        <v>4.0999999999999996</v>
      </c>
      <c r="Z45" s="61">
        <v>1</v>
      </c>
      <c r="AA45" s="61">
        <v>8.1999999999999993</v>
      </c>
      <c r="AB45" s="61" t="s">
        <v>146</v>
      </c>
      <c r="AC45" s="61" t="s">
        <v>290</v>
      </c>
      <c r="AD45" s="61" t="s">
        <v>141</v>
      </c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5"/>
        <v>0</v>
      </c>
      <c r="AH45" s="638">
        <f t="shared" si="6"/>
        <v>0</v>
      </c>
      <c r="AI45" s="304"/>
    </row>
    <row r="46" spans="1:35" ht="10.5" customHeight="1" x14ac:dyDescent="0.15">
      <c r="A46" s="80">
        <v>130</v>
      </c>
      <c r="B46" s="82">
        <v>134100</v>
      </c>
      <c r="C46" s="80" t="s">
        <v>1725</v>
      </c>
      <c r="D46" s="80" t="s">
        <v>715</v>
      </c>
      <c r="E46" s="82">
        <v>17.399999999999999</v>
      </c>
      <c r="F46" s="82">
        <v>0</v>
      </c>
      <c r="G46" s="82">
        <v>17</v>
      </c>
      <c r="H46" s="84" t="str">
        <f>IF(ISBLANK(I46)," ",VLOOKUP(I46,'Příloha_8_Ceník pravid_úklidu'!$A$9:$B$30,2,0))</f>
        <v>ZDR0</v>
      </c>
      <c r="I46" s="84">
        <v>1</v>
      </c>
      <c r="J46" s="85" t="s">
        <v>415</v>
      </c>
      <c r="K46" s="85">
        <v>2</v>
      </c>
      <c r="L46" s="85">
        <v>1</v>
      </c>
      <c r="M46" s="85">
        <v>1</v>
      </c>
      <c r="N46" s="85">
        <v>1</v>
      </c>
      <c r="O46" s="277">
        <f>IF(ISBLANK($K46),"",'Pracovní dny'!$F$2)</f>
        <v>252</v>
      </c>
      <c r="P46" s="277">
        <f>IF(ISBLANK($M46),"",'Pracovní dny'!$F$3)</f>
        <v>114</v>
      </c>
      <c r="Q46" s="277">
        <f>IF(ISBLANK($K46),"",'Pracovní dny'!$F$4)</f>
        <v>365</v>
      </c>
      <c r="R46" s="88">
        <f t="shared" si="0"/>
        <v>618</v>
      </c>
      <c r="S46" s="61">
        <v>2.6</v>
      </c>
      <c r="T46" s="61">
        <v>28</v>
      </c>
      <c r="U46" s="61" t="s">
        <v>192</v>
      </c>
      <c r="V46" s="61">
        <v>4.4000000000000004</v>
      </c>
      <c r="W46" s="61">
        <v>1</v>
      </c>
      <c r="X46" s="61">
        <v>1</v>
      </c>
      <c r="Y46" s="61">
        <v>4.0999999999999996</v>
      </c>
      <c r="Z46" s="61">
        <v>1</v>
      </c>
      <c r="AA46" s="61">
        <v>8.1999999999999993</v>
      </c>
      <c r="AB46" s="61" t="s">
        <v>146</v>
      </c>
      <c r="AC46" s="61" t="s">
        <v>290</v>
      </c>
      <c r="AD46" s="61" t="s">
        <v>141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ref="AG46:AG72" si="7">IF(AF46="neoceňuje se",0,$E46*$R46*$AF46)</f>
        <v>0</v>
      </c>
      <c r="AH46" s="638">
        <f t="shared" ref="AH46:AH75" si="8">$AG46*1.21</f>
        <v>0</v>
      </c>
      <c r="AI46" s="304"/>
    </row>
    <row r="47" spans="1:35" ht="10.5" customHeight="1" x14ac:dyDescent="0.15">
      <c r="A47" s="80">
        <v>131</v>
      </c>
      <c r="B47" s="82">
        <v>134100</v>
      </c>
      <c r="C47" s="80" t="s">
        <v>1726</v>
      </c>
      <c r="D47" s="80" t="s">
        <v>1604</v>
      </c>
      <c r="E47" s="82">
        <v>5.4</v>
      </c>
      <c r="F47" s="82">
        <v>0</v>
      </c>
      <c r="G47" s="82">
        <v>5.4</v>
      </c>
      <c r="H47" s="84" t="str">
        <f>IF(ISBLANK(I47)," ",VLOOKUP(I47,'Příloha_8_Ceník pravid_úklidu'!$A$9:$B$30,2,0))</f>
        <v>TOAL</v>
      </c>
      <c r="I47" s="84">
        <v>7</v>
      </c>
      <c r="J47" s="85" t="s">
        <v>487</v>
      </c>
      <c r="K47" s="85">
        <v>2</v>
      </c>
      <c r="L47" s="85">
        <v>1</v>
      </c>
      <c r="M47" s="85">
        <v>2</v>
      </c>
      <c r="N47" s="85">
        <v>1</v>
      </c>
      <c r="O47" s="277">
        <f>IF(ISBLANK($K47),"",'Pracovní dny'!$F$2)</f>
        <v>252</v>
      </c>
      <c r="P47" s="277">
        <f>IF(ISBLANK($M47),"",'Pracovní dny'!$F$3)</f>
        <v>114</v>
      </c>
      <c r="Q47" s="277">
        <f>IF(ISBLANK($K47),"",'Pracovní dny'!$F$4)</f>
        <v>365</v>
      </c>
      <c r="R47" s="88">
        <f t="shared" si="0"/>
        <v>732</v>
      </c>
      <c r="S47" s="61">
        <v>27</v>
      </c>
      <c r="T47" s="61">
        <v>0</v>
      </c>
      <c r="U47" s="61">
        <v>0</v>
      </c>
      <c r="V47" s="61">
        <v>5.6</v>
      </c>
      <c r="W47" s="61">
        <v>2</v>
      </c>
      <c r="X47" s="61">
        <v>2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 t="s">
        <v>141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7"/>
        <v>0</v>
      </c>
      <c r="AH47" s="638">
        <f t="shared" si="8"/>
        <v>0</v>
      </c>
      <c r="AI47" s="304"/>
    </row>
    <row r="48" spans="1:35" ht="10.5" customHeight="1" x14ac:dyDescent="0.15">
      <c r="A48" s="80">
        <v>132</v>
      </c>
      <c r="B48" s="82">
        <v>134100</v>
      </c>
      <c r="C48" s="80" t="s">
        <v>1727</v>
      </c>
      <c r="D48" s="80" t="s">
        <v>241</v>
      </c>
      <c r="E48" s="82">
        <v>2.7</v>
      </c>
      <c r="F48" s="82">
        <v>0</v>
      </c>
      <c r="G48" s="82">
        <v>2.7</v>
      </c>
      <c r="H48" s="84" t="str">
        <f>IF(ISBLANK(I48)," ",VLOOKUP(I48,'Příloha_8_Ceník pravid_úklidu'!$A$9:$B$30,2,0))</f>
        <v>TOAL</v>
      </c>
      <c r="I48" s="84">
        <v>7</v>
      </c>
      <c r="J48" s="85" t="s">
        <v>487</v>
      </c>
      <c r="K48" s="85">
        <v>2</v>
      </c>
      <c r="L48" s="85">
        <v>1</v>
      </c>
      <c r="M48" s="85">
        <v>2</v>
      </c>
      <c r="N48" s="85">
        <v>1</v>
      </c>
      <c r="O48" s="277">
        <f>IF(ISBLANK($K48),"",'Pracovní dny'!$F$2)</f>
        <v>252</v>
      </c>
      <c r="P48" s="277">
        <f>IF(ISBLANK($M48),"",'Pracovní dny'!$F$3)</f>
        <v>114</v>
      </c>
      <c r="Q48" s="277">
        <f>IF(ISBLANK($K48),"",'Pracovní dny'!$F$4)</f>
        <v>365</v>
      </c>
      <c r="R48" s="88">
        <f t="shared" si="0"/>
        <v>732</v>
      </c>
      <c r="S48" s="61">
        <v>10</v>
      </c>
      <c r="T48" s="61">
        <v>0</v>
      </c>
      <c r="U48" s="61">
        <v>0</v>
      </c>
      <c r="V48" s="61">
        <v>3.2</v>
      </c>
      <c r="W48" s="61">
        <v>1</v>
      </c>
      <c r="X48" s="61">
        <v>1</v>
      </c>
      <c r="Y48" s="61">
        <v>2.4</v>
      </c>
      <c r="Z48" s="61">
        <v>1</v>
      </c>
      <c r="AA48" s="61">
        <v>9.6</v>
      </c>
      <c r="AB48" s="61" t="s">
        <v>146</v>
      </c>
      <c r="AC48" s="61">
        <v>0</v>
      </c>
      <c r="AD48" s="61" t="s">
        <v>141</v>
      </c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7"/>
        <v>0</v>
      </c>
      <c r="AH48" s="638">
        <f t="shared" si="8"/>
        <v>0</v>
      </c>
      <c r="AI48" s="304"/>
    </row>
    <row r="49" spans="1:35" s="600" customFormat="1" ht="10.5" customHeight="1" x14ac:dyDescent="0.15">
      <c r="A49" s="80">
        <v>133</v>
      </c>
      <c r="B49" s="82">
        <v>134100</v>
      </c>
      <c r="C49" s="80" t="s">
        <v>1728</v>
      </c>
      <c r="D49" s="80" t="s">
        <v>241</v>
      </c>
      <c r="E49" s="82">
        <v>2.6</v>
      </c>
      <c r="F49" s="82">
        <v>0</v>
      </c>
      <c r="G49" s="82">
        <v>2.6</v>
      </c>
      <c r="H49" s="84" t="str">
        <f>IF(ISBLANK(I49)," ",VLOOKUP(I49,'Příloha_8_Ceník pravid_úklidu'!$A$9:$B$30,2,0))</f>
        <v>TOAL</v>
      </c>
      <c r="I49" s="84">
        <v>7</v>
      </c>
      <c r="J49" s="85" t="s">
        <v>487</v>
      </c>
      <c r="K49" s="85">
        <v>2</v>
      </c>
      <c r="L49" s="85">
        <v>1</v>
      </c>
      <c r="M49" s="85">
        <v>2</v>
      </c>
      <c r="N49" s="85">
        <v>1</v>
      </c>
      <c r="O49" s="277">
        <f>IF(ISBLANK($K49),"",'Pracovní dny'!$F$2)</f>
        <v>252</v>
      </c>
      <c r="P49" s="277">
        <f>IF(ISBLANK($M49),"",'Pracovní dny'!$F$3)</f>
        <v>114</v>
      </c>
      <c r="Q49" s="277">
        <f>IF(ISBLANK($K49),"",'Pracovní dny'!$F$4)</f>
        <v>365</v>
      </c>
      <c r="R49" s="88">
        <f t="shared" si="0"/>
        <v>732</v>
      </c>
      <c r="S49" s="61">
        <v>10</v>
      </c>
      <c r="T49" s="61">
        <v>0</v>
      </c>
      <c r="U49" s="61">
        <v>0</v>
      </c>
      <c r="V49" s="61">
        <v>3.2</v>
      </c>
      <c r="W49" s="61">
        <v>1</v>
      </c>
      <c r="X49" s="61">
        <v>1</v>
      </c>
      <c r="Y49" s="61">
        <v>2.4</v>
      </c>
      <c r="Z49" s="61">
        <v>1</v>
      </c>
      <c r="AA49" s="61">
        <v>9.6</v>
      </c>
      <c r="AB49" s="61" t="s">
        <v>146</v>
      </c>
      <c r="AC49" s="61">
        <v>0</v>
      </c>
      <c r="AD49" s="61" t="s">
        <v>141</v>
      </c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7"/>
        <v>0</v>
      </c>
      <c r="AH49" s="638">
        <f t="shared" si="8"/>
        <v>0</v>
      </c>
      <c r="AI49" s="304"/>
    </row>
    <row r="50" spans="1:35" ht="10.5" customHeight="1" x14ac:dyDescent="0.15">
      <c r="A50" s="80">
        <v>134</v>
      </c>
      <c r="B50" s="82">
        <v>134100</v>
      </c>
      <c r="C50" s="80" t="s">
        <v>1729</v>
      </c>
      <c r="D50" s="80" t="s">
        <v>1604</v>
      </c>
      <c r="E50" s="82">
        <v>4.5</v>
      </c>
      <c r="F50" s="82">
        <v>0</v>
      </c>
      <c r="G50" s="82">
        <v>4.5</v>
      </c>
      <c r="H50" s="84" t="str">
        <f>IF(ISBLANK(I50)," ",VLOOKUP(I50,'Příloha_8_Ceník pravid_úklidu'!$A$9:$B$30,2,0))</f>
        <v>TOAL</v>
      </c>
      <c r="I50" s="84">
        <v>7</v>
      </c>
      <c r="J50" s="85" t="s">
        <v>487</v>
      </c>
      <c r="K50" s="85">
        <v>2</v>
      </c>
      <c r="L50" s="85">
        <v>1</v>
      </c>
      <c r="M50" s="85">
        <v>2</v>
      </c>
      <c r="N50" s="85">
        <v>1</v>
      </c>
      <c r="O50" s="277">
        <f>IF(ISBLANK($K50),"",'Pracovní dny'!$F$2)</f>
        <v>252</v>
      </c>
      <c r="P50" s="277">
        <f>IF(ISBLANK($M50),"",'Pracovní dny'!$F$3)</f>
        <v>114</v>
      </c>
      <c r="Q50" s="277">
        <f>IF(ISBLANK($K50),"",'Pracovní dny'!$F$4)</f>
        <v>365</v>
      </c>
      <c r="R50" s="88">
        <f t="shared" si="0"/>
        <v>732</v>
      </c>
      <c r="S50" s="61">
        <v>24</v>
      </c>
      <c r="T50" s="61">
        <v>0</v>
      </c>
      <c r="U50" s="61">
        <v>0</v>
      </c>
      <c r="V50" s="61">
        <v>6.4</v>
      </c>
      <c r="W50" s="61">
        <v>2</v>
      </c>
      <c r="X50" s="61">
        <v>2</v>
      </c>
      <c r="Y50" s="61">
        <v>0</v>
      </c>
      <c r="Z50" s="61">
        <v>0</v>
      </c>
      <c r="AA50" s="61">
        <v>0</v>
      </c>
      <c r="AB50" s="61">
        <v>0</v>
      </c>
      <c r="AC50" s="61">
        <v>0</v>
      </c>
      <c r="AD50" s="61" t="s">
        <v>141</v>
      </c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7"/>
        <v>0</v>
      </c>
      <c r="AH50" s="638">
        <f t="shared" si="8"/>
        <v>0</v>
      </c>
      <c r="AI50" s="304"/>
    </row>
    <row r="51" spans="1:35" ht="10.5" customHeight="1" x14ac:dyDescent="0.15">
      <c r="A51" s="92">
        <v>135</v>
      </c>
      <c r="B51" s="91"/>
      <c r="C51" s="80" t="s">
        <v>1730</v>
      </c>
      <c r="D51" s="92" t="s">
        <v>166</v>
      </c>
      <c r="E51" s="91"/>
      <c r="F51" s="91">
        <v>0</v>
      </c>
      <c r="G51" s="91">
        <v>1.2</v>
      </c>
      <c r="H51" s="96" t="str">
        <f>IF(ISBLANK(I51)," ",VLOOKUP(I51,'Příloha_8_Ceník pravid_úklidu'!$A$9:$B$30,2,0))</f>
        <v>TOAL</v>
      </c>
      <c r="I51" s="96">
        <v>7</v>
      </c>
      <c r="J51" s="97" t="s">
        <v>167</v>
      </c>
      <c r="K51" s="97"/>
      <c r="L51" s="97"/>
      <c r="M51" s="97"/>
      <c r="N51" s="97"/>
      <c r="O51" s="279" t="str">
        <f>IF(ISBLANK($K51),"",'Pracovní dny'!$F$2)</f>
        <v/>
      </c>
      <c r="P51" s="279" t="str">
        <f>IF(ISBLANK($M51),"",'Pracovní dny'!$F$3)</f>
        <v/>
      </c>
      <c r="Q51" s="279" t="str">
        <f>IF(ISBLANK($K51),"",'Pracovní dny'!$F$4)</f>
        <v/>
      </c>
      <c r="R51" s="100" t="str">
        <f t="shared" si="0"/>
        <v/>
      </c>
      <c r="S51" s="130">
        <v>6</v>
      </c>
      <c r="T51" s="130">
        <v>0</v>
      </c>
      <c r="U51" s="130">
        <v>0</v>
      </c>
      <c r="V51" s="130">
        <v>3.2</v>
      </c>
      <c r="W51" s="130">
        <v>1</v>
      </c>
      <c r="X51" s="130">
        <v>1</v>
      </c>
      <c r="Y51" s="130">
        <v>0</v>
      </c>
      <c r="Z51" s="130">
        <v>0</v>
      </c>
      <c r="AA51" s="130">
        <v>0</v>
      </c>
      <c r="AB51" s="130">
        <v>0</v>
      </c>
      <c r="AC51" s="130">
        <v>0</v>
      </c>
      <c r="AD51" s="130" t="s">
        <v>141</v>
      </c>
      <c r="AE51" s="130" t="s">
        <v>140</v>
      </c>
      <c r="AF51" s="639" t="str">
        <f>IF(ISBLANK($AE51),VLOOKUP($I51,'Příloha_8_Ceník pravid_úklidu'!$A$9:$K$30,8,0)+VLOOKUP($I51,'Příloha_8_Ceník pravid_úklidu'!$A$9:$K$30,10,0),"neoceňuje se")</f>
        <v>neoceňuje se</v>
      </c>
      <c r="AG51" s="639">
        <f>IF(AF51="neoceňuje se",0,$E51*$R51*$AF51)</f>
        <v>0</v>
      </c>
      <c r="AH51" s="639">
        <f>$AG51*1.21</f>
        <v>0</v>
      </c>
      <c r="AI51" s="292"/>
    </row>
    <row r="52" spans="1:35" ht="10.5" customHeight="1" x14ac:dyDescent="0.15">
      <c r="A52" s="80">
        <v>136</v>
      </c>
      <c r="B52" s="82">
        <v>134100</v>
      </c>
      <c r="C52" s="80" t="s">
        <v>1731</v>
      </c>
      <c r="D52" s="80" t="s">
        <v>328</v>
      </c>
      <c r="E52" s="82">
        <v>5.5</v>
      </c>
      <c r="F52" s="82">
        <v>0</v>
      </c>
      <c r="G52" s="82">
        <v>4</v>
      </c>
      <c r="H52" s="84" t="str">
        <f>IF(ISBLANK(I52)," ",VLOOKUP(I52,'Příloha_8_Ceník pravid_úklidu'!$A$9:$B$30,2,0))</f>
        <v>ZDR1</v>
      </c>
      <c r="I52" s="84">
        <v>2</v>
      </c>
      <c r="J52" s="85" t="s">
        <v>1732</v>
      </c>
      <c r="K52" s="85">
        <v>1</v>
      </c>
      <c r="L52" s="85">
        <v>1</v>
      </c>
      <c r="M52" s="85">
        <v>1</v>
      </c>
      <c r="N52" s="85">
        <v>1</v>
      </c>
      <c r="O52" s="277">
        <f>IF(ISBLANK($K52),"",'Pracovní dny'!$F$2)</f>
        <v>252</v>
      </c>
      <c r="P52" s="277">
        <f>IF(ISBLANK($M52),"",'Pracovní dny'!$F$3)</f>
        <v>114</v>
      </c>
      <c r="Q52" s="277">
        <f>IF(ISBLANK($K52),"",'Pracovní dny'!$F$4)</f>
        <v>365</v>
      </c>
      <c r="R52" s="88">
        <f t="shared" si="0"/>
        <v>366</v>
      </c>
      <c r="S52" s="61">
        <v>1.6</v>
      </c>
      <c r="T52" s="61">
        <v>0</v>
      </c>
      <c r="U52" s="61" t="s">
        <v>140</v>
      </c>
      <c r="V52" s="61">
        <v>3.2</v>
      </c>
      <c r="W52" s="61">
        <v>1</v>
      </c>
      <c r="X52" s="61">
        <v>1</v>
      </c>
      <c r="Y52" s="61">
        <v>2.4</v>
      </c>
      <c r="Z52" s="61">
        <v>1</v>
      </c>
      <c r="AA52" s="61">
        <v>9.6</v>
      </c>
      <c r="AB52" s="61" t="s">
        <v>146</v>
      </c>
      <c r="AC52" s="61">
        <v>0</v>
      </c>
      <c r="AD52" s="61" t="s">
        <v>141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7"/>
        <v>0</v>
      </c>
      <c r="AH52" s="638">
        <f t="shared" si="8"/>
        <v>0</v>
      </c>
      <c r="AI52" s="304"/>
    </row>
    <row r="53" spans="1:35" ht="10.5" customHeight="1" x14ac:dyDescent="0.15">
      <c r="A53" s="80">
        <v>137</v>
      </c>
      <c r="B53" s="82">
        <v>134100</v>
      </c>
      <c r="C53" s="80" t="s">
        <v>1733</v>
      </c>
      <c r="D53" s="80" t="s">
        <v>745</v>
      </c>
      <c r="E53" s="82">
        <v>13.6</v>
      </c>
      <c r="F53" s="82">
        <v>0</v>
      </c>
      <c r="G53" s="82">
        <v>12</v>
      </c>
      <c r="H53" s="83" t="str">
        <f>IF(ISBLANK(I53)," ",VLOOKUP(I53,'Příloha_8_Ceník pravid_úklidu'!$A$9:$B$30,2,0))</f>
        <v>KUCH</v>
      </c>
      <c r="I53" s="83">
        <v>16</v>
      </c>
      <c r="J53" s="85" t="s">
        <v>487</v>
      </c>
      <c r="K53" s="85">
        <v>2</v>
      </c>
      <c r="L53" s="85">
        <v>1</v>
      </c>
      <c r="M53" s="85">
        <v>2</v>
      </c>
      <c r="N53" s="85">
        <v>1</v>
      </c>
      <c r="O53" s="277">
        <f>IF(ISBLANK($K53),"",'Pracovní dny'!$F$2)</f>
        <v>252</v>
      </c>
      <c r="P53" s="277">
        <f>IF(ISBLANK($M53),"",'Pracovní dny'!$F$3)</f>
        <v>114</v>
      </c>
      <c r="Q53" s="277">
        <f>IF(ISBLANK($K53),"",'Pracovní dny'!$F$4)</f>
        <v>365</v>
      </c>
      <c r="R53" s="88">
        <f t="shared" si="0"/>
        <v>732</v>
      </c>
      <c r="S53" s="61">
        <v>0</v>
      </c>
      <c r="T53" s="61">
        <v>0</v>
      </c>
      <c r="U53" s="61" t="s">
        <v>151</v>
      </c>
      <c r="V53" s="61">
        <v>3.2</v>
      </c>
      <c r="W53" s="61">
        <v>1</v>
      </c>
      <c r="X53" s="61">
        <v>0</v>
      </c>
      <c r="Y53" s="61">
        <v>3.8</v>
      </c>
      <c r="Z53" s="61">
        <v>1</v>
      </c>
      <c r="AA53" s="61">
        <v>15.2</v>
      </c>
      <c r="AB53" s="61" t="s">
        <v>146</v>
      </c>
      <c r="AC53" s="61">
        <v>0</v>
      </c>
      <c r="AD53" s="61" t="s">
        <v>141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7"/>
        <v>0</v>
      </c>
      <c r="AH53" s="638">
        <f t="shared" si="8"/>
        <v>0</v>
      </c>
      <c r="AI53" s="304"/>
    </row>
    <row r="54" spans="1:35" ht="10.5" customHeight="1" x14ac:dyDescent="0.15">
      <c r="A54" s="80">
        <v>138</v>
      </c>
      <c r="B54" s="82">
        <v>134100</v>
      </c>
      <c r="C54" s="80" t="s">
        <v>1734</v>
      </c>
      <c r="D54" s="80" t="s">
        <v>1614</v>
      </c>
      <c r="E54" s="82">
        <v>10.3</v>
      </c>
      <c r="F54" s="82">
        <v>0</v>
      </c>
      <c r="G54" s="82">
        <v>10</v>
      </c>
      <c r="H54" s="83" t="str">
        <f>IF(ISBLANK(I54)," ",VLOOKUP(I54,'Příloha_8_Ceník pravid_úklidu'!$A$9:$B$30,2,0))</f>
        <v>ZDR1</v>
      </c>
      <c r="I54" s="83">
        <v>2</v>
      </c>
      <c r="J54" s="85" t="s">
        <v>487</v>
      </c>
      <c r="K54" s="85">
        <v>2</v>
      </c>
      <c r="L54" s="85">
        <v>1</v>
      </c>
      <c r="M54" s="85">
        <v>2</v>
      </c>
      <c r="N54" s="85">
        <v>1</v>
      </c>
      <c r="O54" s="277">
        <f>IF(ISBLANK($K54),"",'Pracovní dny'!$F$2)</f>
        <v>252</v>
      </c>
      <c r="P54" s="277">
        <f>IF(ISBLANK($M54),"",'Pracovní dny'!$F$3)</f>
        <v>114</v>
      </c>
      <c r="Q54" s="277">
        <f>IF(ISBLANK($K54),"",'Pracovní dny'!$F$4)</f>
        <v>365</v>
      </c>
      <c r="R54" s="88">
        <f t="shared" si="0"/>
        <v>732</v>
      </c>
      <c r="S54" s="61">
        <v>0</v>
      </c>
      <c r="T54" s="61">
        <v>0</v>
      </c>
      <c r="U54" s="61" t="s">
        <v>192</v>
      </c>
      <c r="V54" s="61">
        <v>3.2</v>
      </c>
      <c r="W54" s="61">
        <v>1</v>
      </c>
      <c r="X54" s="61">
        <v>0</v>
      </c>
      <c r="Y54" s="61">
        <v>3.8</v>
      </c>
      <c r="Z54" s="61">
        <v>1</v>
      </c>
      <c r="AA54" s="61">
        <v>15.2</v>
      </c>
      <c r="AB54" s="61" t="s">
        <v>146</v>
      </c>
      <c r="AC54" s="61">
        <v>0</v>
      </c>
      <c r="AD54" s="61" t="s">
        <v>141</v>
      </c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7"/>
        <v>0</v>
      </c>
      <c r="AH54" s="638">
        <f t="shared" si="8"/>
        <v>0</v>
      </c>
      <c r="AI54" s="304"/>
    </row>
    <row r="55" spans="1:35" ht="10.5" customHeight="1" x14ac:dyDescent="0.15">
      <c r="A55" s="80">
        <v>139</v>
      </c>
      <c r="B55" s="82">
        <v>134100</v>
      </c>
      <c r="C55" s="80" t="s">
        <v>1735</v>
      </c>
      <c r="D55" s="80" t="s">
        <v>1368</v>
      </c>
      <c r="E55" s="82">
        <v>10.3</v>
      </c>
      <c r="F55" s="82">
        <v>0</v>
      </c>
      <c r="G55" s="82">
        <v>9</v>
      </c>
      <c r="H55" s="83" t="str">
        <f>IF(ISBLANK(I55)," ",VLOOKUP(I55,'Příloha_8_Ceník pravid_úklidu'!$A$9:$B$30,2,0))</f>
        <v>KUCH</v>
      </c>
      <c r="I55" s="83">
        <v>16</v>
      </c>
      <c r="J55" s="85" t="s">
        <v>487</v>
      </c>
      <c r="K55" s="85">
        <v>2</v>
      </c>
      <c r="L55" s="85">
        <v>1</v>
      </c>
      <c r="M55" s="85">
        <v>2</v>
      </c>
      <c r="N55" s="85">
        <v>1</v>
      </c>
      <c r="O55" s="277">
        <f>IF(ISBLANK($K55),"",'Pracovní dny'!$F$2)</f>
        <v>252</v>
      </c>
      <c r="P55" s="277">
        <f>IF(ISBLANK($M55),"",'Pracovní dny'!$F$3)</f>
        <v>114</v>
      </c>
      <c r="Q55" s="277">
        <f>IF(ISBLANK($K55),"",'Pracovní dny'!$F$4)</f>
        <v>365</v>
      </c>
      <c r="R55" s="88">
        <f t="shared" si="0"/>
        <v>732</v>
      </c>
      <c r="S55" s="61">
        <v>23</v>
      </c>
      <c r="T55" s="61">
        <v>0</v>
      </c>
      <c r="U55" s="61" t="s">
        <v>151</v>
      </c>
      <c r="V55" s="61">
        <v>3.2</v>
      </c>
      <c r="W55" s="61">
        <v>1</v>
      </c>
      <c r="X55" s="61">
        <v>2</v>
      </c>
      <c r="Y55" s="61">
        <v>2.4</v>
      </c>
      <c r="Z55" s="61">
        <v>1</v>
      </c>
      <c r="AA55" s="61">
        <v>9.6</v>
      </c>
      <c r="AB55" s="61" t="s">
        <v>146</v>
      </c>
      <c r="AC55" s="61">
        <v>0</v>
      </c>
      <c r="AD55" s="61" t="s">
        <v>141</v>
      </c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7"/>
        <v>0</v>
      </c>
      <c r="AH55" s="638">
        <f t="shared" si="8"/>
        <v>0</v>
      </c>
      <c r="AI55" s="304"/>
    </row>
    <row r="56" spans="1:35" ht="10.5" customHeight="1" x14ac:dyDescent="0.15">
      <c r="A56" s="80">
        <v>140</v>
      </c>
      <c r="B56" s="82">
        <v>134400</v>
      </c>
      <c r="C56" s="80" t="s">
        <v>1736</v>
      </c>
      <c r="D56" s="80" t="s">
        <v>577</v>
      </c>
      <c r="E56" s="82">
        <v>12.4</v>
      </c>
      <c r="F56" s="82">
        <v>0</v>
      </c>
      <c r="G56" s="82">
        <v>12.4</v>
      </c>
      <c r="H56" s="84" t="str">
        <f>IF(ISBLANK(I56)," ",VLOOKUP(I56,'Příloha_8_Ceník pravid_úklidu'!$A$9:$B$30,2,0))</f>
        <v>CHOD</v>
      </c>
      <c r="I56" s="84">
        <v>6</v>
      </c>
      <c r="J56" s="85" t="s">
        <v>415</v>
      </c>
      <c r="K56" s="85">
        <v>2</v>
      </c>
      <c r="L56" s="85">
        <v>1</v>
      </c>
      <c r="M56" s="85">
        <v>1</v>
      </c>
      <c r="N56" s="85">
        <v>1</v>
      </c>
      <c r="O56" s="277">
        <f>IF(ISBLANK($K56),"",'Pracovní dny'!$F$2)</f>
        <v>252</v>
      </c>
      <c r="P56" s="277">
        <f>IF(ISBLANK($M56),"",'Pracovní dny'!$F$3)</f>
        <v>114</v>
      </c>
      <c r="Q56" s="277">
        <f>IF(ISBLANK($K56),"",'Pracovní dny'!$F$4)</f>
        <v>365</v>
      </c>
      <c r="R56" s="88">
        <f t="shared" si="0"/>
        <v>618</v>
      </c>
      <c r="S56" s="61">
        <v>21</v>
      </c>
      <c r="T56" s="61">
        <v>0</v>
      </c>
      <c r="U56" s="61">
        <v>0</v>
      </c>
      <c r="V56" s="61">
        <v>10.8</v>
      </c>
      <c r="W56" s="61">
        <v>1</v>
      </c>
      <c r="X56" s="61">
        <v>0</v>
      </c>
      <c r="Y56" s="61">
        <v>0</v>
      </c>
      <c r="Z56" s="61">
        <v>0</v>
      </c>
      <c r="AA56" s="61">
        <v>0</v>
      </c>
      <c r="AB56" s="61">
        <v>0</v>
      </c>
      <c r="AC56" s="61">
        <v>0</v>
      </c>
      <c r="AD56" s="61" t="s">
        <v>141</v>
      </c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7"/>
        <v>0</v>
      </c>
      <c r="AH56" s="638">
        <f t="shared" si="8"/>
        <v>0</v>
      </c>
      <c r="AI56" s="304"/>
    </row>
    <row r="57" spans="1:35" ht="10.5" customHeight="1" x14ac:dyDescent="0.15">
      <c r="A57" s="80">
        <v>141</v>
      </c>
      <c r="B57" s="82">
        <v>134400</v>
      </c>
      <c r="C57" s="80" t="s">
        <v>1737</v>
      </c>
      <c r="D57" s="80" t="s">
        <v>164</v>
      </c>
      <c r="E57" s="82">
        <v>62.3</v>
      </c>
      <c r="F57" s="82">
        <v>0</v>
      </c>
      <c r="G57" s="82">
        <v>61</v>
      </c>
      <c r="H57" s="84" t="str">
        <f>IF(ISBLANK(I57)," ",VLOOKUP(I57,'Příloha_8_Ceník pravid_úklidu'!$A$9:$B$30,2,0))</f>
        <v>CHOD</v>
      </c>
      <c r="I57" s="84">
        <v>6</v>
      </c>
      <c r="J57" s="85" t="s">
        <v>415</v>
      </c>
      <c r="K57" s="85">
        <v>2</v>
      </c>
      <c r="L57" s="85">
        <v>1</v>
      </c>
      <c r="M57" s="85">
        <v>1</v>
      </c>
      <c r="N57" s="85">
        <v>1</v>
      </c>
      <c r="O57" s="277">
        <f>IF(ISBLANK($K57),"",'Pracovní dny'!$F$2)</f>
        <v>252</v>
      </c>
      <c r="P57" s="277">
        <f>IF(ISBLANK($M57),"",'Pracovní dny'!$F$3)</f>
        <v>114</v>
      </c>
      <c r="Q57" s="277">
        <f>IF(ISBLANK($K57),"",'Pracovní dny'!$F$4)</f>
        <v>365</v>
      </c>
      <c r="R57" s="88">
        <f t="shared" si="0"/>
        <v>618</v>
      </c>
      <c r="S57" s="61">
        <v>0</v>
      </c>
      <c r="T57" s="61">
        <v>42</v>
      </c>
      <c r="U57" s="61" t="s">
        <v>151</v>
      </c>
      <c r="V57" s="61">
        <v>0</v>
      </c>
      <c r="W57" s="61">
        <v>0</v>
      </c>
      <c r="X57" s="61">
        <v>0</v>
      </c>
      <c r="Y57" s="61">
        <v>0</v>
      </c>
      <c r="Z57" s="61">
        <v>0</v>
      </c>
      <c r="AA57" s="61">
        <v>0</v>
      </c>
      <c r="AB57" s="61">
        <v>0</v>
      </c>
      <c r="AC57" s="61">
        <v>0</v>
      </c>
      <c r="AD57" s="61" t="s">
        <v>141</v>
      </c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7"/>
        <v>0</v>
      </c>
      <c r="AH57" s="638">
        <f t="shared" si="8"/>
        <v>0</v>
      </c>
      <c r="AI57" s="304"/>
    </row>
    <row r="58" spans="1:35" ht="10.5" customHeight="1" x14ac:dyDescent="0.15">
      <c r="A58" s="80">
        <v>142</v>
      </c>
      <c r="B58" s="82">
        <v>134400</v>
      </c>
      <c r="C58" s="80" t="s">
        <v>1738</v>
      </c>
      <c r="D58" s="80" t="s">
        <v>4218</v>
      </c>
      <c r="E58" s="82">
        <v>13.8</v>
      </c>
      <c r="F58" s="82">
        <v>0</v>
      </c>
      <c r="G58" s="82">
        <v>10</v>
      </c>
      <c r="H58" s="84" t="str">
        <f>IF(ISBLANK(I58)," ",VLOOKUP(I58,'Příloha_8_Ceník pravid_úklidu'!$A$9:$B$30,2,0))</f>
        <v>KANC</v>
      </c>
      <c r="I58" s="84">
        <v>4</v>
      </c>
      <c r="J58" s="85" t="s">
        <v>150</v>
      </c>
      <c r="K58" s="85">
        <v>1</v>
      </c>
      <c r="L58" s="85">
        <v>1</v>
      </c>
      <c r="M58" s="85">
        <v>0</v>
      </c>
      <c r="N58" s="85">
        <v>0</v>
      </c>
      <c r="O58" s="277">
        <f>IF(ISBLANK($K58),"",'Pracovní dny'!$F$2)</f>
        <v>252</v>
      </c>
      <c r="P58" s="277">
        <f>IF(ISBLANK($M58),"",'Pracovní dny'!$F$3)</f>
        <v>114</v>
      </c>
      <c r="Q58" s="277">
        <f>IF(ISBLANK($K58),"",'Pracovní dny'!$F$4)</f>
        <v>365</v>
      </c>
      <c r="R58" s="88">
        <f t="shared" si="0"/>
        <v>252</v>
      </c>
      <c r="S58" s="61">
        <v>0</v>
      </c>
      <c r="T58" s="61">
        <v>0</v>
      </c>
      <c r="U58" s="61">
        <v>0.5</v>
      </c>
      <c r="V58" s="61">
        <v>3.6</v>
      </c>
      <c r="W58" s="61">
        <v>1</v>
      </c>
      <c r="X58" s="61">
        <v>0</v>
      </c>
      <c r="Y58" s="61">
        <v>4.0999999999999996</v>
      </c>
      <c r="Z58" s="61">
        <v>1</v>
      </c>
      <c r="AA58" s="61">
        <v>8.1999999999999993</v>
      </c>
      <c r="AB58" s="61" t="s">
        <v>146</v>
      </c>
      <c r="AC58" s="61" t="s">
        <v>290</v>
      </c>
      <c r="AD58" s="61" t="s">
        <v>141</v>
      </c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7"/>
        <v>0</v>
      </c>
      <c r="AH58" s="638">
        <f t="shared" si="8"/>
        <v>0</v>
      </c>
      <c r="AI58" s="304"/>
    </row>
    <row r="59" spans="1:35" s="592" customFormat="1" ht="10.5" customHeight="1" x14ac:dyDescent="0.15">
      <c r="A59" s="80">
        <v>143</v>
      </c>
      <c r="B59" s="82">
        <v>134400</v>
      </c>
      <c r="C59" s="80" t="s">
        <v>1739</v>
      </c>
      <c r="D59" s="80" t="s">
        <v>310</v>
      </c>
      <c r="E59" s="82">
        <v>18.5</v>
      </c>
      <c r="F59" s="82">
        <v>0</v>
      </c>
      <c r="G59" s="82">
        <v>16</v>
      </c>
      <c r="H59" s="83" t="str">
        <f>IF(ISBLANK(I59)," ",VLOOKUP(I59,'Příloha_8_Ceník pravid_úklidu'!$A$9:$B$30,2,0))</f>
        <v>ZDR1</v>
      </c>
      <c r="I59" s="83">
        <v>2</v>
      </c>
      <c r="J59" s="85" t="s">
        <v>150</v>
      </c>
      <c r="K59" s="85">
        <v>1</v>
      </c>
      <c r="L59" s="85">
        <v>1</v>
      </c>
      <c r="M59" s="85">
        <v>0</v>
      </c>
      <c r="N59" s="85">
        <v>0</v>
      </c>
      <c r="O59" s="277">
        <f>IF(ISBLANK($K59),"",'Pracovní dny'!$F$2)</f>
        <v>252</v>
      </c>
      <c r="P59" s="277">
        <f>IF(ISBLANK($M59),"",'Pracovní dny'!$F$3)</f>
        <v>114</v>
      </c>
      <c r="Q59" s="277">
        <f>IF(ISBLANK($K59),"",'Pracovní dny'!$F$4)</f>
        <v>365</v>
      </c>
      <c r="R59" s="88">
        <f t="shared" si="0"/>
        <v>252</v>
      </c>
      <c r="S59" s="61">
        <v>2.6</v>
      </c>
      <c r="T59" s="61">
        <v>0</v>
      </c>
      <c r="U59" s="61" t="s">
        <v>192</v>
      </c>
      <c r="V59" s="61">
        <v>7.6</v>
      </c>
      <c r="W59" s="61">
        <v>2</v>
      </c>
      <c r="X59" s="61">
        <v>1</v>
      </c>
      <c r="Y59" s="61">
        <v>4.0999999999999996</v>
      </c>
      <c r="Z59" s="61">
        <v>1</v>
      </c>
      <c r="AA59" s="61">
        <v>8.1999999999999993</v>
      </c>
      <c r="AB59" s="61" t="s">
        <v>146</v>
      </c>
      <c r="AC59" s="61" t="s">
        <v>290</v>
      </c>
      <c r="AD59" s="61" t="s">
        <v>141</v>
      </c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7"/>
        <v>0</v>
      </c>
      <c r="AH59" s="638">
        <f t="shared" si="8"/>
        <v>0</v>
      </c>
      <c r="AI59" s="304"/>
    </row>
    <row r="60" spans="1:35" ht="10.5" customHeight="1" x14ac:dyDescent="0.15">
      <c r="A60" s="80">
        <v>144</v>
      </c>
      <c r="B60" s="82">
        <v>134400</v>
      </c>
      <c r="C60" s="80" t="s">
        <v>1740</v>
      </c>
      <c r="D60" s="80" t="s">
        <v>1741</v>
      </c>
      <c r="E60" s="82">
        <v>16.600000000000001</v>
      </c>
      <c r="F60" s="82">
        <v>0</v>
      </c>
      <c r="G60" s="82">
        <v>15</v>
      </c>
      <c r="H60" s="84" t="str">
        <f>IF(ISBLANK(I60)," ",VLOOKUP(I60,'Příloha_8_Ceník pravid_úklidu'!$A$9:$B$30,2,0))</f>
        <v>ZDR1</v>
      </c>
      <c r="I60" s="84">
        <v>2</v>
      </c>
      <c r="J60" s="85" t="s">
        <v>150</v>
      </c>
      <c r="K60" s="85">
        <v>1</v>
      </c>
      <c r="L60" s="85">
        <v>1</v>
      </c>
      <c r="M60" s="678">
        <v>0</v>
      </c>
      <c r="N60" s="678">
        <v>0</v>
      </c>
      <c r="O60" s="277">
        <f>IF(ISBLANK($K60),"",'Pracovní dny'!$F$2)</f>
        <v>252</v>
      </c>
      <c r="P60" s="277">
        <f>IF(ISBLANK($M60),"",'Pracovní dny'!$F$3)</f>
        <v>114</v>
      </c>
      <c r="Q60" s="277">
        <f>IF(ISBLANK($K60),"",'Pracovní dny'!$F$4)</f>
        <v>365</v>
      </c>
      <c r="R60" s="88">
        <f t="shared" si="0"/>
        <v>252</v>
      </c>
      <c r="S60" s="61">
        <v>5.8</v>
      </c>
      <c r="T60" s="61">
        <v>0</v>
      </c>
      <c r="U60" s="61" t="s">
        <v>192</v>
      </c>
      <c r="V60" s="61">
        <v>7.2</v>
      </c>
      <c r="W60" s="61">
        <v>2</v>
      </c>
      <c r="X60" s="61">
        <v>1</v>
      </c>
      <c r="Y60" s="61">
        <v>4.0999999999999996</v>
      </c>
      <c r="Z60" s="61">
        <v>1</v>
      </c>
      <c r="AA60" s="61">
        <v>8.1999999999999993</v>
      </c>
      <c r="AB60" s="61" t="s">
        <v>146</v>
      </c>
      <c r="AC60" s="61" t="s">
        <v>290</v>
      </c>
      <c r="AD60" s="61" t="s">
        <v>141</v>
      </c>
      <c r="AE60" s="61"/>
      <c r="AF60" s="638">
        <f>IF(ISBLANK($AE60),VLOOKUP($I60,'Příloha_8_Ceník pravid_úklidu'!$A$9:$K$30,8,0)+VLOOKUP($I60,'Příloha_8_Ceník pravid_úklidu'!$A$9:$K$30,10,0),"neoceňuje se")</f>
        <v>0</v>
      </c>
      <c r="AG60" s="638">
        <f t="shared" si="7"/>
        <v>0</v>
      </c>
      <c r="AH60" s="638">
        <f t="shared" si="8"/>
        <v>0</v>
      </c>
      <c r="AI60" s="304"/>
    </row>
    <row r="61" spans="1:35" ht="10.5" customHeight="1" x14ac:dyDescent="0.15">
      <c r="A61" s="80">
        <v>145</v>
      </c>
      <c r="B61" s="82">
        <v>134400</v>
      </c>
      <c r="C61" s="80" t="s">
        <v>1742</v>
      </c>
      <c r="D61" s="80" t="s">
        <v>1743</v>
      </c>
      <c r="E61" s="82">
        <v>16.2</v>
      </c>
      <c r="F61" s="82">
        <v>0</v>
      </c>
      <c r="G61" s="82">
        <v>15</v>
      </c>
      <c r="H61" s="84" t="str">
        <f>IF(ISBLANK(I61)," ",VLOOKUP(I61,'Příloha_8_Ceník pravid_úklidu'!$A$9:$B$30,2,0))</f>
        <v>ZDR1</v>
      </c>
      <c r="I61" s="84">
        <v>2</v>
      </c>
      <c r="J61" s="85" t="s">
        <v>150</v>
      </c>
      <c r="K61" s="85">
        <v>1</v>
      </c>
      <c r="L61" s="85">
        <v>1</v>
      </c>
      <c r="M61" s="678">
        <v>0</v>
      </c>
      <c r="N61" s="678">
        <v>0</v>
      </c>
      <c r="O61" s="277">
        <f>IF(ISBLANK($K61),"",'Pracovní dny'!$F$2)</f>
        <v>252</v>
      </c>
      <c r="P61" s="277">
        <f>IF(ISBLANK($M61),"",'Pracovní dny'!$F$3)</f>
        <v>114</v>
      </c>
      <c r="Q61" s="277">
        <f>IF(ISBLANK($K61),"",'Pracovní dny'!$F$4)</f>
        <v>365</v>
      </c>
      <c r="R61" s="88">
        <f t="shared" si="0"/>
        <v>252</v>
      </c>
      <c r="S61" s="61">
        <v>1.5</v>
      </c>
      <c r="T61" s="61">
        <v>26</v>
      </c>
      <c r="U61" s="61" t="s">
        <v>192</v>
      </c>
      <c r="V61" s="61">
        <v>4.4000000000000004</v>
      </c>
      <c r="W61" s="61">
        <v>1</v>
      </c>
      <c r="X61" s="61">
        <v>1</v>
      </c>
      <c r="Y61" s="61">
        <v>4.0999999999999996</v>
      </c>
      <c r="Z61" s="61">
        <v>1</v>
      </c>
      <c r="AA61" s="61">
        <v>8.1999999999999993</v>
      </c>
      <c r="AB61" s="61" t="s">
        <v>146</v>
      </c>
      <c r="AC61" s="61" t="s">
        <v>290</v>
      </c>
      <c r="AD61" s="61" t="s">
        <v>141</v>
      </c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7"/>
        <v>0</v>
      </c>
      <c r="AH61" s="638">
        <f t="shared" si="8"/>
        <v>0</v>
      </c>
      <c r="AI61" s="304"/>
    </row>
    <row r="62" spans="1:35" ht="10.5" customHeight="1" x14ac:dyDescent="0.15">
      <c r="A62" s="80">
        <v>146</v>
      </c>
      <c r="B62" s="82">
        <v>134400</v>
      </c>
      <c r="C62" s="80" t="s">
        <v>1744</v>
      </c>
      <c r="D62" s="80" t="s">
        <v>1575</v>
      </c>
      <c r="E62" s="82">
        <v>4.5</v>
      </c>
      <c r="F62" s="82">
        <v>0</v>
      </c>
      <c r="G62" s="82">
        <v>4.5</v>
      </c>
      <c r="H62" s="84" t="str">
        <f>IF(ISBLANK(I62)," ",VLOOKUP(I62,'Příloha_8_Ceník pravid_úklidu'!$A$9:$B$30,2,0))</f>
        <v>TOAL</v>
      </c>
      <c r="I62" s="84">
        <v>7</v>
      </c>
      <c r="J62" s="85" t="s">
        <v>1745</v>
      </c>
      <c r="K62" s="85">
        <v>1</v>
      </c>
      <c r="L62" s="85">
        <v>1</v>
      </c>
      <c r="M62" s="678">
        <v>0</v>
      </c>
      <c r="N62" s="678">
        <v>0</v>
      </c>
      <c r="O62" s="277">
        <f>IF(ISBLANK($K62),"",'Pracovní dny'!$F$2)</f>
        <v>252</v>
      </c>
      <c r="P62" s="277">
        <f>IF(ISBLANK($M62),"",'Pracovní dny'!$F$3)</f>
        <v>114</v>
      </c>
      <c r="Q62" s="277">
        <f>IF(ISBLANK($K62),"",'Pracovní dny'!$F$4)</f>
        <v>365</v>
      </c>
      <c r="R62" s="88">
        <f t="shared" si="0"/>
        <v>252</v>
      </c>
      <c r="S62" s="61">
        <v>14.2</v>
      </c>
      <c r="T62" s="61">
        <v>0</v>
      </c>
      <c r="U62" s="61">
        <v>0</v>
      </c>
      <c r="V62" s="61">
        <v>4.8</v>
      </c>
      <c r="W62" s="61">
        <v>2</v>
      </c>
      <c r="X62" s="61">
        <v>2</v>
      </c>
      <c r="Y62" s="61">
        <v>2.4</v>
      </c>
      <c r="Z62" s="61">
        <v>1</v>
      </c>
      <c r="AA62" s="61">
        <v>9.6</v>
      </c>
      <c r="AB62" s="61" t="s">
        <v>146</v>
      </c>
      <c r="AC62" s="61">
        <v>0</v>
      </c>
      <c r="AD62" s="61" t="s">
        <v>141</v>
      </c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7"/>
        <v>0</v>
      </c>
      <c r="AH62" s="638">
        <f t="shared" si="8"/>
        <v>0</v>
      </c>
      <c r="AI62" s="304"/>
    </row>
    <row r="63" spans="1:35" s="600" customFormat="1" ht="10.5" customHeight="1" x14ac:dyDescent="0.15">
      <c r="A63" s="80">
        <v>147</v>
      </c>
      <c r="B63" s="82">
        <v>134400</v>
      </c>
      <c r="C63" s="80" t="s">
        <v>1746</v>
      </c>
      <c r="D63" s="80" t="s">
        <v>1747</v>
      </c>
      <c r="E63" s="82">
        <v>16.7</v>
      </c>
      <c r="F63" s="82">
        <v>0</v>
      </c>
      <c r="G63" s="82">
        <v>14</v>
      </c>
      <c r="H63" s="84" t="str">
        <f>IF(ISBLANK(I63)," ",VLOOKUP(I63,'Příloha_8_Ceník pravid_úklidu'!$A$9:$B$30,2,0))</f>
        <v>ZDR1</v>
      </c>
      <c r="I63" s="84">
        <v>2</v>
      </c>
      <c r="J63" s="85" t="s">
        <v>150</v>
      </c>
      <c r="K63" s="85">
        <v>1</v>
      </c>
      <c r="L63" s="85">
        <v>1</v>
      </c>
      <c r="M63" s="678">
        <v>0</v>
      </c>
      <c r="N63" s="678">
        <v>0</v>
      </c>
      <c r="O63" s="277">
        <f>IF(ISBLANK($K63),"",'Pracovní dny'!$F$2)</f>
        <v>252</v>
      </c>
      <c r="P63" s="277">
        <f>IF(ISBLANK($M63),"",'Pracovní dny'!$F$3)</f>
        <v>114</v>
      </c>
      <c r="Q63" s="277">
        <f>IF(ISBLANK($K63),"",'Pracovní dny'!$F$4)</f>
        <v>365</v>
      </c>
      <c r="R63" s="88">
        <f t="shared" si="0"/>
        <v>252</v>
      </c>
      <c r="S63" s="61">
        <v>2.4</v>
      </c>
      <c r="T63" s="61">
        <v>0</v>
      </c>
      <c r="U63" s="61" t="s">
        <v>889</v>
      </c>
      <c r="V63" s="61">
        <v>3.6</v>
      </c>
      <c r="W63" s="61">
        <v>1</v>
      </c>
      <c r="X63" s="61">
        <v>1</v>
      </c>
      <c r="Y63" s="61">
        <v>2.4</v>
      </c>
      <c r="Z63" s="61">
        <v>2</v>
      </c>
      <c r="AA63" s="61">
        <v>19.2</v>
      </c>
      <c r="AB63" s="61" t="s">
        <v>146</v>
      </c>
      <c r="AC63" s="61">
        <v>0</v>
      </c>
      <c r="AD63" s="61" t="s">
        <v>141</v>
      </c>
      <c r="AE63" s="61"/>
      <c r="AF63" s="638">
        <f>IF(ISBLANK($AE63),VLOOKUP($I63,'Příloha_8_Ceník pravid_úklidu'!$A$9:$K$30,8,0)+VLOOKUP($I63,'Příloha_8_Ceník pravid_úklidu'!$A$9:$K$30,10,0),"neoceňuje se")</f>
        <v>0</v>
      </c>
      <c r="AG63" s="638">
        <f t="shared" si="7"/>
        <v>0</v>
      </c>
      <c r="AH63" s="638">
        <f t="shared" si="8"/>
        <v>0</v>
      </c>
      <c r="AI63" s="304"/>
    </row>
    <row r="64" spans="1:35" s="600" customFormat="1" ht="10.5" customHeight="1" x14ac:dyDescent="0.15">
      <c r="A64" s="80">
        <v>148</v>
      </c>
      <c r="B64" s="82">
        <v>134400</v>
      </c>
      <c r="C64" s="80" t="s">
        <v>1748</v>
      </c>
      <c r="D64" s="80" t="s">
        <v>215</v>
      </c>
      <c r="E64" s="82">
        <v>37.299999999999997</v>
      </c>
      <c r="F64" s="82">
        <v>0</v>
      </c>
      <c r="G64" s="82">
        <v>37.299999999999997</v>
      </c>
      <c r="H64" s="84" t="str">
        <f>IF(ISBLANK(I64)," ",VLOOKUP(I64,'Příloha_8_Ceník pravid_úklidu'!$A$9:$B$30,2,0))</f>
        <v>SCHO</v>
      </c>
      <c r="I64" s="84">
        <v>8</v>
      </c>
      <c r="J64" s="85" t="s">
        <v>415</v>
      </c>
      <c r="K64" s="85">
        <v>2</v>
      </c>
      <c r="L64" s="85">
        <v>1</v>
      </c>
      <c r="M64" s="678">
        <v>1</v>
      </c>
      <c r="N64" s="678">
        <v>1</v>
      </c>
      <c r="O64" s="277">
        <f>IF(ISBLANK($K64),"",'Pracovní dny'!$F$2)</f>
        <v>252</v>
      </c>
      <c r="P64" s="277">
        <f>IF(ISBLANK($M64),"",'Pracovní dny'!$F$3)</f>
        <v>114</v>
      </c>
      <c r="Q64" s="277">
        <f>IF(ISBLANK($K64),"",'Pracovní dny'!$F$4)</f>
        <v>365</v>
      </c>
      <c r="R64" s="88">
        <f t="shared" si="0"/>
        <v>618</v>
      </c>
      <c r="S64" s="61">
        <v>0</v>
      </c>
      <c r="T64" s="61">
        <v>31</v>
      </c>
      <c r="U64" s="61">
        <v>5</v>
      </c>
      <c r="V64" s="61">
        <v>0</v>
      </c>
      <c r="W64" s="61">
        <v>0</v>
      </c>
      <c r="X64" s="61">
        <v>0</v>
      </c>
      <c r="Y64" s="61">
        <v>2.4</v>
      </c>
      <c r="Z64" s="61">
        <v>2</v>
      </c>
      <c r="AA64" s="61">
        <v>19.2</v>
      </c>
      <c r="AB64" s="61" t="s">
        <v>696</v>
      </c>
      <c r="AC64" s="61">
        <v>0</v>
      </c>
      <c r="AD64" s="61" t="s">
        <v>141</v>
      </c>
      <c r="AE64" s="61"/>
      <c r="AF64" s="638">
        <f>IF(ISBLANK($AE64),VLOOKUP($I64,'Příloha_8_Ceník pravid_úklidu'!$A$9:$K$30,8,0)+VLOOKUP($I64,'Příloha_8_Ceník pravid_úklidu'!$A$9:$K$30,10,0),"neoceňuje se")</f>
        <v>0</v>
      </c>
      <c r="AG64" s="638">
        <f t="shared" si="7"/>
        <v>0</v>
      </c>
      <c r="AH64" s="638">
        <f t="shared" si="8"/>
        <v>0</v>
      </c>
      <c r="AI64" s="304"/>
    </row>
    <row r="65" spans="1:35" s="600" customFormat="1" ht="10.5" customHeight="1" x14ac:dyDescent="0.15">
      <c r="A65" s="80">
        <v>149</v>
      </c>
      <c r="B65" s="82">
        <v>134400</v>
      </c>
      <c r="C65" s="80" t="s">
        <v>1749</v>
      </c>
      <c r="D65" s="80" t="s">
        <v>1604</v>
      </c>
      <c r="E65" s="82">
        <v>3.5</v>
      </c>
      <c r="F65" s="82">
        <v>0</v>
      </c>
      <c r="G65" s="82">
        <v>3.5</v>
      </c>
      <c r="H65" s="84" t="str">
        <f>IF(ISBLANK(I65)," ",VLOOKUP(I65,'Příloha_8_Ceník pravid_úklidu'!$A$9:$B$30,2,0))</f>
        <v>TOAL</v>
      </c>
      <c r="I65" s="84">
        <v>7</v>
      </c>
      <c r="J65" s="85" t="s">
        <v>487</v>
      </c>
      <c r="K65" s="85">
        <v>2</v>
      </c>
      <c r="L65" s="85">
        <v>1</v>
      </c>
      <c r="M65" s="85">
        <v>2</v>
      </c>
      <c r="N65" s="85">
        <v>1</v>
      </c>
      <c r="O65" s="277">
        <f>IF(ISBLANK($K65),"",'Pracovní dny'!$F$2)</f>
        <v>252</v>
      </c>
      <c r="P65" s="277">
        <f>IF(ISBLANK($M65),"",'Pracovní dny'!$F$3)</f>
        <v>114</v>
      </c>
      <c r="Q65" s="277">
        <f>IF(ISBLANK($K65),"",'Pracovní dny'!$F$4)</f>
        <v>365</v>
      </c>
      <c r="R65" s="88">
        <f t="shared" si="0"/>
        <v>732</v>
      </c>
      <c r="S65" s="61">
        <v>8</v>
      </c>
      <c r="T65" s="61">
        <v>8</v>
      </c>
      <c r="U65" s="61">
        <v>0</v>
      </c>
      <c r="V65" s="61">
        <v>4.8</v>
      </c>
      <c r="W65" s="61">
        <v>2</v>
      </c>
      <c r="X65" s="61">
        <v>2</v>
      </c>
      <c r="Y65" s="61">
        <v>2.4</v>
      </c>
      <c r="Z65" s="61">
        <v>1</v>
      </c>
      <c r="AA65" s="61">
        <v>9.6</v>
      </c>
      <c r="AB65" s="61" t="s">
        <v>146</v>
      </c>
      <c r="AC65" s="61">
        <v>0</v>
      </c>
      <c r="AD65" s="61" t="s">
        <v>141</v>
      </c>
      <c r="AE65" s="61"/>
      <c r="AF65" s="638">
        <f>IF(ISBLANK($AE65),VLOOKUP($I65,'Příloha_8_Ceník pravid_úklidu'!$A$9:$K$30,8,0)+VLOOKUP($I65,'Příloha_8_Ceník pravid_úklidu'!$A$9:$K$30,10,0),"neoceňuje se")</f>
        <v>0</v>
      </c>
      <c r="AG65" s="638">
        <f t="shared" si="7"/>
        <v>0</v>
      </c>
      <c r="AH65" s="638">
        <f t="shared" si="8"/>
        <v>0</v>
      </c>
      <c r="AI65" s="304"/>
    </row>
    <row r="66" spans="1:35" ht="10.5" customHeight="1" x14ac:dyDescent="0.15">
      <c r="A66" s="92">
        <v>150</v>
      </c>
      <c r="B66" s="91">
        <v>134400</v>
      </c>
      <c r="C66" s="80"/>
      <c r="D66" s="92" t="s">
        <v>228</v>
      </c>
      <c r="E66" s="91"/>
      <c r="F66" s="91">
        <v>0</v>
      </c>
      <c r="G66" s="91">
        <v>3.3</v>
      </c>
      <c r="H66" s="96" t="str">
        <f>IF(ISBLANK(I66)," ",VLOOKUP(I66,'Příloha_8_Ceník pravid_úklidu'!$A$9:$B$30,2,0))</f>
        <v>VYTA</v>
      </c>
      <c r="I66" s="96">
        <v>11</v>
      </c>
      <c r="J66" s="97" t="s">
        <v>697</v>
      </c>
      <c r="K66" s="97"/>
      <c r="L66" s="97"/>
      <c r="M66" s="97"/>
      <c r="N66" s="97"/>
      <c r="O66" s="279" t="str">
        <f>IF(ISBLANK($K66),"",'Pracovní dny'!$F$2)</f>
        <v/>
      </c>
      <c r="P66" s="279" t="str">
        <f>IF(ISBLANK($M66),"",'Pracovní dny'!$F$3)</f>
        <v/>
      </c>
      <c r="Q66" s="279" t="str">
        <f>IF(ISBLANK($K66),"",'Pracovní dny'!$F$4)</f>
        <v/>
      </c>
      <c r="R66" s="100" t="str">
        <f t="shared" si="0"/>
        <v/>
      </c>
      <c r="S66" s="130">
        <v>0</v>
      </c>
      <c r="T66" s="130">
        <v>0</v>
      </c>
      <c r="U66" s="130">
        <v>14</v>
      </c>
      <c r="V66" s="130">
        <v>2.6</v>
      </c>
      <c r="W66" s="130">
        <v>1</v>
      </c>
      <c r="X66" s="130">
        <v>0</v>
      </c>
      <c r="Y66" s="130">
        <v>0</v>
      </c>
      <c r="Z66" s="130">
        <v>0</v>
      </c>
      <c r="AA66" s="130">
        <v>0</v>
      </c>
      <c r="AB66" s="130">
        <v>0</v>
      </c>
      <c r="AC66" s="130">
        <v>0</v>
      </c>
      <c r="AD66" s="130" t="s">
        <v>230</v>
      </c>
      <c r="AE66" s="130" t="s">
        <v>140</v>
      </c>
      <c r="AF66" s="639" t="str">
        <f>IF(ISBLANK($AE66),VLOOKUP($I66,'Příloha_8_Ceník pravid_úklidu'!$A$9:$K$30,8,0)+VLOOKUP($I66,'Příloha_8_Ceník pravid_úklidu'!$A$9:$K$30,10,0),"neoceňuje se")</f>
        <v>neoceňuje se</v>
      </c>
      <c r="AG66" s="639">
        <f>IF(AF66="neoceňuje se",0,$E66*$R66*$AF66)</f>
        <v>0</v>
      </c>
      <c r="AH66" s="639">
        <f>$AG66*1.21</f>
        <v>0</v>
      </c>
      <c r="AI66" s="292"/>
    </row>
    <row r="67" spans="1:35" ht="10.5" customHeight="1" x14ac:dyDescent="0.15">
      <c r="A67" s="80">
        <v>151</v>
      </c>
      <c r="B67" s="82">
        <v>134400</v>
      </c>
      <c r="C67" s="80" t="s">
        <v>1750</v>
      </c>
      <c r="D67" s="80" t="s">
        <v>149</v>
      </c>
      <c r="E67" s="82">
        <v>15.8</v>
      </c>
      <c r="F67" s="82">
        <v>0</v>
      </c>
      <c r="G67" s="82">
        <v>15</v>
      </c>
      <c r="H67" s="84" t="str">
        <f>IF(ISBLANK(I67)," ",VLOOKUP(I67,'Příloha_8_Ceník pravid_úklidu'!$A$9:$B$30,2,0))</f>
        <v>ZDR1</v>
      </c>
      <c r="I67" s="84">
        <v>2</v>
      </c>
      <c r="J67" s="85" t="s">
        <v>814</v>
      </c>
      <c r="K67" s="85">
        <v>3</v>
      </c>
      <c r="L67" s="85">
        <v>1</v>
      </c>
      <c r="M67" s="85">
        <v>0</v>
      </c>
      <c r="N67" s="85">
        <v>0</v>
      </c>
      <c r="O67" s="277">
        <f>IF(ISBLANK($K67),"",'Pracovní dny'!$F$2)</f>
        <v>252</v>
      </c>
      <c r="P67" s="277">
        <f>IF(ISBLANK($M67),"",'Pracovní dny'!$F$3)</f>
        <v>114</v>
      </c>
      <c r="Q67" s="277">
        <f>IF(ISBLANK($K67),"",'Pracovní dny'!$F$4)</f>
        <v>365</v>
      </c>
      <c r="R67" s="88">
        <f t="shared" si="0"/>
        <v>756</v>
      </c>
      <c r="S67" s="61">
        <v>28</v>
      </c>
      <c r="T67" s="61">
        <v>0</v>
      </c>
      <c r="U67" s="61" t="s">
        <v>192</v>
      </c>
      <c r="V67" s="61">
        <v>7.6</v>
      </c>
      <c r="W67" s="61">
        <v>2</v>
      </c>
      <c r="X67" s="61">
        <v>1</v>
      </c>
      <c r="Y67" s="61">
        <v>4.0999999999999996</v>
      </c>
      <c r="Z67" s="61">
        <v>1</v>
      </c>
      <c r="AA67" s="61">
        <v>8.1999999999999993</v>
      </c>
      <c r="AB67" s="61" t="s">
        <v>146</v>
      </c>
      <c r="AC67" s="61" t="s">
        <v>290</v>
      </c>
      <c r="AD67" s="61" t="s">
        <v>141</v>
      </c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7"/>
        <v>0</v>
      </c>
      <c r="AH67" s="638">
        <f t="shared" si="8"/>
        <v>0</v>
      </c>
      <c r="AI67" s="304"/>
    </row>
    <row r="68" spans="1:35" ht="10.5" customHeight="1" x14ac:dyDescent="0.15">
      <c r="A68" s="80">
        <v>152</v>
      </c>
      <c r="B68" s="82">
        <v>134400</v>
      </c>
      <c r="C68" s="80" t="s">
        <v>1751</v>
      </c>
      <c r="D68" s="80" t="s">
        <v>149</v>
      </c>
      <c r="E68" s="82">
        <v>23.4</v>
      </c>
      <c r="F68" s="82">
        <v>0</v>
      </c>
      <c r="G68" s="82">
        <v>22</v>
      </c>
      <c r="H68" s="84" t="str">
        <f>IF(ISBLANK(I68)," ",VLOOKUP(I68,'Příloha_8_Ceník pravid_úklidu'!$A$9:$B$30,2,0))</f>
        <v>ZDR1</v>
      </c>
      <c r="I68" s="84">
        <v>2</v>
      </c>
      <c r="J68" s="85" t="s">
        <v>936</v>
      </c>
      <c r="K68" s="85">
        <v>3</v>
      </c>
      <c r="L68" s="85">
        <v>1</v>
      </c>
      <c r="M68" s="85">
        <v>3</v>
      </c>
      <c r="N68" s="85">
        <v>1</v>
      </c>
      <c r="O68" s="277">
        <f>IF(ISBLANK($K68),"",'Pracovní dny'!$F$2)</f>
        <v>252</v>
      </c>
      <c r="P68" s="277">
        <f>IF(ISBLANK($M68),"",'Pracovní dny'!$F$3)</f>
        <v>114</v>
      </c>
      <c r="Q68" s="277">
        <f>IF(ISBLANK($K68),"",'Pracovní dny'!$F$4)</f>
        <v>365</v>
      </c>
      <c r="R68" s="88">
        <f t="shared" si="0"/>
        <v>1098</v>
      </c>
      <c r="S68" s="61">
        <v>36</v>
      </c>
      <c r="T68" s="61">
        <v>0</v>
      </c>
      <c r="U68" s="61" t="s">
        <v>192</v>
      </c>
      <c r="V68" s="61">
        <v>7.6</v>
      </c>
      <c r="W68" s="61">
        <v>2</v>
      </c>
      <c r="X68" s="61">
        <v>1</v>
      </c>
      <c r="Y68" s="61">
        <v>4.0999999999999996</v>
      </c>
      <c r="Z68" s="61">
        <v>1</v>
      </c>
      <c r="AA68" s="61">
        <v>8.1999999999999993</v>
      </c>
      <c r="AB68" s="61" t="s">
        <v>146</v>
      </c>
      <c r="AC68" s="61" t="s">
        <v>290</v>
      </c>
      <c r="AD68" s="61" t="s">
        <v>141</v>
      </c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7"/>
        <v>0</v>
      </c>
      <c r="AH68" s="638">
        <f t="shared" si="8"/>
        <v>0</v>
      </c>
      <c r="AI68" s="304"/>
    </row>
    <row r="69" spans="1:35" ht="10.5" customHeight="1" x14ac:dyDescent="0.15">
      <c r="A69" s="80">
        <v>153</v>
      </c>
      <c r="B69" s="82">
        <v>134400</v>
      </c>
      <c r="C69" s="80" t="s">
        <v>1752</v>
      </c>
      <c r="D69" s="80" t="s">
        <v>162</v>
      </c>
      <c r="E69" s="82">
        <v>9.1</v>
      </c>
      <c r="F69" s="82">
        <v>0</v>
      </c>
      <c r="G69" s="82">
        <v>9</v>
      </c>
      <c r="H69" s="84" t="str">
        <f>IF(ISBLANK(I69)," ",VLOOKUP(I69,'Příloha_8_Ceník pravid_úklidu'!$A$9:$B$30,2,0))</f>
        <v>KANC</v>
      </c>
      <c r="I69" s="84">
        <v>4</v>
      </c>
      <c r="J69" s="85" t="s">
        <v>1753</v>
      </c>
      <c r="K69" s="85">
        <v>1</v>
      </c>
      <c r="L69" s="85">
        <v>0.4</v>
      </c>
      <c r="M69" s="85">
        <v>0</v>
      </c>
      <c r="N69" s="85">
        <v>0</v>
      </c>
      <c r="O69" s="277">
        <f>IF(ISBLANK($K69),"",'Pracovní dny'!$F$2)</f>
        <v>252</v>
      </c>
      <c r="P69" s="277">
        <f>IF(ISBLANK($M69),"",'Pracovní dny'!$F$3)</f>
        <v>114</v>
      </c>
      <c r="Q69" s="277">
        <f>IF(ISBLANK($K69),"",'Pracovní dny'!$F$4)</f>
        <v>365</v>
      </c>
      <c r="R69" s="88">
        <f t="shared" si="0"/>
        <v>100.80000000000001</v>
      </c>
      <c r="S69" s="61">
        <v>0</v>
      </c>
      <c r="T69" s="61">
        <v>0</v>
      </c>
      <c r="U69" s="61">
        <v>12.2</v>
      </c>
      <c r="V69" s="61">
        <v>3.2</v>
      </c>
      <c r="W69" s="61">
        <v>1</v>
      </c>
      <c r="X69" s="61">
        <v>0</v>
      </c>
      <c r="Y69" s="61">
        <v>0.9</v>
      </c>
      <c r="Z69" s="61">
        <v>1</v>
      </c>
      <c r="AA69" s="61">
        <v>3.6</v>
      </c>
      <c r="AB69" s="61" t="s">
        <v>146</v>
      </c>
      <c r="AC69" s="61">
        <v>0</v>
      </c>
      <c r="AD69" s="61" t="s">
        <v>141</v>
      </c>
      <c r="AE69" s="61"/>
      <c r="AF69" s="638">
        <f>IF(ISBLANK($AE69),VLOOKUP($I69,'Příloha_8_Ceník pravid_úklidu'!$A$9:$K$30,8,0)+VLOOKUP($I69,'Příloha_8_Ceník pravid_úklidu'!$A$9:$K$30,10,0),"neoceňuje se")</f>
        <v>0</v>
      </c>
      <c r="AG69" s="638">
        <f t="shared" si="7"/>
        <v>0</v>
      </c>
      <c r="AH69" s="638">
        <f t="shared" si="8"/>
        <v>0</v>
      </c>
      <c r="AI69" s="304"/>
    </row>
    <row r="70" spans="1:35" ht="10.5" customHeight="1" x14ac:dyDescent="0.15">
      <c r="A70" s="80">
        <v>154</v>
      </c>
      <c r="B70" s="82">
        <v>134400</v>
      </c>
      <c r="C70" s="80" t="s">
        <v>1754</v>
      </c>
      <c r="D70" s="80" t="s">
        <v>162</v>
      </c>
      <c r="E70" s="82">
        <v>16.899999999999999</v>
      </c>
      <c r="F70" s="82">
        <v>0</v>
      </c>
      <c r="G70" s="82">
        <v>16.899999999999999</v>
      </c>
      <c r="H70" s="84" t="str">
        <f>IF(ISBLANK(I70)," ",VLOOKUP(I70,'Příloha_8_Ceník pravid_úklidu'!$A$9:$B$30,2,0))</f>
        <v>KANC</v>
      </c>
      <c r="I70" s="84">
        <v>4</v>
      </c>
      <c r="J70" s="85" t="s">
        <v>1753</v>
      </c>
      <c r="K70" s="85">
        <v>1</v>
      </c>
      <c r="L70" s="85">
        <v>0.4</v>
      </c>
      <c r="M70" s="85">
        <v>0</v>
      </c>
      <c r="N70" s="85">
        <v>0</v>
      </c>
      <c r="O70" s="277">
        <f>IF(ISBLANK($K70),"",'Pracovní dny'!$F$2)</f>
        <v>252</v>
      </c>
      <c r="P70" s="277">
        <f>IF(ISBLANK($M70),"",'Pracovní dny'!$F$3)</f>
        <v>114</v>
      </c>
      <c r="Q70" s="277">
        <f>IF(ISBLANK($K70),"",'Pracovní dny'!$F$4)</f>
        <v>365</v>
      </c>
      <c r="R70" s="88">
        <f t="shared" si="0"/>
        <v>100.80000000000001</v>
      </c>
      <c r="S70" s="61">
        <v>18</v>
      </c>
      <c r="T70" s="61">
        <v>0</v>
      </c>
      <c r="U70" s="61">
        <v>0</v>
      </c>
      <c r="V70" s="61">
        <v>14</v>
      </c>
      <c r="W70" s="61">
        <v>1</v>
      </c>
      <c r="X70" s="61">
        <v>0</v>
      </c>
      <c r="Y70" s="61">
        <v>4.0999999999999996</v>
      </c>
      <c r="Z70" s="61">
        <v>0</v>
      </c>
      <c r="AA70" s="61">
        <v>16.399999999999999</v>
      </c>
      <c r="AB70" s="61" t="s">
        <v>146</v>
      </c>
      <c r="AC70" s="61">
        <v>0</v>
      </c>
      <c r="AD70" s="61" t="s">
        <v>141</v>
      </c>
      <c r="AE70" s="61"/>
      <c r="AF70" s="638">
        <f>IF(ISBLANK($AE70),VLOOKUP($I70,'Příloha_8_Ceník pravid_úklidu'!$A$9:$K$30,8,0)+VLOOKUP($I70,'Příloha_8_Ceník pravid_úklidu'!$A$9:$K$30,10,0),"neoceňuje se")</f>
        <v>0</v>
      </c>
      <c r="AG70" s="638">
        <f t="shared" si="7"/>
        <v>0</v>
      </c>
      <c r="AH70" s="638">
        <f t="shared" si="8"/>
        <v>0</v>
      </c>
      <c r="AI70" s="304"/>
    </row>
    <row r="71" spans="1:35" ht="10.5" customHeight="1" x14ac:dyDescent="0.15">
      <c r="A71" s="92">
        <v>155</v>
      </c>
      <c r="B71" s="91"/>
      <c r="C71" s="80" t="s">
        <v>1755</v>
      </c>
      <c r="D71" s="92" t="s">
        <v>902</v>
      </c>
      <c r="E71" s="533"/>
      <c r="F71" s="533">
        <v>0</v>
      </c>
      <c r="G71" s="533">
        <v>6</v>
      </c>
      <c r="H71" s="534" t="str">
        <f>IF(ISBLANK(I71)," ",VLOOKUP(I71,'Příloha_8_Ceník pravid_úklidu'!$A$9:$B$30,2,0))</f>
        <v>STER</v>
      </c>
      <c r="I71" s="534">
        <v>20</v>
      </c>
      <c r="J71" s="535" t="s">
        <v>184</v>
      </c>
      <c r="K71" s="535"/>
      <c r="L71" s="535"/>
      <c r="M71" s="535"/>
      <c r="N71" s="535"/>
      <c r="O71" s="536" t="str">
        <f>IF(ISBLANK($K71),"",'Pracovní dny'!$F$2)</f>
        <v/>
      </c>
      <c r="P71" s="536" t="str">
        <f>IF(ISBLANK($M71),"",'Pracovní dny'!$F$3)</f>
        <v/>
      </c>
      <c r="Q71" s="536" t="str">
        <f>IF(ISBLANK($K71),"",'Pracovní dny'!$F$4)</f>
        <v/>
      </c>
      <c r="R71" s="537" t="str">
        <f t="shared" si="0"/>
        <v/>
      </c>
      <c r="S71" s="538" t="s">
        <v>140</v>
      </c>
      <c r="T71" s="538" t="s">
        <v>140</v>
      </c>
      <c r="U71" s="538" t="s">
        <v>889</v>
      </c>
      <c r="V71" s="538">
        <v>6.4</v>
      </c>
      <c r="W71" s="538">
        <v>2</v>
      </c>
      <c r="X71" s="538">
        <v>1</v>
      </c>
      <c r="Y71" s="538">
        <v>1.4</v>
      </c>
      <c r="Z71" s="538">
        <v>0</v>
      </c>
      <c r="AA71" s="538">
        <v>0</v>
      </c>
      <c r="AB71" s="538" t="s">
        <v>146</v>
      </c>
      <c r="AC71" s="538">
        <v>0</v>
      </c>
      <c r="AD71" s="538" t="s">
        <v>141</v>
      </c>
      <c r="AE71" s="538" t="s">
        <v>140</v>
      </c>
      <c r="AF71" s="652" t="str">
        <f>IF(ISBLANK($AE71),VLOOKUP($I71,'Příloha_8_Ceník pravid_úklidu'!$A$9:$K$30,8,0)+VLOOKUP($I71,'Příloha_8_Ceník pravid_úklidu'!$A$9:$K$30,10,0),"neoceňuje se")</f>
        <v>neoceňuje se</v>
      </c>
      <c r="AG71" s="652">
        <f>IF(AF71="neoceňuje se",0,$E71*$R71*$AF71)</f>
        <v>0</v>
      </c>
      <c r="AH71" s="652">
        <f>$AG71*1.21</f>
        <v>0</v>
      </c>
      <c r="AI71" s="539"/>
    </row>
    <row r="72" spans="1:35" s="592" customFormat="1" ht="10.5" customHeight="1" x14ac:dyDescent="0.25">
      <c r="A72" s="516">
        <v>156</v>
      </c>
      <c r="B72" s="517">
        <v>134600</v>
      </c>
      <c r="C72" s="518" t="s">
        <v>1756</v>
      </c>
      <c r="D72" s="519" t="s">
        <v>1757</v>
      </c>
      <c r="E72" s="540">
        <v>2.5</v>
      </c>
      <c r="F72" s="521">
        <v>0</v>
      </c>
      <c r="G72" s="522"/>
      <c r="H72" s="522" t="str">
        <f>IF(ISBLANK(I72)," ",VLOOKUP(I72,'Příloha_8_Ceník pravid_úklidu'!$A$9:$B$30,2,0))</f>
        <v xml:space="preserve"> </v>
      </c>
      <c r="I72" s="522"/>
      <c r="J72" s="521" t="s">
        <v>254</v>
      </c>
      <c r="K72" s="521"/>
      <c r="L72" s="521"/>
      <c r="M72" s="521"/>
      <c r="N72" s="521"/>
      <c r="O72" s="521"/>
      <c r="P72" s="521"/>
      <c r="Q72" s="522"/>
      <c r="R72" s="522" t="str">
        <f t="shared" ref="R72:R135" si="9">IF(AND(ISBLANK($K72),ISBLANK($M72)),"",$K72*$L72*$O72+$M72*$N72*$P72)</f>
        <v/>
      </c>
      <c r="S72" s="521" t="s">
        <v>140</v>
      </c>
      <c r="T72" s="521" t="s">
        <v>140</v>
      </c>
      <c r="U72" s="521" t="s">
        <v>889</v>
      </c>
      <c r="V72" s="521">
        <v>6.8</v>
      </c>
      <c r="W72" s="521">
        <v>2</v>
      </c>
      <c r="X72" s="521">
        <v>0</v>
      </c>
      <c r="Y72" s="521"/>
      <c r="Z72" s="521">
        <v>1</v>
      </c>
      <c r="AA72" s="521"/>
      <c r="AB72" s="521" t="s">
        <v>696</v>
      </c>
      <c r="AC72" s="521">
        <v>0</v>
      </c>
      <c r="AD72" s="521" t="s">
        <v>141</v>
      </c>
      <c r="AE72" s="521" t="s">
        <v>140</v>
      </c>
      <c r="AF72" s="653" t="str">
        <f>IF(ISBLANK($AE72),VLOOKUP($I72,'Příloha_8_Ceník pravid_úklidu'!$A$9:$K$30,8,0)+VLOOKUP($I72,'Příloha_8_Ceník pravid_úklidu'!$A$9:$K$30,10,0),"neoceňuje se")</f>
        <v>neoceňuje se</v>
      </c>
      <c r="AG72" s="654">
        <f t="shared" si="7"/>
        <v>0</v>
      </c>
      <c r="AH72" s="654">
        <f t="shared" si="8"/>
        <v>0</v>
      </c>
      <c r="AI72" s="625"/>
    </row>
    <row r="73" spans="1:35" s="592" customFormat="1" ht="10.5" customHeight="1" x14ac:dyDescent="0.15">
      <c r="A73" s="520"/>
      <c r="B73" s="521">
        <v>134600</v>
      </c>
      <c r="C73" s="522"/>
      <c r="D73" s="522" t="s">
        <v>1758</v>
      </c>
      <c r="E73" s="521"/>
      <c r="F73" s="521"/>
      <c r="G73" s="521"/>
      <c r="H73" s="523" t="str">
        <f>IF(ISBLANK(I73)," ",VLOOKUP(I73,'Příloha_8_Ceník pravid_úklidu'!$A$9:$B$30,2,0))</f>
        <v xml:space="preserve"> </v>
      </c>
      <c r="I73" s="523"/>
      <c r="J73" s="524"/>
      <c r="K73" s="524"/>
      <c r="L73" s="524"/>
      <c r="M73" s="524"/>
      <c r="N73" s="524"/>
      <c r="O73" s="525"/>
      <c r="P73" s="525"/>
      <c r="Q73" s="525"/>
      <c r="R73" s="526" t="str">
        <f t="shared" si="9"/>
        <v/>
      </c>
      <c r="S73" s="521"/>
      <c r="T73" s="521"/>
      <c r="U73" s="521"/>
      <c r="V73" s="521"/>
      <c r="W73" s="521"/>
      <c r="X73" s="521"/>
      <c r="Y73" s="521"/>
      <c r="Z73" s="521"/>
      <c r="AA73" s="521"/>
      <c r="AB73" s="521"/>
      <c r="AC73" s="521"/>
      <c r="AD73" s="521"/>
      <c r="AE73" s="521"/>
      <c r="AF73" s="653"/>
      <c r="AG73" s="654"/>
      <c r="AH73" s="654"/>
      <c r="AI73" s="625"/>
    </row>
    <row r="74" spans="1:35" s="592" customFormat="1" ht="10.5" customHeight="1" x14ac:dyDescent="0.15">
      <c r="A74" s="527">
        <v>157</v>
      </c>
      <c r="B74" s="528">
        <v>134600</v>
      </c>
      <c r="C74" s="527" t="s">
        <v>1759</v>
      </c>
      <c r="D74" s="527" t="s">
        <v>614</v>
      </c>
      <c r="E74" s="528">
        <v>9.1</v>
      </c>
      <c r="F74" s="528">
        <v>0</v>
      </c>
      <c r="G74" s="528">
        <v>9.1</v>
      </c>
      <c r="H74" s="529" t="str">
        <f>IF(ISBLANK(I74)," ",VLOOKUP(I74,'Příloha_8_Ceník pravid_úklidu'!$A$9:$B$30,2,0))</f>
        <v>TOAL</v>
      </c>
      <c r="I74" s="529">
        <v>7</v>
      </c>
      <c r="J74" s="530" t="s">
        <v>254</v>
      </c>
      <c r="K74" s="530"/>
      <c r="L74" s="530"/>
      <c r="M74" s="530"/>
      <c r="N74" s="530"/>
      <c r="O74" s="531"/>
      <c r="P74" s="531"/>
      <c r="Q74" s="531"/>
      <c r="R74" s="532" t="str">
        <f t="shared" si="9"/>
        <v/>
      </c>
      <c r="S74" s="344">
        <v>22</v>
      </c>
      <c r="T74" s="344">
        <v>0</v>
      </c>
      <c r="U74" s="344">
        <v>0</v>
      </c>
      <c r="V74" s="344">
        <v>3.2</v>
      </c>
      <c r="W74" s="344">
        <v>1</v>
      </c>
      <c r="X74" s="344">
        <v>2</v>
      </c>
      <c r="Y74" s="344">
        <v>0</v>
      </c>
      <c r="Z74" s="344">
        <v>0</v>
      </c>
      <c r="AA74" s="344">
        <v>0</v>
      </c>
      <c r="AB74" s="344">
        <v>0</v>
      </c>
      <c r="AC74" s="344">
        <v>0</v>
      </c>
      <c r="AD74" s="344" t="s">
        <v>141</v>
      </c>
      <c r="AE74" s="521" t="s">
        <v>140</v>
      </c>
      <c r="AF74" s="653" t="str">
        <f>IF(ISBLANK($AE74),VLOOKUP($I74,'Příloha_8_Ceník pravid_úklidu'!$A$9:$K$30,8,0)+VLOOKUP($I74,'Příloha_8_Ceník pravid_úklidu'!$A$9:$K$30,10,0),"neoceňuje se")</f>
        <v>neoceňuje se</v>
      </c>
      <c r="AG74" s="654">
        <f t="shared" ref="AG74:AG75" si="10">IF(AF74="neoceňuje se",0,$E74*$R74*$AF74)</f>
        <v>0</v>
      </c>
      <c r="AH74" s="654">
        <f t="shared" si="8"/>
        <v>0</v>
      </c>
      <c r="AI74" s="625"/>
    </row>
    <row r="75" spans="1:35" s="592" customFormat="1" ht="10.5" customHeight="1" thickBot="1" x14ac:dyDescent="0.2">
      <c r="A75" s="527">
        <v>158</v>
      </c>
      <c r="B75" s="528">
        <v>134600</v>
      </c>
      <c r="C75" s="527" t="s">
        <v>1760</v>
      </c>
      <c r="D75" s="527" t="s">
        <v>692</v>
      </c>
      <c r="E75" s="528">
        <v>3.2</v>
      </c>
      <c r="F75" s="528">
        <v>0</v>
      </c>
      <c r="G75" s="528">
        <v>3.2</v>
      </c>
      <c r="H75" s="529" t="str">
        <f>IF(ISBLANK(I75)," ",VLOOKUP(I75,'Příloha_8_Ceník pravid_úklidu'!$A$9:$B$30,2,0))</f>
        <v>TOAL</v>
      </c>
      <c r="I75" s="529">
        <v>7</v>
      </c>
      <c r="J75" s="530" t="s">
        <v>254</v>
      </c>
      <c r="K75" s="530"/>
      <c r="L75" s="530"/>
      <c r="M75" s="530"/>
      <c r="N75" s="530"/>
      <c r="O75" s="531"/>
      <c r="P75" s="531"/>
      <c r="Q75" s="531"/>
      <c r="R75" s="532" t="str">
        <f t="shared" si="9"/>
        <v/>
      </c>
      <c r="S75" s="344">
        <v>15</v>
      </c>
      <c r="T75" s="344">
        <v>0</v>
      </c>
      <c r="U75" s="344">
        <v>0</v>
      </c>
      <c r="V75" s="344">
        <v>4.8</v>
      </c>
      <c r="W75" s="344">
        <v>2</v>
      </c>
      <c r="X75" s="344">
        <v>2</v>
      </c>
      <c r="Y75" s="344">
        <v>1.2</v>
      </c>
      <c r="Z75" s="344">
        <v>2</v>
      </c>
      <c r="AA75" s="344">
        <v>9.6</v>
      </c>
      <c r="AB75" s="344" t="s">
        <v>146</v>
      </c>
      <c r="AC75" s="344">
        <v>0</v>
      </c>
      <c r="AD75" s="344" t="s">
        <v>141</v>
      </c>
      <c r="AE75" s="521" t="s">
        <v>140</v>
      </c>
      <c r="AF75" s="653" t="str">
        <f>IF(ISBLANK($AE75),VLOOKUP($I75,'Příloha_8_Ceník pravid_úklidu'!$A$9:$K$30,8,0)+VLOOKUP($I75,'Příloha_8_Ceník pravid_úklidu'!$A$9:$K$30,10,0),"neoceňuje se")</f>
        <v>neoceňuje se</v>
      </c>
      <c r="AG75" s="654">
        <f t="shared" si="10"/>
        <v>0</v>
      </c>
      <c r="AH75" s="654">
        <f t="shared" si="8"/>
        <v>0</v>
      </c>
      <c r="AI75" s="625"/>
    </row>
    <row r="76" spans="1:35" ht="11.25" thickBot="1" x14ac:dyDescent="0.3">
      <c r="A76" s="443" t="s">
        <v>825</v>
      </c>
      <c r="B76" s="170"/>
      <c r="C76" s="170"/>
      <c r="D76" s="171"/>
      <c r="E76" s="173"/>
      <c r="F76" s="171"/>
      <c r="G76" s="174"/>
      <c r="H76" s="174" t="str">
        <f>IF(ISBLANK(I76)," ",VLOOKUP(I76,'Příloha_8_Ceník pravid_úklidu'!$A$9:$B$30,2,0))</f>
        <v xml:space="preserve"> </v>
      </c>
      <c r="I76" s="175"/>
      <c r="J76" s="176"/>
      <c r="K76" s="176"/>
      <c r="L76" s="176"/>
      <c r="M76" s="176"/>
      <c r="N76" s="176"/>
      <c r="O76" s="176" t="str">
        <f>IF(ISBLANK($K76),"",'Pracovní dny'!$F$2)</f>
        <v/>
      </c>
      <c r="P76" s="176" t="str">
        <f>IF(ISBLANK($M76),"",'Pracovní dny'!$F$3)</f>
        <v/>
      </c>
      <c r="Q76" s="176" t="str">
        <f>IF(ISBLANK($K76),"",'Pracovní dny'!$F$4)</f>
        <v/>
      </c>
      <c r="R76" s="176" t="str">
        <f t="shared" si="9"/>
        <v/>
      </c>
      <c r="S76" s="171"/>
      <c r="T76" s="171"/>
      <c r="U76" s="171"/>
      <c r="V76" s="171"/>
      <c r="W76" s="171"/>
      <c r="X76" s="171"/>
      <c r="Y76" s="171"/>
      <c r="Z76" s="171"/>
      <c r="AA76" s="171"/>
      <c r="AB76" s="171"/>
      <c r="AC76" s="171"/>
      <c r="AD76" s="171"/>
      <c r="AE76" s="171"/>
      <c r="AF76" s="636"/>
      <c r="AG76" s="636"/>
      <c r="AH76" s="637"/>
      <c r="AI76" s="581"/>
    </row>
    <row r="77" spans="1:35" ht="10.5" customHeight="1" x14ac:dyDescent="0.15">
      <c r="A77" s="80">
        <v>227</v>
      </c>
      <c r="B77" s="82">
        <v>134100</v>
      </c>
      <c r="C77" s="80" t="s">
        <v>1761</v>
      </c>
      <c r="D77" s="80" t="s">
        <v>164</v>
      </c>
      <c r="E77" s="82">
        <v>119.2</v>
      </c>
      <c r="F77" s="82">
        <v>0</v>
      </c>
      <c r="G77" s="82">
        <v>115</v>
      </c>
      <c r="H77" s="84" t="str">
        <f>IF(ISBLANK(I77)," ",VLOOKUP(I77,'Příloha_8_Ceník pravid_úklidu'!$A$9:$B$30,2,0))</f>
        <v>CHOD</v>
      </c>
      <c r="I77" s="84">
        <v>6</v>
      </c>
      <c r="J77" s="85" t="s">
        <v>415</v>
      </c>
      <c r="K77" s="85">
        <v>2</v>
      </c>
      <c r="L77" s="85">
        <v>1</v>
      </c>
      <c r="M77" s="85">
        <v>1</v>
      </c>
      <c r="N77" s="85">
        <v>1</v>
      </c>
      <c r="O77" s="277">
        <f>IF(ISBLANK($K77),"",'Pracovní dny'!$F$2)</f>
        <v>252</v>
      </c>
      <c r="P77" s="277">
        <f>IF(ISBLANK($M77),"",'Pracovní dny'!$F$3)</f>
        <v>114</v>
      </c>
      <c r="Q77" s="277">
        <f>IF(ISBLANK($K77),"",'Pracovní dny'!$F$4)</f>
        <v>365</v>
      </c>
      <c r="R77" s="88">
        <f t="shared" si="9"/>
        <v>618</v>
      </c>
      <c r="S77" s="61">
        <v>0</v>
      </c>
      <c r="T77" s="61" t="s">
        <v>140</v>
      </c>
      <c r="U77" s="61">
        <v>0</v>
      </c>
      <c r="V77" s="61">
        <v>23</v>
      </c>
      <c r="W77" s="61">
        <v>1</v>
      </c>
      <c r="X77" s="61">
        <v>0</v>
      </c>
      <c r="Y77" s="61">
        <v>7.9</v>
      </c>
      <c r="Z77" s="61">
        <v>1</v>
      </c>
      <c r="AA77" s="61">
        <v>31.6</v>
      </c>
      <c r="AB77" s="61" t="s">
        <v>146</v>
      </c>
      <c r="AC77" s="61">
        <v>0</v>
      </c>
      <c r="AD77" s="61" t="s">
        <v>141</v>
      </c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ref="AG77:AG87" si="11">IF(AF77="neoceňuje se",0,$E77*$R77*$AF77)</f>
        <v>0</v>
      </c>
      <c r="AH77" s="638">
        <f t="shared" ref="AH77:AH87" si="12">$AG77*1.21</f>
        <v>0</v>
      </c>
      <c r="AI77" s="304"/>
    </row>
    <row r="78" spans="1:35" ht="10.5" customHeight="1" x14ac:dyDescent="0.15">
      <c r="A78" s="80">
        <v>228</v>
      </c>
      <c r="B78" s="82">
        <v>134100</v>
      </c>
      <c r="C78" s="80" t="s">
        <v>1762</v>
      </c>
      <c r="D78" s="80" t="s">
        <v>715</v>
      </c>
      <c r="E78" s="82">
        <v>17.5</v>
      </c>
      <c r="F78" s="82">
        <v>0</v>
      </c>
      <c r="G78" s="82">
        <v>17</v>
      </c>
      <c r="H78" s="84" t="str">
        <f>IF(ISBLANK(I78)," ",VLOOKUP(I78,'Příloha_8_Ceník pravid_úklidu'!$A$9:$B$30,2,0))</f>
        <v>ZDR0</v>
      </c>
      <c r="I78" s="84">
        <v>1</v>
      </c>
      <c r="J78" s="85" t="s">
        <v>415</v>
      </c>
      <c r="K78" s="85">
        <v>2</v>
      </c>
      <c r="L78" s="85">
        <v>1</v>
      </c>
      <c r="M78" s="85">
        <v>1</v>
      </c>
      <c r="N78" s="85">
        <v>1</v>
      </c>
      <c r="O78" s="277">
        <f>IF(ISBLANK($K78),"",'Pracovní dny'!$F$2)</f>
        <v>252</v>
      </c>
      <c r="P78" s="277">
        <f>IF(ISBLANK($M78),"",'Pracovní dny'!$F$3)</f>
        <v>114</v>
      </c>
      <c r="Q78" s="277">
        <f>IF(ISBLANK($K78),"",'Pracovní dny'!$F$4)</f>
        <v>365</v>
      </c>
      <c r="R78" s="88">
        <f t="shared" si="9"/>
        <v>618</v>
      </c>
      <c r="S78" s="61">
        <v>0</v>
      </c>
      <c r="T78" s="61" t="s">
        <v>140</v>
      </c>
      <c r="U78" s="61" t="s">
        <v>192</v>
      </c>
      <c r="V78" s="61">
        <v>4.4000000000000004</v>
      </c>
      <c r="W78" s="61">
        <v>1</v>
      </c>
      <c r="X78" s="61">
        <v>0</v>
      </c>
      <c r="Y78" s="61">
        <v>4.0999999999999996</v>
      </c>
      <c r="Z78" s="61">
        <v>1</v>
      </c>
      <c r="AA78" s="61">
        <v>8.1999999999999993</v>
      </c>
      <c r="AB78" s="61" t="s">
        <v>146</v>
      </c>
      <c r="AC78" s="61" t="s">
        <v>290</v>
      </c>
      <c r="AD78" s="61" t="s">
        <v>141</v>
      </c>
      <c r="AE78" s="61"/>
      <c r="AF78" s="638">
        <f>IF(ISBLANK($AE78),VLOOKUP($I78,'Příloha_8_Ceník pravid_úklidu'!$A$9:$K$30,8,0)+VLOOKUP($I78,'Příloha_8_Ceník pravid_úklidu'!$A$9:$K$30,10,0),"neoceňuje se")</f>
        <v>0</v>
      </c>
      <c r="AG78" s="638">
        <f t="shared" si="11"/>
        <v>0</v>
      </c>
      <c r="AH78" s="638">
        <f t="shared" si="12"/>
        <v>0</v>
      </c>
      <c r="AI78" s="304"/>
    </row>
    <row r="79" spans="1:35" ht="10.5" customHeight="1" x14ac:dyDescent="0.15">
      <c r="A79" s="80">
        <v>229</v>
      </c>
      <c r="B79" s="82">
        <v>134100</v>
      </c>
      <c r="C79" s="80" t="s">
        <v>1763</v>
      </c>
      <c r="D79" s="80" t="s">
        <v>692</v>
      </c>
      <c r="E79" s="82">
        <v>2.9</v>
      </c>
      <c r="F79" s="82">
        <v>0</v>
      </c>
      <c r="G79" s="82">
        <v>2.9</v>
      </c>
      <c r="H79" s="84" t="str">
        <f>IF(ISBLANK(I79)," ",VLOOKUP(I79,'Příloha_8_Ceník pravid_úklidu'!$A$9:$B$30,2,0))</f>
        <v>TOAL</v>
      </c>
      <c r="I79" s="84">
        <v>7</v>
      </c>
      <c r="J79" s="85" t="s">
        <v>487</v>
      </c>
      <c r="K79" s="85">
        <v>2</v>
      </c>
      <c r="L79" s="85">
        <v>1</v>
      </c>
      <c r="M79" s="85">
        <v>2</v>
      </c>
      <c r="N79" s="85">
        <v>1</v>
      </c>
      <c r="O79" s="277">
        <f>IF(ISBLANK($K79),"",'Pracovní dny'!$F$2)</f>
        <v>252</v>
      </c>
      <c r="P79" s="277">
        <f>IF(ISBLANK($M79),"",'Pracovní dny'!$F$3)</f>
        <v>114</v>
      </c>
      <c r="Q79" s="277">
        <f>IF(ISBLANK($K79),"",'Pracovní dny'!$F$4)</f>
        <v>365</v>
      </c>
      <c r="R79" s="88">
        <f t="shared" si="9"/>
        <v>732</v>
      </c>
      <c r="S79" s="61">
        <v>22</v>
      </c>
      <c r="T79" s="61">
        <v>0</v>
      </c>
      <c r="U79" s="61">
        <v>0</v>
      </c>
      <c r="V79" s="61">
        <v>2.4</v>
      </c>
      <c r="W79" s="61">
        <v>1</v>
      </c>
      <c r="X79" s="61">
        <v>3</v>
      </c>
      <c r="Y79" s="61">
        <v>0</v>
      </c>
      <c r="Z79" s="61">
        <v>0</v>
      </c>
      <c r="AA79" s="61">
        <v>0</v>
      </c>
      <c r="AB79" s="61">
        <v>0</v>
      </c>
      <c r="AC79" s="61">
        <v>0</v>
      </c>
      <c r="AD79" s="61" t="s">
        <v>141</v>
      </c>
      <c r="AE79" s="61"/>
      <c r="AF79" s="638">
        <f>IF(ISBLANK($AE79),VLOOKUP($I79,'Příloha_8_Ceník pravid_úklidu'!$A$9:$K$30,8,0)+VLOOKUP($I79,'Příloha_8_Ceník pravid_úklidu'!$A$9:$K$30,10,0),"neoceňuje se")</f>
        <v>0</v>
      </c>
      <c r="AG79" s="638">
        <f t="shared" si="11"/>
        <v>0</v>
      </c>
      <c r="AH79" s="638">
        <f t="shared" si="12"/>
        <v>0</v>
      </c>
      <c r="AI79" s="304"/>
    </row>
    <row r="80" spans="1:35" ht="10.5" customHeight="1" x14ac:dyDescent="0.15">
      <c r="A80" s="80">
        <v>230</v>
      </c>
      <c r="B80" s="82">
        <v>134100</v>
      </c>
      <c r="C80" s="80" t="s">
        <v>1764</v>
      </c>
      <c r="D80" s="80" t="s">
        <v>715</v>
      </c>
      <c r="E80" s="82">
        <v>16.8</v>
      </c>
      <c r="F80" s="82">
        <v>0</v>
      </c>
      <c r="G80" s="82">
        <v>16</v>
      </c>
      <c r="H80" s="84" t="str">
        <f>IF(ISBLANK(I80)," ",VLOOKUP(I80,'Příloha_8_Ceník pravid_úklidu'!$A$9:$B$30,2,0))</f>
        <v>ZDR0</v>
      </c>
      <c r="I80" s="84">
        <v>1</v>
      </c>
      <c r="J80" s="85" t="s">
        <v>415</v>
      </c>
      <c r="K80" s="85">
        <v>2</v>
      </c>
      <c r="L80" s="85">
        <v>1</v>
      </c>
      <c r="M80" s="85">
        <v>1</v>
      </c>
      <c r="N80" s="85">
        <v>1</v>
      </c>
      <c r="O80" s="277">
        <f>IF(ISBLANK($K80),"",'Pracovní dny'!$F$2)</f>
        <v>252</v>
      </c>
      <c r="P80" s="277">
        <f>IF(ISBLANK($M80),"",'Pracovní dny'!$F$3)</f>
        <v>114</v>
      </c>
      <c r="Q80" s="277">
        <f>IF(ISBLANK($K80),"",'Pracovní dny'!$F$4)</f>
        <v>365</v>
      </c>
      <c r="R80" s="88">
        <f t="shared" si="9"/>
        <v>618</v>
      </c>
      <c r="S80" s="61">
        <v>2.4</v>
      </c>
      <c r="T80" s="61" t="s">
        <v>140</v>
      </c>
      <c r="U80" s="61" t="s">
        <v>192</v>
      </c>
      <c r="V80" s="61">
        <v>4.4000000000000004</v>
      </c>
      <c r="W80" s="61">
        <v>1</v>
      </c>
      <c r="X80" s="61">
        <v>1</v>
      </c>
      <c r="Y80" s="61">
        <v>4.0999999999999996</v>
      </c>
      <c r="Z80" s="61">
        <v>1</v>
      </c>
      <c r="AA80" s="61">
        <v>8.1999999999999993</v>
      </c>
      <c r="AB80" s="61" t="s">
        <v>146</v>
      </c>
      <c r="AC80" s="61" t="s">
        <v>290</v>
      </c>
      <c r="AD80" s="61" t="s">
        <v>141</v>
      </c>
      <c r="AE80" s="61"/>
      <c r="AF80" s="638">
        <f>IF(ISBLANK($AE80),VLOOKUP($I80,'Příloha_8_Ceník pravid_úklidu'!$A$9:$K$30,8,0)+VLOOKUP($I80,'Příloha_8_Ceník pravid_úklidu'!$A$9:$K$30,10,0),"neoceňuje se")</f>
        <v>0</v>
      </c>
      <c r="AG80" s="638">
        <f t="shared" si="11"/>
        <v>0</v>
      </c>
      <c r="AH80" s="638">
        <f t="shared" si="12"/>
        <v>0</v>
      </c>
      <c r="AI80" s="304"/>
    </row>
    <row r="81" spans="1:35" ht="10.5" customHeight="1" x14ac:dyDescent="0.15">
      <c r="A81" s="80">
        <v>231</v>
      </c>
      <c r="B81" s="82">
        <v>134100</v>
      </c>
      <c r="C81" s="80" t="s">
        <v>1765</v>
      </c>
      <c r="D81" s="80" t="s">
        <v>715</v>
      </c>
      <c r="E81" s="82">
        <v>16.600000000000001</v>
      </c>
      <c r="F81" s="82">
        <v>0</v>
      </c>
      <c r="G81" s="82">
        <v>16</v>
      </c>
      <c r="H81" s="84" t="str">
        <f>IF(ISBLANK(I81)," ",VLOOKUP(I81,'Příloha_8_Ceník pravid_úklidu'!$A$9:$B$30,2,0))</f>
        <v>ZDR0</v>
      </c>
      <c r="I81" s="84">
        <v>1</v>
      </c>
      <c r="J81" s="85" t="s">
        <v>415</v>
      </c>
      <c r="K81" s="85">
        <v>2</v>
      </c>
      <c r="L81" s="85">
        <v>1</v>
      </c>
      <c r="M81" s="85">
        <v>1</v>
      </c>
      <c r="N81" s="85">
        <v>1</v>
      </c>
      <c r="O81" s="277">
        <f>IF(ISBLANK($K81),"",'Pracovní dny'!$F$2)</f>
        <v>252</v>
      </c>
      <c r="P81" s="277">
        <f>IF(ISBLANK($M81),"",'Pracovní dny'!$F$3)</f>
        <v>114</v>
      </c>
      <c r="Q81" s="277">
        <f>IF(ISBLANK($K81),"",'Pracovní dny'!$F$4)</f>
        <v>365</v>
      </c>
      <c r="R81" s="88">
        <f t="shared" si="9"/>
        <v>618</v>
      </c>
      <c r="S81" s="61">
        <v>3.2</v>
      </c>
      <c r="T81" s="61" t="s">
        <v>140</v>
      </c>
      <c r="U81" s="61" t="s">
        <v>192</v>
      </c>
      <c r="V81" s="61">
        <v>4.4000000000000004</v>
      </c>
      <c r="W81" s="61">
        <v>1</v>
      </c>
      <c r="X81" s="61">
        <v>1</v>
      </c>
      <c r="Y81" s="61">
        <v>4.0999999999999996</v>
      </c>
      <c r="Z81" s="61">
        <v>1</v>
      </c>
      <c r="AA81" s="61">
        <v>8.1999999999999993</v>
      </c>
      <c r="AB81" s="61" t="s">
        <v>146</v>
      </c>
      <c r="AC81" s="61" t="s">
        <v>290</v>
      </c>
      <c r="AD81" s="61" t="s">
        <v>141</v>
      </c>
      <c r="AE81" s="61"/>
      <c r="AF81" s="638">
        <f>IF(ISBLANK($AE81),VLOOKUP($I81,'Příloha_8_Ceník pravid_úklidu'!$A$9:$K$30,8,0)+VLOOKUP($I81,'Příloha_8_Ceník pravid_úklidu'!$A$9:$K$30,10,0),"neoceňuje se")</f>
        <v>0</v>
      </c>
      <c r="AG81" s="638">
        <f t="shared" si="11"/>
        <v>0</v>
      </c>
      <c r="AH81" s="638">
        <f t="shared" si="12"/>
        <v>0</v>
      </c>
      <c r="AI81" s="304"/>
    </row>
    <row r="82" spans="1:35" ht="10.5" customHeight="1" x14ac:dyDescent="0.15">
      <c r="A82" s="80">
        <v>232</v>
      </c>
      <c r="B82" s="82">
        <v>134100</v>
      </c>
      <c r="C82" s="80" t="s">
        <v>1766</v>
      </c>
      <c r="D82" s="80" t="s">
        <v>715</v>
      </c>
      <c r="E82" s="82">
        <v>28.6</v>
      </c>
      <c r="F82" s="82">
        <v>0</v>
      </c>
      <c r="G82" s="82">
        <v>28</v>
      </c>
      <c r="H82" s="84" t="str">
        <f>IF(ISBLANK(I82)," ",VLOOKUP(I82,'Příloha_8_Ceník pravid_úklidu'!$A$9:$B$30,2,0))</f>
        <v>ZDR0</v>
      </c>
      <c r="I82" s="84">
        <v>1</v>
      </c>
      <c r="J82" s="85" t="s">
        <v>415</v>
      </c>
      <c r="K82" s="85">
        <v>2</v>
      </c>
      <c r="L82" s="85">
        <v>1</v>
      </c>
      <c r="M82" s="85">
        <v>1</v>
      </c>
      <c r="N82" s="85">
        <v>1</v>
      </c>
      <c r="O82" s="277">
        <f>IF(ISBLANK($K82),"",'Pracovní dny'!$F$2)</f>
        <v>252</v>
      </c>
      <c r="P82" s="277">
        <f>IF(ISBLANK($M82),"",'Pracovní dny'!$F$3)</f>
        <v>114</v>
      </c>
      <c r="Q82" s="277">
        <f>IF(ISBLANK($K82),"",'Pracovní dny'!$F$4)</f>
        <v>365</v>
      </c>
      <c r="R82" s="88">
        <f t="shared" si="9"/>
        <v>618</v>
      </c>
      <c r="S82" s="61">
        <v>3.8</v>
      </c>
      <c r="T82" s="61" t="s">
        <v>140</v>
      </c>
      <c r="U82" s="61" t="s">
        <v>192</v>
      </c>
      <c r="V82" s="61">
        <v>4.4000000000000004</v>
      </c>
      <c r="W82" s="61">
        <v>1</v>
      </c>
      <c r="X82" s="61">
        <v>1</v>
      </c>
      <c r="Y82" s="61">
        <v>4.0999999999999996</v>
      </c>
      <c r="Z82" s="61">
        <v>2</v>
      </c>
      <c r="AA82" s="61">
        <v>8.1999999999999993</v>
      </c>
      <c r="AB82" s="61" t="s">
        <v>146</v>
      </c>
      <c r="AC82" s="61" t="s">
        <v>290</v>
      </c>
      <c r="AD82" s="61" t="s">
        <v>141</v>
      </c>
      <c r="AE82" s="61"/>
      <c r="AF82" s="638">
        <f>IF(ISBLANK($AE82),VLOOKUP($I82,'Příloha_8_Ceník pravid_úklidu'!$A$9:$K$30,8,0)+VLOOKUP($I82,'Příloha_8_Ceník pravid_úklidu'!$A$9:$K$30,10,0),"neoceňuje se")</f>
        <v>0</v>
      </c>
      <c r="AG82" s="638">
        <f t="shared" si="11"/>
        <v>0</v>
      </c>
      <c r="AH82" s="638">
        <f t="shared" si="12"/>
        <v>0</v>
      </c>
      <c r="AI82" s="304"/>
    </row>
    <row r="83" spans="1:35" ht="10.5" customHeight="1" x14ac:dyDescent="0.15">
      <c r="A83" s="80">
        <v>233</v>
      </c>
      <c r="B83" s="82">
        <v>134100</v>
      </c>
      <c r="C83" s="80" t="s">
        <v>1767</v>
      </c>
      <c r="D83" s="80" t="s">
        <v>692</v>
      </c>
      <c r="E83" s="82">
        <v>4.7</v>
      </c>
      <c r="F83" s="82">
        <v>0</v>
      </c>
      <c r="G83" s="82">
        <v>4.7</v>
      </c>
      <c r="H83" s="84" t="str">
        <f>IF(ISBLANK(I83)," ",VLOOKUP(I83,'Příloha_8_Ceník pravid_úklidu'!$A$9:$B$30,2,0))</f>
        <v>TOAL</v>
      </c>
      <c r="I83" s="84">
        <v>7</v>
      </c>
      <c r="J83" s="85" t="s">
        <v>487</v>
      </c>
      <c r="K83" s="85">
        <v>2</v>
      </c>
      <c r="L83" s="85">
        <v>1</v>
      </c>
      <c r="M83" s="85">
        <v>2</v>
      </c>
      <c r="N83" s="85">
        <v>1</v>
      </c>
      <c r="O83" s="277">
        <f>IF(ISBLANK($K83),"",'Pracovní dny'!$F$2)</f>
        <v>252</v>
      </c>
      <c r="P83" s="277">
        <f>IF(ISBLANK($M83),"",'Pracovní dny'!$F$3)</f>
        <v>114</v>
      </c>
      <c r="Q83" s="277">
        <f>IF(ISBLANK($K83),"",'Pracovní dny'!$F$4)</f>
        <v>365</v>
      </c>
      <c r="R83" s="88">
        <f t="shared" si="9"/>
        <v>732</v>
      </c>
      <c r="S83" s="61">
        <v>24</v>
      </c>
      <c r="T83" s="61">
        <v>0</v>
      </c>
      <c r="U83" s="61">
        <v>0</v>
      </c>
      <c r="V83" s="61">
        <v>9.6</v>
      </c>
      <c r="W83" s="61">
        <v>4</v>
      </c>
      <c r="X83" s="61">
        <v>4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 t="s">
        <v>141</v>
      </c>
      <c r="AE83" s="61"/>
      <c r="AF83" s="638">
        <f>IF(ISBLANK($AE83),VLOOKUP($I83,'Příloha_8_Ceník pravid_úklidu'!$A$9:$K$30,8,0)+VLOOKUP($I83,'Příloha_8_Ceník pravid_úklidu'!$A$9:$K$30,10,0),"neoceňuje se")</f>
        <v>0</v>
      </c>
      <c r="AG83" s="638">
        <f t="shared" si="11"/>
        <v>0</v>
      </c>
      <c r="AH83" s="638">
        <f t="shared" si="12"/>
        <v>0</v>
      </c>
      <c r="AI83" s="304"/>
    </row>
    <row r="84" spans="1:35" ht="10.5" customHeight="1" x14ac:dyDescent="0.15">
      <c r="A84" s="80">
        <v>234</v>
      </c>
      <c r="B84" s="82">
        <v>134100</v>
      </c>
      <c r="C84" s="80" t="s">
        <v>1768</v>
      </c>
      <c r="D84" s="80" t="s">
        <v>434</v>
      </c>
      <c r="E84" s="82">
        <v>26.9</v>
      </c>
      <c r="F84" s="82">
        <v>0</v>
      </c>
      <c r="G84" s="82">
        <v>26</v>
      </c>
      <c r="H84" s="83" t="str">
        <f>IF(ISBLANK(I84)," ",VLOOKUP(I84,'Příloha_8_Ceník pravid_úklidu'!$A$9:$B$30,2,0))</f>
        <v>JIP1</v>
      </c>
      <c r="I84" s="83">
        <v>12</v>
      </c>
      <c r="J84" s="85" t="s">
        <v>415</v>
      </c>
      <c r="K84" s="85">
        <v>2</v>
      </c>
      <c r="L84" s="85">
        <v>1</v>
      </c>
      <c r="M84" s="85">
        <v>1</v>
      </c>
      <c r="N84" s="85">
        <v>1</v>
      </c>
      <c r="O84" s="277">
        <f>IF(ISBLANK($K84),"",'Pracovní dny'!$F$2)</f>
        <v>252</v>
      </c>
      <c r="P84" s="277">
        <f>IF(ISBLANK($M84),"",'Pracovní dny'!$F$3)</f>
        <v>114</v>
      </c>
      <c r="Q84" s="277">
        <f>IF(ISBLANK($K84),"",'Pracovní dny'!$F$4)</f>
        <v>365</v>
      </c>
      <c r="R84" s="88">
        <f t="shared" si="9"/>
        <v>618</v>
      </c>
      <c r="S84" s="61">
        <v>3.8</v>
      </c>
      <c r="T84" s="61" t="s">
        <v>140</v>
      </c>
      <c r="U84" s="61" t="s">
        <v>192</v>
      </c>
      <c r="V84" s="61">
        <v>4.4000000000000004</v>
      </c>
      <c r="W84" s="61">
        <v>1</v>
      </c>
      <c r="X84" s="61">
        <v>1</v>
      </c>
      <c r="Y84" s="61">
        <v>4.0999999999999996</v>
      </c>
      <c r="Z84" s="61">
        <v>1</v>
      </c>
      <c r="AA84" s="61">
        <v>8.1999999999999993</v>
      </c>
      <c r="AB84" s="61" t="s">
        <v>146</v>
      </c>
      <c r="AC84" s="61" t="s">
        <v>290</v>
      </c>
      <c r="AD84" s="61" t="s">
        <v>141</v>
      </c>
      <c r="AE84" s="61"/>
      <c r="AF84" s="638">
        <f>IF(ISBLANK($AE84),VLOOKUP($I84,'Příloha_8_Ceník pravid_úklidu'!$A$9:$K$30,8,0)+VLOOKUP($I84,'Příloha_8_Ceník pravid_úklidu'!$A$9:$K$30,10,0),"neoceňuje se")</f>
        <v>0</v>
      </c>
      <c r="AG84" s="638">
        <f t="shared" si="11"/>
        <v>0</v>
      </c>
      <c r="AH84" s="638">
        <f t="shared" si="12"/>
        <v>0</v>
      </c>
      <c r="AI84" s="304"/>
    </row>
    <row r="85" spans="1:35" ht="10.5" customHeight="1" x14ac:dyDescent="0.15">
      <c r="A85" s="80">
        <v>235</v>
      </c>
      <c r="B85" s="82">
        <v>134100</v>
      </c>
      <c r="C85" s="80" t="s">
        <v>1769</v>
      </c>
      <c r="D85" s="80" t="s">
        <v>1614</v>
      </c>
      <c r="E85" s="82">
        <v>6.6</v>
      </c>
      <c r="F85" s="82">
        <v>0</v>
      </c>
      <c r="G85" s="82">
        <v>6</v>
      </c>
      <c r="H85" s="83" t="str">
        <f>IF(ISBLANK(I85)," ",VLOOKUP(I85,'Příloha_8_Ceník pravid_úklidu'!$A$9:$B$30,2,0))</f>
        <v>ZDR1</v>
      </c>
      <c r="I85" s="83">
        <v>2</v>
      </c>
      <c r="J85" s="85" t="s">
        <v>487</v>
      </c>
      <c r="K85" s="85">
        <v>2</v>
      </c>
      <c r="L85" s="85">
        <v>1</v>
      </c>
      <c r="M85" s="85">
        <v>2</v>
      </c>
      <c r="N85" s="85">
        <v>1</v>
      </c>
      <c r="O85" s="277">
        <f>IF(ISBLANK($K85),"",'Pracovní dny'!$F$2)</f>
        <v>252</v>
      </c>
      <c r="P85" s="277">
        <f>IF(ISBLANK($M85),"",'Pracovní dny'!$F$3)</f>
        <v>114</v>
      </c>
      <c r="Q85" s="277">
        <f>IF(ISBLANK($K85),"",'Pracovní dny'!$F$4)</f>
        <v>365</v>
      </c>
      <c r="R85" s="88">
        <f t="shared" si="9"/>
        <v>732</v>
      </c>
      <c r="S85" s="61">
        <v>0</v>
      </c>
      <c r="T85" s="61" t="s">
        <v>140</v>
      </c>
      <c r="U85" s="61" t="s">
        <v>192</v>
      </c>
      <c r="V85" s="61">
        <v>3.2</v>
      </c>
      <c r="W85" s="61">
        <v>1</v>
      </c>
      <c r="X85" s="61">
        <v>0</v>
      </c>
      <c r="Y85" s="61">
        <v>4.0999999999999996</v>
      </c>
      <c r="Z85" s="61">
        <v>1</v>
      </c>
      <c r="AA85" s="61">
        <v>8.1999999999999993</v>
      </c>
      <c r="AB85" s="61" t="s">
        <v>146</v>
      </c>
      <c r="AC85" s="61" t="s">
        <v>290</v>
      </c>
      <c r="AD85" s="61" t="s">
        <v>141</v>
      </c>
      <c r="AE85" s="61"/>
      <c r="AF85" s="638">
        <f>IF(ISBLANK($AE85),VLOOKUP($I85,'Příloha_8_Ceník pravid_úklidu'!$A$9:$K$30,8,0)+VLOOKUP($I85,'Příloha_8_Ceník pravid_úklidu'!$A$9:$K$30,10,0),"neoceňuje se")</f>
        <v>0</v>
      </c>
      <c r="AG85" s="638">
        <f t="shared" si="11"/>
        <v>0</v>
      </c>
      <c r="AH85" s="638">
        <f t="shared" si="12"/>
        <v>0</v>
      </c>
      <c r="AI85" s="304"/>
    </row>
    <row r="86" spans="1:35" ht="10.5" customHeight="1" x14ac:dyDescent="0.15">
      <c r="A86" s="80">
        <v>236</v>
      </c>
      <c r="B86" s="82">
        <v>134100</v>
      </c>
      <c r="C86" s="80" t="s">
        <v>1770</v>
      </c>
      <c r="D86" s="80" t="s">
        <v>1724</v>
      </c>
      <c r="E86" s="82">
        <v>20.3</v>
      </c>
      <c r="F86" s="82">
        <v>0</v>
      </c>
      <c r="G86" s="82">
        <v>18</v>
      </c>
      <c r="H86" s="83" t="str">
        <f>IF(ISBLANK(I86)," ",VLOOKUP(I86,'Příloha_8_Ceník pravid_úklidu'!$A$9:$B$30,2,0))</f>
        <v>ZDR1</v>
      </c>
      <c r="I86" s="83">
        <v>2</v>
      </c>
      <c r="J86" s="85" t="s">
        <v>487</v>
      </c>
      <c r="K86" s="85">
        <v>2</v>
      </c>
      <c r="L86" s="85">
        <v>1</v>
      </c>
      <c r="M86" s="85">
        <v>2</v>
      </c>
      <c r="N86" s="85">
        <v>1</v>
      </c>
      <c r="O86" s="277">
        <f>IF(ISBLANK($K86),"",'Pracovní dny'!$F$2)</f>
        <v>252</v>
      </c>
      <c r="P86" s="277">
        <f>IF(ISBLANK($M86),"",'Pracovní dny'!$F$3)</f>
        <v>114</v>
      </c>
      <c r="Q86" s="277">
        <f>IF(ISBLANK($K86),"",'Pracovní dny'!$F$4)</f>
        <v>365</v>
      </c>
      <c r="R86" s="88">
        <f t="shared" si="9"/>
        <v>732</v>
      </c>
      <c r="S86" s="61">
        <v>5</v>
      </c>
      <c r="T86" s="61" t="s">
        <v>140</v>
      </c>
      <c r="U86" s="61" t="s">
        <v>192</v>
      </c>
      <c r="V86" s="61">
        <v>4.4000000000000004</v>
      </c>
      <c r="W86" s="61">
        <v>1</v>
      </c>
      <c r="X86" s="61">
        <v>2</v>
      </c>
      <c r="Y86" s="61">
        <v>4.0999999999999996</v>
      </c>
      <c r="Z86" s="61">
        <v>1</v>
      </c>
      <c r="AA86" s="61">
        <v>8.1999999999999993</v>
      </c>
      <c r="AB86" s="61" t="s">
        <v>146</v>
      </c>
      <c r="AC86" s="61" t="s">
        <v>290</v>
      </c>
      <c r="AD86" s="61" t="s">
        <v>141</v>
      </c>
      <c r="AE86" s="61"/>
      <c r="AF86" s="638">
        <f>IF(ISBLANK($AE86),VLOOKUP($I86,'Příloha_8_Ceník pravid_úklidu'!$A$9:$K$30,8,0)+VLOOKUP($I86,'Příloha_8_Ceník pravid_úklidu'!$A$9:$K$30,10,0),"neoceňuje se")</f>
        <v>0</v>
      </c>
      <c r="AG86" s="638">
        <f t="shared" si="11"/>
        <v>0</v>
      </c>
      <c r="AH86" s="638">
        <f t="shared" si="12"/>
        <v>0</v>
      </c>
      <c r="AI86" s="304"/>
    </row>
    <row r="87" spans="1:35" ht="10.5" customHeight="1" x14ac:dyDescent="0.15">
      <c r="A87" s="80">
        <v>237</v>
      </c>
      <c r="B87" s="82">
        <v>134100</v>
      </c>
      <c r="C87" s="80" t="s">
        <v>1771</v>
      </c>
      <c r="D87" s="80" t="s">
        <v>715</v>
      </c>
      <c r="E87" s="82">
        <v>13</v>
      </c>
      <c r="F87" s="82">
        <v>0</v>
      </c>
      <c r="G87" s="82">
        <v>13</v>
      </c>
      <c r="H87" s="84" t="str">
        <f>IF(ISBLANK(I87)," ",VLOOKUP(I87,'Příloha_8_Ceník pravid_úklidu'!$A$9:$B$30,2,0))</f>
        <v>ZDR0</v>
      </c>
      <c r="I87" s="84">
        <v>1</v>
      </c>
      <c r="J87" s="85" t="s">
        <v>415</v>
      </c>
      <c r="K87" s="85">
        <v>2</v>
      </c>
      <c r="L87" s="85">
        <v>1</v>
      </c>
      <c r="M87" s="85">
        <v>1</v>
      </c>
      <c r="N87" s="85">
        <v>1</v>
      </c>
      <c r="O87" s="277">
        <f>IF(ISBLANK($K87),"",'Pracovní dny'!$F$2)</f>
        <v>252</v>
      </c>
      <c r="P87" s="277">
        <f>IF(ISBLANK($M87),"",'Pracovní dny'!$F$3)</f>
        <v>114</v>
      </c>
      <c r="Q87" s="277">
        <f>IF(ISBLANK($K87),"",'Pracovní dny'!$F$4)</f>
        <v>365</v>
      </c>
      <c r="R87" s="88">
        <f t="shared" si="9"/>
        <v>618</v>
      </c>
      <c r="S87" s="61">
        <v>2.6</v>
      </c>
      <c r="T87" s="61" t="s">
        <v>140</v>
      </c>
      <c r="U87" s="61">
        <v>3.4</v>
      </c>
      <c r="V87" s="61">
        <v>7.6</v>
      </c>
      <c r="W87" s="61">
        <v>2</v>
      </c>
      <c r="X87" s="61">
        <v>1</v>
      </c>
      <c r="Y87" s="61">
        <v>4.0999999999999996</v>
      </c>
      <c r="Z87" s="61">
        <v>1</v>
      </c>
      <c r="AA87" s="61">
        <v>8.1999999999999993</v>
      </c>
      <c r="AB87" s="61" t="s">
        <v>146</v>
      </c>
      <c r="AC87" s="61" t="s">
        <v>290</v>
      </c>
      <c r="AD87" s="61" t="s">
        <v>141</v>
      </c>
      <c r="AE87" s="61"/>
      <c r="AF87" s="638">
        <f>IF(ISBLANK($AE87),VLOOKUP($I87,'Příloha_8_Ceník pravid_úklidu'!$A$9:$K$30,8,0)+VLOOKUP($I87,'Příloha_8_Ceník pravid_úklidu'!$A$9:$K$30,10,0),"neoceňuje se")</f>
        <v>0</v>
      </c>
      <c r="AG87" s="638">
        <f t="shared" si="11"/>
        <v>0</v>
      </c>
      <c r="AH87" s="638">
        <f t="shared" si="12"/>
        <v>0</v>
      </c>
      <c r="AI87" s="304"/>
    </row>
    <row r="88" spans="1:35" ht="10.5" customHeight="1" x14ac:dyDescent="0.15">
      <c r="A88" s="80">
        <v>238</v>
      </c>
      <c r="B88" s="82">
        <v>134100</v>
      </c>
      <c r="C88" s="80" t="s">
        <v>1772</v>
      </c>
      <c r="D88" s="80" t="s">
        <v>715</v>
      </c>
      <c r="E88" s="82">
        <v>16.2</v>
      </c>
      <c r="F88" s="82">
        <v>0</v>
      </c>
      <c r="G88" s="82">
        <v>16</v>
      </c>
      <c r="H88" s="84" t="str">
        <f>IF(ISBLANK(I88)," ",VLOOKUP(I88,'Příloha_8_Ceník pravid_úklidu'!$A$9:$B$30,2,0))</f>
        <v>ZDR0</v>
      </c>
      <c r="I88" s="84">
        <v>1</v>
      </c>
      <c r="J88" s="85" t="s">
        <v>415</v>
      </c>
      <c r="K88" s="85">
        <v>2</v>
      </c>
      <c r="L88" s="85">
        <v>1</v>
      </c>
      <c r="M88" s="85">
        <v>1</v>
      </c>
      <c r="N88" s="85">
        <v>1</v>
      </c>
      <c r="O88" s="277">
        <f>IF(ISBLANK($K88),"",'Pracovní dny'!$F$2)</f>
        <v>252</v>
      </c>
      <c r="P88" s="277">
        <f>IF(ISBLANK($M88),"",'Pracovní dny'!$F$3)</f>
        <v>114</v>
      </c>
      <c r="Q88" s="277">
        <f>IF(ISBLANK($K88),"",'Pracovní dny'!$F$4)</f>
        <v>365</v>
      </c>
      <c r="R88" s="88">
        <f t="shared" si="9"/>
        <v>618</v>
      </c>
      <c r="S88" s="61">
        <v>2.4</v>
      </c>
      <c r="T88" s="61" t="s">
        <v>140</v>
      </c>
      <c r="U88" s="61" t="s">
        <v>192</v>
      </c>
      <c r="V88" s="61">
        <v>11.2</v>
      </c>
      <c r="W88" s="61">
        <v>3</v>
      </c>
      <c r="X88" s="61">
        <v>1</v>
      </c>
      <c r="Y88" s="61">
        <v>4.0999999999999996</v>
      </c>
      <c r="Z88" s="61">
        <v>1</v>
      </c>
      <c r="AA88" s="61">
        <v>8.1999999999999993</v>
      </c>
      <c r="AB88" s="61" t="s">
        <v>146</v>
      </c>
      <c r="AC88" s="61" t="s">
        <v>290</v>
      </c>
      <c r="AD88" s="61" t="s">
        <v>141</v>
      </c>
      <c r="AE88" s="61"/>
      <c r="AF88" s="638">
        <f>IF(ISBLANK($AE88),VLOOKUP($I88,'Příloha_8_Ceník pravid_úklidu'!$A$9:$K$30,8,0)+VLOOKUP($I88,'Příloha_8_Ceník pravid_úklidu'!$A$9:$K$30,10,0),"neoceňuje se")</f>
        <v>0</v>
      </c>
      <c r="AG88" s="638">
        <f t="shared" ref="AG88:AG100" si="13">IF(AF88="neoceňuje se",0,$E88*$R88*$AF88)</f>
        <v>0</v>
      </c>
      <c r="AH88" s="638">
        <f t="shared" ref="AH88:AH100" si="14">$AG88*1.21</f>
        <v>0</v>
      </c>
      <c r="AI88" s="304"/>
    </row>
    <row r="89" spans="1:35" ht="10.5" customHeight="1" x14ac:dyDescent="0.15">
      <c r="A89" s="80">
        <v>239</v>
      </c>
      <c r="B89" s="82">
        <v>134100</v>
      </c>
      <c r="C89" s="80" t="s">
        <v>1773</v>
      </c>
      <c r="D89" s="80" t="s">
        <v>704</v>
      </c>
      <c r="E89" s="82">
        <v>13.2</v>
      </c>
      <c r="F89" s="82">
        <v>11</v>
      </c>
      <c r="G89" s="82">
        <v>0</v>
      </c>
      <c r="H89" s="84" t="str">
        <f>IF(ISBLANK(I89)," ",VLOOKUP(I89,'Příloha_8_Ceník pravid_úklidu'!$A$9:$B$30,2,0))</f>
        <v>KANC</v>
      </c>
      <c r="I89" s="84">
        <v>4</v>
      </c>
      <c r="J89" s="85" t="s">
        <v>160</v>
      </c>
      <c r="K89" s="85">
        <v>1</v>
      </c>
      <c r="L89" s="85">
        <v>0.2</v>
      </c>
      <c r="M89" s="85">
        <v>0</v>
      </c>
      <c r="N89" s="85">
        <v>0</v>
      </c>
      <c r="O89" s="277">
        <f>IF(ISBLANK($K89),"",'Pracovní dny'!$F$2)</f>
        <v>252</v>
      </c>
      <c r="P89" s="277">
        <f>IF(ISBLANK($M89),"",'Pracovní dny'!$F$3)</f>
        <v>114</v>
      </c>
      <c r="Q89" s="277">
        <f>IF(ISBLANK($K89),"",'Pracovní dny'!$F$4)</f>
        <v>365</v>
      </c>
      <c r="R89" s="88">
        <f t="shared" si="9"/>
        <v>50.400000000000006</v>
      </c>
      <c r="S89" s="61">
        <v>0</v>
      </c>
      <c r="T89" s="61">
        <v>0</v>
      </c>
      <c r="U89" s="61" t="s">
        <v>151</v>
      </c>
      <c r="V89" s="61">
        <v>4.4000000000000004</v>
      </c>
      <c r="W89" s="61">
        <v>1</v>
      </c>
      <c r="X89" s="61">
        <v>0</v>
      </c>
      <c r="Y89" s="61">
        <v>4.0999999999999996</v>
      </c>
      <c r="Z89" s="61">
        <v>1</v>
      </c>
      <c r="AA89" s="61">
        <v>8.1999999999999993</v>
      </c>
      <c r="AB89" s="61" t="s">
        <v>146</v>
      </c>
      <c r="AC89" s="61" t="s">
        <v>290</v>
      </c>
      <c r="AD89" s="61" t="s">
        <v>141</v>
      </c>
      <c r="AE89" s="61"/>
      <c r="AF89" s="638">
        <f>IF(ISBLANK($AE89),VLOOKUP($I89,'Příloha_8_Ceník pravid_úklidu'!$A$9:$K$30,8,0)+VLOOKUP($I89,'Příloha_8_Ceník pravid_úklidu'!$A$9:$K$30,10,0),"neoceňuje se")</f>
        <v>0</v>
      </c>
      <c r="AG89" s="638">
        <f t="shared" si="13"/>
        <v>0</v>
      </c>
      <c r="AH89" s="638">
        <f t="shared" si="14"/>
        <v>0</v>
      </c>
      <c r="AI89" s="304"/>
    </row>
    <row r="90" spans="1:35" ht="10.5" customHeight="1" x14ac:dyDescent="0.15">
      <c r="A90" s="80">
        <v>240</v>
      </c>
      <c r="B90" s="82">
        <v>134100</v>
      </c>
      <c r="C90" s="80" t="s">
        <v>1774</v>
      </c>
      <c r="D90" s="80" t="s">
        <v>1775</v>
      </c>
      <c r="E90" s="82">
        <v>2.7</v>
      </c>
      <c r="F90" s="82">
        <v>0</v>
      </c>
      <c r="G90" s="82">
        <v>2.7</v>
      </c>
      <c r="H90" s="84" t="str">
        <f>IF(ISBLANK(I90)," ",VLOOKUP(I90,'Příloha_8_Ceník pravid_úklidu'!$A$9:$B$30,2,0))</f>
        <v>TOAL</v>
      </c>
      <c r="I90" s="84">
        <v>7</v>
      </c>
      <c r="J90" s="85" t="s">
        <v>150</v>
      </c>
      <c r="K90" s="85">
        <v>1</v>
      </c>
      <c r="L90" s="85">
        <v>1</v>
      </c>
      <c r="M90" s="85">
        <v>0</v>
      </c>
      <c r="N90" s="85">
        <v>0</v>
      </c>
      <c r="O90" s="277">
        <f>IF(ISBLANK($K90),"",'Pracovní dny'!$F$2)</f>
        <v>252</v>
      </c>
      <c r="P90" s="277">
        <f>IF(ISBLANK($M90),"",'Pracovní dny'!$F$3)</f>
        <v>114</v>
      </c>
      <c r="Q90" s="277">
        <f>IF(ISBLANK($K90),"",'Pracovní dny'!$F$4)</f>
        <v>365</v>
      </c>
      <c r="R90" s="88">
        <f t="shared" si="9"/>
        <v>252</v>
      </c>
      <c r="S90" s="61">
        <v>11.2</v>
      </c>
      <c r="T90" s="61">
        <v>0</v>
      </c>
      <c r="U90" s="61">
        <v>0</v>
      </c>
      <c r="V90" s="61">
        <v>2.8</v>
      </c>
      <c r="W90" s="61">
        <v>1</v>
      </c>
      <c r="X90" s="61">
        <v>3</v>
      </c>
      <c r="Y90" s="61">
        <v>0</v>
      </c>
      <c r="Z90" s="61">
        <v>0</v>
      </c>
      <c r="AA90" s="61">
        <v>0</v>
      </c>
      <c r="AB90" s="61">
        <v>0</v>
      </c>
      <c r="AC90" s="61">
        <v>0</v>
      </c>
      <c r="AD90" s="61" t="s">
        <v>141</v>
      </c>
      <c r="AE90" s="61"/>
      <c r="AF90" s="638">
        <f>IF(ISBLANK($AE90),VLOOKUP($I90,'Příloha_8_Ceník pravid_úklidu'!$A$9:$K$30,8,0)+VLOOKUP($I90,'Příloha_8_Ceník pravid_úklidu'!$A$9:$K$30,10,0),"neoceňuje se")</f>
        <v>0</v>
      </c>
      <c r="AG90" s="638">
        <f t="shared" si="13"/>
        <v>0</v>
      </c>
      <c r="AH90" s="638">
        <f t="shared" si="14"/>
        <v>0</v>
      </c>
      <c r="AI90" s="304"/>
    </row>
    <row r="91" spans="1:35" ht="10.5" customHeight="1" x14ac:dyDescent="0.15">
      <c r="A91" s="80">
        <v>241</v>
      </c>
      <c r="B91" s="82">
        <v>134100</v>
      </c>
      <c r="C91" s="80" t="s">
        <v>1776</v>
      </c>
      <c r="D91" s="80" t="s">
        <v>1775</v>
      </c>
      <c r="E91" s="82">
        <v>2.6</v>
      </c>
      <c r="F91" s="82">
        <v>0</v>
      </c>
      <c r="G91" s="82">
        <v>2.6</v>
      </c>
      <c r="H91" s="84" t="str">
        <f>IF(ISBLANK(I91)," ",VLOOKUP(I91,'Příloha_8_Ceník pravid_úklidu'!$A$9:$B$30,2,0))</f>
        <v>TOAL</v>
      </c>
      <c r="I91" s="84">
        <v>7</v>
      </c>
      <c r="J91" s="85" t="s">
        <v>150</v>
      </c>
      <c r="K91" s="85">
        <v>1</v>
      </c>
      <c r="L91" s="85">
        <v>1</v>
      </c>
      <c r="M91" s="85">
        <v>0</v>
      </c>
      <c r="N91" s="85">
        <v>0</v>
      </c>
      <c r="O91" s="277">
        <f>IF(ISBLANK($K91),"",'Pracovní dny'!$F$2)</f>
        <v>252</v>
      </c>
      <c r="P91" s="277">
        <f>IF(ISBLANK($M91),"",'Pracovní dny'!$F$3)</f>
        <v>114</v>
      </c>
      <c r="Q91" s="277">
        <f>IF(ISBLANK($K91),"",'Pracovní dny'!$F$4)</f>
        <v>365</v>
      </c>
      <c r="R91" s="88">
        <f t="shared" si="9"/>
        <v>252</v>
      </c>
      <c r="S91" s="61">
        <v>9.5</v>
      </c>
      <c r="T91" s="61">
        <v>0</v>
      </c>
      <c r="U91" s="61">
        <v>0</v>
      </c>
      <c r="V91" s="61">
        <v>2.8</v>
      </c>
      <c r="W91" s="61">
        <v>1</v>
      </c>
      <c r="X91" s="61">
        <v>3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 t="s">
        <v>141</v>
      </c>
      <c r="AE91" s="61"/>
      <c r="AF91" s="638">
        <f>IF(ISBLANK($AE91),VLOOKUP($I91,'Příloha_8_Ceník pravid_úklidu'!$A$9:$K$30,8,0)+VLOOKUP($I91,'Příloha_8_Ceník pravid_úklidu'!$A$9:$K$30,10,0),"neoceňuje se")</f>
        <v>0</v>
      </c>
      <c r="AG91" s="638">
        <f t="shared" si="13"/>
        <v>0</v>
      </c>
      <c r="AH91" s="638">
        <f t="shared" si="14"/>
        <v>0</v>
      </c>
      <c r="AI91" s="304"/>
    </row>
    <row r="92" spans="1:35" ht="10.5" customHeight="1" x14ac:dyDescent="0.15">
      <c r="A92" s="80">
        <v>242</v>
      </c>
      <c r="B92" s="82">
        <v>134100</v>
      </c>
      <c r="C92" s="80" t="s">
        <v>1777</v>
      </c>
      <c r="D92" s="80" t="s">
        <v>333</v>
      </c>
      <c r="E92" s="82">
        <v>7.6</v>
      </c>
      <c r="F92" s="82">
        <v>0</v>
      </c>
      <c r="G92" s="82">
        <v>7.6</v>
      </c>
      <c r="H92" s="84" t="str">
        <f>IF(ISBLANK(I92)," ",VLOOKUP(I92,'Příloha_8_Ceník pravid_úklidu'!$A$9:$B$30,2,0))</f>
        <v>CHOD</v>
      </c>
      <c r="I92" s="84">
        <v>6</v>
      </c>
      <c r="J92" s="85" t="s">
        <v>487</v>
      </c>
      <c r="K92" s="85">
        <v>2</v>
      </c>
      <c r="L92" s="85">
        <v>1</v>
      </c>
      <c r="M92" s="85">
        <v>2</v>
      </c>
      <c r="N92" s="85">
        <v>1</v>
      </c>
      <c r="O92" s="277">
        <f>IF(ISBLANK($K92),"",'Pracovní dny'!$F$2)</f>
        <v>252</v>
      </c>
      <c r="P92" s="277">
        <f>IF(ISBLANK($M92),"",'Pracovní dny'!$F$3)</f>
        <v>114</v>
      </c>
      <c r="Q92" s="277">
        <f>IF(ISBLANK($K92),"",'Pracovní dny'!$F$4)</f>
        <v>365</v>
      </c>
      <c r="R92" s="88">
        <f t="shared" si="9"/>
        <v>732</v>
      </c>
      <c r="S92" s="61">
        <v>5</v>
      </c>
      <c r="T92" s="61">
        <v>0</v>
      </c>
      <c r="U92" s="61">
        <v>0</v>
      </c>
      <c r="V92" s="61">
        <v>3.2</v>
      </c>
      <c r="W92" s="61">
        <v>1</v>
      </c>
      <c r="X92" s="61">
        <v>1</v>
      </c>
      <c r="Y92" s="61">
        <v>2.4</v>
      </c>
      <c r="Z92" s="61">
        <v>1</v>
      </c>
      <c r="AA92" s="61">
        <v>9.6</v>
      </c>
      <c r="AB92" s="61" t="s">
        <v>146</v>
      </c>
      <c r="AC92" s="61">
        <v>0</v>
      </c>
      <c r="AD92" s="61" t="s">
        <v>141</v>
      </c>
      <c r="AE92" s="61"/>
      <c r="AF92" s="638">
        <f>IF(ISBLANK($AE92),VLOOKUP($I92,'Příloha_8_Ceník pravid_úklidu'!$A$9:$K$30,8,0)+VLOOKUP($I92,'Příloha_8_Ceník pravid_úklidu'!$A$9:$K$30,10,0),"neoceňuje se")</f>
        <v>0</v>
      </c>
      <c r="AG92" s="638">
        <f t="shared" si="13"/>
        <v>0</v>
      </c>
      <c r="AH92" s="638">
        <f t="shared" si="14"/>
        <v>0</v>
      </c>
      <c r="AI92" s="304"/>
    </row>
    <row r="93" spans="1:35" ht="10.5" customHeight="1" x14ac:dyDescent="0.15">
      <c r="A93" s="80">
        <v>243</v>
      </c>
      <c r="B93" s="82">
        <v>134100</v>
      </c>
      <c r="C93" s="80" t="s">
        <v>1778</v>
      </c>
      <c r="D93" s="80" t="s">
        <v>692</v>
      </c>
      <c r="E93" s="82">
        <v>5.0999999999999996</v>
      </c>
      <c r="F93" s="82">
        <v>0</v>
      </c>
      <c r="G93" s="82">
        <v>5.0999999999999996</v>
      </c>
      <c r="H93" s="84" t="str">
        <f>IF(ISBLANK(I93)," ",VLOOKUP(I93,'Příloha_8_Ceník pravid_úklidu'!$A$9:$B$30,2,0))</f>
        <v>TOAL</v>
      </c>
      <c r="I93" s="84">
        <v>7</v>
      </c>
      <c r="J93" s="85" t="s">
        <v>487</v>
      </c>
      <c r="K93" s="85">
        <v>2</v>
      </c>
      <c r="L93" s="85">
        <v>1</v>
      </c>
      <c r="M93" s="85">
        <v>2</v>
      </c>
      <c r="N93" s="85">
        <v>1</v>
      </c>
      <c r="O93" s="277">
        <f>IF(ISBLANK($K93),"",'Pracovní dny'!$F$2)</f>
        <v>252</v>
      </c>
      <c r="P93" s="277">
        <f>IF(ISBLANK($M93),"",'Pracovní dny'!$F$3)</f>
        <v>114</v>
      </c>
      <c r="Q93" s="277">
        <f>IF(ISBLANK($K93),"",'Pracovní dny'!$F$4)</f>
        <v>365</v>
      </c>
      <c r="R93" s="88">
        <f t="shared" si="9"/>
        <v>732</v>
      </c>
      <c r="S93" s="61">
        <v>25</v>
      </c>
      <c r="T93" s="61">
        <v>0</v>
      </c>
      <c r="U93" s="61">
        <v>0</v>
      </c>
      <c r="V93" s="61">
        <v>8.8000000000000007</v>
      </c>
      <c r="W93" s="61">
        <v>3</v>
      </c>
      <c r="X93" s="61">
        <v>2</v>
      </c>
      <c r="Y93" s="61">
        <v>2.4</v>
      </c>
      <c r="Z93" s="61">
        <v>1</v>
      </c>
      <c r="AA93" s="61">
        <v>9.6</v>
      </c>
      <c r="AB93" s="61" t="s">
        <v>146</v>
      </c>
      <c r="AC93" s="61">
        <v>0</v>
      </c>
      <c r="AD93" s="61" t="s">
        <v>141</v>
      </c>
      <c r="AE93" s="61"/>
      <c r="AF93" s="638">
        <f>IF(ISBLANK($AE93),VLOOKUP($I93,'Příloha_8_Ceník pravid_úklidu'!$A$9:$K$30,8,0)+VLOOKUP($I93,'Příloha_8_Ceník pravid_úklidu'!$A$9:$K$30,10,0),"neoceňuje se")</f>
        <v>0</v>
      </c>
      <c r="AG93" s="638">
        <f t="shared" si="13"/>
        <v>0</v>
      </c>
      <c r="AH93" s="638">
        <f t="shared" si="14"/>
        <v>0</v>
      </c>
      <c r="AI93" s="304"/>
    </row>
    <row r="94" spans="1:35" ht="10.5" customHeight="1" x14ac:dyDescent="0.15">
      <c r="A94" s="80">
        <v>244</v>
      </c>
      <c r="B94" s="82">
        <v>134100</v>
      </c>
      <c r="C94" s="80" t="s">
        <v>1779</v>
      </c>
      <c r="D94" s="80" t="s">
        <v>241</v>
      </c>
      <c r="E94" s="82">
        <v>2.2000000000000002</v>
      </c>
      <c r="F94" s="82">
        <v>0</v>
      </c>
      <c r="G94" s="82">
        <v>2.2000000000000002</v>
      </c>
      <c r="H94" s="84" t="str">
        <f>IF(ISBLANK(I94)," ",VLOOKUP(I94,'Příloha_8_Ceník pravid_úklidu'!$A$9:$B$30,2,0))</f>
        <v>TOAL</v>
      </c>
      <c r="I94" s="84">
        <v>7</v>
      </c>
      <c r="J94" s="85" t="s">
        <v>487</v>
      </c>
      <c r="K94" s="85">
        <v>2</v>
      </c>
      <c r="L94" s="85">
        <v>1</v>
      </c>
      <c r="M94" s="85">
        <v>2</v>
      </c>
      <c r="N94" s="85">
        <v>1</v>
      </c>
      <c r="O94" s="277">
        <f>IF(ISBLANK($K94),"",'Pracovní dny'!$F$2)</f>
        <v>252</v>
      </c>
      <c r="P94" s="277">
        <f>IF(ISBLANK($M94),"",'Pracovní dny'!$F$3)</f>
        <v>114</v>
      </c>
      <c r="Q94" s="277">
        <f>IF(ISBLANK($K94),"",'Pracovní dny'!$F$4)</f>
        <v>365</v>
      </c>
      <c r="R94" s="88">
        <f t="shared" si="9"/>
        <v>732</v>
      </c>
      <c r="S94" s="61">
        <v>9</v>
      </c>
      <c r="T94" s="61">
        <v>0</v>
      </c>
      <c r="U94" s="61">
        <v>0</v>
      </c>
      <c r="V94" s="61">
        <v>3.2</v>
      </c>
      <c r="W94" s="61">
        <v>1</v>
      </c>
      <c r="X94" s="61">
        <v>1</v>
      </c>
      <c r="Y94" s="61">
        <v>2.4</v>
      </c>
      <c r="Z94" s="61">
        <v>1</v>
      </c>
      <c r="AA94" s="61">
        <v>9.6</v>
      </c>
      <c r="AB94" s="61" t="s">
        <v>146</v>
      </c>
      <c r="AC94" s="61">
        <v>0</v>
      </c>
      <c r="AD94" s="61" t="s">
        <v>141</v>
      </c>
      <c r="AE94" s="61"/>
      <c r="AF94" s="638">
        <f>IF(ISBLANK($AE94),VLOOKUP($I94,'Příloha_8_Ceník pravid_úklidu'!$A$9:$K$30,8,0)+VLOOKUP($I94,'Příloha_8_Ceník pravid_úklidu'!$A$9:$K$30,10,0),"neoceňuje se")</f>
        <v>0</v>
      </c>
      <c r="AG94" s="638">
        <f t="shared" si="13"/>
        <v>0</v>
      </c>
      <c r="AH94" s="638">
        <f t="shared" si="14"/>
        <v>0</v>
      </c>
      <c r="AI94" s="304"/>
    </row>
    <row r="95" spans="1:35" ht="10.5" customHeight="1" x14ac:dyDescent="0.15">
      <c r="A95" s="80">
        <v>245</v>
      </c>
      <c r="B95" s="82">
        <v>134100</v>
      </c>
      <c r="C95" s="80" t="s">
        <v>1780</v>
      </c>
      <c r="D95" s="80" t="s">
        <v>241</v>
      </c>
      <c r="E95" s="82">
        <v>2.1</v>
      </c>
      <c r="F95" s="82">
        <v>0</v>
      </c>
      <c r="G95" s="82">
        <v>2.1</v>
      </c>
      <c r="H95" s="84" t="str">
        <f>IF(ISBLANK(I95)," ",VLOOKUP(I95,'Příloha_8_Ceník pravid_úklidu'!$A$9:$B$30,2,0))</f>
        <v>TOAL</v>
      </c>
      <c r="I95" s="84">
        <v>7</v>
      </c>
      <c r="J95" s="85" t="s">
        <v>487</v>
      </c>
      <c r="K95" s="85">
        <v>2</v>
      </c>
      <c r="L95" s="85">
        <v>1</v>
      </c>
      <c r="M95" s="85">
        <v>2</v>
      </c>
      <c r="N95" s="85">
        <v>1</v>
      </c>
      <c r="O95" s="277">
        <f>IF(ISBLANK($K95),"",'Pracovní dny'!$F$2)</f>
        <v>252</v>
      </c>
      <c r="P95" s="277">
        <f>IF(ISBLANK($M95),"",'Pracovní dny'!$F$3)</f>
        <v>114</v>
      </c>
      <c r="Q95" s="277">
        <f>IF(ISBLANK($K95),"",'Pracovní dny'!$F$4)</f>
        <v>365</v>
      </c>
      <c r="R95" s="88">
        <f t="shared" si="9"/>
        <v>732</v>
      </c>
      <c r="S95" s="61">
        <v>10.4</v>
      </c>
      <c r="T95" s="61">
        <v>0</v>
      </c>
      <c r="U95" s="61">
        <v>0</v>
      </c>
      <c r="V95" s="61">
        <v>3.2</v>
      </c>
      <c r="W95" s="61">
        <v>1</v>
      </c>
      <c r="X95" s="61">
        <v>1</v>
      </c>
      <c r="Y95" s="61">
        <v>0</v>
      </c>
      <c r="Z95" s="61">
        <v>0</v>
      </c>
      <c r="AA95" s="61">
        <v>0</v>
      </c>
      <c r="AB95" s="61" t="s">
        <v>146</v>
      </c>
      <c r="AC95" s="61">
        <v>0</v>
      </c>
      <c r="AD95" s="61" t="s">
        <v>141</v>
      </c>
      <c r="AE95" s="61"/>
      <c r="AF95" s="638">
        <f>IF(ISBLANK($AE95),VLOOKUP($I95,'Příloha_8_Ceník pravid_úklidu'!$A$9:$K$30,8,0)+VLOOKUP($I95,'Příloha_8_Ceník pravid_úklidu'!$A$9:$K$30,10,0),"neoceňuje se")</f>
        <v>0</v>
      </c>
      <c r="AG95" s="638">
        <f t="shared" si="13"/>
        <v>0</v>
      </c>
      <c r="AH95" s="638">
        <f t="shared" si="14"/>
        <v>0</v>
      </c>
      <c r="AI95" s="304"/>
    </row>
    <row r="96" spans="1:35" ht="10.5" customHeight="1" x14ac:dyDescent="0.15">
      <c r="A96" s="80">
        <v>246</v>
      </c>
      <c r="B96" s="82">
        <v>134100</v>
      </c>
      <c r="C96" s="80" t="s">
        <v>1781</v>
      </c>
      <c r="D96" s="80" t="s">
        <v>420</v>
      </c>
      <c r="E96" s="82">
        <v>2.2000000000000002</v>
      </c>
      <c r="F96" s="82">
        <v>0</v>
      </c>
      <c r="G96" s="82">
        <v>2.2000000000000002</v>
      </c>
      <c r="H96" s="84" t="str">
        <f>IF(ISBLANK(I96)," ",VLOOKUP(I96,'Příloha_8_Ceník pravid_úklidu'!$A$9:$B$30,2,0))</f>
        <v>TOAL</v>
      </c>
      <c r="I96" s="84">
        <v>7</v>
      </c>
      <c r="J96" s="85" t="s">
        <v>487</v>
      </c>
      <c r="K96" s="85">
        <v>2</v>
      </c>
      <c r="L96" s="85">
        <v>1</v>
      </c>
      <c r="M96" s="85">
        <v>2</v>
      </c>
      <c r="N96" s="85">
        <v>1</v>
      </c>
      <c r="O96" s="277">
        <f>IF(ISBLANK($K96),"",'Pracovní dny'!$F$2)</f>
        <v>252</v>
      </c>
      <c r="P96" s="277">
        <f>IF(ISBLANK($M96),"",'Pracovní dny'!$F$3)</f>
        <v>114</v>
      </c>
      <c r="Q96" s="277">
        <f>IF(ISBLANK($K96),"",'Pracovní dny'!$F$4)</f>
        <v>365</v>
      </c>
      <c r="R96" s="88">
        <f t="shared" si="9"/>
        <v>732</v>
      </c>
      <c r="S96" s="61">
        <v>10.4</v>
      </c>
      <c r="T96" s="61">
        <v>0</v>
      </c>
      <c r="U96" s="61">
        <v>0</v>
      </c>
      <c r="V96" s="61">
        <v>3.2</v>
      </c>
      <c r="W96" s="61">
        <v>1</v>
      </c>
      <c r="X96" s="61">
        <v>1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61" t="s">
        <v>141</v>
      </c>
      <c r="AE96" s="61"/>
      <c r="AF96" s="638">
        <f>IF(ISBLANK($AE96),VLOOKUP($I96,'Příloha_8_Ceník pravid_úklidu'!$A$9:$K$30,8,0)+VLOOKUP($I96,'Příloha_8_Ceník pravid_úklidu'!$A$9:$K$30,10,0),"neoceňuje se")</f>
        <v>0</v>
      </c>
      <c r="AG96" s="638">
        <f t="shared" si="13"/>
        <v>0</v>
      </c>
      <c r="AH96" s="638">
        <f t="shared" si="14"/>
        <v>0</v>
      </c>
      <c r="AI96" s="304"/>
    </row>
    <row r="97" spans="1:35" ht="10.5" customHeight="1" x14ac:dyDescent="0.15">
      <c r="A97" s="80">
        <v>247</v>
      </c>
      <c r="B97" s="82">
        <v>134100</v>
      </c>
      <c r="C97" s="80" t="s">
        <v>1782</v>
      </c>
      <c r="D97" s="80" t="s">
        <v>422</v>
      </c>
      <c r="E97" s="82">
        <v>45.2</v>
      </c>
      <c r="F97" s="82">
        <v>0</v>
      </c>
      <c r="G97" s="82">
        <v>42</v>
      </c>
      <c r="H97" s="83" t="str">
        <f>IF(ISBLANK(I97)," ",VLOOKUP(I97,'Příloha_8_Ceník pravid_úklidu'!$A$9:$B$30,2,0))</f>
        <v>KUCH</v>
      </c>
      <c r="I97" s="83">
        <v>16</v>
      </c>
      <c r="J97" s="85" t="s">
        <v>487</v>
      </c>
      <c r="K97" s="85">
        <v>2</v>
      </c>
      <c r="L97" s="85">
        <v>1</v>
      </c>
      <c r="M97" s="85">
        <v>2</v>
      </c>
      <c r="N97" s="85">
        <v>1</v>
      </c>
      <c r="O97" s="277">
        <f>IF(ISBLANK($K97),"",'Pracovní dny'!$F$2)</f>
        <v>252</v>
      </c>
      <c r="P97" s="277">
        <f>IF(ISBLANK($M97),"",'Pracovní dny'!$F$3)</f>
        <v>114</v>
      </c>
      <c r="Q97" s="277">
        <f>IF(ISBLANK($K97),"",'Pracovní dny'!$F$4)</f>
        <v>365</v>
      </c>
      <c r="R97" s="88">
        <f t="shared" si="9"/>
        <v>732</v>
      </c>
      <c r="S97" s="61">
        <v>19</v>
      </c>
      <c r="T97" s="61">
        <v>0</v>
      </c>
      <c r="U97" s="61" t="s">
        <v>151</v>
      </c>
      <c r="V97" s="61">
        <v>3.6</v>
      </c>
      <c r="W97" s="61">
        <v>1</v>
      </c>
      <c r="X97" s="61">
        <v>1</v>
      </c>
      <c r="Y97" s="61">
        <v>2.4</v>
      </c>
      <c r="Z97" s="61">
        <v>2</v>
      </c>
      <c r="AA97" s="61">
        <v>19.2</v>
      </c>
      <c r="AB97" s="61" t="s">
        <v>146</v>
      </c>
      <c r="AC97" s="61">
        <v>0</v>
      </c>
      <c r="AD97" s="61" t="s">
        <v>141</v>
      </c>
      <c r="AE97" s="61"/>
      <c r="AF97" s="638">
        <f>IF(ISBLANK($AE97),VLOOKUP($I97,'Příloha_8_Ceník pravid_úklidu'!$A$9:$K$30,8,0)+VLOOKUP($I97,'Příloha_8_Ceník pravid_úklidu'!$A$9:$K$30,10,0),"neoceňuje se")</f>
        <v>0</v>
      </c>
      <c r="AG97" s="638">
        <f t="shared" si="13"/>
        <v>0</v>
      </c>
      <c r="AH97" s="638">
        <f t="shared" si="14"/>
        <v>0</v>
      </c>
      <c r="AI97" s="304"/>
    </row>
    <row r="98" spans="1:35" ht="10.5" customHeight="1" x14ac:dyDescent="0.15">
      <c r="A98" s="80">
        <v>248</v>
      </c>
      <c r="B98" s="82">
        <v>134100</v>
      </c>
      <c r="C98" s="80" t="s">
        <v>1783</v>
      </c>
      <c r="D98" s="80" t="s">
        <v>1784</v>
      </c>
      <c r="E98" s="82">
        <v>13.7</v>
      </c>
      <c r="F98" s="82">
        <v>0</v>
      </c>
      <c r="G98" s="82">
        <v>13</v>
      </c>
      <c r="H98" s="84" t="str">
        <f>IF(ISBLANK(I98)," ",VLOOKUP(I98,'Příloha_8_Ceník pravid_úklidu'!$A$9:$B$30,2,0))</f>
        <v>ZDR0</v>
      </c>
      <c r="I98" s="84">
        <v>1</v>
      </c>
      <c r="J98" s="85" t="s">
        <v>415</v>
      </c>
      <c r="K98" s="85">
        <v>2</v>
      </c>
      <c r="L98" s="85">
        <v>1</v>
      </c>
      <c r="M98" s="85">
        <v>1</v>
      </c>
      <c r="N98" s="85">
        <v>1</v>
      </c>
      <c r="O98" s="277">
        <f>IF(ISBLANK($K98),"",'Pracovní dny'!$F$2)</f>
        <v>252</v>
      </c>
      <c r="P98" s="277">
        <f>IF(ISBLANK($M98),"",'Pracovní dny'!$F$3)</f>
        <v>114</v>
      </c>
      <c r="Q98" s="277">
        <f>IF(ISBLANK($K98),"",'Pracovní dny'!$F$4)</f>
        <v>365</v>
      </c>
      <c r="R98" s="88">
        <f t="shared" si="9"/>
        <v>618</v>
      </c>
      <c r="S98" s="61">
        <v>0</v>
      </c>
      <c r="T98" s="61" t="s">
        <v>140</v>
      </c>
      <c r="U98" s="61" t="s">
        <v>151</v>
      </c>
      <c r="V98" s="61">
        <v>4.4000000000000004</v>
      </c>
      <c r="W98" s="61">
        <v>1</v>
      </c>
      <c r="X98" s="61">
        <v>0</v>
      </c>
      <c r="Y98" s="61">
        <v>2.4</v>
      </c>
      <c r="Z98" s="61">
        <v>2</v>
      </c>
      <c r="AA98" s="61">
        <v>19.2</v>
      </c>
      <c r="AB98" s="61" t="s">
        <v>146</v>
      </c>
      <c r="AC98" s="61">
        <v>0</v>
      </c>
      <c r="AD98" s="61" t="s">
        <v>141</v>
      </c>
      <c r="AE98" s="61"/>
      <c r="AF98" s="638">
        <f>IF(ISBLANK($AE98),VLOOKUP($I98,'Příloha_8_Ceník pravid_úklidu'!$A$9:$K$30,8,0)+VLOOKUP($I98,'Příloha_8_Ceník pravid_úklidu'!$A$9:$K$30,10,0),"neoceňuje se")</f>
        <v>0</v>
      </c>
      <c r="AG98" s="638">
        <f t="shared" si="13"/>
        <v>0</v>
      </c>
      <c r="AH98" s="638">
        <f t="shared" si="14"/>
        <v>0</v>
      </c>
      <c r="AI98" s="304"/>
    </row>
    <row r="99" spans="1:35" ht="10.5" customHeight="1" x14ac:dyDescent="0.15">
      <c r="A99" s="80">
        <v>249</v>
      </c>
      <c r="B99" s="82">
        <v>134100</v>
      </c>
      <c r="C99" s="80" t="s">
        <v>1785</v>
      </c>
      <c r="D99" s="80" t="s">
        <v>1786</v>
      </c>
      <c r="E99" s="82">
        <v>2.9</v>
      </c>
      <c r="F99" s="82">
        <v>0</v>
      </c>
      <c r="G99" s="82">
        <v>2.9</v>
      </c>
      <c r="H99" s="84" t="str">
        <f>IF(ISBLANK(I99)," ",VLOOKUP(I99,'Příloha_8_Ceník pravid_úklidu'!$A$9:$B$30,2,0))</f>
        <v>TOAL</v>
      </c>
      <c r="I99" s="84">
        <v>7</v>
      </c>
      <c r="J99" s="85" t="s">
        <v>487</v>
      </c>
      <c r="K99" s="85">
        <v>2</v>
      </c>
      <c r="L99" s="85">
        <v>1</v>
      </c>
      <c r="M99" s="85">
        <v>2</v>
      </c>
      <c r="N99" s="85">
        <v>1</v>
      </c>
      <c r="O99" s="277">
        <f>IF(ISBLANK($K99),"",'Pracovní dny'!$F$2)</f>
        <v>252</v>
      </c>
      <c r="P99" s="277">
        <f>IF(ISBLANK($M99),"",'Pracovní dny'!$F$3)</f>
        <v>114</v>
      </c>
      <c r="Q99" s="277">
        <f>IF(ISBLANK($K99),"",'Pracovní dny'!$F$4)</f>
        <v>365</v>
      </c>
      <c r="R99" s="88">
        <f t="shared" si="9"/>
        <v>732</v>
      </c>
      <c r="S99" s="61">
        <v>11</v>
      </c>
      <c r="T99" s="61">
        <v>0</v>
      </c>
      <c r="U99" s="61">
        <v>0</v>
      </c>
      <c r="V99" s="61">
        <v>3.2</v>
      </c>
      <c r="W99" s="61">
        <v>1</v>
      </c>
      <c r="X99" s="61">
        <v>3</v>
      </c>
      <c r="Y99" s="61">
        <v>0</v>
      </c>
      <c r="Z99" s="61">
        <v>0</v>
      </c>
      <c r="AA99" s="61">
        <v>0</v>
      </c>
      <c r="AB99" s="61">
        <v>0</v>
      </c>
      <c r="AC99" s="61">
        <v>0</v>
      </c>
      <c r="AD99" s="61" t="s">
        <v>141</v>
      </c>
      <c r="AE99" s="61"/>
      <c r="AF99" s="638">
        <f>IF(ISBLANK($AE99),VLOOKUP($I99,'Příloha_8_Ceník pravid_úklidu'!$A$9:$K$30,8,0)+VLOOKUP($I99,'Příloha_8_Ceník pravid_úklidu'!$A$9:$K$30,10,0),"neoceňuje se")</f>
        <v>0</v>
      </c>
      <c r="AG99" s="638">
        <f t="shared" si="13"/>
        <v>0</v>
      </c>
      <c r="AH99" s="638">
        <f t="shared" si="14"/>
        <v>0</v>
      </c>
      <c r="AI99" s="304"/>
    </row>
    <row r="100" spans="1:35" ht="10.5" customHeight="1" x14ac:dyDescent="0.15">
      <c r="A100" s="80">
        <v>250</v>
      </c>
      <c r="B100" s="82">
        <v>134100</v>
      </c>
      <c r="C100" s="80" t="s">
        <v>1787</v>
      </c>
      <c r="D100" s="80" t="s">
        <v>215</v>
      </c>
      <c r="E100" s="82">
        <v>38.6</v>
      </c>
      <c r="F100" s="82">
        <v>0</v>
      </c>
      <c r="G100" s="82">
        <v>38.6</v>
      </c>
      <c r="H100" s="84" t="str">
        <f>IF(ISBLANK(I100)," ",VLOOKUP(I100,'Příloha_8_Ceník pravid_úklidu'!$A$9:$B$30,2,0))</f>
        <v>SCHO</v>
      </c>
      <c r="I100" s="84">
        <v>8</v>
      </c>
      <c r="J100" s="85" t="s">
        <v>415</v>
      </c>
      <c r="K100" s="85">
        <v>2</v>
      </c>
      <c r="L100" s="85">
        <v>1</v>
      </c>
      <c r="M100" s="85">
        <v>1</v>
      </c>
      <c r="N100" s="85">
        <v>1</v>
      </c>
      <c r="O100" s="277">
        <f>IF(ISBLANK($K100),"",'Pracovní dny'!$F$2)</f>
        <v>252</v>
      </c>
      <c r="P100" s="277">
        <f>IF(ISBLANK($M100),"",'Pracovní dny'!$F$3)</f>
        <v>114</v>
      </c>
      <c r="Q100" s="277">
        <f>IF(ISBLANK($K100),"",'Pracovní dny'!$F$4)</f>
        <v>365</v>
      </c>
      <c r="R100" s="88">
        <f t="shared" si="9"/>
        <v>618</v>
      </c>
      <c r="S100" s="61">
        <v>0</v>
      </c>
      <c r="T100" s="61">
        <v>31</v>
      </c>
      <c r="U100" s="61">
        <v>5</v>
      </c>
      <c r="V100" s="61">
        <v>0</v>
      </c>
      <c r="W100" s="61">
        <v>0</v>
      </c>
      <c r="X100" s="61">
        <v>0</v>
      </c>
      <c r="Y100" s="61">
        <v>2.4</v>
      </c>
      <c r="Z100" s="61">
        <v>2</v>
      </c>
      <c r="AA100" s="61">
        <v>19.2</v>
      </c>
      <c r="AB100" s="61" t="s">
        <v>696</v>
      </c>
      <c r="AC100" s="61">
        <v>0</v>
      </c>
      <c r="AD100" s="61" t="s">
        <v>141</v>
      </c>
      <c r="AE100" s="61"/>
      <c r="AF100" s="638">
        <f>IF(ISBLANK($AE100),VLOOKUP($I100,'Příloha_8_Ceník pravid_úklidu'!$A$9:$K$30,8,0)+VLOOKUP($I100,'Příloha_8_Ceník pravid_úklidu'!$A$9:$K$30,10,0),"neoceňuje se")</f>
        <v>0</v>
      </c>
      <c r="AG100" s="638">
        <f t="shared" si="13"/>
        <v>0</v>
      </c>
      <c r="AH100" s="638">
        <f t="shared" si="14"/>
        <v>0</v>
      </c>
      <c r="AI100" s="304"/>
    </row>
    <row r="101" spans="1:35" ht="10.5" customHeight="1" x14ac:dyDescent="0.15">
      <c r="A101" s="92">
        <v>251</v>
      </c>
      <c r="B101" s="91"/>
      <c r="C101" s="80" t="s">
        <v>1788</v>
      </c>
      <c r="D101" s="92" t="s">
        <v>166</v>
      </c>
      <c r="E101" s="91"/>
      <c r="F101" s="91">
        <v>0</v>
      </c>
      <c r="G101" s="91">
        <v>4</v>
      </c>
      <c r="H101" s="96" t="str">
        <f>IF(ISBLANK(I101)," ",VLOOKUP(I101,'Příloha_8_Ceník pravid_úklidu'!$A$9:$B$30,2,0))</f>
        <v>TOAL</v>
      </c>
      <c r="I101" s="96">
        <v>7</v>
      </c>
      <c r="J101" s="97" t="s">
        <v>167</v>
      </c>
      <c r="K101" s="97"/>
      <c r="L101" s="97"/>
      <c r="M101" s="97"/>
      <c r="N101" s="97"/>
      <c r="O101" s="279" t="str">
        <f>IF(ISBLANK($K101),"",'Pracovní dny'!$F$2)</f>
        <v/>
      </c>
      <c r="P101" s="279" t="str">
        <f>IF(ISBLANK($M101),"",'Pracovní dny'!$F$3)</f>
        <v/>
      </c>
      <c r="Q101" s="279" t="str">
        <f>IF(ISBLANK($K101),"",'Pracovní dny'!$F$4)</f>
        <v/>
      </c>
      <c r="R101" s="100" t="str">
        <f t="shared" si="9"/>
        <v/>
      </c>
      <c r="S101" s="130">
        <v>0</v>
      </c>
      <c r="T101" s="130">
        <v>0</v>
      </c>
      <c r="U101" s="130">
        <v>0</v>
      </c>
      <c r="V101" s="130">
        <v>2.8</v>
      </c>
      <c r="W101" s="130">
        <v>1</v>
      </c>
      <c r="X101" s="130">
        <v>0</v>
      </c>
      <c r="Y101" s="130">
        <v>2.4</v>
      </c>
      <c r="Z101" s="130">
        <v>1</v>
      </c>
      <c r="AA101" s="130">
        <v>0</v>
      </c>
      <c r="AB101" s="130" t="s">
        <v>146</v>
      </c>
      <c r="AC101" s="130">
        <v>0</v>
      </c>
      <c r="AD101" s="130" t="s">
        <v>141</v>
      </c>
      <c r="AE101" s="130" t="s">
        <v>140</v>
      </c>
      <c r="AF101" s="639" t="str">
        <f>IF(ISBLANK($AE101),VLOOKUP($I101,'Příloha_8_Ceník pravid_úklidu'!$A$9:$K$30,8,0)+VLOOKUP($I101,'Příloha_8_Ceník pravid_úklidu'!$A$9:$K$30,10,0),"neoceňuje se")</f>
        <v>neoceňuje se</v>
      </c>
      <c r="AG101" s="639">
        <f>IF(AF101="neoceňuje se",0,$E101*$R101*$AF101)</f>
        <v>0</v>
      </c>
      <c r="AH101" s="639">
        <f>$AG101*1.21</f>
        <v>0</v>
      </c>
      <c r="AI101" s="292"/>
    </row>
    <row r="102" spans="1:35" ht="10.5" customHeight="1" x14ac:dyDescent="0.15">
      <c r="A102" s="92">
        <v>252</v>
      </c>
      <c r="B102" s="91"/>
      <c r="C102" s="80"/>
      <c r="D102" s="92" t="s">
        <v>228</v>
      </c>
      <c r="E102" s="91"/>
      <c r="F102" s="91">
        <v>0</v>
      </c>
      <c r="G102" s="91">
        <v>3.3</v>
      </c>
      <c r="H102" s="96" t="str">
        <f>IF(ISBLANK(I102)," ",VLOOKUP(I102,'Příloha_8_Ceník pravid_úklidu'!$A$9:$B$30,2,0))</f>
        <v>VYTA</v>
      </c>
      <c r="I102" s="96">
        <v>11</v>
      </c>
      <c r="J102" s="97" t="s">
        <v>697</v>
      </c>
      <c r="K102" s="97"/>
      <c r="L102" s="97"/>
      <c r="M102" s="97"/>
      <c r="N102" s="97"/>
      <c r="O102" s="279" t="str">
        <f>IF(ISBLANK($K102),"",'Pracovní dny'!$F$2)</f>
        <v/>
      </c>
      <c r="P102" s="279" t="str">
        <f>IF(ISBLANK($M102),"",'Pracovní dny'!$F$3)</f>
        <v/>
      </c>
      <c r="Q102" s="279" t="str">
        <f>IF(ISBLANK($K102),"",'Pracovní dny'!$F$4)</f>
        <v/>
      </c>
      <c r="R102" s="100" t="str">
        <f t="shared" si="9"/>
        <v/>
      </c>
      <c r="S102" s="130">
        <v>0</v>
      </c>
      <c r="T102" s="130">
        <v>0</v>
      </c>
      <c r="U102" s="130">
        <v>14</v>
      </c>
      <c r="V102" s="130">
        <v>2.6</v>
      </c>
      <c r="W102" s="130">
        <v>1</v>
      </c>
      <c r="X102" s="130">
        <v>0</v>
      </c>
      <c r="Y102" s="130">
        <v>0</v>
      </c>
      <c r="Z102" s="130">
        <v>0</v>
      </c>
      <c r="AA102" s="130">
        <v>0</v>
      </c>
      <c r="AB102" s="130">
        <v>0</v>
      </c>
      <c r="AC102" s="130">
        <v>0</v>
      </c>
      <c r="AD102" s="130"/>
      <c r="AE102" s="130" t="s">
        <v>140</v>
      </c>
      <c r="AF102" s="639" t="str">
        <f>IF(ISBLANK($AE102),VLOOKUP($I102,'Příloha_8_Ceník pravid_úklidu'!$A$9:$K$30,8,0)+VLOOKUP($I102,'Příloha_8_Ceník pravid_úklidu'!$A$9:$K$30,10,0),"neoceňuje se")</f>
        <v>neoceňuje se</v>
      </c>
      <c r="AG102" s="639">
        <f>IF(AF102="neoceňuje se",0,$E102*$R102*$AF102)</f>
        <v>0</v>
      </c>
      <c r="AH102" s="639">
        <f>$AG102*1.21</f>
        <v>0</v>
      </c>
      <c r="AI102" s="292"/>
    </row>
    <row r="103" spans="1:35" ht="10.5" customHeight="1" x14ac:dyDescent="0.25">
      <c r="A103" s="463"/>
      <c r="B103" s="464"/>
      <c r="C103" s="465" t="s">
        <v>1789</v>
      </c>
      <c r="D103" s="466" t="s">
        <v>1611</v>
      </c>
      <c r="E103" s="464"/>
      <c r="F103" s="464"/>
      <c r="G103" s="464"/>
      <c r="H103" s="464"/>
      <c r="I103" s="464"/>
      <c r="J103" s="679" t="s">
        <v>4185</v>
      </c>
      <c r="K103" s="464"/>
      <c r="L103" s="542"/>
      <c r="M103" s="464"/>
      <c r="N103" s="542"/>
      <c r="O103" s="464"/>
      <c r="P103" s="464"/>
      <c r="Q103" s="464"/>
      <c r="R103" s="464"/>
      <c r="S103" s="464"/>
      <c r="T103" s="464"/>
      <c r="U103" s="464"/>
      <c r="V103" s="464"/>
      <c r="W103" s="464"/>
      <c r="X103" s="464"/>
      <c r="Y103" s="464"/>
      <c r="Z103" s="464"/>
      <c r="AA103" s="464"/>
      <c r="AB103" s="464"/>
      <c r="AC103" s="464"/>
      <c r="AD103" s="464"/>
      <c r="AE103" s="464"/>
      <c r="AF103" s="655"/>
      <c r="AG103" s="655"/>
      <c r="AH103" s="655"/>
      <c r="AI103" s="467"/>
    </row>
    <row r="104" spans="1:35" ht="10.5" customHeight="1" x14ac:dyDescent="0.15">
      <c r="A104" s="162"/>
      <c r="B104" s="469"/>
      <c r="C104" s="162"/>
      <c r="D104" s="162"/>
      <c r="E104" s="468">
        <v>11</v>
      </c>
      <c r="F104" s="469"/>
      <c r="G104" s="469"/>
      <c r="H104" s="138" t="str">
        <f>IF(ISBLANK(I104)," ",VLOOKUP(I104,'Příloha_8_Ceník pravid_úklidu'!$A$9:$B$30,2,0))</f>
        <v>STSL1</v>
      </c>
      <c r="I104" s="138">
        <v>5</v>
      </c>
      <c r="J104" s="470" t="s">
        <v>4207</v>
      </c>
      <c r="K104" s="471">
        <v>1</v>
      </c>
      <c r="L104" s="470">
        <v>1</v>
      </c>
      <c r="M104" s="471">
        <v>0</v>
      </c>
      <c r="N104" s="470">
        <v>0</v>
      </c>
      <c r="O104" s="472">
        <f>IF(ISBLANK($K104),"",'Pracovní dny'!$F$2)</f>
        <v>252</v>
      </c>
      <c r="P104" s="472">
        <f>IF(ISBLANK($M104),"",'Pracovní dny'!$F$3)</f>
        <v>114</v>
      </c>
      <c r="Q104" s="472">
        <f>IF(ISBLANK($K104),"",'Pracovní dny'!$F$4)</f>
        <v>365</v>
      </c>
      <c r="R104" s="473">
        <f t="shared" si="9"/>
        <v>252</v>
      </c>
      <c r="S104" s="471"/>
      <c r="T104" s="471"/>
      <c r="U104" s="471"/>
      <c r="V104" s="471"/>
      <c r="W104" s="471"/>
      <c r="X104" s="471"/>
      <c r="Y104" s="471"/>
      <c r="Z104" s="471"/>
      <c r="AA104" s="471"/>
      <c r="AB104" s="471"/>
      <c r="AC104" s="471"/>
      <c r="AD104" s="471"/>
      <c r="AE104" s="471"/>
      <c r="AF104" s="656">
        <f>IF(ISBLANK($AE104),VLOOKUP($I104,'Příloha_8_Ceník pravid_úklidu'!$A$9:$K$30,8,0)+VLOOKUP($I104,'Příloha_8_Ceník pravid_úklidu'!$A$9:$K$30,10,0),"neoceňuje se")</f>
        <v>0</v>
      </c>
      <c r="AG104" s="656">
        <f t="shared" ref="AG104" si="15">IF(AF104="neoceňuje se",0,$E104*$R104*$AF104)</f>
        <v>0</v>
      </c>
      <c r="AH104" s="656">
        <f t="shared" ref="AH104" si="16">$AG104*1.21</f>
        <v>0</v>
      </c>
      <c r="AI104" s="471"/>
    </row>
    <row r="105" spans="1:35" ht="10.5" customHeight="1" x14ac:dyDescent="0.15">
      <c r="A105" s="343">
        <v>253</v>
      </c>
      <c r="B105" s="345">
        <v>134600</v>
      </c>
      <c r="C105" s="343" t="s">
        <v>1790</v>
      </c>
      <c r="D105" s="343" t="s">
        <v>1791</v>
      </c>
      <c r="E105" s="345">
        <v>12.8</v>
      </c>
      <c r="F105" s="345">
        <v>0</v>
      </c>
      <c r="G105" s="345">
        <v>12.8</v>
      </c>
      <c r="H105" s="346" t="str">
        <f>IF(ISBLANK(I105)," ",VLOOKUP(I105,'Příloha_8_Ceník pravid_úklidu'!$A$9:$B$30,2,0))</f>
        <v>CHOD</v>
      </c>
      <c r="I105" s="346">
        <v>6</v>
      </c>
      <c r="J105" s="347" t="s">
        <v>254</v>
      </c>
      <c r="K105" s="347"/>
      <c r="L105" s="347"/>
      <c r="M105" s="347"/>
      <c r="N105" s="347"/>
      <c r="O105" s="134"/>
      <c r="P105" s="134"/>
      <c r="Q105" s="134"/>
      <c r="R105" s="144"/>
      <c r="S105" s="133">
        <v>0</v>
      </c>
      <c r="T105" s="133">
        <v>0</v>
      </c>
      <c r="U105" s="133">
        <v>0</v>
      </c>
      <c r="V105" s="133">
        <v>4.4000000000000004</v>
      </c>
      <c r="W105" s="133">
        <v>1</v>
      </c>
      <c r="X105" s="133">
        <v>0</v>
      </c>
      <c r="Y105" s="133">
        <v>0</v>
      </c>
      <c r="Z105" s="133">
        <v>0</v>
      </c>
      <c r="AA105" s="133">
        <v>0</v>
      </c>
      <c r="AB105" s="133">
        <v>0</v>
      </c>
      <c r="AC105" s="133">
        <v>0</v>
      </c>
      <c r="AD105" s="133" t="s">
        <v>141</v>
      </c>
      <c r="AE105" s="133"/>
      <c r="AF105" s="657"/>
      <c r="AG105" s="657"/>
      <c r="AH105" s="657"/>
      <c r="AI105" s="304"/>
    </row>
    <row r="106" spans="1:35" ht="10.5" customHeight="1" x14ac:dyDescent="0.15">
      <c r="A106" s="343">
        <v>254</v>
      </c>
      <c r="B106" s="345">
        <v>136400</v>
      </c>
      <c r="C106" s="343" t="s">
        <v>1792</v>
      </c>
      <c r="D106" s="343" t="s">
        <v>1793</v>
      </c>
      <c r="E106" s="345">
        <v>20.399999999999999</v>
      </c>
      <c r="F106" s="345">
        <v>17</v>
      </c>
      <c r="G106" s="345">
        <v>0</v>
      </c>
      <c r="H106" s="346" t="str">
        <f>IF(ISBLANK(I106)," ",VLOOKUP(I106,'Příloha_8_Ceník pravid_úklidu'!$A$9:$B$30,2,0))</f>
        <v>KANC</v>
      </c>
      <c r="I106" s="346">
        <v>4</v>
      </c>
      <c r="J106" s="347" t="s">
        <v>254</v>
      </c>
      <c r="K106" s="347"/>
      <c r="L106" s="347"/>
      <c r="M106" s="347"/>
      <c r="N106" s="347"/>
      <c r="O106" s="134"/>
      <c r="P106" s="134"/>
      <c r="Q106" s="134"/>
      <c r="R106" s="144"/>
      <c r="S106" s="133">
        <v>0</v>
      </c>
      <c r="T106" s="133">
        <v>0</v>
      </c>
      <c r="U106" s="133">
        <v>0</v>
      </c>
      <c r="V106" s="133">
        <v>3.6</v>
      </c>
      <c r="W106" s="133">
        <v>1</v>
      </c>
      <c r="X106" s="133">
        <v>0</v>
      </c>
      <c r="Y106" s="133">
        <v>4.0999999999999996</v>
      </c>
      <c r="Z106" s="133">
        <v>1</v>
      </c>
      <c r="AA106" s="133">
        <v>8.1999999999999993</v>
      </c>
      <c r="AB106" s="133" t="s">
        <v>146</v>
      </c>
      <c r="AC106" s="133" t="s">
        <v>290</v>
      </c>
      <c r="AD106" s="133" t="s">
        <v>141</v>
      </c>
      <c r="AE106" s="133"/>
      <c r="AF106" s="657"/>
      <c r="AG106" s="657"/>
      <c r="AH106" s="657"/>
      <c r="AI106" s="304"/>
    </row>
    <row r="107" spans="1:35" ht="11.25" x14ac:dyDescent="0.15">
      <c r="A107" s="343">
        <v>255</v>
      </c>
      <c r="B107" s="345">
        <v>134600</v>
      </c>
      <c r="C107" s="343" t="s">
        <v>1794</v>
      </c>
      <c r="D107" s="343" t="s">
        <v>1795</v>
      </c>
      <c r="E107" s="345">
        <v>3.3</v>
      </c>
      <c r="F107" s="345">
        <v>0</v>
      </c>
      <c r="G107" s="345">
        <v>3</v>
      </c>
      <c r="H107" s="346" t="str">
        <f>IF(ISBLANK(I107)," ",VLOOKUP(I107,'Příloha_8_Ceník pravid_úklidu'!$A$9:$B$30,2,0))</f>
        <v>TOAL</v>
      </c>
      <c r="I107" s="346">
        <v>7</v>
      </c>
      <c r="J107" s="347" t="s">
        <v>254</v>
      </c>
      <c r="K107" s="347"/>
      <c r="L107" s="347"/>
      <c r="M107" s="347"/>
      <c r="N107" s="347"/>
      <c r="O107" s="134"/>
      <c r="P107" s="134"/>
      <c r="Q107" s="134"/>
      <c r="R107" s="144"/>
      <c r="S107" s="133">
        <v>11.2</v>
      </c>
      <c r="T107" s="133">
        <v>0</v>
      </c>
      <c r="U107" s="133">
        <v>0</v>
      </c>
      <c r="V107" s="133">
        <v>3.2</v>
      </c>
      <c r="W107" s="133">
        <v>1</v>
      </c>
      <c r="X107" s="133">
        <v>3</v>
      </c>
      <c r="Y107" s="133">
        <v>0</v>
      </c>
      <c r="Z107" s="133">
        <v>0</v>
      </c>
      <c r="AA107" s="133">
        <v>0</v>
      </c>
      <c r="AB107" s="133">
        <v>0</v>
      </c>
      <c r="AC107" s="133">
        <v>0</v>
      </c>
      <c r="AD107" s="133" t="s">
        <v>141</v>
      </c>
      <c r="AE107" s="133"/>
      <c r="AF107" s="657"/>
      <c r="AG107" s="657"/>
      <c r="AH107" s="657"/>
      <c r="AI107" s="304"/>
    </row>
    <row r="108" spans="1:35" ht="10.5" customHeight="1" x14ac:dyDescent="0.15">
      <c r="A108" s="124">
        <v>256</v>
      </c>
      <c r="B108" s="133">
        <v>134600</v>
      </c>
      <c r="C108" s="124" t="s">
        <v>1796</v>
      </c>
      <c r="D108" s="124" t="s">
        <v>891</v>
      </c>
      <c r="E108" s="133">
        <v>8.1999999999999993</v>
      </c>
      <c r="F108" s="133">
        <v>0</v>
      </c>
      <c r="G108" s="133">
        <v>7</v>
      </c>
      <c r="H108" s="131" t="str">
        <f>IF(ISBLANK(I108)," ",VLOOKUP(I108,'Příloha_8_Ceník pravid_úklidu'!$A$9:$B$30,2,0))</f>
        <v>STSL1</v>
      </c>
      <c r="I108" s="131">
        <v>5</v>
      </c>
      <c r="J108" s="132" t="s">
        <v>254</v>
      </c>
      <c r="K108" s="348"/>
      <c r="L108" s="348"/>
      <c r="M108" s="348"/>
      <c r="N108" s="348"/>
      <c r="O108" s="134" t="str">
        <f>IF(ISBLANK($K108),"",'Pracovní dny'!$F$2)</f>
        <v/>
      </c>
      <c r="P108" s="134" t="str">
        <f>IF(ISBLANK($M108),"",'Pracovní dny'!$F$3)</f>
        <v/>
      </c>
      <c r="Q108" s="134" t="str">
        <f>IF(ISBLANK($K108),"",'Pracovní dny'!$F$4)</f>
        <v/>
      </c>
      <c r="R108" s="144" t="str">
        <f t="shared" si="9"/>
        <v/>
      </c>
      <c r="S108" s="133">
        <v>25</v>
      </c>
      <c r="T108" s="133">
        <v>0</v>
      </c>
      <c r="U108" s="133">
        <v>0</v>
      </c>
      <c r="V108" s="133">
        <v>3.6</v>
      </c>
      <c r="W108" s="133">
        <v>1</v>
      </c>
      <c r="X108" s="133">
        <v>0</v>
      </c>
      <c r="Y108" s="133">
        <v>0</v>
      </c>
      <c r="Z108" s="133">
        <v>0</v>
      </c>
      <c r="AA108" s="133">
        <v>0</v>
      </c>
      <c r="AB108" s="133">
        <v>0</v>
      </c>
      <c r="AC108" s="133">
        <v>0</v>
      </c>
      <c r="AD108" s="133" t="s">
        <v>141</v>
      </c>
      <c r="AE108" s="133"/>
      <c r="AF108" s="657"/>
      <c r="AG108" s="657"/>
      <c r="AH108" s="657"/>
      <c r="AI108" s="304"/>
    </row>
    <row r="109" spans="1:35" ht="10.5" customHeight="1" x14ac:dyDescent="0.15">
      <c r="A109" s="124">
        <v>257</v>
      </c>
      <c r="B109" s="133">
        <v>134600</v>
      </c>
      <c r="C109" s="124" t="s">
        <v>1797</v>
      </c>
      <c r="D109" s="124" t="s">
        <v>692</v>
      </c>
      <c r="E109" s="133">
        <v>3.1</v>
      </c>
      <c r="F109" s="133">
        <v>0</v>
      </c>
      <c r="G109" s="133">
        <v>3</v>
      </c>
      <c r="H109" s="131" t="str">
        <f>IF(ISBLANK(I109)," ",VLOOKUP(I109,'Příloha_8_Ceník pravid_úklidu'!$A$9:$B$30,2,0))</f>
        <v>STSL1</v>
      </c>
      <c r="I109" s="131">
        <v>5</v>
      </c>
      <c r="J109" s="132" t="s">
        <v>254</v>
      </c>
      <c r="K109" s="348"/>
      <c r="L109" s="348"/>
      <c r="M109" s="348"/>
      <c r="N109" s="348"/>
      <c r="O109" s="134" t="str">
        <f>IF(ISBLANK($K109),"",'Pracovní dny'!$F$2)</f>
        <v/>
      </c>
      <c r="P109" s="134" t="str">
        <f>IF(ISBLANK($M109),"",'Pracovní dny'!$F$3)</f>
        <v/>
      </c>
      <c r="Q109" s="134" t="str">
        <f>IF(ISBLANK($K109),"",'Pracovní dny'!$F$4)</f>
        <v/>
      </c>
      <c r="R109" s="144" t="str">
        <f t="shared" si="9"/>
        <v/>
      </c>
      <c r="S109" s="133">
        <v>15</v>
      </c>
      <c r="T109" s="133">
        <v>0</v>
      </c>
      <c r="U109" s="133">
        <v>0</v>
      </c>
      <c r="V109" s="133">
        <v>4.8</v>
      </c>
      <c r="W109" s="133">
        <v>2</v>
      </c>
      <c r="X109" s="133">
        <v>2</v>
      </c>
      <c r="Y109" s="133">
        <v>1.2</v>
      </c>
      <c r="Z109" s="133">
        <v>2</v>
      </c>
      <c r="AA109" s="133">
        <v>9.6</v>
      </c>
      <c r="AB109" s="133" t="s">
        <v>146</v>
      </c>
      <c r="AC109" s="133">
        <v>0</v>
      </c>
      <c r="AD109" s="133" t="s">
        <v>141</v>
      </c>
      <c r="AE109" s="133"/>
      <c r="AF109" s="657"/>
      <c r="AG109" s="657"/>
      <c r="AH109" s="657"/>
      <c r="AI109" s="304"/>
    </row>
    <row r="110" spans="1:35" ht="10.5" customHeight="1" x14ac:dyDescent="0.15">
      <c r="A110" s="124">
        <v>258</v>
      </c>
      <c r="B110" s="133">
        <v>134600</v>
      </c>
      <c r="C110" s="124" t="s">
        <v>1798</v>
      </c>
      <c r="D110" s="124" t="s">
        <v>328</v>
      </c>
      <c r="E110" s="133">
        <v>25.2</v>
      </c>
      <c r="F110" s="133">
        <v>0</v>
      </c>
      <c r="G110" s="133">
        <v>25</v>
      </c>
      <c r="H110" s="131" t="str">
        <f>IF(ISBLANK(I110)," ",VLOOKUP(I110,'Příloha_8_Ceník pravid_úklidu'!$A$9:$B$30,2,0))</f>
        <v>STSL1</v>
      </c>
      <c r="I110" s="131">
        <v>5</v>
      </c>
      <c r="J110" s="132" t="s">
        <v>254</v>
      </c>
      <c r="K110" s="348"/>
      <c r="L110" s="348"/>
      <c r="M110" s="348"/>
      <c r="N110" s="348"/>
      <c r="O110" s="134" t="str">
        <f>IF(ISBLANK($K110),"",'Pracovní dny'!$F$2)</f>
        <v/>
      </c>
      <c r="P110" s="134" t="str">
        <f>IF(ISBLANK($M110),"",'Pracovní dny'!$F$3)</f>
        <v/>
      </c>
      <c r="Q110" s="134" t="str">
        <f>IF(ISBLANK($K110),"",'Pracovní dny'!$F$4)</f>
        <v/>
      </c>
      <c r="R110" s="144" t="str">
        <f t="shared" si="9"/>
        <v/>
      </c>
      <c r="S110" s="133" t="s">
        <v>140</v>
      </c>
      <c r="T110" s="133">
        <v>0</v>
      </c>
      <c r="U110" s="133" t="s">
        <v>889</v>
      </c>
      <c r="V110" s="133">
        <v>6.8</v>
      </c>
      <c r="W110" s="133">
        <v>3</v>
      </c>
      <c r="X110" s="133">
        <v>4</v>
      </c>
      <c r="Y110" s="133">
        <v>5.8</v>
      </c>
      <c r="Z110" s="133">
        <v>1</v>
      </c>
      <c r="AA110" s="133">
        <v>23.2</v>
      </c>
      <c r="AB110" s="133" t="s">
        <v>146</v>
      </c>
      <c r="AC110" s="133">
        <v>0</v>
      </c>
      <c r="AD110" s="133" t="s">
        <v>141</v>
      </c>
      <c r="AE110" s="133"/>
      <c r="AF110" s="657"/>
      <c r="AG110" s="657"/>
      <c r="AH110" s="657"/>
      <c r="AI110" s="304"/>
    </row>
    <row r="111" spans="1:35" ht="10.5" customHeight="1" x14ac:dyDescent="0.15">
      <c r="A111" s="124">
        <v>259</v>
      </c>
      <c r="B111" s="133">
        <v>134600</v>
      </c>
      <c r="C111" s="124" t="s">
        <v>1799</v>
      </c>
      <c r="D111" s="124" t="s">
        <v>896</v>
      </c>
      <c r="E111" s="133">
        <v>36.700000000000003</v>
      </c>
      <c r="F111" s="133">
        <v>0</v>
      </c>
      <c r="G111" s="133">
        <v>36</v>
      </c>
      <c r="H111" s="131" t="str">
        <f>IF(ISBLANK(I111)," ",VLOOKUP(I111,'Příloha_8_Ceník pravid_úklidu'!$A$9:$B$30,2,0))</f>
        <v>STSL1</v>
      </c>
      <c r="I111" s="131">
        <v>5</v>
      </c>
      <c r="J111" s="132" t="s">
        <v>254</v>
      </c>
      <c r="K111" s="348"/>
      <c r="L111" s="348"/>
      <c r="M111" s="348"/>
      <c r="N111" s="348"/>
      <c r="O111" s="134" t="str">
        <f>IF(ISBLANK($K111),"",'Pracovní dny'!$F$2)</f>
        <v/>
      </c>
      <c r="P111" s="134" t="str">
        <f>IF(ISBLANK($M111),"",'Pracovní dny'!$F$3)</f>
        <v/>
      </c>
      <c r="Q111" s="134" t="str">
        <f>IF(ISBLANK($K111),"",'Pracovní dny'!$F$4)</f>
        <v/>
      </c>
      <c r="R111" s="144" t="str">
        <f t="shared" si="9"/>
        <v/>
      </c>
      <c r="S111" s="133" t="s">
        <v>140</v>
      </c>
      <c r="T111" s="133">
        <v>0</v>
      </c>
      <c r="U111" s="133" t="s">
        <v>889</v>
      </c>
      <c r="V111" s="133">
        <v>5</v>
      </c>
      <c r="W111" s="133">
        <v>2</v>
      </c>
      <c r="X111" s="133">
        <v>0</v>
      </c>
      <c r="Y111" s="133">
        <v>15</v>
      </c>
      <c r="Z111" s="133">
        <v>1</v>
      </c>
      <c r="AA111" s="133">
        <v>15</v>
      </c>
      <c r="AB111" s="133" t="s">
        <v>696</v>
      </c>
      <c r="AC111" s="133">
        <v>0</v>
      </c>
      <c r="AD111" s="133" t="s">
        <v>141</v>
      </c>
      <c r="AE111" s="133"/>
      <c r="AF111" s="657"/>
      <c r="AG111" s="657"/>
      <c r="AH111" s="657"/>
      <c r="AI111" s="304"/>
    </row>
    <row r="112" spans="1:35" ht="10.5" customHeight="1" x14ac:dyDescent="0.15">
      <c r="A112" s="124">
        <v>260</v>
      </c>
      <c r="B112" s="133">
        <v>134600</v>
      </c>
      <c r="C112" s="124" t="s">
        <v>1800</v>
      </c>
      <c r="D112" s="124" t="s">
        <v>902</v>
      </c>
      <c r="E112" s="133">
        <v>28</v>
      </c>
      <c r="F112" s="133">
        <v>0</v>
      </c>
      <c r="G112" s="133">
        <v>28</v>
      </c>
      <c r="H112" s="131" t="str">
        <f>IF(ISBLANK(I112)," ",VLOOKUP(I112,'Příloha_8_Ceník pravid_úklidu'!$A$9:$B$30,2,0))</f>
        <v>STSL1</v>
      </c>
      <c r="I112" s="131">
        <v>5</v>
      </c>
      <c r="J112" s="132" t="s">
        <v>254</v>
      </c>
      <c r="K112" s="348"/>
      <c r="L112" s="348"/>
      <c r="M112" s="348"/>
      <c r="N112" s="348"/>
      <c r="O112" s="134" t="str">
        <f>IF(ISBLANK($K112),"",'Pracovní dny'!$F$2)</f>
        <v/>
      </c>
      <c r="P112" s="134" t="str">
        <f>IF(ISBLANK($M112),"",'Pracovní dny'!$F$3)</f>
        <v/>
      </c>
      <c r="Q112" s="134" t="str">
        <f>IF(ISBLANK($K112),"",'Pracovní dny'!$F$4)</f>
        <v/>
      </c>
      <c r="R112" s="144" t="str">
        <f t="shared" si="9"/>
        <v/>
      </c>
      <c r="S112" s="133" t="s">
        <v>140</v>
      </c>
      <c r="T112" s="133">
        <v>0</v>
      </c>
      <c r="U112" s="133" t="s">
        <v>889</v>
      </c>
      <c r="V112" s="133">
        <v>3.6</v>
      </c>
      <c r="W112" s="133">
        <v>2</v>
      </c>
      <c r="X112" s="133">
        <v>0</v>
      </c>
      <c r="Y112" s="133">
        <v>5.8</v>
      </c>
      <c r="Z112" s="133">
        <v>1</v>
      </c>
      <c r="AA112" s="133">
        <v>23.2</v>
      </c>
      <c r="AB112" s="133" t="s">
        <v>146</v>
      </c>
      <c r="AC112" s="133">
        <v>0</v>
      </c>
      <c r="AD112" s="133" t="s">
        <v>141</v>
      </c>
      <c r="AE112" s="133"/>
      <c r="AF112" s="657"/>
      <c r="AG112" s="657"/>
      <c r="AH112" s="657"/>
      <c r="AI112" s="304"/>
    </row>
    <row r="113" spans="1:35" ht="10.5" customHeight="1" x14ac:dyDescent="0.15">
      <c r="A113" s="124">
        <v>261</v>
      </c>
      <c r="B113" s="133">
        <v>134600</v>
      </c>
      <c r="C113" s="124" t="s">
        <v>1801</v>
      </c>
      <c r="D113" s="124" t="s">
        <v>164</v>
      </c>
      <c r="E113" s="133">
        <v>11.5</v>
      </c>
      <c r="F113" s="133">
        <v>0</v>
      </c>
      <c r="G113" s="133">
        <v>11.5</v>
      </c>
      <c r="H113" s="131" t="str">
        <f>IF(ISBLANK(I113)," ",VLOOKUP(I113,'Příloha_8_Ceník pravid_úklidu'!$A$9:$B$30,2,0))</f>
        <v>STSL1</v>
      </c>
      <c r="I113" s="131">
        <v>5</v>
      </c>
      <c r="J113" s="132" t="s">
        <v>254</v>
      </c>
      <c r="K113" s="348"/>
      <c r="L113" s="348"/>
      <c r="M113" s="348"/>
      <c r="N113" s="348"/>
      <c r="O113" s="134" t="str">
        <f>IF(ISBLANK($K113),"",'Pracovní dny'!$F$2)</f>
        <v/>
      </c>
      <c r="P113" s="134" t="str">
        <f>IF(ISBLANK($M113),"",'Pracovní dny'!$F$3)</f>
        <v/>
      </c>
      <c r="Q113" s="134" t="str">
        <f>IF(ISBLANK($K113),"",'Pracovní dny'!$F$4)</f>
        <v/>
      </c>
      <c r="R113" s="144" t="str">
        <f t="shared" si="9"/>
        <v/>
      </c>
      <c r="S113" s="133" t="s">
        <v>140</v>
      </c>
      <c r="T113" s="133">
        <v>0</v>
      </c>
      <c r="U113" s="133" t="s">
        <v>140</v>
      </c>
      <c r="V113" s="133">
        <v>21</v>
      </c>
      <c r="W113" s="133">
        <v>1</v>
      </c>
      <c r="X113" s="133">
        <v>0</v>
      </c>
      <c r="Y113" s="133">
        <v>5</v>
      </c>
      <c r="Z113" s="133">
        <v>1</v>
      </c>
      <c r="AA113" s="133">
        <v>20</v>
      </c>
      <c r="AB113" s="133" t="s">
        <v>146</v>
      </c>
      <c r="AC113" s="133" t="s">
        <v>1612</v>
      </c>
      <c r="AD113" s="133" t="s">
        <v>141</v>
      </c>
      <c r="AE113" s="133"/>
      <c r="AF113" s="657"/>
      <c r="AG113" s="657"/>
      <c r="AH113" s="657"/>
      <c r="AI113" s="304"/>
    </row>
    <row r="114" spans="1:35" ht="10.5" customHeight="1" thickBot="1" x14ac:dyDescent="0.2">
      <c r="A114" s="124">
        <v>262</v>
      </c>
      <c r="B114" s="133">
        <v>134600</v>
      </c>
      <c r="C114" s="124" t="s">
        <v>1802</v>
      </c>
      <c r="D114" s="124" t="s">
        <v>891</v>
      </c>
      <c r="E114" s="133">
        <v>28.2</v>
      </c>
      <c r="F114" s="133">
        <v>0</v>
      </c>
      <c r="G114" s="133">
        <v>28.2</v>
      </c>
      <c r="H114" s="131" t="str">
        <f>IF(ISBLANK(I114)," ",VLOOKUP(I114,'Příloha_8_Ceník pravid_úklidu'!$A$9:$B$30,2,0))</f>
        <v>STSL1</v>
      </c>
      <c r="I114" s="131">
        <v>5</v>
      </c>
      <c r="J114" s="132" t="s">
        <v>254</v>
      </c>
      <c r="K114" s="132"/>
      <c r="L114" s="132"/>
      <c r="M114" s="132"/>
      <c r="N114" s="132"/>
      <c r="O114" s="134" t="str">
        <f>IF(ISBLANK($K114),"",'Pracovní dny'!$F$2)</f>
        <v/>
      </c>
      <c r="P114" s="134" t="str">
        <f>IF(ISBLANK($M114),"",'Pracovní dny'!$F$3)</f>
        <v/>
      </c>
      <c r="Q114" s="134" t="str">
        <f>IF(ISBLANK($K114),"",'Pracovní dny'!$F$4)</f>
        <v/>
      </c>
      <c r="R114" s="144" t="str">
        <f t="shared" si="9"/>
        <v/>
      </c>
      <c r="S114" s="133" t="s">
        <v>140</v>
      </c>
      <c r="T114" s="133">
        <v>0</v>
      </c>
      <c r="U114" s="133" t="s">
        <v>140</v>
      </c>
      <c r="V114" s="133">
        <v>16.5</v>
      </c>
      <c r="W114" s="133">
        <v>1</v>
      </c>
      <c r="X114" s="133">
        <v>0</v>
      </c>
      <c r="Y114" s="133">
        <v>5</v>
      </c>
      <c r="Z114" s="133">
        <v>2</v>
      </c>
      <c r="AA114" s="133">
        <v>20</v>
      </c>
      <c r="AB114" s="133" t="s">
        <v>146</v>
      </c>
      <c r="AC114" s="133" t="s">
        <v>1612</v>
      </c>
      <c r="AD114" s="133" t="s">
        <v>141</v>
      </c>
      <c r="AE114" s="133"/>
      <c r="AF114" s="657"/>
      <c r="AG114" s="657"/>
      <c r="AH114" s="657"/>
      <c r="AI114" s="304"/>
    </row>
    <row r="115" spans="1:35" ht="11.25" thickBot="1" x14ac:dyDescent="0.3">
      <c r="A115" s="443" t="s">
        <v>933</v>
      </c>
      <c r="B115" s="170"/>
      <c r="C115" s="170"/>
      <c r="D115" s="171"/>
      <c r="E115" s="173"/>
      <c r="F115" s="171"/>
      <c r="G115" s="174"/>
      <c r="H115" s="174" t="str">
        <f>IF(ISBLANK(I115)," ",VLOOKUP(I115,'Příloha_8_Ceník pravid_úklidu'!$A$9:$B$30,2,0))</f>
        <v xml:space="preserve"> </v>
      </c>
      <c r="I115" s="175"/>
      <c r="J115" s="176"/>
      <c r="K115" s="176"/>
      <c r="L115" s="176"/>
      <c r="M115" s="176"/>
      <c r="N115" s="176"/>
      <c r="O115" s="176" t="str">
        <f>IF(ISBLANK($K115),"",'Pracovní dny'!$F$2)</f>
        <v/>
      </c>
      <c r="P115" s="176" t="str">
        <f>IF(ISBLANK($M115),"",'Pracovní dny'!$F$3)</f>
        <v/>
      </c>
      <c r="Q115" s="176" t="str">
        <f>IF(ISBLANK($K115),"",'Pracovní dny'!$F$4)</f>
        <v/>
      </c>
      <c r="R115" s="176" t="str">
        <f t="shared" si="9"/>
        <v/>
      </c>
      <c r="S115" s="171"/>
      <c r="T115" s="171"/>
      <c r="U115" s="171"/>
      <c r="V115" s="171"/>
      <c r="W115" s="171"/>
      <c r="X115" s="171"/>
      <c r="Y115" s="171"/>
      <c r="Z115" s="171"/>
      <c r="AA115" s="171"/>
      <c r="AB115" s="171"/>
      <c r="AC115" s="171"/>
      <c r="AD115" s="171"/>
      <c r="AE115" s="171"/>
      <c r="AF115" s="636"/>
      <c r="AG115" s="636"/>
      <c r="AH115" s="637"/>
      <c r="AI115" s="581"/>
    </row>
    <row r="116" spans="1:35" ht="10.5" customHeight="1" x14ac:dyDescent="0.15">
      <c r="A116" s="80">
        <v>325</v>
      </c>
      <c r="B116" s="82">
        <v>108100</v>
      </c>
      <c r="C116" s="80" t="s">
        <v>1803</v>
      </c>
      <c r="D116" s="80" t="s">
        <v>164</v>
      </c>
      <c r="E116" s="82">
        <v>121.6</v>
      </c>
      <c r="F116" s="82">
        <v>0</v>
      </c>
      <c r="G116" s="82">
        <v>121.6</v>
      </c>
      <c r="H116" s="84" t="str">
        <f>IF(ISBLANK(I116)," ",VLOOKUP(I116,'Příloha_8_Ceník pravid_úklidu'!$A$9:$B$30,2,0))</f>
        <v>CHOD</v>
      </c>
      <c r="I116" s="84">
        <v>6</v>
      </c>
      <c r="J116" s="85" t="s">
        <v>415</v>
      </c>
      <c r="K116" s="85">
        <v>2</v>
      </c>
      <c r="L116" s="85">
        <v>1</v>
      </c>
      <c r="M116" s="85">
        <v>1</v>
      </c>
      <c r="N116" s="85">
        <v>1</v>
      </c>
      <c r="O116" s="277">
        <f>IF(ISBLANK($K116),"",'Pracovní dny'!$F$2)</f>
        <v>252</v>
      </c>
      <c r="P116" s="277">
        <f>IF(ISBLANK($M116),"",'Pracovní dny'!$F$3)</f>
        <v>114</v>
      </c>
      <c r="Q116" s="277">
        <f>IF(ISBLANK($K116),"",'Pracovní dny'!$F$4)</f>
        <v>365</v>
      </c>
      <c r="R116" s="88">
        <f t="shared" si="9"/>
        <v>618</v>
      </c>
      <c r="S116" s="61">
        <v>0</v>
      </c>
      <c r="T116" s="61">
        <v>70</v>
      </c>
      <c r="U116" s="61">
        <v>12</v>
      </c>
      <c r="V116" s="61">
        <v>26</v>
      </c>
      <c r="W116" s="61">
        <v>1</v>
      </c>
      <c r="X116" s="61">
        <v>0</v>
      </c>
      <c r="Y116" s="61">
        <v>7.9</v>
      </c>
      <c r="Z116" s="61">
        <v>1</v>
      </c>
      <c r="AA116" s="61">
        <v>31.6</v>
      </c>
      <c r="AB116" s="61" t="s">
        <v>146</v>
      </c>
      <c r="AC116" s="61">
        <v>0</v>
      </c>
      <c r="AD116" s="61" t="s">
        <v>141</v>
      </c>
      <c r="AE116" s="61"/>
      <c r="AF116" s="638">
        <f>IF(ISBLANK($AE116),VLOOKUP($I116,'Příloha_8_Ceník pravid_úklidu'!$A$9:$K$30,8,0)+VLOOKUP($I116,'Příloha_8_Ceník pravid_úklidu'!$A$9:$K$30,10,0),"neoceňuje se")</f>
        <v>0</v>
      </c>
      <c r="AG116" s="638">
        <f t="shared" ref="AG116:AG128" si="17">IF(AF116="neoceňuje se",0,$E116*$R116*$AF116)</f>
        <v>0</v>
      </c>
      <c r="AH116" s="638">
        <f t="shared" ref="AH116:AH128" si="18">$AG116*1.21</f>
        <v>0</v>
      </c>
      <c r="AI116" s="304"/>
    </row>
    <row r="117" spans="1:35" ht="10.5" customHeight="1" x14ac:dyDescent="0.15">
      <c r="A117" s="80">
        <v>326</v>
      </c>
      <c r="B117" s="82">
        <v>108100</v>
      </c>
      <c r="C117" s="80" t="s">
        <v>1804</v>
      </c>
      <c r="D117" s="80" t="s">
        <v>715</v>
      </c>
      <c r="E117" s="82">
        <v>17.100000000000001</v>
      </c>
      <c r="F117" s="82">
        <v>0</v>
      </c>
      <c r="G117" s="82">
        <v>16.5</v>
      </c>
      <c r="H117" s="84" t="str">
        <f>IF(ISBLANK(I117)," ",VLOOKUP(I117,'Příloha_8_Ceník pravid_úklidu'!$A$9:$B$30,2,0))</f>
        <v>ZDR0</v>
      </c>
      <c r="I117" s="84">
        <v>1</v>
      </c>
      <c r="J117" s="85" t="s">
        <v>415</v>
      </c>
      <c r="K117" s="85">
        <v>2</v>
      </c>
      <c r="L117" s="85">
        <v>1</v>
      </c>
      <c r="M117" s="85">
        <v>1</v>
      </c>
      <c r="N117" s="85">
        <v>1</v>
      </c>
      <c r="O117" s="277">
        <f>IF(ISBLANK($K117),"",'Pracovní dny'!$F$2)</f>
        <v>252</v>
      </c>
      <c r="P117" s="277">
        <f>IF(ISBLANK($M117),"",'Pracovní dny'!$F$3)</f>
        <v>114</v>
      </c>
      <c r="Q117" s="277">
        <f>IF(ISBLANK($K117),"",'Pracovní dny'!$F$4)</f>
        <v>365</v>
      </c>
      <c r="R117" s="88">
        <f t="shared" si="9"/>
        <v>618</v>
      </c>
      <c r="S117" s="61">
        <v>3.5</v>
      </c>
      <c r="T117" s="61">
        <v>24</v>
      </c>
      <c r="U117" s="61" t="s">
        <v>192</v>
      </c>
      <c r="V117" s="61">
        <v>4.4000000000000004</v>
      </c>
      <c r="W117" s="61">
        <v>1</v>
      </c>
      <c r="X117" s="61">
        <v>1</v>
      </c>
      <c r="Y117" s="61">
        <v>4.0999999999999996</v>
      </c>
      <c r="Z117" s="61">
        <v>1</v>
      </c>
      <c r="AA117" s="61">
        <v>8.1999999999999993</v>
      </c>
      <c r="AB117" s="61" t="s">
        <v>146</v>
      </c>
      <c r="AC117" s="61" t="s">
        <v>290</v>
      </c>
      <c r="AD117" s="61" t="s">
        <v>141</v>
      </c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si="17"/>
        <v>0</v>
      </c>
      <c r="AH117" s="638">
        <f t="shared" si="18"/>
        <v>0</v>
      </c>
      <c r="AI117" s="304"/>
    </row>
    <row r="118" spans="1:35" ht="10.5" customHeight="1" x14ac:dyDescent="0.15">
      <c r="A118" s="80">
        <v>327</v>
      </c>
      <c r="B118" s="82">
        <v>108100</v>
      </c>
      <c r="C118" s="80" t="s">
        <v>1805</v>
      </c>
      <c r="D118" s="80" t="s">
        <v>715</v>
      </c>
      <c r="E118" s="82">
        <v>34</v>
      </c>
      <c r="F118" s="82">
        <v>0</v>
      </c>
      <c r="G118" s="82">
        <v>33</v>
      </c>
      <c r="H118" s="84" t="str">
        <f>IF(ISBLANK(I118)," ",VLOOKUP(I118,'Příloha_8_Ceník pravid_úklidu'!$A$9:$B$30,2,0))</f>
        <v>ZDR0</v>
      </c>
      <c r="I118" s="84">
        <v>1</v>
      </c>
      <c r="J118" s="85" t="s">
        <v>415</v>
      </c>
      <c r="K118" s="85">
        <v>2</v>
      </c>
      <c r="L118" s="85">
        <v>1</v>
      </c>
      <c r="M118" s="85">
        <v>1</v>
      </c>
      <c r="N118" s="85">
        <v>1</v>
      </c>
      <c r="O118" s="277">
        <f>IF(ISBLANK($K118),"",'Pracovní dny'!$F$2)</f>
        <v>252</v>
      </c>
      <c r="P118" s="277">
        <f>IF(ISBLANK($M118),"",'Pracovní dny'!$F$3)</f>
        <v>114</v>
      </c>
      <c r="Q118" s="277">
        <f>IF(ISBLANK($K118),"",'Pracovní dny'!$F$4)</f>
        <v>365</v>
      </c>
      <c r="R118" s="88">
        <f t="shared" si="9"/>
        <v>618</v>
      </c>
      <c r="S118" s="61">
        <v>4.5999999999999996</v>
      </c>
      <c r="T118" s="61">
        <v>28</v>
      </c>
      <c r="U118" s="61" t="s">
        <v>192</v>
      </c>
      <c r="V118" s="61">
        <v>4.4000000000000004</v>
      </c>
      <c r="W118" s="61">
        <v>1</v>
      </c>
      <c r="X118" s="61">
        <v>1</v>
      </c>
      <c r="Y118" s="61">
        <v>4.0999999999999996</v>
      </c>
      <c r="Z118" s="61">
        <v>2</v>
      </c>
      <c r="AA118" s="61">
        <v>16.399999999999999</v>
      </c>
      <c r="AB118" s="61" t="s">
        <v>146</v>
      </c>
      <c r="AC118" s="61" t="s">
        <v>290</v>
      </c>
      <c r="AD118" s="61" t="s">
        <v>141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si="17"/>
        <v>0</v>
      </c>
      <c r="AH118" s="638">
        <f t="shared" si="18"/>
        <v>0</v>
      </c>
      <c r="AI118" s="304"/>
    </row>
    <row r="119" spans="1:35" ht="10.5" customHeight="1" x14ac:dyDescent="0.15">
      <c r="A119" s="80">
        <v>328</v>
      </c>
      <c r="B119" s="82">
        <v>108100</v>
      </c>
      <c r="C119" s="80" t="s">
        <v>1806</v>
      </c>
      <c r="D119" s="80" t="s">
        <v>715</v>
      </c>
      <c r="E119" s="82">
        <v>34</v>
      </c>
      <c r="F119" s="82">
        <v>0</v>
      </c>
      <c r="G119" s="82">
        <v>32</v>
      </c>
      <c r="H119" s="84" t="str">
        <f>IF(ISBLANK(I119)," ",VLOOKUP(I119,'Příloha_8_Ceník pravid_úklidu'!$A$9:$B$30,2,0))</f>
        <v>ZDR0</v>
      </c>
      <c r="I119" s="84">
        <v>1</v>
      </c>
      <c r="J119" s="85" t="s">
        <v>415</v>
      </c>
      <c r="K119" s="85">
        <v>2</v>
      </c>
      <c r="L119" s="85">
        <v>1</v>
      </c>
      <c r="M119" s="85">
        <v>1</v>
      </c>
      <c r="N119" s="85">
        <v>1</v>
      </c>
      <c r="O119" s="277">
        <f>IF(ISBLANK($K119),"",'Pracovní dny'!$F$2)</f>
        <v>252</v>
      </c>
      <c r="P119" s="277">
        <f>IF(ISBLANK($M119),"",'Pracovní dny'!$F$3)</f>
        <v>114</v>
      </c>
      <c r="Q119" s="277">
        <f>IF(ISBLANK($K119),"",'Pracovní dny'!$F$4)</f>
        <v>365</v>
      </c>
      <c r="R119" s="88">
        <f t="shared" si="9"/>
        <v>618</v>
      </c>
      <c r="S119" s="61">
        <v>3.2</v>
      </c>
      <c r="T119" s="61">
        <v>28</v>
      </c>
      <c r="U119" s="61" t="s">
        <v>192</v>
      </c>
      <c r="V119" s="61">
        <v>4.4000000000000004</v>
      </c>
      <c r="W119" s="61">
        <v>1</v>
      </c>
      <c r="X119" s="61">
        <v>1</v>
      </c>
      <c r="Y119" s="61">
        <v>4.0999999999999996</v>
      </c>
      <c r="Z119" s="61">
        <v>2</v>
      </c>
      <c r="AA119" s="61">
        <v>16.399999999999999</v>
      </c>
      <c r="AB119" s="61" t="s">
        <v>146</v>
      </c>
      <c r="AC119" s="61" t="s">
        <v>290</v>
      </c>
      <c r="AD119" s="61" t="s">
        <v>141</v>
      </c>
      <c r="AE119" s="61"/>
      <c r="AF119" s="638">
        <f>IF(ISBLANK($AE119),VLOOKUP($I119,'Příloha_8_Ceník pravid_úklidu'!$A$9:$K$30,8,0)+VLOOKUP($I119,'Příloha_8_Ceník pravid_úklidu'!$A$9:$K$30,10,0),"neoceňuje se")</f>
        <v>0</v>
      </c>
      <c r="AG119" s="638">
        <f t="shared" si="17"/>
        <v>0</v>
      </c>
      <c r="AH119" s="638">
        <f t="shared" si="18"/>
        <v>0</v>
      </c>
      <c r="AI119" s="304"/>
    </row>
    <row r="120" spans="1:35" ht="10.5" customHeight="1" x14ac:dyDescent="0.15">
      <c r="A120" s="80">
        <v>329</v>
      </c>
      <c r="B120" s="82">
        <v>108100</v>
      </c>
      <c r="C120" s="80" t="s">
        <v>1807</v>
      </c>
      <c r="D120" s="80" t="s">
        <v>715</v>
      </c>
      <c r="E120" s="82">
        <v>34</v>
      </c>
      <c r="F120" s="82">
        <v>0</v>
      </c>
      <c r="G120" s="82">
        <v>32</v>
      </c>
      <c r="H120" s="84" t="str">
        <f>IF(ISBLANK(I120)," ",VLOOKUP(I120,'Příloha_8_Ceník pravid_úklidu'!$A$9:$B$30,2,0))</f>
        <v>ZDR0</v>
      </c>
      <c r="I120" s="84">
        <v>1</v>
      </c>
      <c r="J120" s="85" t="s">
        <v>415</v>
      </c>
      <c r="K120" s="85">
        <v>2</v>
      </c>
      <c r="L120" s="85">
        <v>1</v>
      </c>
      <c r="M120" s="85">
        <v>1</v>
      </c>
      <c r="N120" s="85">
        <v>1</v>
      </c>
      <c r="O120" s="277">
        <f>IF(ISBLANK($K120),"",'Pracovní dny'!$F$2)</f>
        <v>252</v>
      </c>
      <c r="P120" s="277">
        <f>IF(ISBLANK($M120),"",'Pracovní dny'!$F$3)</f>
        <v>114</v>
      </c>
      <c r="Q120" s="277">
        <f>IF(ISBLANK($K120),"",'Pracovní dny'!$F$4)</f>
        <v>365</v>
      </c>
      <c r="R120" s="88">
        <f t="shared" si="9"/>
        <v>618</v>
      </c>
      <c r="S120" s="61">
        <v>3.2</v>
      </c>
      <c r="T120" s="61">
        <v>28</v>
      </c>
      <c r="U120" s="61" t="s">
        <v>192</v>
      </c>
      <c r="V120" s="61">
        <v>4.4000000000000004</v>
      </c>
      <c r="W120" s="61">
        <v>1</v>
      </c>
      <c r="X120" s="61">
        <v>1</v>
      </c>
      <c r="Y120" s="61">
        <v>4.0999999999999996</v>
      </c>
      <c r="Z120" s="61">
        <v>2</v>
      </c>
      <c r="AA120" s="61">
        <v>16.399999999999999</v>
      </c>
      <c r="AB120" s="61" t="s">
        <v>146</v>
      </c>
      <c r="AC120" s="61" t="s">
        <v>290</v>
      </c>
      <c r="AD120" s="61" t="s">
        <v>141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17"/>
        <v>0</v>
      </c>
      <c r="AH120" s="638">
        <f t="shared" si="18"/>
        <v>0</v>
      </c>
      <c r="AI120" s="304"/>
    </row>
    <row r="121" spans="1:35" ht="10.5" customHeight="1" x14ac:dyDescent="0.15">
      <c r="A121" s="80">
        <v>330</v>
      </c>
      <c r="B121" s="82">
        <v>108100</v>
      </c>
      <c r="C121" s="80" t="s">
        <v>1808</v>
      </c>
      <c r="D121" s="80" t="s">
        <v>715</v>
      </c>
      <c r="E121" s="82">
        <v>16.5</v>
      </c>
      <c r="F121" s="82">
        <v>0</v>
      </c>
      <c r="G121" s="82">
        <v>16</v>
      </c>
      <c r="H121" s="84" t="str">
        <f>IF(ISBLANK(I121)," ",VLOOKUP(I121,'Příloha_8_Ceník pravid_úklidu'!$A$9:$B$30,2,0))</f>
        <v>ZDR0</v>
      </c>
      <c r="I121" s="84">
        <v>1</v>
      </c>
      <c r="J121" s="85" t="s">
        <v>415</v>
      </c>
      <c r="K121" s="85">
        <v>2</v>
      </c>
      <c r="L121" s="85">
        <v>1</v>
      </c>
      <c r="M121" s="85">
        <v>1</v>
      </c>
      <c r="N121" s="85">
        <v>1</v>
      </c>
      <c r="O121" s="277">
        <f>IF(ISBLANK($K121),"",'Pracovní dny'!$F$2)</f>
        <v>252</v>
      </c>
      <c r="P121" s="277">
        <f>IF(ISBLANK($M121),"",'Pracovní dny'!$F$3)</f>
        <v>114</v>
      </c>
      <c r="Q121" s="277">
        <f>IF(ISBLANK($K121),"",'Pracovní dny'!$F$4)</f>
        <v>365</v>
      </c>
      <c r="R121" s="88">
        <f t="shared" si="9"/>
        <v>618</v>
      </c>
      <c r="S121" s="61">
        <v>2.6</v>
      </c>
      <c r="T121" s="61">
        <v>22</v>
      </c>
      <c r="U121" s="61" t="s">
        <v>192</v>
      </c>
      <c r="V121" s="61">
        <v>4.4000000000000004</v>
      </c>
      <c r="W121" s="61">
        <v>1</v>
      </c>
      <c r="X121" s="61">
        <v>1</v>
      </c>
      <c r="Y121" s="61">
        <v>4.0999999999999996</v>
      </c>
      <c r="Z121" s="61">
        <v>1</v>
      </c>
      <c r="AA121" s="61">
        <v>16.399999999999999</v>
      </c>
      <c r="AB121" s="61" t="s">
        <v>146</v>
      </c>
      <c r="AC121" s="61" t="s">
        <v>290</v>
      </c>
      <c r="AD121" s="61" t="s">
        <v>141</v>
      </c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17"/>
        <v>0</v>
      </c>
      <c r="AH121" s="638">
        <f t="shared" si="18"/>
        <v>0</v>
      </c>
      <c r="AI121" s="304"/>
    </row>
    <row r="122" spans="1:35" ht="10.5" customHeight="1" x14ac:dyDescent="0.15">
      <c r="A122" s="80">
        <v>331</v>
      </c>
      <c r="B122" s="82">
        <v>108100</v>
      </c>
      <c r="C122" s="80" t="s">
        <v>1809</v>
      </c>
      <c r="D122" s="80" t="s">
        <v>736</v>
      </c>
      <c r="E122" s="82">
        <v>16.3</v>
      </c>
      <c r="F122" s="82">
        <v>0</v>
      </c>
      <c r="G122" s="82">
        <v>15</v>
      </c>
      <c r="H122" s="84" t="str">
        <f>IF(ISBLANK(I122)," ",VLOOKUP(I122,'Příloha_8_Ceník pravid_úklidu'!$A$9:$B$30,2,0))</f>
        <v>ZDR1</v>
      </c>
      <c r="I122" s="84">
        <v>2</v>
      </c>
      <c r="J122" s="85" t="s">
        <v>487</v>
      </c>
      <c r="K122" s="85">
        <v>2</v>
      </c>
      <c r="L122" s="85">
        <v>1</v>
      </c>
      <c r="M122" s="85">
        <v>2</v>
      </c>
      <c r="N122" s="85">
        <v>1</v>
      </c>
      <c r="O122" s="277">
        <f>IF(ISBLANK($K122),"",'Pracovní dny'!$F$2)</f>
        <v>252</v>
      </c>
      <c r="P122" s="277">
        <f>IF(ISBLANK($M122),"",'Pracovní dny'!$F$3)</f>
        <v>114</v>
      </c>
      <c r="Q122" s="277">
        <f>IF(ISBLANK($K122),"",'Pracovní dny'!$F$4)</f>
        <v>365</v>
      </c>
      <c r="R122" s="88">
        <f t="shared" si="9"/>
        <v>732</v>
      </c>
      <c r="S122" s="61">
        <v>0</v>
      </c>
      <c r="T122" s="61">
        <v>24</v>
      </c>
      <c r="U122" s="61" t="s">
        <v>192</v>
      </c>
      <c r="V122" s="61">
        <v>4.4000000000000004</v>
      </c>
      <c r="W122" s="61">
        <v>1</v>
      </c>
      <c r="X122" s="61">
        <v>1</v>
      </c>
      <c r="Y122" s="61">
        <v>4.0999999999999996</v>
      </c>
      <c r="Z122" s="61">
        <v>1</v>
      </c>
      <c r="AA122" s="61">
        <v>8.1999999999999993</v>
      </c>
      <c r="AB122" s="61" t="s">
        <v>146</v>
      </c>
      <c r="AC122" s="61" t="s">
        <v>290</v>
      </c>
      <c r="AD122" s="61" t="s">
        <v>141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17"/>
        <v>0</v>
      </c>
      <c r="AH122" s="638">
        <f t="shared" si="18"/>
        <v>0</v>
      </c>
      <c r="AI122" s="304"/>
    </row>
    <row r="123" spans="1:35" ht="10.5" customHeight="1" x14ac:dyDescent="0.15">
      <c r="A123" s="80">
        <v>332</v>
      </c>
      <c r="B123" s="82">
        <v>108100</v>
      </c>
      <c r="C123" s="80" t="s">
        <v>1810</v>
      </c>
      <c r="D123" s="80" t="s">
        <v>294</v>
      </c>
      <c r="E123" s="82">
        <v>16.3</v>
      </c>
      <c r="F123" s="82">
        <v>0</v>
      </c>
      <c r="G123" s="82">
        <v>13</v>
      </c>
      <c r="H123" s="84" t="str">
        <f>IF(ISBLANK(I123)," ",VLOOKUP(I123,'Příloha_8_Ceník pravid_úklidu'!$A$9:$B$30,2,0))</f>
        <v>ZDR1</v>
      </c>
      <c r="I123" s="84">
        <v>2</v>
      </c>
      <c r="J123" s="85" t="s">
        <v>415</v>
      </c>
      <c r="K123" s="85">
        <v>2</v>
      </c>
      <c r="L123" s="85">
        <v>1</v>
      </c>
      <c r="M123" s="85">
        <v>1</v>
      </c>
      <c r="N123" s="85">
        <v>1</v>
      </c>
      <c r="O123" s="277">
        <f>IF(ISBLANK($K123),"",'Pracovní dny'!$F$2)</f>
        <v>252</v>
      </c>
      <c r="P123" s="277">
        <f>IF(ISBLANK($M123),"",'Pracovní dny'!$F$3)</f>
        <v>114</v>
      </c>
      <c r="Q123" s="277">
        <f>IF(ISBLANK($K123),"",'Pracovní dny'!$F$4)</f>
        <v>365</v>
      </c>
      <c r="R123" s="88">
        <f t="shared" si="9"/>
        <v>618</v>
      </c>
      <c r="S123" s="61">
        <v>2.5</v>
      </c>
      <c r="T123" s="61">
        <v>22</v>
      </c>
      <c r="U123" s="61" t="s">
        <v>192</v>
      </c>
      <c r="V123" s="61">
        <v>4.4000000000000004</v>
      </c>
      <c r="W123" s="61">
        <v>1</v>
      </c>
      <c r="X123" s="61">
        <v>1</v>
      </c>
      <c r="Y123" s="61">
        <v>4.0999999999999996</v>
      </c>
      <c r="Z123" s="61">
        <v>1</v>
      </c>
      <c r="AA123" s="61">
        <v>8.1999999999999993</v>
      </c>
      <c r="AB123" s="61" t="s">
        <v>146</v>
      </c>
      <c r="AC123" s="61" t="s">
        <v>290</v>
      </c>
      <c r="AD123" s="61" t="s">
        <v>141</v>
      </c>
      <c r="AE123" s="61"/>
      <c r="AF123" s="638">
        <f>IF(ISBLANK($AE123),VLOOKUP($I123,'Příloha_8_Ceník pravid_úklidu'!$A$9:$K$30,8,0)+VLOOKUP($I123,'Příloha_8_Ceník pravid_úklidu'!$A$9:$K$30,10,0),"neoceňuje se")</f>
        <v>0</v>
      </c>
      <c r="AG123" s="638">
        <f t="shared" si="17"/>
        <v>0</v>
      </c>
      <c r="AH123" s="638">
        <f t="shared" si="18"/>
        <v>0</v>
      </c>
      <c r="AI123" s="304"/>
    </row>
    <row r="124" spans="1:35" ht="10.5" customHeight="1" x14ac:dyDescent="0.15">
      <c r="A124" s="80">
        <v>333</v>
      </c>
      <c r="B124" s="82">
        <v>108100</v>
      </c>
      <c r="C124" s="80" t="s">
        <v>1811</v>
      </c>
      <c r="D124" s="80" t="s">
        <v>715</v>
      </c>
      <c r="E124" s="82">
        <v>13</v>
      </c>
      <c r="F124" s="82">
        <v>0</v>
      </c>
      <c r="G124" s="82">
        <v>12</v>
      </c>
      <c r="H124" s="84" t="str">
        <f>IF(ISBLANK(I124)," ",VLOOKUP(I124,'Příloha_8_Ceník pravid_úklidu'!$A$9:$B$30,2,0))</f>
        <v>ZDR0</v>
      </c>
      <c r="I124" s="84">
        <v>1</v>
      </c>
      <c r="J124" s="85" t="s">
        <v>415</v>
      </c>
      <c r="K124" s="85">
        <v>2</v>
      </c>
      <c r="L124" s="85">
        <v>1</v>
      </c>
      <c r="M124" s="85">
        <v>1</v>
      </c>
      <c r="N124" s="85">
        <v>1</v>
      </c>
      <c r="O124" s="277">
        <f>IF(ISBLANK($K124),"",'Pracovní dny'!$F$2)</f>
        <v>252</v>
      </c>
      <c r="P124" s="277">
        <f>IF(ISBLANK($M124),"",'Pracovní dny'!$F$3)</f>
        <v>114</v>
      </c>
      <c r="Q124" s="277">
        <f>IF(ISBLANK($K124),"",'Pracovní dny'!$F$4)</f>
        <v>365</v>
      </c>
      <c r="R124" s="88">
        <f t="shared" si="9"/>
        <v>618</v>
      </c>
      <c r="S124" s="61">
        <v>0</v>
      </c>
      <c r="T124" s="61">
        <v>0</v>
      </c>
      <c r="U124" s="61" t="s">
        <v>192</v>
      </c>
      <c r="V124" s="61">
        <v>4.4000000000000004</v>
      </c>
      <c r="W124" s="61">
        <v>1</v>
      </c>
      <c r="X124" s="61">
        <v>0</v>
      </c>
      <c r="Y124" s="61">
        <v>4.0999999999999996</v>
      </c>
      <c r="Z124" s="61">
        <v>1</v>
      </c>
      <c r="AA124" s="61">
        <v>8.1999999999999993</v>
      </c>
      <c r="AB124" s="61" t="s">
        <v>146</v>
      </c>
      <c r="AC124" s="61" t="s">
        <v>290</v>
      </c>
      <c r="AD124" s="61" t="s">
        <v>141</v>
      </c>
      <c r="AE124" s="61"/>
      <c r="AF124" s="638">
        <f>IF(ISBLANK($AE124),VLOOKUP($I124,'Příloha_8_Ceník pravid_úklidu'!$A$9:$K$30,8,0)+VLOOKUP($I124,'Příloha_8_Ceník pravid_úklidu'!$A$9:$K$30,10,0),"neoceňuje se")</f>
        <v>0</v>
      </c>
      <c r="AG124" s="638">
        <f t="shared" si="17"/>
        <v>0</v>
      </c>
      <c r="AH124" s="638">
        <f t="shared" si="18"/>
        <v>0</v>
      </c>
      <c r="AI124" s="304"/>
    </row>
    <row r="125" spans="1:35" ht="10.5" customHeight="1" x14ac:dyDescent="0.15">
      <c r="A125" s="80">
        <v>334</v>
      </c>
      <c r="B125" s="82">
        <v>108100</v>
      </c>
      <c r="C125" s="80" t="s">
        <v>1812</v>
      </c>
      <c r="D125" s="80" t="s">
        <v>692</v>
      </c>
      <c r="E125" s="82">
        <v>2.9</v>
      </c>
      <c r="F125" s="82">
        <v>0</v>
      </c>
      <c r="G125" s="82">
        <v>2.9</v>
      </c>
      <c r="H125" s="83" t="str">
        <f>IF(ISBLANK(I125)," ",VLOOKUP(I125,'Příloha_8_Ceník pravid_úklidu'!$A$9:$B$30,2,0))</f>
        <v>TOAL</v>
      </c>
      <c r="I125" s="83">
        <v>7</v>
      </c>
      <c r="J125" s="85" t="s">
        <v>487</v>
      </c>
      <c r="K125" s="85">
        <v>2</v>
      </c>
      <c r="L125" s="85">
        <v>1</v>
      </c>
      <c r="M125" s="85">
        <v>2</v>
      </c>
      <c r="N125" s="85">
        <v>1</v>
      </c>
      <c r="O125" s="277">
        <f>IF(ISBLANK($K125),"",'Pracovní dny'!$F$2)</f>
        <v>252</v>
      </c>
      <c r="P125" s="277">
        <f>IF(ISBLANK($M125),"",'Pracovní dny'!$F$3)</f>
        <v>114</v>
      </c>
      <c r="Q125" s="277">
        <f>IF(ISBLANK($K125),"",'Pracovní dny'!$F$4)</f>
        <v>365</v>
      </c>
      <c r="R125" s="88">
        <f t="shared" si="9"/>
        <v>732</v>
      </c>
      <c r="S125" s="61">
        <v>12.2</v>
      </c>
      <c r="T125" s="61">
        <v>0</v>
      </c>
      <c r="U125" s="61">
        <v>0</v>
      </c>
      <c r="V125" s="61">
        <v>2.8</v>
      </c>
      <c r="W125" s="61">
        <v>1</v>
      </c>
      <c r="X125" s="61">
        <v>3</v>
      </c>
      <c r="Y125" s="61">
        <v>0</v>
      </c>
      <c r="Z125" s="61">
        <v>0</v>
      </c>
      <c r="AA125" s="61">
        <v>0</v>
      </c>
      <c r="AB125" s="61">
        <v>0</v>
      </c>
      <c r="AC125" s="61">
        <v>0</v>
      </c>
      <c r="AD125" s="61" t="s">
        <v>141</v>
      </c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17"/>
        <v>0</v>
      </c>
      <c r="AH125" s="638">
        <f t="shared" si="18"/>
        <v>0</v>
      </c>
      <c r="AI125" s="304"/>
    </row>
    <row r="126" spans="1:35" ht="10.5" customHeight="1" x14ac:dyDescent="0.15">
      <c r="A126" s="80">
        <v>335</v>
      </c>
      <c r="B126" s="82">
        <v>108100</v>
      </c>
      <c r="C126" s="80" t="s">
        <v>1813</v>
      </c>
      <c r="D126" s="80" t="s">
        <v>692</v>
      </c>
      <c r="E126" s="82">
        <v>7.7</v>
      </c>
      <c r="F126" s="82">
        <v>0</v>
      </c>
      <c r="G126" s="82">
        <v>7.7</v>
      </c>
      <c r="H126" s="83" t="str">
        <f>IF(ISBLANK(I126)," ",VLOOKUP(I126,'Příloha_8_Ceník pravid_úklidu'!$A$9:$B$30,2,0))</f>
        <v>TOAL</v>
      </c>
      <c r="I126" s="83">
        <v>7</v>
      </c>
      <c r="J126" s="85" t="s">
        <v>487</v>
      </c>
      <c r="K126" s="85">
        <v>2</v>
      </c>
      <c r="L126" s="85">
        <v>1</v>
      </c>
      <c r="M126" s="85">
        <v>2</v>
      </c>
      <c r="N126" s="85">
        <v>1</v>
      </c>
      <c r="O126" s="277">
        <f>IF(ISBLANK($K126),"",'Pracovní dny'!$F$2)</f>
        <v>252</v>
      </c>
      <c r="P126" s="277">
        <f>IF(ISBLANK($M126),"",'Pracovní dny'!$F$3)</f>
        <v>114</v>
      </c>
      <c r="Q126" s="277">
        <f>IF(ISBLANK($K126),"",'Pracovní dny'!$F$4)</f>
        <v>365</v>
      </c>
      <c r="R126" s="88">
        <f t="shared" si="9"/>
        <v>732</v>
      </c>
      <c r="S126" s="61">
        <v>38</v>
      </c>
      <c r="T126" s="61">
        <v>0</v>
      </c>
      <c r="U126" s="61">
        <v>0</v>
      </c>
      <c r="V126" s="61">
        <v>9.1999999999999993</v>
      </c>
      <c r="W126" s="61">
        <v>3</v>
      </c>
      <c r="X126" s="61">
        <v>3</v>
      </c>
      <c r="Y126" s="61">
        <v>2.4</v>
      </c>
      <c r="Z126" s="61">
        <v>1</v>
      </c>
      <c r="AA126" s="61">
        <v>9.6</v>
      </c>
      <c r="AB126" s="61" t="s">
        <v>146</v>
      </c>
      <c r="AC126" s="61">
        <v>0</v>
      </c>
      <c r="AD126" s="61" t="s">
        <v>141</v>
      </c>
      <c r="AE126" s="61"/>
      <c r="AF126" s="638">
        <f>IF(ISBLANK($AE126),VLOOKUP($I126,'Příloha_8_Ceník pravid_úklidu'!$A$9:$K$30,8,0)+VLOOKUP($I126,'Příloha_8_Ceník pravid_úklidu'!$A$9:$K$30,10,0),"neoceňuje se")</f>
        <v>0</v>
      </c>
      <c r="AG126" s="638">
        <f t="shared" si="17"/>
        <v>0</v>
      </c>
      <c r="AH126" s="638">
        <f t="shared" si="18"/>
        <v>0</v>
      </c>
      <c r="AI126" s="304"/>
    </row>
    <row r="127" spans="1:35" ht="10.5" customHeight="1" x14ac:dyDescent="0.15">
      <c r="A127" s="80">
        <v>336</v>
      </c>
      <c r="B127" s="82">
        <v>108100</v>
      </c>
      <c r="C127" s="80" t="s">
        <v>1814</v>
      </c>
      <c r="D127" s="80" t="s">
        <v>692</v>
      </c>
      <c r="E127" s="82">
        <v>7.3</v>
      </c>
      <c r="F127" s="82">
        <v>0</v>
      </c>
      <c r="G127" s="82">
        <v>7.3</v>
      </c>
      <c r="H127" s="83" t="str">
        <f>IF(ISBLANK(I127)," ",VLOOKUP(I127,'Příloha_8_Ceník pravid_úklidu'!$A$9:$B$30,2,0))</f>
        <v>TOAL</v>
      </c>
      <c r="I127" s="83">
        <v>7</v>
      </c>
      <c r="J127" s="85" t="s">
        <v>487</v>
      </c>
      <c r="K127" s="85">
        <v>2</v>
      </c>
      <c r="L127" s="85">
        <v>1</v>
      </c>
      <c r="M127" s="85">
        <v>2</v>
      </c>
      <c r="N127" s="85">
        <v>1</v>
      </c>
      <c r="O127" s="277">
        <f>IF(ISBLANK($K127),"",'Pracovní dny'!$F$2)</f>
        <v>252</v>
      </c>
      <c r="P127" s="277">
        <f>IF(ISBLANK($M127),"",'Pracovní dny'!$F$3)</f>
        <v>114</v>
      </c>
      <c r="Q127" s="277">
        <f>IF(ISBLANK($K127),"",'Pracovní dny'!$F$4)</f>
        <v>365</v>
      </c>
      <c r="R127" s="88">
        <f t="shared" si="9"/>
        <v>732</v>
      </c>
      <c r="S127" s="61">
        <v>38</v>
      </c>
      <c r="T127" s="61">
        <v>0</v>
      </c>
      <c r="U127" s="61">
        <v>0</v>
      </c>
      <c r="V127" s="61">
        <v>9.1999999999999993</v>
      </c>
      <c r="W127" s="61">
        <v>3</v>
      </c>
      <c r="X127" s="61">
        <v>3</v>
      </c>
      <c r="Y127" s="61">
        <v>2.4</v>
      </c>
      <c r="Z127" s="61">
        <v>1</v>
      </c>
      <c r="AA127" s="61">
        <v>9.6</v>
      </c>
      <c r="AB127" s="61" t="s">
        <v>146</v>
      </c>
      <c r="AC127" s="61">
        <v>0</v>
      </c>
      <c r="AD127" s="61" t="s">
        <v>141</v>
      </c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si="17"/>
        <v>0</v>
      </c>
      <c r="AH127" s="638">
        <f t="shared" si="18"/>
        <v>0</v>
      </c>
      <c r="AI127" s="304"/>
    </row>
    <row r="128" spans="1:35" ht="10.5" customHeight="1" x14ac:dyDescent="0.15">
      <c r="A128" s="80">
        <v>337</v>
      </c>
      <c r="B128" s="82">
        <v>108100</v>
      </c>
      <c r="C128" s="80" t="s">
        <v>1815</v>
      </c>
      <c r="D128" s="80" t="s">
        <v>284</v>
      </c>
      <c r="E128" s="82">
        <v>6.8</v>
      </c>
      <c r="F128" s="82">
        <v>0</v>
      </c>
      <c r="G128" s="82">
        <v>5.2</v>
      </c>
      <c r="H128" s="83" t="str">
        <f>IF(ISBLANK(I128)," ",VLOOKUP(I128,'Příloha_8_Ceník pravid_úklidu'!$A$9:$B$30,2,0))</f>
        <v>TOAL</v>
      </c>
      <c r="I128" s="83">
        <v>7</v>
      </c>
      <c r="J128" s="85" t="s">
        <v>487</v>
      </c>
      <c r="K128" s="85">
        <v>2</v>
      </c>
      <c r="L128" s="85">
        <v>1</v>
      </c>
      <c r="M128" s="85">
        <v>2</v>
      </c>
      <c r="N128" s="85">
        <v>1</v>
      </c>
      <c r="O128" s="277">
        <f>IF(ISBLANK($K128),"",'Pracovní dny'!$F$2)</f>
        <v>252</v>
      </c>
      <c r="P128" s="277">
        <f>IF(ISBLANK($M128),"",'Pracovní dny'!$F$3)</f>
        <v>114</v>
      </c>
      <c r="Q128" s="277">
        <f>IF(ISBLANK($K128),"",'Pracovní dny'!$F$4)</f>
        <v>365</v>
      </c>
      <c r="R128" s="88">
        <f t="shared" si="9"/>
        <v>732</v>
      </c>
      <c r="S128" s="61">
        <v>16</v>
      </c>
      <c r="T128" s="61">
        <v>0</v>
      </c>
      <c r="U128" s="61">
        <v>0</v>
      </c>
      <c r="V128" s="61">
        <v>4.4000000000000004</v>
      </c>
      <c r="W128" s="61">
        <v>1</v>
      </c>
      <c r="X128" s="61">
        <v>2</v>
      </c>
      <c r="Y128" s="61">
        <v>2.4</v>
      </c>
      <c r="Z128" s="61">
        <v>1</v>
      </c>
      <c r="AA128" s="61">
        <v>9.6</v>
      </c>
      <c r="AB128" s="61" t="s">
        <v>146</v>
      </c>
      <c r="AC128" s="61">
        <v>0</v>
      </c>
      <c r="AD128" s="61" t="s">
        <v>141</v>
      </c>
      <c r="AE128" s="61"/>
      <c r="AF128" s="638">
        <f>IF(ISBLANK($AE128),VLOOKUP($I128,'Příloha_8_Ceník pravid_úklidu'!$A$9:$K$30,8,0)+VLOOKUP($I128,'Příloha_8_Ceník pravid_úklidu'!$A$9:$K$30,10,0),"neoceňuje se")</f>
        <v>0</v>
      </c>
      <c r="AG128" s="638">
        <f t="shared" si="17"/>
        <v>0</v>
      </c>
      <c r="AH128" s="638">
        <f t="shared" si="18"/>
        <v>0</v>
      </c>
      <c r="AI128" s="304"/>
    </row>
    <row r="129" spans="1:35" ht="10.5" customHeight="1" x14ac:dyDescent="0.15">
      <c r="A129" s="80">
        <v>338</v>
      </c>
      <c r="B129" s="82">
        <v>108100</v>
      </c>
      <c r="C129" s="80" t="s">
        <v>1816</v>
      </c>
      <c r="D129" s="80" t="s">
        <v>422</v>
      </c>
      <c r="E129" s="82">
        <v>15.2</v>
      </c>
      <c r="F129" s="82">
        <v>0</v>
      </c>
      <c r="G129" s="82">
        <v>12</v>
      </c>
      <c r="H129" s="83" t="str">
        <f>IF(ISBLANK(I129)," ",VLOOKUP(I129,'Příloha_8_Ceník pravid_úklidu'!$A$9:$B$30,2,0))</f>
        <v>KUCH</v>
      </c>
      <c r="I129" s="83">
        <v>16</v>
      </c>
      <c r="J129" s="85" t="s">
        <v>487</v>
      </c>
      <c r="K129" s="85">
        <v>2</v>
      </c>
      <c r="L129" s="85">
        <v>1</v>
      </c>
      <c r="M129" s="85">
        <v>2</v>
      </c>
      <c r="N129" s="85">
        <v>1</v>
      </c>
      <c r="O129" s="277">
        <f>IF(ISBLANK($K129),"",'Pracovní dny'!$F$2)</f>
        <v>252</v>
      </c>
      <c r="P129" s="277">
        <f>IF(ISBLANK($M129),"",'Pracovní dny'!$F$3)</f>
        <v>114</v>
      </c>
      <c r="Q129" s="277">
        <f>IF(ISBLANK($K129),"",'Pracovní dny'!$F$4)</f>
        <v>365</v>
      </c>
      <c r="R129" s="88">
        <f t="shared" si="9"/>
        <v>732</v>
      </c>
      <c r="S129" s="61">
        <v>4</v>
      </c>
      <c r="T129" s="61">
        <v>0</v>
      </c>
      <c r="U129" s="61">
        <v>0</v>
      </c>
      <c r="V129" s="61">
        <v>4.4000000000000004</v>
      </c>
      <c r="W129" s="61">
        <v>1</v>
      </c>
      <c r="X129" s="61">
        <v>2</v>
      </c>
      <c r="Y129" s="61">
        <v>2.4</v>
      </c>
      <c r="Z129" s="61">
        <v>2</v>
      </c>
      <c r="AA129" s="61">
        <v>19.2</v>
      </c>
      <c r="AB129" s="61" t="s">
        <v>146</v>
      </c>
      <c r="AC129" s="61">
        <v>0</v>
      </c>
      <c r="AD129" s="61" t="s">
        <v>141</v>
      </c>
      <c r="AE129" s="61"/>
      <c r="AF129" s="638">
        <f>IF(ISBLANK($AE129),VLOOKUP($I129,'Příloha_8_Ceník pravid_úklidu'!$A$9:$K$30,8,0)+VLOOKUP($I129,'Příloha_8_Ceník pravid_úklidu'!$A$9:$K$30,10,0),"neoceňuje se")</f>
        <v>0</v>
      </c>
      <c r="AG129" s="638">
        <f t="shared" ref="AG129:AG143" si="19">IF(AF129="neoceňuje se",0,$E129*$R129*$AF129)</f>
        <v>0</v>
      </c>
      <c r="AH129" s="638">
        <f t="shared" ref="AH129:AH143" si="20">$AG129*1.21</f>
        <v>0</v>
      </c>
      <c r="AI129" s="304"/>
    </row>
    <row r="130" spans="1:35" ht="10.5" customHeight="1" x14ac:dyDescent="0.15">
      <c r="A130" s="80">
        <v>339</v>
      </c>
      <c r="B130" s="82">
        <v>108100</v>
      </c>
      <c r="C130" s="80" t="s">
        <v>1817</v>
      </c>
      <c r="D130" s="80" t="s">
        <v>164</v>
      </c>
      <c r="E130" s="82">
        <v>7.6</v>
      </c>
      <c r="F130" s="82">
        <v>0</v>
      </c>
      <c r="G130" s="82">
        <v>7.6</v>
      </c>
      <c r="H130" s="83" t="str">
        <f>IF(ISBLANK(I130)," ",VLOOKUP(I130,'Příloha_8_Ceník pravid_úklidu'!$A$9:$B$30,2,0))</f>
        <v>TOAL</v>
      </c>
      <c r="I130" s="83">
        <v>7</v>
      </c>
      <c r="J130" s="85" t="s">
        <v>138</v>
      </c>
      <c r="K130" s="85">
        <v>1</v>
      </c>
      <c r="L130" s="85">
        <v>1</v>
      </c>
      <c r="M130" s="85">
        <v>1</v>
      </c>
      <c r="N130" s="85">
        <v>1</v>
      </c>
      <c r="O130" s="277">
        <f>IF(ISBLANK($K130),"",'Pracovní dny'!$F$2)</f>
        <v>252</v>
      </c>
      <c r="P130" s="277">
        <f>IF(ISBLANK($M130),"",'Pracovní dny'!$F$3)</f>
        <v>114</v>
      </c>
      <c r="Q130" s="277">
        <f>IF(ISBLANK($K130),"",'Pracovní dny'!$F$4)</f>
        <v>365</v>
      </c>
      <c r="R130" s="88">
        <f t="shared" si="9"/>
        <v>366</v>
      </c>
      <c r="S130" s="61">
        <v>0</v>
      </c>
      <c r="T130" s="61">
        <v>0</v>
      </c>
      <c r="U130" s="61">
        <v>0</v>
      </c>
      <c r="V130" s="61">
        <v>3.2</v>
      </c>
      <c r="W130" s="61">
        <v>1</v>
      </c>
      <c r="X130" s="61">
        <v>0</v>
      </c>
      <c r="Y130" s="61">
        <v>2.4</v>
      </c>
      <c r="Z130" s="61">
        <v>1</v>
      </c>
      <c r="AA130" s="61">
        <v>19.2</v>
      </c>
      <c r="AB130" s="61" t="s">
        <v>146</v>
      </c>
      <c r="AC130" s="61">
        <v>0</v>
      </c>
      <c r="AD130" s="61" t="s">
        <v>141</v>
      </c>
      <c r="AE130" s="61"/>
      <c r="AF130" s="638">
        <f>IF(ISBLANK($AE130),VLOOKUP($I130,'Příloha_8_Ceník pravid_úklidu'!$A$9:$K$30,8,0)+VLOOKUP($I130,'Příloha_8_Ceník pravid_úklidu'!$A$9:$K$30,10,0),"neoceňuje se")</f>
        <v>0</v>
      </c>
      <c r="AG130" s="638">
        <f t="shared" si="19"/>
        <v>0</v>
      </c>
      <c r="AH130" s="638">
        <f t="shared" si="20"/>
        <v>0</v>
      </c>
      <c r="AI130" s="304"/>
    </row>
    <row r="131" spans="1:35" ht="10.5" customHeight="1" x14ac:dyDescent="0.15">
      <c r="A131" s="80">
        <v>340</v>
      </c>
      <c r="B131" s="82">
        <v>108100</v>
      </c>
      <c r="C131" s="80" t="s">
        <v>1818</v>
      </c>
      <c r="D131" s="80" t="s">
        <v>519</v>
      </c>
      <c r="E131" s="82">
        <v>9.1</v>
      </c>
      <c r="F131" s="82">
        <v>0</v>
      </c>
      <c r="G131" s="82">
        <v>8</v>
      </c>
      <c r="H131" s="83" t="str">
        <f>IF(ISBLANK(I131)," ",VLOOKUP(I131,'Příloha_8_Ceník pravid_úklidu'!$A$9:$B$30,2,0))</f>
        <v>KANC</v>
      </c>
      <c r="I131" s="83">
        <v>4</v>
      </c>
      <c r="J131" s="85" t="s">
        <v>206</v>
      </c>
      <c r="K131" s="85">
        <v>1</v>
      </c>
      <c r="L131" s="85">
        <v>0.4</v>
      </c>
      <c r="M131" s="85">
        <v>0</v>
      </c>
      <c r="N131" s="85">
        <v>0</v>
      </c>
      <c r="O131" s="277">
        <f>IF(ISBLANK($K131),"",'Pracovní dny'!$F$2)</f>
        <v>252</v>
      </c>
      <c r="P131" s="277">
        <f>IF(ISBLANK($M131),"",'Pracovní dny'!$F$3)</f>
        <v>114</v>
      </c>
      <c r="Q131" s="277">
        <f>IF(ISBLANK($K131),"",'Pracovní dny'!$F$4)</f>
        <v>365</v>
      </c>
      <c r="R131" s="88">
        <f t="shared" si="9"/>
        <v>100.80000000000001</v>
      </c>
      <c r="S131" s="61">
        <v>3.2</v>
      </c>
      <c r="T131" s="61">
        <v>0</v>
      </c>
      <c r="U131" s="61" t="s">
        <v>151</v>
      </c>
      <c r="V131" s="61">
        <v>3.2</v>
      </c>
      <c r="W131" s="61">
        <v>1</v>
      </c>
      <c r="X131" s="61">
        <v>1</v>
      </c>
      <c r="Y131" s="61">
        <v>2.4</v>
      </c>
      <c r="Z131" s="61">
        <v>1</v>
      </c>
      <c r="AA131" s="61">
        <v>9.6</v>
      </c>
      <c r="AB131" s="61" t="s">
        <v>146</v>
      </c>
      <c r="AC131" s="61">
        <v>0</v>
      </c>
      <c r="AD131" s="61" t="s">
        <v>141</v>
      </c>
      <c r="AE131" s="61"/>
      <c r="AF131" s="638">
        <f>IF(ISBLANK($AE131),VLOOKUP($I131,'Příloha_8_Ceník pravid_úklidu'!$A$9:$K$30,8,0)+VLOOKUP($I131,'Příloha_8_Ceník pravid_úklidu'!$A$9:$K$30,10,0),"neoceňuje se")</f>
        <v>0</v>
      </c>
      <c r="AG131" s="638">
        <f t="shared" si="19"/>
        <v>0</v>
      </c>
      <c r="AH131" s="638">
        <f t="shared" si="20"/>
        <v>0</v>
      </c>
      <c r="AI131" s="304"/>
    </row>
    <row r="132" spans="1:35" ht="10.5" customHeight="1" x14ac:dyDescent="0.15">
      <c r="A132" s="80">
        <v>341</v>
      </c>
      <c r="B132" s="82">
        <v>108100</v>
      </c>
      <c r="C132" s="80" t="s">
        <v>1819</v>
      </c>
      <c r="D132" s="80" t="s">
        <v>215</v>
      </c>
      <c r="E132" s="82">
        <v>37.799999999999997</v>
      </c>
      <c r="F132" s="82">
        <v>0</v>
      </c>
      <c r="G132" s="82">
        <v>37.799999999999997</v>
      </c>
      <c r="H132" s="84" t="str">
        <f>IF(ISBLANK(I132)," ",VLOOKUP(I132,'Příloha_8_Ceník pravid_úklidu'!$A$9:$B$30,2,0))</f>
        <v>SCHO</v>
      </c>
      <c r="I132" s="84">
        <v>8</v>
      </c>
      <c r="J132" s="85" t="s">
        <v>138</v>
      </c>
      <c r="K132" s="85">
        <v>1</v>
      </c>
      <c r="L132" s="85">
        <v>1</v>
      </c>
      <c r="M132" s="85">
        <v>1</v>
      </c>
      <c r="N132" s="85">
        <v>1</v>
      </c>
      <c r="O132" s="277">
        <f>IF(ISBLANK($K132),"",'Pracovní dny'!$F$2)</f>
        <v>252</v>
      </c>
      <c r="P132" s="277">
        <f>IF(ISBLANK($M132),"",'Pracovní dny'!$F$3)</f>
        <v>114</v>
      </c>
      <c r="Q132" s="277">
        <f>IF(ISBLANK($K132),"",'Pracovní dny'!$F$4)</f>
        <v>365</v>
      </c>
      <c r="R132" s="88">
        <f t="shared" si="9"/>
        <v>366</v>
      </c>
      <c r="S132" s="61">
        <v>0</v>
      </c>
      <c r="T132" s="61">
        <v>31</v>
      </c>
      <c r="U132" s="61">
        <v>5</v>
      </c>
      <c r="V132" s="61">
        <v>0</v>
      </c>
      <c r="W132" s="61">
        <v>0</v>
      </c>
      <c r="X132" s="61">
        <v>0</v>
      </c>
      <c r="Y132" s="61">
        <v>2.4</v>
      </c>
      <c r="Z132" s="61">
        <v>2</v>
      </c>
      <c r="AA132" s="61">
        <v>19.2</v>
      </c>
      <c r="AB132" s="61" t="s">
        <v>696</v>
      </c>
      <c r="AC132" s="61">
        <v>0</v>
      </c>
      <c r="AD132" s="61" t="s">
        <v>141</v>
      </c>
      <c r="AE132" s="61"/>
      <c r="AF132" s="638">
        <f>IF(ISBLANK($AE132),VLOOKUP($I132,'Příloha_8_Ceník pravid_úklidu'!$A$9:$K$30,8,0)+VLOOKUP($I132,'Příloha_8_Ceník pravid_úklidu'!$A$9:$K$30,10,0),"neoceňuje se")</f>
        <v>0</v>
      </c>
      <c r="AG132" s="638">
        <f t="shared" si="19"/>
        <v>0</v>
      </c>
      <c r="AH132" s="638">
        <f t="shared" si="20"/>
        <v>0</v>
      </c>
      <c r="AI132" s="304"/>
    </row>
    <row r="133" spans="1:35" ht="10.5" customHeight="1" x14ac:dyDescent="0.15">
      <c r="A133" s="92">
        <v>342</v>
      </c>
      <c r="B133" s="91"/>
      <c r="C133" s="80" t="s">
        <v>1820</v>
      </c>
      <c r="D133" s="92" t="s">
        <v>166</v>
      </c>
      <c r="E133" s="91"/>
      <c r="F133" s="91">
        <v>0</v>
      </c>
      <c r="G133" s="91">
        <v>4</v>
      </c>
      <c r="H133" s="96" t="str">
        <f>IF(ISBLANK(I133)," ",VLOOKUP(I133,'Příloha_8_Ceník pravid_úklidu'!$A$9:$B$30,2,0))</f>
        <v>TOAL</v>
      </c>
      <c r="I133" s="96">
        <v>7</v>
      </c>
      <c r="J133" s="97" t="s">
        <v>167</v>
      </c>
      <c r="K133" s="97"/>
      <c r="L133" s="97"/>
      <c r="M133" s="97"/>
      <c r="N133" s="97"/>
      <c r="O133" s="279" t="str">
        <f>IF(ISBLANK($K133),"",'Pracovní dny'!$F$2)</f>
        <v/>
      </c>
      <c r="P133" s="279" t="str">
        <f>IF(ISBLANK($M133),"",'Pracovní dny'!$F$3)</f>
        <v/>
      </c>
      <c r="Q133" s="279" t="str">
        <f>IF(ISBLANK($K133),"",'Pracovní dny'!$F$4)</f>
        <v/>
      </c>
      <c r="R133" s="100" t="str">
        <f t="shared" si="9"/>
        <v/>
      </c>
      <c r="S133" s="130">
        <v>0</v>
      </c>
      <c r="T133" s="130">
        <v>0</v>
      </c>
      <c r="U133" s="130" t="s">
        <v>140</v>
      </c>
      <c r="V133" s="130">
        <v>2.8</v>
      </c>
      <c r="W133" s="130">
        <v>1</v>
      </c>
      <c r="X133" s="130">
        <v>0</v>
      </c>
      <c r="Y133" s="130">
        <v>2.4</v>
      </c>
      <c r="Z133" s="130">
        <v>1</v>
      </c>
      <c r="AA133" s="130">
        <v>0</v>
      </c>
      <c r="AB133" s="130" t="s">
        <v>146</v>
      </c>
      <c r="AC133" s="130">
        <v>0</v>
      </c>
      <c r="AD133" s="130" t="s">
        <v>141</v>
      </c>
      <c r="AE133" s="130" t="s">
        <v>140</v>
      </c>
      <c r="AF133" s="639" t="str">
        <f>IF(ISBLANK($AE133),VLOOKUP($I133,'Příloha_8_Ceník pravid_úklidu'!$A$9:$K$30,8,0)+VLOOKUP($I133,'Příloha_8_Ceník pravid_úklidu'!$A$9:$K$30,10,0),"neoceňuje se")</f>
        <v>neoceňuje se</v>
      </c>
      <c r="AG133" s="639">
        <f>IF(AF133="neoceňuje se",0,$E133*$R133*$AF133)</f>
        <v>0</v>
      </c>
      <c r="AH133" s="639">
        <f>$AG133*1.21</f>
        <v>0</v>
      </c>
      <c r="AI133" s="292"/>
    </row>
    <row r="134" spans="1:35" ht="10.5" customHeight="1" x14ac:dyDescent="0.15">
      <c r="A134" s="80">
        <v>343</v>
      </c>
      <c r="B134" s="82">
        <v>108100</v>
      </c>
      <c r="C134" s="80"/>
      <c r="D134" s="80" t="s">
        <v>228</v>
      </c>
      <c r="E134" s="82">
        <v>4.5</v>
      </c>
      <c r="F134" s="82">
        <v>0</v>
      </c>
      <c r="G134" s="82">
        <v>3.3</v>
      </c>
      <c r="H134" s="84" t="str">
        <f>IF(ISBLANK(I134)," ",VLOOKUP(I134,'Příloha_8_Ceník pravid_úklidu'!$A$9:$B$30,2,0))</f>
        <v>VYTA</v>
      </c>
      <c r="I134" s="84">
        <v>11</v>
      </c>
      <c r="J134" s="85" t="s">
        <v>138</v>
      </c>
      <c r="K134" s="85">
        <v>1</v>
      </c>
      <c r="L134" s="85">
        <v>1</v>
      </c>
      <c r="M134" s="85">
        <v>1</v>
      </c>
      <c r="N134" s="85">
        <v>1</v>
      </c>
      <c r="O134" s="277">
        <f>IF(ISBLANK($K134),"",'Pracovní dny'!$F$2)</f>
        <v>252</v>
      </c>
      <c r="P134" s="277">
        <f>IF(ISBLANK($M134),"",'Pracovní dny'!$F$3)</f>
        <v>114</v>
      </c>
      <c r="Q134" s="277">
        <f>IF(ISBLANK($K134),"",'Pracovní dny'!$F$4)</f>
        <v>365</v>
      </c>
      <c r="R134" s="88">
        <f t="shared" si="9"/>
        <v>366</v>
      </c>
      <c r="S134" s="61">
        <v>0</v>
      </c>
      <c r="T134" s="61">
        <v>0</v>
      </c>
      <c r="U134" s="61">
        <v>14</v>
      </c>
      <c r="V134" s="61">
        <v>2.6</v>
      </c>
      <c r="W134" s="61">
        <v>1</v>
      </c>
      <c r="X134" s="61">
        <v>0</v>
      </c>
      <c r="Y134" s="61">
        <v>0</v>
      </c>
      <c r="Z134" s="61">
        <v>0</v>
      </c>
      <c r="AA134" s="61">
        <v>0</v>
      </c>
      <c r="AB134" s="61">
        <v>0</v>
      </c>
      <c r="AC134" s="61"/>
      <c r="AD134" s="61" t="s">
        <v>230</v>
      </c>
      <c r="AE134" s="61"/>
      <c r="AF134" s="638">
        <f>IF(ISBLANK($AE134),VLOOKUP($I134,'Příloha_8_Ceník pravid_úklidu'!$A$9:$K$30,8,0)+VLOOKUP($I134,'Příloha_8_Ceník pravid_úklidu'!$A$9:$K$30,10,0),"neoceňuje se")</f>
        <v>0</v>
      </c>
      <c r="AG134" s="638">
        <f t="shared" si="19"/>
        <v>0</v>
      </c>
      <c r="AH134" s="638">
        <f t="shared" si="20"/>
        <v>0</v>
      </c>
      <c r="AI134" s="304"/>
    </row>
    <row r="135" spans="1:35" ht="10.5" customHeight="1" x14ac:dyDescent="0.15">
      <c r="A135" s="80">
        <v>344</v>
      </c>
      <c r="B135" s="82">
        <v>108100</v>
      </c>
      <c r="C135" s="80" t="s">
        <v>1821</v>
      </c>
      <c r="D135" s="80" t="s">
        <v>164</v>
      </c>
      <c r="E135" s="82">
        <v>13.4</v>
      </c>
      <c r="F135" s="82">
        <v>0</v>
      </c>
      <c r="G135" s="82">
        <v>13.4</v>
      </c>
      <c r="H135" s="84" t="str">
        <f>IF(ISBLANK(I135)," ",VLOOKUP(I135,'Příloha_8_Ceník pravid_úklidu'!$A$9:$B$30,2,0))</f>
        <v>CHOD</v>
      </c>
      <c r="I135" s="84">
        <v>6</v>
      </c>
      <c r="J135" s="85" t="s">
        <v>138</v>
      </c>
      <c r="K135" s="85">
        <v>1</v>
      </c>
      <c r="L135" s="85">
        <v>1</v>
      </c>
      <c r="M135" s="85">
        <v>1</v>
      </c>
      <c r="N135" s="85">
        <v>1</v>
      </c>
      <c r="O135" s="277">
        <f>IF(ISBLANK($K135),"",'Pracovní dny'!$F$2)</f>
        <v>252</v>
      </c>
      <c r="P135" s="277">
        <f>IF(ISBLANK($M135),"",'Pracovní dny'!$F$3)</f>
        <v>114</v>
      </c>
      <c r="Q135" s="277">
        <f>IF(ISBLANK($K135),"",'Pracovní dny'!$F$4)</f>
        <v>365</v>
      </c>
      <c r="R135" s="88">
        <f t="shared" si="9"/>
        <v>366</v>
      </c>
      <c r="S135" s="61">
        <v>0</v>
      </c>
      <c r="T135" s="61">
        <v>0</v>
      </c>
      <c r="U135" s="61">
        <v>0</v>
      </c>
      <c r="V135" s="61">
        <v>15</v>
      </c>
      <c r="W135" s="61">
        <v>1</v>
      </c>
      <c r="X135" s="61">
        <v>0</v>
      </c>
      <c r="Y135" s="61">
        <v>0</v>
      </c>
      <c r="Z135" s="61">
        <v>0</v>
      </c>
      <c r="AA135" s="61">
        <v>0</v>
      </c>
      <c r="AB135" s="61">
        <v>0</v>
      </c>
      <c r="AC135" s="61">
        <v>0</v>
      </c>
      <c r="AD135" s="61" t="s">
        <v>141</v>
      </c>
      <c r="AE135" s="61"/>
      <c r="AF135" s="638">
        <f>IF(ISBLANK($AE135),VLOOKUP($I135,'Příloha_8_Ceník pravid_úklidu'!$A$9:$K$30,8,0)+VLOOKUP($I135,'Příloha_8_Ceník pravid_úklidu'!$A$9:$K$30,10,0),"neoceňuje se")</f>
        <v>0</v>
      </c>
      <c r="AG135" s="638">
        <f t="shared" si="19"/>
        <v>0</v>
      </c>
      <c r="AH135" s="638">
        <f t="shared" si="20"/>
        <v>0</v>
      </c>
      <c r="AI135" s="304"/>
    </row>
    <row r="136" spans="1:35" ht="10.5" customHeight="1" x14ac:dyDescent="0.15">
      <c r="A136" s="80">
        <v>345</v>
      </c>
      <c r="B136" s="82">
        <v>108100</v>
      </c>
      <c r="C136" s="80" t="s">
        <v>1822</v>
      </c>
      <c r="D136" s="80" t="s">
        <v>1111</v>
      </c>
      <c r="E136" s="82">
        <v>23.9</v>
      </c>
      <c r="F136" s="82">
        <v>21</v>
      </c>
      <c r="G136" s="82">
        <v>0</v>
      </c>
      <c r="H136" s="84" t="str">
        <f>IF(ISBLANK(I136)," ",VLOOKUP(I136,'Příloha_8_Ceník pravid_úklidu'!$A$9:$B$30,2,0))</f>
        <v>KANC</v>
      </c>
      <c r="I136" s="84">
        <v>4</v>
      </c>
      <c r="J136" s="85" t="s">
        <v>191</v>
      </c>
      <c r="K136" s="85">
        <v>1</v>
      </c>
      <c r="L136" s="85">
        <v>0.4</v>
      </c>
      <c r="M136" s="85">
        <v>0</v>
      </c>
      <c r="N136" s="85">
        <v>0</v>
      </c>
      <c r="O136" s="277">
        <f>IF(ISBLANK($K136),"",'Pracovní dny'!$F$2)</f>
        <v>252</v>
      </c>
      <c r="P136" s="277">
        <f>IF(ISBLANK($M136),"",'Pracovní dny'!$F$3)</f>
        <v>114</v>
      </c>
      <c r="Q136" s="277">
        <f>IF(ISBLANK($K136),"",'Pracovní dny'!$F$4)</f>
        <v>365</v>
      </c>
      <c r="R136" s="88">
        <f t="shared" ref="R136:R144" si="21">IF(AND(ISBLANK($K136),ISBLANK($M136)),"",$K136*$L136*$O136+$M136*$N136*$P136)</f>
        <v>100.80000000000001</v>
      </c>
      <c r="S136" s="61">
        <v>3</v>
      </c>
      <c r="T136" s="61">
        <v>0</v>
      </c>
      <c r="U136" s="61" t="s">
        <v>151</v>
      </c>
      <c r="V136" s="61">
        <v>4.4000000000000004</v>
      </c>
      <c r="W136" s="61">
        <v>1</v>
      </c>
      <c r="X136" s="61">
        <v>1</v>
      </c>
      <c r="Y136" s="61">
        <v>4.2</v>
      </c>
      <c r="Z136" s="61">
        <v>1</v>
      </c>
      <c r="AA136" s="61">
        <v>8.4</v>
      </c>
      <c r="AB136" s="61" t="s">
        <v>146</v>
      </c>
      <c r="AC136" s="61" t="s">
        <v>290</v>
      </c>
      <c r="AD136" s="61" t="s">
        <v>141</v>
      </c>
      <c r="AE136" s="61"/>
      <c r="AF136" s="638">
        <f>IF(ISBLANK($AE136),VLOOKUP($I136,'Příloha_8_Ceník pravid_úklidu'!$A$9:$K$30,8,0)+VLOOKUP($I136,'Příloha_8_Ceník pravid_úklidu'!$A$9:$K$30,10,0),"neoceňuje se")</f>
        <v>0</v>
      </c>
      <c r="AG136" s="638">
        <f t="shared" si="19"/>
        <v>0</v>
      </c>
      <c r="AH136" s="638">
        <f t="shared" si="20"/>
        <v>0</v>
      </c>
      <c r="AI136" s="304"/>
    </row>
    <row r="137" spans="1:35" ht="10.5" customHeight="1" x14ac:dyDescent="0.15">
      <c r="A137" s="80">
        <v>346</v>
      </c>
      <c r="B137" s="82">
        <v>108100</v>
      </c>
      <c r="C137" s="80" t="s">
        <v>1823</v>
      </c>
      <c r="D137" s="80" t="s">
        <v>692</v>
      </c>
      <c r="E137" s="82">
        <v>8</v>
      </c>
      <c r="F137" s="82">
        <v>0</v>
      </c>
      <c r="G137" s="82">
        <v>8</v>
      </c>
      <c r="H137" s="84" t="str">
        <f>IF(ISBLANK(I137)," ",VLOOKUP(I137,'Příloha_8_Ceník pravid_úklidu'!$A$9:$B$30,2,0))</f>
        <v>TOAL</v>
      </c>
      <c r="I137" s="84">
        <v>7</v>
      </c>
      <c r="J137" s="85" t="s">
        <v>138</v>
      </c>
      <c r="K137" s="85">
        <v>1</v>
      </c>
      <c r="L137" s="85">
        <v>1</v>
      </c>
      <c r="M137" s="85">
        <v>1</v>
      </c>
      <c r="N137" s="85">
        <v>1</v>
      </c>
      <c r="O137" s="277">
        <f>IF(ISBLANK($K137),"",'Pracovní dny'!$F$2)</f>
        <v>252</v>
      </c>
      <c r="P137" s="277">
        <f>IF(ISBLANK($M137),"",'Pracovní dny'!$F$3)</f>
        <v>114</v>
      </c>
      <c r="Q137" s="277">
        <f>IF(ISBLANK($K137),"",'Pracovní dny'!$F$4)</f>
        <v>365</v>
      </c>
      <c r="R137" s="88">
        <f t="shared" si="21"/>
        <v>366</v>
      </c>
      <c r="S137" s="61">
        <v>10.5</v>
      </c>
      <c r="T137" s="61">
        <v>0</v>
      </c>
      <c r="U137" s="61">
        <v>0</v>
      </c>
      <c r="V137" s="61">
        <v>9.1999999999999993</v>
      </c>
      <c r="W137" s="61">
        <v>3</v>
      </c>
      <c r="X137" s="61">
        <v>3</v>
      </c>
      <c r="Y137" s="61">
        <v>2.4</v>
      </c>
      <c r="Z137" s="61">
        <v>1</v>
      </c>
      <c r="AA137" s="61">
        <v>9.6</v>
      </c>
      <c r="AB137" s="61" t="s">
        <v>146</v>
      </c>
      <c r="AC137" s="61">
        <v>0</v>
      </c>
      <c r="AD137" s="61" t="s">
        <v>141</v>
      </c>
      <c r="AE137" s="61"/>
      <c r="AF137" s="638">
        <f>IF(ISBLANK($AE137),VLOOKUP($I137,'Příloha_8_Ceník pravid_úklidu'!$A$9:$K$30,8,0)+VLOOKUP($I137,'Příloha_8_Ceník pravid_úklidu'!$A$9:$K$30,10,0),"neoceňuje se")</f>
        <v>0</v>
      </c>
      <c r="AG137" s="638">
        <f t="shared" si="19"/>
        <v>0</v>
      </c>
      <c r="AH137" s="638">
        <f t="shared" si="20"/>
        <v>0</v>
      </c>
      <c r="AI137" s="304"/>
    </row>
    <row r="138" spans="1:35" ht="10.5" customHeight="1" x14ac:dyDescent="0.15">
      <c r="A138" s="80">
        <v>347</v>
      </c>
      <c r="B138" s="82">
        <v>108100</v>
      </c>
      <c r="C138" s="80" t="s">
        <v>1824</v>
      </c>
      <c r="D138" s="80" t="s">
        <v>284</v>
      </c>
      <c r="E138" s="82">
        <v>3.5</v>
      </c>
      <c r="F138" s="82">
        <v>0</v>
      </c>
      <c r="G138" s="82">
        <v>2.1</v>
      </c>
      <c r="H138" s="84" t="str">
        <f>IF(ISBLANK(I138)," ",VLOOKUP(I138,'Příloha_8_Ceník pravid_úklidu'!$A$9:$B$30,2,0))</f>
        <v>TOAL</v>
      </c>
      <c r="I138" s="84">
        <v>7</v>
      </c>
      <c r="J138" s="85" t="s">
        <v>138</v>
      </c>
      <c r="K138" s="85">
        <v>1</v>
      </c>
      <c r="L138" s="85">
        <v>1</v>
      </c>
      <c r="M138" s="678">
        <v>1</v>
      </c>
      <c r="N138" s="678">
        <v>1</v>
      </c>
      <c r="O138" s="277">
        <f>IF(ISBLANK($K138),"",'Pracovní dny'!$F$2)</f>
        <v>252</v>
      </c>
      <c r="P138" s="277">
        <f>IF(ISBLANK($M138),"",'Pracovní dny'!$F$3)</f>
        <v>114</v>
      </c>
      <c r="Q138" s="277">
        <f>IF(ISBLANK($K138),"",'Pracovní dny'!$F$4)</f>
        <v>365</v>
      </c>
      <c r="R138" s="88">
        <f t="shared" si="21"/>
        <v>366</v>
      </c>
      <c r="S138" s="61">
        <v>8.5</v>
      </c>
      <c r="T138" s="61">
        <v>0</v>
      </c>
      <c r="U138" s="61">
        <v>0</v>
      </c>
      <c r="V138" s="61">
        <v>3.6</v>
      </c>
      <c r="W138" s="61">
        <v>1</v>
      </c>
      <c r="X138" s="61">
        <v>1</v>
      </c>
      <c r="Y138" s="61">
        <v>0</v>
      </c>
      <c r="Z138" s="61">
        <v>0</v>
      </c>
      <c r="AA138" s="61">
        <v>0</v>
      </c>
      <c r="AB138" s="61">
        <v>0</v>
      </c>
      <c r="AC138" s="61">
        <v>0</v>
      </c>
      <c r="AD138" s="61" t="s">
        <v>141</v>
      </c>
      <c r="AE138" s="61"/>
      <c r="AF138" s="638">
        <f>IF(ISBLANK($AE138),VLOOKUP($I138,'Příloha_8_Ceník pravid_úklidu'!$A$9:$K$30,8,0)+VLOOKUP($I138,'Příloha_8_Ceník pravid_úklidu'!$A$9:$K$30,10,0),"neoceňuje se")</f>
        <v>0</v>
      </c>
      <c r="AG138" s="638">
        <f t="shared" si="19"/>
        <v>0</v>
      </c>
      <c r="AH138" s="638">
        <f t="shared" si="20"/>
        <v>0</v>
      </c>
      <c r="AI138" s="304"/>
    </row>
    <row r="139" spans="1:35" ht="10.5" customHeight="1" x14ac:dyDescent="0.15">
      <c r="A139" s="80">
        <v>348</v>
      </c>
      <c r="B139" s="82">
        <v>108100</v>
      </c>
      <c r="C139" s="80" t="s">
        <v>1825</v>
      </c>
      <c r="D139" s="80" t="s">
        <v>162</v>
      </c>
      <c r="E139" s="82">
        <v>13.9</v>
      </c>
      <c r="F139" s="82">
        <v>0</v>
      </c>
      <c r="G139" s="82">
        <v>11</v>
      </c>
      <c r="H139" s="84" t="str">
        <f>IF(ISBLANK(I139)," ",VLOOKUP(I139,'Příloha_8_Ceník pravid_úklidu'!$A$9:$B$30,2,0))</f>
        <v>KANC</v>
      </c>
      <c r="I139" s="84">
        <v>4</v>
      </c>
      <c r="J139" s="85" t="s">
        <v>206</v>
      </c>
      <c r="K139" s="85">
        <v>1</v>
      </c>
      <c r="L139" s="85">
        <v>0.4</v>
      </c>
      <c r="M139" s="678">
        <v>0</v>
      </c>
      <c r="N139" s="678">
        <v>0</v>
      </c>
      <c r="O139" s="277">
        <f>IF(ISBLANK($K139),"",'Pracovní dny'!$F$2)</f>
        <v>252</v>
      </c>
      <c r="P139" s="277">
        <f>IF(ISBLANK($M139),"",'Pracovní dny'!$F$3)</f>
        <v>114</v>
      </c>
      <c r="Q139" s="277">
        <f>IF(ISBLANK($K139),"",'Pracovní dny'!$F$4)</f>
        <v>365</v>
      </c>
      <c r="R139" s="88">
        <f t="shared" si="21"/>
        <v>100.80000000000001</v>
      </c>
      <c r="S139" s="61">
        <v>0</v>
      </c>
      <c r="T139" s="61">
        <v>11.5</v>
      </c>
      <c r="U139" s="61" t="s">
        <v>151</v>
      </c>
      <c r="V139" s="61">
        <v>3.6</v>
      </c>
      <c r="W139" s="61">
        <v>1</v>
      </c>
      <c r="X139" s="61">
        <v>0</v>
      </c>
      <c r="Y139" s="61">
        <v>3.1</v>
      </c>
      <c r="Z139" s="61">
        <v>1</v>
      </c>
      <c r="AA139" s="61">
        <v>12.4</v>
      </c>
      <c r="AB139" s="61" t="s">
        <v>146</v>
      </c>
      <c r="AC139" s="61">
        <v>0</v>
      </c>
      <c r="AD139" s="61" t="s">
        <v>141</v>
      </c>
      <c r="AE139" s="61"/>
      <c r="AF139" s="638">
        <f>IF(ISBLANK($AE139),VLOOKUP($I139,'Příloha_8_Ceník pravid_úklidu'!$A$9:$K$30,8,0)+VLOOKUP($I139,'Příloha_8_Ceník pravid_úklidu'!$A$9:$K$30,10,0),"neoceňuje se")</f>
        <v>0</v>
      </c>
      <c r="AG139" s="638">
        <f t="shared" si="19"/>
        <v>0</v>
      </c>
      <c r="AH139" s="638">
        <f t="shared" si="20"/>
        <v>0</v>
      </c>
      <c r="AI139" s="304"/>
    </row>
    <row r="140" spans="1:35" ht="10.5" customHeight="1" x14ac:dyDescent="0.15">
      <c r="A140" s="80">
        <v>349</v>
      </c>
      <c r="B140" s="82">
        <v>108100</v>
      </c>
      <c r="C140" s="80" t="s">
        <v>1826</v>
      </c>
      <c r="D140" s="80" t="s">
        <v>164</v>
      </c>
      <c r="E140" s="82">
        <v>10.1</v>
      </c>
      <c r="F140" s="82">
        <v>0</v>
      </c>
      <c r="G140" s="82">
        <v>0</v>
      </c>
      <c r="H140" s="84" t="str">
        <f>IF(ISBLANK(I140)," ",VLOOKUP(I140,'Příloha_8_Ceník pravid_úklidu'!$A$9:$B$30,2,0))</f>
        <v>CHOD</v>
      </c>
      <c r="I140" s="84">
        <v>6</v>
      </c>
      <c r="J140" s="85" t="s">
        <v>138</v>
      </c>
      <c r="K140" s="85">
        <v>1</v>
      </c>
      <c r="L140" s="85">
        <v>1</v>
      </c>
      <c r="M140" s="678">
        <v>1</v>
      </c>
      <c r="N140" s="678">
        <v>1</v>
      </c>
      <c r="O140" s="277">
        <f>IF(ISBLANK($K140),"",'Pracovní dny'!$F$2)</f>
        <v>252</v>
      </c>
      <c r="P140" s="277">
        <f>IF(ISBLANK($M140),"",'Pracovní dny'!$F$3)</f>
        <v>114</v>
      </c>
      <c r="Q140" s="277">
        <f>IF(ISBLANK($K140),"",'Pracovní dny'!$F$4)</f>
        <v>365</v>
      </c>
      <c r="R140" s="88">
        <f t="shared" si="21"/>
        <v>366</v>
      </c>
      <c r="S140" s="61">
        <v>0</v>
      </c>
      <c r="T140" s="61">
        <v>34</v>
      </c>
      <c r="U140" s="61">
        <v>0</v>
      </c>
      <c r="V140" s="61">
        <v>3.2</v>
      </c>
      <c r="W140" s="61">
        <v>1</v>
      </c>
      <c r="X140" s="61">
        <v>0</v>
      </c>
      <c r="Y140" s="61">
        <v>0</v>
      </c>
      <c r="Z140" s="61">
        <v>0</v>
      </c>
      <c r="AA140" s="61">
        <v>0</v>
      </c>
      <c r="AB140" s="61">
        <v>0</v>
      </c>
      <c r="AC140" s="61">
        <v>0</v>
      </c>
      <c r="AD140" s="61" t="s">
        <v>141</v>
      </c>
      <c r="AE140" s="61"/>
      <c r="AF140" s="638">
        <f>IF(ISBLANK($AE140),VLOOKUP($I140,'Příloha_8_Ceník pravid_úklidu'!$A$9:$K$30,8,0)+VLOOKUP($I140,'Příloha_8_Ceník pravid_úklidu'!$A$9:$K$30,10,0),"neoceňuje se")</f>
        <v>0</v>
      </c>
      <c r="AG140" s="638">
        <f t="shared" si="19"/>
        <v>0</v>
      </c>
      <c r="AH140" s="638">
        <f t="shared" si="20"/>
        <v>0</v>
      </c>
      <c r="AI140" s="304"/>
    </row>
    <row r="141" spans="1:35" ht="10.5" customHeight="1" x14ac:dyDescent="0.15">
      <c r="A141" s="80">
        <v>350</v>
      </c>
      <c r="B141" s="82">
        <v>108100</v>
      </c>
      <c r="C141" s="80" t="s">
        <v>1827</v>
      </c>
      <c r="D141" s="80" t="s">
        <v>380</v>
      </c>
      <c r="E141" s="82">
        <v>14.4</v>
      </c>
      <c r="F141" s="82">
        <v>14</v>
      </c>
      <c r="G141" s="82">
        <v>0</v>
      </c>
      <c r="H141" s="84" t="str">
        <f>IF(ISBLANK(I141)," ",VLOOKUP(I141,'Příloha_8_Ceník pravid_úklidu'!$A$9:$B$30,2,0))</f>
        <v>KANC</v>
      </c>
      <c r="I141" s="84">
        <v>4</v>
      </c>
      <c r="J141" s="85" t="s">
        <v>191</v>
      </c>
      <c r="K141" s="85">
        <v>1</v>
      </c>
      <c r="L141" s="85">
        <v>0.4</v>
      </c>
      <c r="M141" s="85">
        <v>0</v>
      </c>
      <c r="N141" s="85">
        <v>0</v>
      </c>
      <c r="O141" s="277">
        <f>IF(ISBLANK($K141),"",'Pracovní dny'!$F$2)</f>
        <v>252</v>
      </c>
      <c r="P141" s="277">
        <f>IF(ISBLANK($M141),"",'Pracovní dny'!$F$3)</f>
        <v>114</v>
      </c>
      <c r="Q141" s="277">
        <f>IF(ISBLANK($K141),"",'Pracovní dny'!$F$4)</f>
        <v>365</v>
      </c>
      <c r="R141" s="88">
        <f t="shared" si="21"/>
        <v>100.80000000000001</v>
      </c>
      <c r="S141" s="61">
        <v>0</v>
      </c>
      <c r="T141" s="61">
        <v>0</v>
      </c>
      <c r="U141" s="61" t="s">
        <v>151</v>
      </c>
      <c r="V141" s="61">
        <v>3.6</v>
      </c>
      <c r="W141" s="61">
        <v>1</v>
      </c>
      <c r="X141" s="61">
        <v>0</v>
      </c>
      <c r="Y141" s="61">
        <v>3.1</v>
      </c>
      <c r="Z141" s="61">
        <v>2</v>
      </c>
      <c r="AA141" s="61">
        <v>24.8</v>
      </c>
      <c r="AB141" s="61" t="s">
        <v>146</v>
      </c>
      <c r="AC141" s="61">
        <v>0</v>
      </c>
      <c r="AD141" s="61" t="s">
        <v>141</v>
      </c>
      <c r="AE141" s="61"/>
      <c r="AF141" s="638">
        <f>IF(ISBLANK($AE141),VLOOKUP($I141,'Příloha_8_Ceník pravid_úklidu'!$A$9:$K$30,8,0)+VLOOKUP($I141,'Příloha_8_Ceník pravid_úklidu'!$A$9:$K$30,10,0),"neoceňuje se")</f>
        <v>0</v>
      </c>
      <c r="AG141" s="638">
        <f t="shared" si="19"/>
        <v>0</v>
      </c>
      <c r="AH141" s="638">
        <f t="shared" si="20"/>
        <v>0</v>
      </c>
      <c r="AI141" s="304"/>
    </row>
    <row r="142" spans="1:35" ht="10.5" customHeight="1" x14ac:dyDescent="0.15">
      <c r="A142" s="80">
        <v>351</v>
      </c>
      <c r="B142" s="82">
        <v>108100</v>
      </c>
      <c r="C142" s="80" t="s">
        <v>1828</v>
      </c>
      <c r="D142" s="80" t="s">
        <v>296</v>
      </c>
      <c r="E142" s="82">
        <v>9.3000000000000007</v>
      </c>
      <c r="F142" s="82">
        <v>0</v>
      </c>
      <c r="G142" s="82">
        <v>5.5</v>
      </c>
      <c r="H142" s="84" t="str">
        <f>IF(ISBLANK(I142)," ",VLOOKUP(I142,'Příloha_8_Ceník pravid_úklidu'!$A$9:$B$30,2,0))</f>
        <v>SATN</v>
      </c>
      <c r="I142" s="84">
        <v>10</v>
      </c>
      <c r="J142" s="85" t="s">
        <v>191</v>
      </c>
      <c r="K142" s="85">
        <v>1</v>
      </c>
      <c r="L142" s="85">
        <v>0.4</v>
      </c>
      <c r="M142" s="85">
        <v>0</v>
      </c>
      <c r="N142" s="85">
        <v>0</v>
      </c>
      <c r="O142" s="277">
        <f>IF(ISBLANK($K142),"",'Pracovní dny'!$F$2)</f>
        <v>252</v>
      </c>
      <c r="P142" s="277">
        <f>IF(ISBLANK($M142),"",'Pracovní dny'!$F$3)</f>
        <v>114</v>
      </c>
      <c r="Q142" s="277">
        <f>IF(ISBLANK($K142),"",'Pracovní dny'!$F$4)</f>
        <v>365</v>
      </c>
      <c r="R142" s="88">
        <f t="shared" si="21"/>
        <v>100.80000000000001</v>
      </c>
      <c r="S142" s="61">
        <v>0</v>
      </c>
      <c r="T142" s="61">
        <v>0</v>
      </c>
      <c r="U142" s="61" t="s">
        <v>151</v>
      </c>
      <c r="V142" s="61">
        <v>3.2</v>
      </c>
      <c r="W142" s="61">
        <v>1</v>
      </c>
      <c r="X142" s="61">
        <v>0</v>
      </c>
      <c r="Y142" s="61">
        <v>3.1</v>
      </c>
      <c r="Z142" s="61">
        <v>1</v>
      </c>
      <c r="AA142" s="61">
        <v>12.4</v>
      </c>
      <c r="AB142" s="61" t="s">
        <v>146</v>
      </c>
      <c r="AC142" s="61">
        <v>0</v>
      </c>
      <c r="AD142" s="61" t="s">
        <v>141</v>
      </c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19"/>
        <v>0</v>
      </c>
      <c r="AH142" s="638">
        <f t="shared" si="20"/>
        <v>0</v>
      </c>
      <c r="AI142" s="304"/>
    </row>
    <row r="143" spans="1:35" ht="10.5" customHeight="1" x14ac:dyDescent="0.15">
      <c r="A143" s="80">
        <v>352</v>
      </c>
      <c r="B143" s="82">
        <v>108100</v>
      </c>
      <c r="C143" s="80" t="s">
        <v>1829</v>
      </c>
      <c r="D143" s="80" t="s">
        <v>519</v>
      </c>
      <c r="E143" s="82">
        <v>11.8</v>
      </c>
      <c r="F143" s="82">
        <v>7.5</v>
      </c>
      <c r="G143" s="82">
        <v>0</v>
      </c>
      <c r="H143" s="84" t="str">
        <f>IF(ISBLANK(I143)," ",VLOOKUP(I143,'Příloha_8_Ceník pravid_úklidu'!$A$9:$B$30,2,0))</f>
        <v>KANC</v>
      </c>
      <c r="I143" s="84">
        <v>4</v>
      </c>
      <c r="J143" s="85" t="s">
        <v>191</v>
      </c>
      <c r="K143" s="85">
        <v>1</v>
      </c>
      <c r="L143" s="85">
        <v>0.4</v>
      </c>
      <c r="M143" s="85">
        <v>0</v>
      </c>
      <c r="N143" s="85">
        <v>0</v>
      </c>
      <c r="O143" s="277">
        <f>IF(ISBLANK($K143),"",'Pracovní dny'!$F$2)</f>
        <v>252</v>
      </c>
      <c r="P143" s="277">
        <f>IF(ISBLANK($M143),"",'Pracovní dny'!$F$3)</f>
        <v>114</v>
      </c>
      <c r="Q143" s="277">
        <f>IF(ISBLANK($K143),"",'Pracovní dny'!$F$4)</f>
        <v>365</v>
      </c>
      <c r="R143" s="88">
        <f t="shared" si="21"/>
        <v>100.80000000000001</v>
      </c>
      <c r="S143" s="61">
        <v>0</v>
      </c>
      <c r="T143" s="61">
        <v>0</v>
      </c>
      <c r="U143" s="61" t="s">
        <v>151</v>
      </c>
      <c r="V143" s="61">
        <v>3.2</v>
      </c>
      <c r="W143" s="61">
        <v>1</v>
      </c>
      <c r="X143" s="61">
        <v>0</v>
      </c>
      <c r="Y143" s="61">
        <v>2.1</v>
      </c>
      <c r="Z143" s="61">
        <v>1</v>
      </c>
      <c r="AA143" s="61">
        <v>8.4</v>
      </c>
      <c r="AB143" s="61" t="s">
        <v>146</v>
      </c>
      <c r="AC143" s="61">
        <v>0</v>
      </c>
      <c r="AD143" s="61" t="s">
        <v>141</v>
      </c>
      <c r="AE143" s="61"/>
      <c r="AF143" s="638">
        <f>IF(ISBLANK($AE143),VLOOKUP($I143,'Příloha_8_Ceník pravid_úklidu'!$A$9:$K$30,8,0)+VLOOKUP($I143,'Příloha_8_Ceník pravid_úklidu'!$A$9:$K$30,10,0),"neoceňuje se")</f>
        <v>0</v>
      </c>
      <c r="AG143" s="638">
        <f t="shared" si="19"/>
        <v>0</v>
      </c>
      <c r="AH143" s="638">
        <f t="shared" si="20"/>
        <v>0</v>
      </c>
      <c r="AI143" s="304"/>
    </row>
    <row r="144" spans="1:35" ht="10.5" customHeight="1" thickBot="1" x14ac:dyDescent="0.2">
      <c r="A144" s="92">
        <v>353</v>
      </c>
      <c r="B144" s="91"/>
      <c r="C144" s="80" t="s">
        <v>1830</v>
      </c>
      <c r="D144" s="92" t="s">
        <v>226</v>
      </c>
      <c r="E144" s="91"/>
      <c r="F144" s="91">
        <v>0</v>
      </c>
      <c r="G144" s="91">
        <v>28.2</v>
      </c>
      <c r="H144" s="96" t="str">
        <f>IF(ISBLANK(I144)," ",VLOOKUP(I144,'Příloha_8_Ceník pravid_úklidu'!$A$9:$B$30,2,0))</f>
        <v xml:space="preserve"> </v>
      </c>
      <c r="I144" s="96"/>
      <c r="J144" s="97" t="s">
        <v>184</v>
      </c>
      <c r="K144" s="97"/>
      <c r="L144" s="97"/>
      <c r="M144" s="97"/>
      <c r="N144" s="97"/>
      <c r="O144" s="279" t="str">
        <f>IF(ISBLANK($K144),"",'Pracovní dny'!$F$2)</f>
        <v/>
      </c>
      <c r="P144" s="279" t="str">
        <f>IF(ISBLANK($M144),"",'Pracovní dny'!$F$3)</f>
        <v/>
      </c>
      <c r="Q144" s="279" t="str">
        <f>IF(ISBLANK($K144),"",'Pracovní dny'!$F$4)</f>
        <v/>
      </c>
      <c r="R144" s="100" t="str">
        <f t="shared" si="21"/>
        <v/>
      </c>
      <c r="S144" s="130">
        <v>0</v>
      </c>
      <c r="T144" s="130">
        <v>0</v>
      </c>
      <c r="U144" s="130" t="s">
        <v>140</v>
      </c>
      <c r="V144" s="130"/>
      <c r="W144" s="130">
        <v>2</v>
      </c>
      <c r="X144" s="130">
        <v>0</v>
      </c>
      <c r="Y144" s="130">
        <v>0</v>
      </c>
      <c r="Z144" s="130">
        <v>0</v>
      </c>
      <c r="AA144" s="130">
        <v>0</v>
      </c>
      <c r="AB144" s="130">
        <v>0</v>
      </c>
      <c r="AC144" s="130">
        <v>0</v>
      </c>
      <c r="AD144" s="130" t="s">
        <v>141</v>
      </c>
      <c r="AE144" s="130" t="s">
        <v>140</v>
      </c>
      <c r="AF144" s="639" t="str">
        <f>IF(ISBLANK($AE144),VLOOKUP($I144,'Příloha_8_Ceník pravid_úklidu'!$A$9:$K$30,8,0)+VLOOKUP($I144,'Příloha_8_Ceník pravid_úklidu'!$A$9:$K$30,10,0),"neoceňuje se")</f>
        <v>neoceňuje se</v>
      </c>
      <c r="AG144" s="639">
        <f>IF(AF144="neoceňuje se",0,$E144*$R144*$AF144)</f>
        <v>0</v>
      </c>
      <c r="AH144" s="639">
        <f>$AG144*1.21</f>
        <v>0</v>
      </c>
      <c r="AI144" s="292"/>
    </row>
    <row r="145" spans="1:35" ht="15" customHeight="1" thickBot="1" x14ac:dyDescent="0.3">
      <c r="A145" s="870" t="s">
        <v>1958</v>
      </c>
      <c r="B145" s="871"/>
      <c r="C145" s="871"/>
      <c r="D145" s="871"/>
      <c r="E145" s="238">
        <f>SUM(E8:E102,E105:E144)</f>
        <v>1994.0999999999997</v>
      </c>
      <c r="F145" s="239"/>
      <c r="G145" s="239"/>
      <c r="H145" s="240"/>
      <c r="I145" s="239"/>
      <c r="J145" s="239"/>
      <c r="K145" s="239"/>
      <c r="L145" s="541"/>
      <c r="M145" s="239"/>
      <c r="N145" s="541"/>
      <c r="O145" s="239"/>
      <c r="P145" s="239"/>
      <c r="Q145" s="239"/>
      <c r="R145" s="239"/>
      <c r="S145" s="239"/>
      <c r="T145" s="239"/>
      <c r="U145" s="239"/>
      <c r="V145" s="239"/>
      <c r="W145" s="239"/>
      <c r="X145" s="239"/>
      <c r="Y145" s="239"/>
      <c r="Z145" s="239"/>
      <c r="AA145" s="239"/>
      <c r="AB145" s="239"/>
      <c r="AC145" s="239"/>
      <c r="AD145" s="239"/>
      <c r="AE145" s="239"/>
      <c r="AF145" s="640"/>
      <c r="AG145" s="640">
        <f>SUM(AG8:AG144)</f>
        <v>0</v>
      </c>
      <c r="AH145" s="640">
        <f>SUM(AH8:AH144)</f>
        <v>0</v>
      </c>
      <c r="AI145" s="297">
        <f>SUM(AI8:AI144)</f>
        <v>0</v>
      </c>
    </row>
  </sheetData>
  <sheetProtection algorithmName="SHA-512" hashValue="MNsra134yznSGB8fRH/gxS4FxrqSXpVlKatpRm0IFq7k2Ef9PbkwremmS+EtD6R5owRyyw9c9EPcOtz7hob9xA==" saltValue="7Ek2mvsg+nzaC05q5jdqXw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6" activePane="bottomLeft" state="frozen"/>
      <selection pane="bottomLeft" activeCell="M60" sqref="M60:N64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145:D145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36:AF39 AF129:AF132 AF134:AF143">
    <cfRule type="cellIs" dxfId="1355" priority="37" stopIfTrue="1" operator="equal">
      <formula>0</formula>
    </cfRule>
  </conditionalFormatting>
  <conditionalFormatting sqref="AF2">
    <cfRule type="cellIs" dxfId="1354" priority="36" stopIfTrue="1" operator="equal">
      <formula>0</formula>
    </cfRule>
  </conditionalFormatting>
  <conditionalFormatting sqref="AI2">
    <cfRule type="cellIs" dxfId="1353" priority="34" stopIfTrue="1" operator="equal">
      <formula>0</formula>
    </cfRule>
  </conditionalFormatting>
  <conditionalFormatting sqref="AF41:AF45">
    <cfRule type="cellIs" dxfId="1352" priority="15" stopIfTrue="1" operator="equal">
      <formula>0</formula>
    </cfRule>
  </conditionalFormatting>
  <conditionalFormatting sqref="AF37">
    <cfRule type="cellIs" dxfId="1351" priority="32" stopIfTrue="1" operator="equal">
      <formula>0</formula>
    </cfRule>
  </conditionalFormatting>
  <conditionalFormatting sqref="AF38">
    <cfRule type="cellIs" dxfId="1350" priority="31" stopIfTrue="1" operator="equal">
      <formula>0</formula>
    </cfRule>
  </conditionalFormatting>
  <conditionalFormatting sqref="AF116:AF128">
    <cfRule type="cellIs" dxfId="1349" priority="13" stopIfTrue="1" operator="equal">
      <formula>0</formula>
    </cfRule>
  </conditionalFormatting>
  <conditionalFormatting sqref="AF9:AF16 AF31:AF33 AF18:AF29">
    <cfRule type="cellIs" dxfId="1348" priority="26" stopIfTrue="1" operator="equal">
      <formula>0</formula>
    </cfRule>
  </conditionalFormatting>
  <conditionalFormatting sqref="AF46:AF50 AF52:AF65 AF67:AF70">
    <cfRule type="cellIs" dxfId="1347" priority="24" stopIfTrue="1" operator="equal">
      <formula>0</formula>
    </cfRule>
  </conditionalFormatting>
  <conditionalFormatting sqref="AF88:AF100">
    <cfRule type="cellIs" dxfId="1346" priority="22" stopIfTrue="1" operator="equal">
      <formula>0</formula>
    </cfRule>
  </conditionalFormatting>
  <conditionalFormatting sqref="AF8">
    <cfRule type="cellIs" dxfId="1345" priority="19" stopIfTrue="1" operator="equal">
      <formula>0</formula>
    </cfRule>
  </conditionalFormatting>
  <conditionalFormatting sqref="AF34">
    <cfRule type="cellIs" dxfId="1344" priority="18" stopIfTrue="1" operator="equal">
      <formula>0</formula>
    </cfRule>
  </conditionalFormatting>
  <conditionalFormatting sqref="AF35">
    <cfRule type="cellIs" dxfId="1343" priority="17" stopIfTrue="1" operator="equal">
      <formula>0</formula>
    </cfRule>
  </conditionalFormatting>
  <conditionalFormatting sqref="AF144">
    <cfRule type="cellIs" dxfId="1342" priority="1" stopIfTrue="1" operator="equal">
      <formula>0</formula>
    </cfRule>
  </conditionalFormatting>
  <conditionalFormatting sqref="AF77:AF87">
    <cfRule type="cellIs" dxfId="1341" priority="14" stopIfTrue="1" operator="equal">
      <formula>0</formula>
    </cfRule>
  </conditionalFormatting>
  <conditionalFormatting sqref="AF71">
    <cfRule type="cellIs" dxfId="1340" priority="5" stopIfTrue="1" operator="equal">
      <formula>0</formula>
    </cfRule>
  </conditionalFormatting>
  <conditionalFormatting sqref="AF102">
    <cfRule type="cellIs" dxfId="1339" priority="3" stopIfTrue="1" operator="equal">
      <formula>0</formula>
    </cfRule>
  </conditionalFormatting>
  <conditionalFormatting sqref="AF17">
    <cfRule type="cellIs" dxfId="1338" priority="9" stopIfTrue="1" operator="equal">
      <formula>0</formula>
    </cfRule>
  </conditionalFormatting>
  <conditionalFormatting sqref="AF30">
    <cfRule type="cellIs" dxfId="1337" priority="8" stopIfTrue="1" operator="equal">
      <formula>0</formula>
    </cfRule>
  </conditionalFormatting>
  <conditionalFormatting sqref="AF51">
    <cfRule type="cellIs" dxfId="1336" priority="7" stopIfTrue="1" operator="equal">
      <formula>0</formula>
    </cfRule>
  </conditionalFormatting>
  <conditionalFormatting sqref="AF66">
    <cfRule type="cellIs" dxfId="1335" priority="6" stopIfTrue="1" operator="equal">
      <formula>0</formula>
    </cfRule>
  </conditionalFormatting>
  <conditionalFormatting sqref="AF101">
    <cfRule type="cellIs" dxfId="1334" priority="4" stopIfTrue="1" operator="equal">
      <formula>0</formula>
    </cfRule>
  </conditionalFormatting>
  <conditionalFormatting sqref="AF133">
    <cfRule type="cellIs" dxfId="1333" priority="2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10"/>
  <dimension ref="A1:AI116"/>
  <sheetViews>
    <sheetView workbookViewId="0">
      <pane ySplit="5" topLeftCell="A108" activePane="bottomLeft" state="frozen"/>
      <selection activeCell="A6" sqref="A6"/>
      <selection pane="bottomLeft" activeCell="E116" sqref="E116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13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1831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/>
      <c r="I7" s="175"/>
      <c r="J7" s="176"/>
      <c r="K7" s="176"/>
      <c r="L7" s="176"/>
      <c r="M7" s="176"/>
      <c r="N7" s="176"/>
      <c r="O7" s="176"/>
      <c r="P7" s="176"/>
      <c r="Q7" s="176"/>
      <c r="R7" s="176"/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102" t="s">
        <v>136</v>
      </c>
      <c r="B8" s="61">
        <v>103400</v>
      </c>
      <c r="C8" s="61" t="s">
        <v>1832</v>
      </c>
      <c r="D8" s="60" t="s">
        <v>1833</v>
      </c>
      <c r="E8" s="60">
        <v>20.7</v>
      </c>
      <c r="F8" s="60">
        <v>0</v>
      </c>
      <c r="G8" s="60">
        <v>20.7</v>
      </c>
      <c r="H8" s="83" t="str">
        <f>IF(ISBLANK(I8)," ",VLOOKUP(I8,'Příloha_8_Ceník pravid_úklidu'!$A$9:$B$30,2,0))</f>
        <v>SKLA</v>
      </c>
      <c r="I8" s="83">
        <v>17</v>
      </c>
      <c r="J8" s="86" t="s">
        <v>206</v>
      </c>
      <c r="K8" s="86">
        <v>1</v>
      </c>
      <c r="L8" s="86">
        <v>0.4</v>
      </c>
      <c r="M8" s="86">
        <v>0</v>
      </c>
      <c r="N8" s="86">
        <v>0</v>
      </c>
      <c r="O8" s="87">
        <f>IF(ISBLANK($K8),"",'Pracovní dny'!$F$2)</f>
        <v>252</v>
      </c>
      <c r="P8" s="87">
        <f>IF(ISBLANK($M8),"",'Pracovní dny'!$F$3)</f>
        <v>114</v>
      </c>
      <c r="Q8" s="87">
        <f>IF(ISBLANK($K8),"",'Pracovní dny'!$F$4)</f>
        <v>365</v>
      </c>
      <c r="R8" s="288">
        <f t="shared" ref="R8:R71" si="0">IF(AND(ISBLANK($K8),ISBLANK($M8)),"",$K8*$L8*$O8+$M8*$N8*$P8)</f>
        <v>100.80000000000001</v>
      </c>
      <c r="S8" s="61">
        <v>35</v>
      </c>
      <c r="T8" s="61">
        <v>0</v>
      </c>
      <c r="U8" s="61">
        <v>0.7</v>
      </c>
      <c r="V8" s="61">
        <v>4.4000000000000004</v>
      </c>
      <c r="W8" s="61">
        <v>1</v>
      </c>
      <c r="X8" s="61">
        <v>0</v>
      </c>
      <c r="Y8" s="61">
        <v>0</v>
      </c>
      <c r="Z8" s="61">
        <v>0</v>
      </c>
      <c r="AA8" s="61">
        <v>0</v>
      </c>
      <c r="AB8" s="61">
        <v>0</v>
      </c>
      <c r="AC8" s="61">
        <v>0</v>
      </c>
      <c r="AD8" s="61" t="s">
        <v>141</v>
      </c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39" si="1">IF(AF8="neoceňuje se",0,$E8*$R8*$AF8)</f>
        <v>0</v>
      </c>
      <c r="AH8" s="638">
        <f t="shared" ref="AH8:AH39" si="2">$AG8*1.21</f>
        <v>0</v>
      </c>
      <c r="AI8" s="304"/>
    </row>
    <row r="9" spans="1:35" ht="10.5" customHeight="1" x14ac:dyDescent="0.15">
      <c r="A9" s="102" t="s">
        <v>142</v>
      </c>
      <c r="B9" s="61">
        <v>103400</v>
      </c>
      <c r="C9" s="61" t="s">
        <v>1834</v>
      </c>
      <c r="D9" s="60" t="s">
        <v>296</v>
      </c>
      <c r="E9" s="60">
        <v>16.8</v>
      </c>
      <c r="F9" s="60">
        <v>0</v>
      </c>
      <c r="G9" s="60">
        <v>12</v>
      </c>
      <c r="H9" s="83" t="str">
        <f>IF(ISBLANK(I9)," ",VLOOKUP(I9,'Příloha_8_Ceník pravid_úklidu'!$A$9:$B$30,2,0))</f>
        <v>SATN</v>
      </c>
      <c r="I9" s="83">
        <v>10</v>
      </c>
      <c r="J9" s="86" t="s">
        <v>206</v>
      </c>
      <c r="K9" s="86">
        <v>1</v>
      </c>
      <c r="L9" s="86">
        <v>0.4</v>
      </c>
      <c r="M9" s="86">
        <v>0</v>
      </c>
      <c r="N9" s="86">
        <v>0</v>
      </c>
      <c r="O9" s="87">
        <f>IF(ISBLANK($K9),"",'Pracovní dny'!$F$2)</f>
        <v>252</v>
      </c>
      <c r="P9" s="87">
        <f>IF(ISBLANK($M9),"",'Pracovní dny'!$F$3)</f>
        <v>114</v>
      </c>
      <c r="Q9" s="87">
        <f>IF(ISBLANK($K9),"",'Pracovní dny'!$F$4)</f>
        <v>365</v>
      </c>
      <c r="R9" s="88">
        <f t="shared" si="0"/>
        <v>100.80000000000001</v>
      </c>
      <c r="S9" s="61">
        <v>32</v>
      </c>
      <c r="T9" s="61">
        <v>0</v>
      </c>
      <c r="U9" s="61" t="s">
        <v>151</v>
      </c>
      <c r="V9" s="61">
        <v>3.2</v>
      </c>
      <c r="W9" s="61">
        <v>1</v>
      </c>
      <c r="X9" s="61">
        <v>0</v>
      </c>
      <c r="Y9" s="61">
        <v>0</v>
      </c>
      <c r="Z9" s="61">
        <v>0</v>
      </c>
      <c r="AA9" s="61">
        <v>0</v>
      </c>
      <c r="AB9" s="61">
        <v>0</v>
      </c>
      <c r="AC9" s="61">
        <v>0</v>
      </c>
      <c r="AD9" s="61" t="s">
        <v>141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x14ac:dyDescent="0.15">
      <c r="A10" s="102" t="s">
        <v>148</v>
      </c>
      <c r="B10" s="61">
        <v>103400</v>
      </c>
      <c r="C10" s="61" t="s">
        <v>1835</v>
      </c>
      <c r="D10" s="60" t="s">
        <v>614</v>
      </c>
      <c r="E10" s="60">
        <v>3.7</v>
      </c>
      <c r="F10" s="60">
        <v>0</v>
      </c>
      <c r="G10" s="60">
        <v>3.7</v>
      </c>
      <c r="H10" s="83" t="str">
        <f>IF(ISBLANK(I10)," ",VLOOKUP(I10,'Příloha_8_Ceník pravid_úklidu'!$A$9:$B$30,2,0))</f>
        <v>TOAL</v>
      </c>
      <c r="I10" s="83">
        <v>7</v>
      </c>
      <c r="J10" s="86" t="s">
        <v>206</v>
      </c>
      <c r="K10" s="86">
        <v>1</v>
      </c>
      <c r="L10" s="86">
        <v>0.4</v>
      </c>
      <c r="M10" s="86">
        <v>0</v>
      </c>
      <c r="N10" s="86">
        <v>0</v>
      </c>
      <c r="O10" s="87">
        <f>IF(ISBLANK($K10),"",'Pracovní dny'!$F$2)</f>
        <v>252</v>
      </c>
      <c r="P10" s="87">
        <f>IF(ISBLANK($M10),"",'Pracovní dny'!$F$3)</f>
        <v>114</v>
      </c>
      <c r="Q10" s="87">
        <f>IF(ISBLANK($K10),"",'Pracovní dny'!$F$4)</f>
        <v>365</v>
      </c>
      <c r="R10" s="88">
        <f t="shared" si="0"/>
        <v>100.80000000000001</v>
      </c>
      <c r="S10" s="61">
        <v>14</v>
      </c>
      <c r="T10" s="61">
        <v>0</v>
      </c>
      <c r="U10" s="61">
        <v>0</v>
      </c>
      <c r="V10" s="61">
        <v>2.4</v>
      </c>
      <c r="W10" s="61">
        <v>1</v>
      </c>
      <c r="X10" s="61">
        <v>1</v>
      </c>
      <c r="Y10" s="61">
        <v>0.9</v>
      </c>
      <c r="Z10" s="61">
        <v>1</v>
      </c>
      <c r="AA10" s="61">
        <v>3.6</v>
      </c>
      <c r="AB10" s="61" t="s">
        <v>146</v>
      </c>
      <c r="AC10" s="61">
        <v>0</v>
      </c>
      <c r="AD10" s="61" t="s">
        <v>141</v>
      </c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102" t="s">
        <v>152</v>
      </c>
      <c r="B11" s="61">
        <v>103400</v>
      </c>
      <c r="C11" s="61" t="s">
        <v>1836</v>
      </c>
      <c r="D11" s="60" t="s">
        <v>1206</v>
      </c>
      <c r="E11" s="60">
        <v>3.7</v>
      </c>
      <c r="F11" s="60">
        <v>0</v>
      </c>
      <c r="G11" s="60">
        <v>3.7</v>
      </c>
      <c r="H11" s="83" t="str">
        <f>IF(ISBLANK(I11)," ",VLOOKUP(I11,'Příloha_8_Ceník pravid_úklidu'!$A$9:$B$30,2,0))</f>
        <v>TOAL</v>
      </c>
      <c r="I11" s="83">
        <v>7</v>
      </c>
      <c r="J11" s="86" t="s">
        <v>217</v>
      </c>
      <c r="K11" s="86">
        <v>1</v>
      </c>
      <c r="L11" s="86">
        <v>1</v>
      </c>
      <c r="M11" s="86">
        <v>0</v>
      </c>
      <c r="N11" s="86">
        <v>0</v>
      </c>
      <c r="O11" s="87">
        <f>IF(ISBLANK($K11),"",'Pracovní dny'!$F$2)</f>
        <v>252</v>
      </c>
      <c r="P11" s="87">
        <f>IF(ISBLANK($M11),"",'Pracovní dny'!$F$3)</f>
        <v>114</v>
      </c>
      <c r="Q11" s="87">
        <f>IF(ISBLANK($K11),"",'Pracovní dny'!$F$4)</f>
        <v>365</v>
      </c>
      <c r="R11" s="88">
        <f t="shared" si="0"/>
        <v>252</v>
      </c>
      <c r="S11" s="61">
        <v>12</v>
      </c>
      <c r="T11" s="61">
        <v>0</v>
      </c>
      <c r="U11" s="61">
        <v>0</v>
      </c>
      <c r="V11" s="61">
        <v>4.8</v>
      </c>
      <c r="W11" s="61">
        <v>2</v>
      </c>
      <c r="X11" s="61">
        <v>2</v>
      </c>
      <c r="Y11" s="61">
        <v>0.9</v>
      </c>
      <c r="Z11" s="61">
        <v>1</v>
      </c>
      <c r="AA11" s="61">
        <v>3.6</v>
      </c>
      <c r="AB11" s="61" t="s">
        <v>146</v>
      </c>
      <c r="AC11" s="61">
        <v>0</v>
      </c>
      <c r="AD11" s="61" t="s">
        <v>141</v>
      </c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15">
      <c r="A12" s="102" t="s">
        <v>154</v>
      </c>
      <c r="B12" s="61">
        <v>103400</v>
      </c>
      <c r="C12" s="61" t="s">
        <v>1837</v>
      </c>
      <c r="D12" s="60" t="s">
        <v>296</v>
      </c>
      <c r="E12" s="60">
        <v>20.3</v>
      </c>
      <c r="F12" s="60">
        <v>0</v>
      </c>
      <c r="G12" s="60">
        <v>15</v>
      </c>
      <c r="H12" s="83" t="str">
        <f>IF(ISBLANK(I12)," ",VLOOKUP(I12,'Příloha_8_Ceník pravid_úklidu'!$A$9:$B$30,2,0))</f>
        <v>SATN</v>
      </c>
      <c r="I12" s="83">
        <v>10</v>
      </c>
      <c r="J12" s="86" t="s">
        <v>206</v>
      </c>
      <c r="K12" s="86">
        <v>1</v>
      </c>
      <c r="L12" s="86">
        <v>0.4</v>
      </c>
      <c r="M12" s="86">
        <v>0</v>
      </c>
      <c r="N12" s="86">
        <v>0</v>
      </c>
      <c r="O12" s="87">
        <f>IF(ISBLANK($K12),"",'Pracovní dny'!$F$2)</f>
        <v>252</v>
      </c>
      <c r="P12" s="87">
        <f>IF(ISBLANK($M12),"",'Pracovní dny'!$F$3)</f>
        <v>114</v>
      </c>
      <c r="Q12" s="87">
        <f>IF(ISBLANK($K12),"",'Pracovní dny'!$F$4)</f>
        <v>365</v>
      </c>
      <c r="R12" s="88">
        <f t="shared" si="0"/>
        <v>100.80000000000001</v>
      </c>
      <c r="S12" s="61">
        <v>24</v>
      </c>
      <c r="T12" s="61">
        <v>0</v>
      </c>
      <c r="U12" s="61">
        <v>2.6</v>
      </c>
      <c r="V12" s="61">
        <v>3.6</v>
      </c>
      <c r="W12" s="61">
        <v>1</v>
      </c>
      <c r="X12" s="61">
        <v>1</v>
      </c>
      <c r="Y12" s="61">
        <v>0</v>
      </c>
      <c r="Z12" s="61">
        <v>0</v>
      </c>
      <c r="AA12" s="61">
        <v>0</v>
      </c>
      <c r="AB12" s="61">
        <v>0</v>
      </c>
      <c r="AC12" s="61">
        <v>0</v>
      </c>
      <c r="AD12" s="61" t="s">
        <v>141</v>
      </c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15">
      <c r="A13" s="102" t="s">
        <v>155</v>
      </c>
      <c r="B13" s="61">
        <v>103400</v>
      </c>
      <c r="C13" s="61" t="s">
        <v>1838</v>
      </c>
      <c r="D13" s="60" t="s">
        <v>159</v>
      </c>
      <c r="E13" s="60">
        <v>16.7</v>
      </c>
      <c r="F13" s="60">
        <v>0</v>
      </c>
      <c r="G13" s="60">
        <v>13</v>
      </c>
      <c r="H13" s="83" t="str">
        <f>IF(ISBLANK(I13)," ",VLOOKUP(I13,'Příloha_8_Ceník pravid_úklidu'!$A$9:$B$30,2,0))</f>
        <v>SKLA</v>
      </c>
      <c r="I13" s="83">
        <v>17</v>
      </c>
      <c r="J13" s="136" t="s">
        <v>579</v>
      </c>
      <c r="K13" s="86">
        <v>1</v>
      </c>
      <c r="L13" s="86">
        <v>0.05</v>
      </c>
      <c r="M13" s="86">
        <v>0</v>
      </c>
      <c r="N13" s="86">
        <v>0</v>
      </c>
      <c r="O13" s="87">
        <f>IF(ISBLANK($K13),"",'Pracovní dny'!$F$2)</f>
        <v>252</v>
      </c>
      <c r="P13" s="87">
        <f>IF(ISBLANK($M13),"",'Pracovní dny'!$F$3)</f>
        <v>114</v>
      </c>
      <c r="Q13" s="87">
        <f>IF(ISBLANK($K13),"",'Pracovní dny'!$F$4)</f>
        <v>365</v>
      </c>
      <c r="R13" s="88">
        <f t="shared" si="0"/>
        <v>12.600000000000001</v>
      </c>
      <c r="S13" s="61">
        <v>0</v>
      </c>
      <c r="T13" s="61">
        <v>0</v>
      </c>
      <c r="U13" s="61">
        <v>2.6</v>
      </c>
      <c r="V13" s="61">
        <v>3.6</v>
      </c>
      <c r="W13" s="61">
        <v>1</v>
      </c>
      <c r="X13" s="61">
        <v>0</v>
      </c>
      <c r="Y13" s="61">
        <v>0</v>
      </c>
      <c r="Z13" s="61">
        <v>0</v>
      </c>
      <c r="AA13" s="61">
        <v>0</v>
      </c>
      <c r="AB13" s="61">
        <v>0</v>
      </c>
      <c r="AC13" s="61">
        <v>0</v>
      </c>
      <c r="AD13" s="61" t="s">
        <v>141</v>
      </c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102" t="s">
        <v>158</v>
      </c>
      <c r="B14" s="61">
        <v>103400</v>
      </c>
      <c r="C14" s="61" t="s">
        <v>1839</v>
      </c>
      <c r="D14" s="60" t="s">
        <v>1614</v>
      </c>
      <c r="E14" s="60">
        <v>17.7</v>
      </c>
      <c r="F14" s="60">
        <v>0</v>
      </c>
      <c r="G14" s="60">
        <v>14</v>
      </c>
      <c r="H14" s="83" t="str">
        <f>IF(ISBLANK(I14)," ",VLOOKUP(I14,'Příloha_8_Ceník pravid_úklidu'!$A$9:$B$30,2,0))</f>
        <v>ZDR1</v>
      </c>
      <c r="I14" s="83">
        <v>2</v>
      </c>
      <c r="J14" s="136" t="s">
        <v>361</v>
      </c>
      <c r="K14" s="86">
        <v>2</v>
      </c>
      <c r="L14" s="86">
        <v>1</v>
      </c>
      <c r="M14" s="86">
        <v>2</v>
      </c>
      <c r="N14" s="86">
        <v>1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88">
        <f t="shared" si="0"/>
        <v>732</v>
      </c>
      <c r="S14" s="61">
        <v>41</v>
      </c>
      <c r="T14" s="61">
        <v>0</v>
      </c>
      <c r="U14" s="61" t="s">
        <v>140</v>
      </c>
      <c r="V14" s="61">
        <v>3.6</v>
      </c>
      <c r="W14" s="61">
        <v>1</v>
      </c>
      <c r="X14" s="61">
        <v>0</v>
      </c>
      <c r="Y14" s="61">
        <v>3.1</v>
      </c>
      <c r="Z14" s="61">
        <v>1</v>
      </c>
      <c r="AA14" s="61">
        <v>12.4</v>
      </c>
      <c r="AB14" s="61" t="s">
        <v>146</v>
      </c>
      <c r="AC14" s="61">
        <v>0</v>
      </c>
      <c r="AD14" s="61" t="s">
        <v>141</v>
      </c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102" t="s">
        <v>161</v>
      </c>
      <c r="B15" s="61">
        <v>103400</v>
      </c>
      <c r="C15" s="61" t="s">
        <v>1840</v>
      </c>
      <c r="D15" s="60" t="s">
        <v>149</v>
      </c>
      <c r="E15" s="60">
        <v>17.100000000000001</v>
      </c>
      <c r="F15" s="60">
        <v>0</v>
      </c>
      <c r="G15" s="60">
        <v>15</v>
      </c>
      <c r="H15" s="83" t="str">
        <f>IF(ISBLANK(I15)," ",VLOOKUP(I15,'Příloha_8_Ceník pravid_úklidu'!$A$9:$B$30,2,0))</f>
        <v>ZDR1</v>
      </c>
      <c r="I15" s="83">
        <v>2</v>
      </c>
      <c r="J15" s="136" t="s">
        <v>217</v>
      </c>
      <c r="K15" s="86">
        <v>1</v>
      </c>
      <c r="L15" s="86">
        <v>1</v>
      </c>
      <c r="M15" s="86">
        <v>0</v>
      </c>
      <c r="N15" s="86">
        <v>0</v>
      </c>
      <c r="O15" s="87">
        <f>IF(ISBLANK($K15),"",'Pracovní dny'!$F$2)</f>
        <v>252</v>
      </c>
      <c r="P15" s="87">
        <f>IF(ISBLANK($M15),"",'Pracovní dny'!$F$3)</f>
        <v>114</v>
      </c>
      <c r="Q15" s="87">
        <f>IF(ISBLANK($K15),"",'Pracovní dny'!$F$4)</f>
        <v>365</v>
      </c>
      <c r="R15" s="88">
        <f t="shared" si="0"/>
        <v>252</v>
      </c>
      <c r="S15" s="61">
        <v>4</v>
      </c>
      <c r="T15" s="61">
        <v>0</v>
      </c>
      <c r="U15" s="61" t="s">
        <v>151</v>
      </c>
      <c r="V15" s="61">
        <v>3.6</v>
      </c>
      <c r="W15" s="61">
        <v>1</v>
      </c>
      <c r="X15" s="61">
        <v>1</v>
      </c>
      <c r="Y15" s="61">
        <v>3.1</v>
      </c>
      <c r="Z15" s="61">
        <v>1</v>
      </c>
      <c r="AA15" s="61">
        <v>12.4</v>
      </c>
      <c r="AB15" s="61" t="s">
        <v>146</v>
      </c>
      <c r="AC15" s="61">
        <v>0</v>
      </c>
      <c r="AD15" s="61" t="s">
        <v>141</v>
      </c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ht="10.5" customHeight="1" x14ac:dyDescent="0.15">
      <c r="A16" s="102" t="s">
        <v>163</v>
      </c>
      <c r="B16" s="61">
        <v>103400</v>
      </c>
      <c r="C16" s="61" t="s">
        <v>1841</v>
      </c>
      <c r="D16" s="60" t="s">
        <v>149</v>
      </c>
      <c r="E16" s="60">
        <v>17.2</v>
      </c>
      <c r="F16" s="60">
        <v>0</v>
      </c>
      <c r="G16" s="60">
        <v>15</v>
      </c>
      <c r="H16" s="83" t="str">
        <f>IF(ISBLANK(I16)," ",VLOOKUP(I16,'Příloha_8_Ceník pravid_úklidu'!$A$9:$B$30,2,0))</f>
        <v>ZDR1</v>
      </c>
      <c r="I16" s="83">
        <v>2</v>
      </c>
      <c r="J16" s="136" t="s">
        <v>217</v>
      </c>
      <c r="K16" s="86">
        <v>1</v>
      </c>
      <c r="L16" s="86">
        <v>1</v>
      </c>
      <c r="M16" s="86">
        <v>0</v>
      </c>
      <c r="N16" s="86">
        <v>0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88">
        <f t="shared" si="0"/>
        <v>252</v>
      </c>
      <c r="S16" s="61">
        <v>9</v>
      </c>
      <c r="T16" s="61">
        <v>0</v>
      </c>
      <c r="U16" s="61" t="s">
        <v>192</v>
      </c>
      <c r="V16" s="61">
        <v>3.2</v>
      </c>
      <c r="W16" s="61">
        <v>1</v>
      </c>
      <c r="X16" s="61">
        <v>1</v>
      </c>
      <c r="Y16" s="61">
        <v>3.1</v>
      </c>
      <c r="Z16" s="61">
        <v>1</v>
      </c>
      <c r="AA16" s="61">
        <v>12.4</v>
      </c>
      <c r="AB16" s="61" t="s">
        <v>146</v>
      </c>
      <c r="AC16" s="61">
        <v>0</v>
      </c>
      <c r="AD16" s="61" t="s">
        <v>141</v>
      </c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s="592" customFormat="1" ht="10.5" customHeight="1" x14ac:dyDescent="0.15">
      <c r="A17" s="102" t="s">
        <v>165</v>
      </c>
      <c r="B17" s="61">
        <v>103400</v>
      </c>
      <c r="C17" s="61" t="s">
        <v>1842</v>
      </c>
      <c r="D17" s="60" t="s">
        <v>149</v>
      </c>
      <c r="E17" s="60">
        <v>17.3</v>
      </c>
      <c r="F17" s="60">
        <v>0</v>
      </c>
      <c r="G17" s="60">
        <v>15</v>
      </c>
      <c r="H17" s="83" t="str">
        <f>IF(ISBLANK(I17)," ",VLOOKUP(I17,'Příloha_8_Ceník pravid_úklidu'!$A$9:$B$30,2,0))</f>
        <v>ZDR1</v>
      </c>
      <c r="I17" s="83">
        <v>2</v>
      </c>
      <c r="J17" s="136" t="s">
        <v>217</v>
      </c>
      <c r="K17" s="86">
        <v>1</v>
      </c>
      <c r="L17" s="86">
        <v>1</v>
      </c>
      <c r="M17" s="86">
        <v>0</v>
      </c>
      <c r="N17" s="86">
        <v>0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88">
        <f t="shared" si="0"/>
        <v>252</v>
      </c>
      <c r="S17" s="61">
        <v>9</v>
      </c>
      <c r="T17" s="61">
        <v>0</v>
      </c>
      <c r="U17" s="61" t="s">
        <v>192</v>
      </c>
      <c r="V17" s="61">
        <v>3.6</v>
      </c>
      <c r="W17" s="61">
        <v>1</v>
      </c>
      <c r="X17" s="61">
        <v>1</v>
      </c>
      <c r="Y17" s="61">
        <v>3.1</v>
      </c>
      <c r="Z17" s="61">
        <v>1</v>
      </c>
      <c r="AA17" s="61">
        <v>12.4</v>
      </c>
      <c r="AB17" s="61" t="s">
        <v>146</v>
      </c>
      <c r="AC17" s="61">
        <v>0</v>
      </c>
      <c r="AD17" s="61" t="s">
        <v>141</v>
      </c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102" t="s">
        <v>168</v>
      </c>
      <c r="B18" s="61">
        <v>103400</v>
      </c>
      <c r="C18" s="61" t="s">
        <v>1843</v>
      </c>
      <c r="D18" s="60" t="s">
        <v>1539</v>
      </c>
      <c r="E18" s="60">
        <v>16</v>
      </c>
      <c r="F18" s="60">
        <v>0</v>
      </c>
      <c r="G18" s="60">
        <v>14</v>
      </c>
      <c r="H18" s="83" t="str">
        <f>IF(ISBLANK(I18)," ",VLOOKUP(I18,'Příloha_8_Ceník pravid_úklidu'!$A$9:$B$30,2,0))</f>
        <v>ZDR2</v>
      </c>
      <c r="I18" s="83">
        <v>3</v>
      </c>
      <c r="J18" s="136" t="s">
        <v>1844</v>
      </c>
      <c r="K18" s="86">
        <v>3</v>
      </c>
      <c r="L18" s="86">
        <v>1</v>
      </c>
      <c r="M18" s="86">
        <v>3</v>
      </c>
      <c r="N18" s="86">
        <v>1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88">
        <f t="shared" si="0"/>
        <v>1098</v>
      </c>
      <c r="S18" s="61">
        <v>16</v>
      </c>
      <c r="T18" s="61">
        <v>0</v>
      </c>
      <c r="U18" s="61" t="s">
        <v>589</v>
      </c>
      <c r="V18" s="61">
        <v>3.6</v>
      </c>
      <c r="W18" s="61">
        <v>1</v>
      </c>
      <c r="X18" s="61">
        <v>3</v>
      </c>
      <c r="Y18" s="61">
        <v>3.1</v>
      </c>
      <c r="Z18" s="61">
        <v>1</v>
      </c>
      <c r="AA18" s="61">
        <v>12.4</v>
      </c>
      <c r="AB18" s="61" t="s">
        <v>146</v>
      </c>
      <c r="AC18" s="61">
        <v>0</v>
      </c>
      <c r="AD18" s="61" t="s">
        <v>141</v>
      </c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102" t="s">
        <v>170</v>
      </c>
      <c r="B19" s="61">
        <v>103400</v>
      </c>
      <c r="C19" s="61" t="s">
        <v>1845</v>
      </c>
      <c r="D19" s="60" t="s">
        <v>736</v>
      </c>
      <c r="E19" s="60">
        <v>16.399999999999999</v>
      </c>
      <c r="F19" s="60">
        <v>0</v>
      </c>
      <c r="G19" s="60">
        <v>12</v>
      </c>
      <c r="H19" s="83" t="str">
        <f>IF(ISBLANK(I19)," ",VLOOKUP(I19,'Příloha_8_Ceník pravid_úklidu'!$A$9:$B$30,2,0))</f>
        <v>ZDR1</v>
      </c>
      <c r="I19" s="83">
        <v>2</v>
      </c>
      <c r="J19" s="136" t="s">
        <v>361</v>
      </c>
      <c r="K19" s="86">
        <v>2</v>
      </c>
      <c r="L19" s="86">
        <v>1</v>
      </c>
      <c r="M19" s="86">
        <v>2</v>
      </c>
      <c r="N19" s="86">
        <v>1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88">
        <f t="shared" si="0"/>
        <v>732</v>
      </c>
      <c r="S19" s="61">
        <v>37</v>
      </c>
      <c r="T19" s="61">
        <v>0</v>
      </c>
      <c r="U19" s="61" t="s">
        <v>192</v>
      </c>
      <c r="V19" s="61">
        <v>7.2</v>
      </c>
      <c r="W19" s="61">
        <v>2</v>
      </c>
      <c r="X19" s="61">
        <v>1</v>
      </c>
      <c r="Y19" s="61">
        <v>3.1</v>
      </c>
      <c r="Z19" s="61">
        <v>1</v>
      </c>
      <c r="AA19" s="61">
        <v>12.4</v>
      </c>
      <c r="AB19" s="61" t="s">
        <v>146</v>
      </c>
      <c r="AC19" s="61">
        <v>0</v>
      </c>
      <c r="AD19" s="61" t="s">
        <v>141</v>
      </c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ht="10.5" customHeight="1" x14ac:dyDescent="0.15">
      <c r="A20" s="102" t="s">
        <v>172</v>
      </c>
      <c r="B20" s="61">
        <v>103400</v>
      </c>
      <c r="C20" s="61" t="s">
        <v>1846</v>
      </c>
      <c r="D20" s="60" t="s">
        <v>794</v>
      </c>
      <c r="E20" s="60">
        <v>16.399999999999999</v>
      </c>
      <c r="F20" s="60">
        <v>0</v>
      </c>
      <c r="G20" s="60">
        <v>16.399999999999999</v>
      </c>
      <c r="H20" s="83" t="str">
        <f>IF(ISBLANK(I20)," ",VLOOKUP(I20,'Příloha_8_Ceník pravid_úklidu'!$A$9:$B$30,2,0))</f>
        <v>CHOD</v>
      </c>
      <c r="I20" s="83">
        <v>6</v>
      </c>
      <c r="J20" s="86" t="s">
        <v>361</v>
      </c>
      <c r="K20" s="86">
        <v>2</v>
      </c>
      <c r="L20" s="86">
        <v>1</v>
      </c>
      <c r="M20" s="86">
        <v>2</v>
      </c>
      <c r="N20" s="86">
        <v>1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88">
        <f t="shared" si="0"/>
        <v>732</v>
      </c>
      <c r="S20" s="61">
        <v>18</v>
      </c>
      <c r="T20" s="61">
        <v>0</v>
      </c>
      <c r="U20" s="61" t="s">
        <v>151</v>
      </c>
      <c r="V20" s="61">
        <v>7.2</v>
      </c>
      <c r="W20" s="61">
        <v>2</v>
      </c>
      <c r="X20" s="61">
        <v>1</v>
      </c>
      <c r="Y20" s="61">
        <v>3.1</v>
      </c>
      <c r="Z20" s="61">
        <v>1</v>
      </c>
      <c r="AA20" s="61">
        <v>12.4</v>
      </c>
      <c r="AB20" s="61" t="s">
        <v>146</v>
      </c>
      <c r="AC20" s="61">
        <v>0</v>
      </c>
      <c r="AD20" s="61" t="s">
        <v>141</v>
      </c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ht="10.5" customHeight="1" x14ac:dyDescent="0.15">
      <c r="A21" s="102" t="s">
        <v>174</v>
      </c>
      <c r="B21" s="61">
        <v>103400</v>
      </c>
      <c r="C21" s="61" t="s">
        <v>1847</v>
      </c>
      <c r="D21" s="60" t="s">
        <v>577</v>
      </c>
      <c r="E21" s="60">
        <v>9.6999999999999993</v>
      </c>
      <c r="F21" s="60">
        <v>0</v>
      </c>
      <c r="G21" s="60">
        <v>9.6999999999999993</v>
      </c>
      <c r="H21" s="83" t="str">
        <f>IF(ISBLANK(I21)," ",VLOOKUP(I21,'Příloha_8_Ceník pravid_úklidu'!$A$9:$B$30,2,0))</f>
        <v>CHOD</v>
      </c>
      <c r="I21" s="83">
        <v>6</v>
      </c>
      <c r="J21" s="86" t="s">
        <v>391</v>
      </c>
      <c r="K21" s="86">
        <v>1</v>
      </c>
      <c r="L21" s="86">
        <v>1</v>
      </c>
      <c r="M21" s="86">
        <v>1</v>
      </c>
      <c r="N21" s="86">
        <v>1</v>
      </c>
      <c r="O21" s="87">
        <f>IF(ISBLANK($K21),"",'Pracovní dny'!$F$2)</f>
        <v>252</v>
      </c>
      <c r="P21" s="87">
        <f>IF(ISBLANK($M21),"",'Pracovní dny'!$F$3)</f>
        <v>114</v>
      </c>
      <c r="Q21" s="87">
        <f>IF(ISBLANK($K21),"",'Pracovní dny'!$F$4)</f>
        <v>365</v>
      </c>
      <c r="R21" s="88">
        <f t="shared" si="0"/>
        <v>366</v>
      </c>
      <c r="S21" s="61">
        <v>0</v>
      </c>
      <c r="T21" s="61">
        <v>0</v>
      </c>
      <c r="U21" s="61">
        <v>0</v>
      </c>
      <c r="V21" s="61">
        <v>13.2</v>
      </c>
      <c r="W21" s="61">
        <v>1</v>
      </c>
      <c r="X21" s="61">
        <v>0</v>
      </c>
      <c r="Y21" s="61">
        <v>0</v>
      </c>
      <c r="Z21" s="61">
        <v>0</v>
      </c>
      <c r="AA21" s="61">
        <v>0</v>
      </c>
      <c r="AB21" s="61">
        <v>0</v>
      </c>
      <c r="AC21" s="61">
        <v>0</v>
      </c>
      <c r="AD21" s="61" t="s">
        <v>141</v>
      </c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1"/>
        <v>0</v>
      </c>
      <c r="AH21" s="638">
        <f t="shared" si="2"/>
        <v>0</v>
      </c>
      <c r="AI21" s="304"/>
    </row>
    <row r="22" spans="1:35" ht="10.5" customHeight="1" x14ac:dyDescent="0.15">
      <c r="A22" s="102" t="s">
        <v>176</v>
      </c>
      <c r="B22" s="61">
        <v>103400</v>
      </c>
      <c r="C22" s="61" t="s">
        <v>1848</v>
      </c>
      <c r="D22" s="60" t="s">
        <v>344</v>
      </c>
      <c r="E22" s="60">
        <v>2.4</v>
      </c>
      <c r="F22" s="60">
        <v>0</v>
      </c>
      <c r="G22" s="60">
        <v>2.4</v>
      </c>
      <c r="H22" s="83" t="str">
        <f>IF(ISBLANK(I22)," ",VLOOKUP(I22,'Příloha_8_Ceník pravid_úklidu'!$A$9:$B$30,2,0))</f>
        <v>TOAL</v>
      </c>
      <c r="I22" s="83">
        <v>7</v>
      </c>
      <c r="J22" s="86" t="s">
        <v>361</v>
      </c>
      <c r="K22" s="86">
        <v>2</v>
      </c>
      <c r="L22" s="86">
        <v>1</v>
      </c>
      <c r="M22" s="86">
        <v>2</v>
      </c>
      <c r="N22" s="86">
        <v>1</v>
      </c>
      <c r="O22" s="87">
        <f>IF(ISBLANK($K22),"",'Pracovní dny'!$F$2)</f>
        <v>252</v>
      </c>
      <c r="P22" s="87">
        <f>IF(ISBLANK($M22),"",'Pracovní dny'!$F$3)</f>
        <v>114</v>
      </c>
      <c r="Q22" s="87">
        <f>IF(ISBLANK($K22),"",'Pracovní dny'!$F$4)</f>
        <v>365</v>
      </c>
      <c r="R22" s="88">
        <f t="shared" si="0"/>
        <v>732</v>
      </c>
      <c r="S22" s="61">
        <v>8</v>
      </c>
      <c r="T22" s="61">
        <v>0</v>
      </c>
      <c r="U22" s="61">
        <v>0</v>
      </c>
      <c r="V22" s="61">
        <v>2.8</v>
      </c>
      <c r="W22" s="61">
        <v>1</v>
      </c>
      <c r="X22" s="61">
        <v>1</v>
      </c>
      <c r="Y22" s="61">
        <v>1.4</v>
      </c>
      <c r="Z22" s="61">
        <v>1</v>
      </c>
      <c r="AA22" s="61">
        <v>5.6</v>
      </c>
      <c r="AB22" s="61" t="s">
        <v>146</v>
      </c>
      <c r="AC22" s="61">
        <v>0</v>
      </c>
      <c r="AD22" s="61" t="s">
        <v>141</v>
      </c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1"/>
        <v>0</v>
      </c>
      <c r="AH22" s="638">
        <f t="shared" si="2"/>
        <v>0</v>
      </c>
      <c r="AI22" s="304"/>
    </row>
    <row r="23" spans="1:35" ht="10.5" customHeight="1" x14ac:dyDescent="0.15">
      <c r="A23" s="102" t="s">
        <v>177</v>
      </c>
      <c r="B23" s="61">
        <v>103400</v>
      </c>
      <c r="C23" s="61" t="s">
        <v>1849</v>
      </c>
      <c r="D23" s="60" t="s">
        <v>1850</v>
      </c>
      <c r="E23" s="60">
        <v>5.0999999999999996</v>
      </c>
      <c r="F23" s="60">
        <v>0</v>
      </c>
      <c r="G23" s="60">
        <v>5.0999999999999996</v>
      </c>
      <c r="H23" s="83" t="str">
        <f>IF(ISBLANK(I23)," ",VLOOKUP(I23,'Příloha_8_Ceník pravid_úklidu'!$A$9:$B$30,2,0))</f>
        <v>TOAL</v>
      </c>
      <c r="I23" s="83">
        <v>7</v>
      </c>
      <c r="J23" s="86" t="s">
        <v>361</v>
      </c>
      <c r="K23" s="86">
        <v>2</v>
      </c>
      <c r="L23" s="86">
        <v>1</v>
      </c>
      <c r="M23" s="86">
        <v>2</v>
      </c>
      <c r="N23" s="86">
        <v>1</v>
      </c>
      <c r="O23" s="87">
        <f>IF(ISBLANK($K23),"",'Pracovní dny'!$F$2)</f>
        <v>252</v>
      </c>
      <c r="P23" s="87">
        <f>IF(ISBLANK($M23),"",'Pracovní dny'!$F$3)</f>
        <v>114</v>
      </c>
      <c r="Q23" s="87">
        <f>IF(ISBLANK($K23),"",'Pracovní dny'!$F$4)</f>
        <v>365</v>
      </c>
      <c r="R23" s="88">
        <f t="shared" si="0"/>
        <v>732</v>
      </c>
      <c r="S23" s="61">
        <v>17</v>
      </c>
      <c r="T23" s="61">
        <v>0</v>
      </c>
      <c r="U23" s="61">
        <v>0</v>
      </c>
      <c r="V23" s="61">
        <v>8.4</v>
      </c>
      <c r="W23" s="61">
        <v>3</v>
      </c>
      <c r="X23" s="61">
        <v>2</v>
      </c>
      <c r="Y23" s="61">
        <v>1.4</v>
      </c>
      <c r="Z23" s="61">
        <v>1</v>
      </c>
      <c r="AA23" s="61">
        <v>5.6</v>
      </c>
      <c r="AB23" s="61" t="s">
        <v>146</v>
      </c>
      <c r="AC23" s="61">
        <v>0</v>
      </c>
      <c r="AD23" s="61" t="s">
        <v>141</v>
      </c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1"/>
        <v>0</v>
      </c>
      <c r="AH23" s="638">
        <f t="shared" si="2"/>
        <v>0</v>
      </c>
      <c r="AI23" s="304"/>
    </row>
    <row r="24" spans="1:35" ht="10.5" customHeight="1" x14ac:dyDescent="0.15">
      <c r="A24" s="129" t="s">
        <v>179</v>
      </c>
      <c r="B24" s="130"/>
      <c r="C24" s="61" t="s">
        <v>1851</v>
      </c>
      <c r="D24" s="93" t="s">
        <v>159</v>
      </c>
      <c r="E24" s="93"/>
      <c r="F24" s="93">
        <v>0</v>
      </c>
      <c r="G24" s="93">
        <v>1.2</v>
      </c>
      <c r="H24" s="95" t="str">
        <f>IF(ISBLANK(I24)," ",VLOOKUP(I24,'Příloha_8_Ceník pravid_úklidu'!$A$9:$B$30,2,0))</f>
        <v xml:space="preserve"> </v>
      </c>
      <c r="I24" s="95"/>
      <c r="J24" s="98" t="s">
        <v>184</v>
      </c>
      <c r="K24" s="98"/>
      <c r="L24" s="98"/>
      <c r="M24" s="98"/>
      <c r="N24" s="98"/>
      <c r="O24" s="99" t="str">
        <f>IF(ISBLANK($K24),"",'Pracovní dny'!$F$2)</f>
        <v/>
      </c>
      <c r="P24" s="99" t="str">
        <f>IF(ISBLANK($M24),"",'Pracovní dny'!$F$3)</f>
        <v/>
      </c>
      <c r="Q24" s="99" t="str">
        <f>IF(ISBLANK($K24),"",'Pracovní dny'!$F$4)</f>
        <v/>
      </c>
      <c r="R24" s="100" t="str">
        <f t="shared" si="0"/>
        <v/>
      </c>
      <c r="S24" s="130">
        <v>0</v>
      </c>
      <c r="T24" s="130">
        <v>0</v>
      </c>
      <c r="U24" s="130" t="s">
        <v>140</v>
      </c>
      <c r="V24" s="130">
        <v>2.8</v>
      </c>
      <c r="W24" s="130">
        <v>1</v>
      </c>
      <c r="X24" s="130">
        <v>0</v>
      </c>
      <c r="Y24" s="130">
        <v>0</v>
      </c>
      <c r="Z24" s="130">
        <v>0</v>
      </c>
      <c r="AA24" s="130">
        <v>0</v>
      </c>
      <c r="AB24" s="130">
        <v>0</v>
      </c>
      <c r="AC24" s="130">
        <v>0</v>
      </c>
      <c r="AD24" s="130" t="s">
        <v>141</v>
      </c>
      <c r="AE24" s="130" t="s">
        <v>140</v>
      </c>
      <c r="AF24" s="639" t="str">
        <f>IF(ISBLANK($AE24),VLOOKUP($I24,'Příloha_8_Ceník pravid_úklidu'!$A$9:$K$30,8,0)+VLOOKUP($I24,'Příloha_8_Ceník pravid_úklidu'!$A$9:$K$30,10,0),"neoceňuje se")</f>
        <v>neoceňuje se</v>
      </c>
      <c r="AG24" s="639">
        <f>IF(AF24="neoceňuje se",0,$E24*$R24*$AF24)</f>
        <v>0</v>
      </c>
      <c r="AH24" s="639">
        <f>$AG24*1.21</f>
        <v>0</v>
      </c>
      <c r="AI24" s="292"/>
    </row>
    <row r="25" spans="1:35" ht="10.5" customHeight="1" x14ac:dyDescent="0.15">
      <c r="A25" s="102" t="s">
        <v>181</v>
      </c>
      <c r="B25" s="61">
        <v>103400</v>
      </c>
      <c r="C25" s="61" t="s">
        <v>1852</v>
      </c>
      <c r="D25" s="60" t="s">
        <v>1853</v>
      </c>
      <c r="E25" s="60">
        <v>7.7</v>
      </c>
      <c r="F25" s="60">
        <v>6</v>
      </c>
      <c r="G25" s="60">
        <v>0</v>
      </c>
      <c r="H25" s="83" t="str">
        <f>IF(ISBLANK(I25)," ",VLOOKUP(I25,'Příloha_8_Ceník pravid_úklidu'!$A$9:$B$30,2,0))</f>
        <v>ZDR1</v>
      </c>
      <c r="I25" s="83">
        <v>2</v>
      </c>
      <c r="J25" s="86" t="s">
        <v>217</v>
      </c>
      <c r="K25" s="86">
        <v>1</v>
      </c>
      <c r="L25" s="86">
        <v>1</v>
      </c>
      <c r="M25" s="86">
        <v>0</v>
      </c>
      <c r="N25" s="86">
        <v>0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88">
        <f t="shared" si="0"/>
        <v>252</v>
      </c>
      <c r="S25" s="61">
        <v>0</v>
      </c>
      <c r="T25" s="61">
        <v>0</v>
      </c>
      <c r="U25" s="61" t="s">
        <v>151</v>
      </c>
      <c r="V25" s="61">
        <v>3.6</v>
      </c>
      <c r="W25" s="61">
        <v>1</v>
      </c>
      <c r="X25" s="61">
        <v>0</v>
      </c>
      <c r="Y25" s="61">
        <v>2.1</v>
      </c>
      <c r="Z25" s="61">
        <v>1</v>
      </c>
      <c r="AA25" s="61">
        <v>8.4</v>
      </c>
      <c r="AB25" s="61" t="s">
        <v>146</v>
      </c>
      <c r="AC25" s="61">
        <v>0</v>
      </c>
      <c r="AD25" s="61" t="s">
        <v>141</v>
      </c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s="592" customFormat="1" ht="10.5" customHeight="1" x14ac:dyDescent="0.15">
      <c r="A26" s="102" t="s">
        <v>182</v>
      </c>
      <c r="B26" s="61">
        <v>103400</v>
      </c>
      <c r="C26" s="61" t="s">
        <v>1854</v>
      </c>
      <c r="D26" s="60" t="s">
        <v>149</v>
      </c>
      <c r="E26" s="60">
        <v>14.8</v>
      </c>
      <c r="F26" s="60">
        <v>0</v>
      </c>
      <c r="G26" s="60">
        <v>8</v>
      </c>
      <c r="H26" s="83" t="str">
        <f>IF(ISBLANK(I26)," ",VLOOKUP(I26,'Příloha_8_Ceník pravid_úklidu'!$A$9:$B$30,2,0))</f>
        <v>ZDR1</v>
      </c>
      <c r="I26" s="83">
        <v>2</v>
      </c>
      <c r="J26" s="86" t="s">
        <v>217</v>
      </c>
      <c r="K26" s="86">
        <v>1</v>
      </c>
      <c r="L26" s="86">
        <v>1</v>
      </c>
      <c r="M26" s="86">
        <v>0</v>
      </c>
      <c r="N26" s="86">
        <v>0</v>
      </c>
      <c r="O26" s="87">
        <f>IF(ISBLANK($K26),"",'Pracovní dny'!$F$2)</f>
        <v>252</v>
      </c>
      <c r="P26" s="87">
        <f>IF(ISBLANK($M26),"",'Pracovní dny'!$F$3)</f>
        <v>114</v>
      </c>
      <c r="Q26" s="87">
        <f>IF(ISBLANK($K26),"",'Pracovní dny'!$F$4)</f>
        <v>365</v>
      </c>
      <c r="R26" s="88">
        <f t="shared" si="0"/>
        <v>252</v>
      </c>
      <c r="S26" s="61">
        <v>7</v>
      </c>
      <c r="T26" s="61">
        <v>0</v>
      </c>
      <c r="U26" s="61" t="s">
        <v>192</v>
      </c>
      <c r="V26" s="61">
        <v>3.6</v>
      </c>
      <c r="W26" s="61">
        <v>1</v>
      </c>
      <c r="X26" s="61">
        <v>1</v>
      </c>
      <c r="Y26" s="61">
        <v>2.1</v>
      </c>
      <c r="Z26" s="61">
        <v>1</v>
      </c>
      <c r="AA26" s="61">
        <v>8.4</v>
      </c>
      <c r="AB26" s="61" t="s">
        <v>146</v>
      </c>
      <c r="AC26" s="61">
        <v>0</v>
      </c>
      <c r="AD26" s="61" t="s">
        <v>141</v>
      </c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1"/>
        <v>0</v>
      </c>
      <c r="AH26" s="638">
        <f t="shared" si="2"/>
        <v>0</v>
      </c>
      <c r="AI26" s="304"/>
    </row>
    <row r="27" spans="1:35" ht="10.5" customHeight="1" x14ac:dyDescent="0.15">
      <c r="A27" s="102" t="s">
        <v>185</v>
      </c>
      <c r="B27" s="61">
        <v>103400</v>
      </c>
      <c r="C27" s="61" t="s">
        <v>1855</v>
      </c>
      <c r="D27" s="60" t="s">
        <v>149</v>
      </c>
      <c r="E27" s="60">
        <v>16.7</v>
      </c>
      <c r="F27" s="60">
        <v>0</v>
      </c>
      <c r="G27" s="60">
        <v>13</v>
      </c>
      <c r="H27" s="83" t="str">
        <f>IF(ISBLANK(I27)," ",VLOOKUP(I27,'Příloha_8_Ceník pravid_úklidu'!$A$9:$B$30,2,0))</f>
        <v>ZDR1</v>
      </c>
      <c r="I27" s="83">
        <v>2</v>
      </c>
      <c r="J27" s="86" t="s">
        <v>361</v>
      </c>
      <c r="K27" s="86">
        <v>2</v>
      </c>
      <c r="L27" s="86">
        <v>1</v>
      </c>
      <c r="M27" s="86">
        <v>2</v>
      </c>
      <c r="N27" s="86">
        <v>1</v>
      </c>
      <c r="O27" s="87">
        <f>IF(ISBLANK($K27),"",'Pracovní dny'!$F$2)</f>
        <v>252</v>
      </c>
      <c r="P27" s="87">
        <f>IF(ISBLANK($M27),"",'Pracovní dny'!$F$3)</f>
        <v>114</v>
      </c>
      <c r="Q27" s="87">
        <f>IF(ISBLANK($K27),"",'Pracovní dny'!$F$4)</f>
        <v>365</v>
      </c>
      <c r="R27" s="88">
        <f t="shared" si="0"/>
        <v>732</v>
      </c>
      <c r="S27" s="61">
        <v>8</v>
      </c>
      <c r="T27" s="61">
        <v>0</v>
      </c>
      <c r="U27" s="61" t="s">
        <v>192</v>
      </c>
      <c r="V27" s="61">
        <v>3.6</v>
      </c>
      <c r="W27" s="61">
        <v>1</v>
      </c>
      <c r="X27" s="61">
        <v>1</v>
      </c>
      <c r="Y27" s="61">
        <v>2.1</v>
      </c>
      <c r="Z27" s="61">
        <v>2</v>
      </c>
      <c r="AA27" s="61">
        <v>16.8</v>
      </c>
      <c r="AB27" s="61" t="s">
        <v>146</v>
      </c>
      <c r="AC27" s="61">
        <v>0</v>
      </c>
      <c r="AD27" s="61" t="s">
        <v>141</v>
      </c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si="1"/>
        <v>0</v>
      </c>
      <c r="AH27" s="638">
        <f t="shared" si="2"/>
        <v>0</v>
      </c>
      <c r="AI27" s="304"/>
    </row>
    <row r="28" spans="1:35" ht="10.5" customHeight="1" x14ac:dyDescent="0.15">
      <c r="A28" s="102" t="s">
        <v>188</v>
      </c>
      <c r="B28" s="61">
        <v>103400</v>
      </c>
      <c r="C28" s="61" t="s">
        <v>1856</v>
      </c>
      <c r="D28" s="60" t="s">
        <v>164</v>
      </c>
      <c r="E28" s="60">
        <v>39.5</v>
      </c>
      <c r="F28" s="60">
        <v>0</v>
      </c>
      <c r="G28" s="60">
        <v>39.5</v>
      </c>
      <c r="H28" s="83" t="str">
        <f>IF(ISBLANK(I28)," ",VLOOKUP(I28,'Příloha_8_Ceník pravid_úklidu'!$A$9:$B$30,2,0))</f>
        <v>CHOD</v>
      </c>
      <c r="I28" s="83">
        <v>6</v>
      </c>
      <c r="J28" s="86" t="s">
        <v>217</v>
      </c>
      <c r="K28" s="86">
        <v>1</v>
      </c>
      <c r="L28" s="86">
        <v>1</v>
      </c>
      <c r="M28" s="86">
        <v>0</v>
      </c>
      <c r="N28" s="86">
        <v>0</v>
      </c>
      <c r="O28" s="87">
        <f>IF(ISBLANK($K28),"",'Pracovní dny'!$F$2)</f>
        <v>252</v>
      </c>
      <c r="P28" s="87">
        <f>IF(ISBLANK($M28),"",'Pracovní dny'!$F$3)</f>
        <v>114</v>
      </c>
      <c r="Q28" s="87">
        <f>IF(ISBLANK($K28),"",'Pracovní dny'!$F$4)</f>
        <v>365</v>
      </c>
      <c r="R28" s="88">
        <f t="shared" si="0"/>
        <v>252</v>
      </c>
      <c r="S28" s="61">
        <v>24</v>
      </c>
      <c r="T28" s="61">
        <v>0</v>
      </c>
      <c r="U28" s="61">
        <v>0</v>
      </c>
      <c r="V28" s="61">
        <v>18</v>
      </c>
      <c r="W28" s="61">
        <v>2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 t="s">
        <v>141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1"/>
        <v>0</v>
      </c>
      <c r="AH28" s="638">
        <f t="shared" si="2"/>
        <v>0</v>
      </c>
      <c r="AI28" s="304"/>
    </row>
    <row r="29" spans="1:35" ht="10.5" customHeight="1" x14ac:dyDescent="0.15">
      <c r="A29" s="102" t="s">
        <v>189</v>
      </c>
      <c r="B29" s="61">
        <v>103400</v>
      </c>
      <c r="C29" s="61" t="s">
        <v>1857</v>
      </c>
      <c r="D29" s="60" t="s">
        <v>164</v>
      </c>
      <c r="E29" s="60">
        <v>42.4</v>
      </c>
      <c r="F29" s="60">
        <v>0</v>
      </c>
      <c r="G29" s="60">
        <v>42.4</v>
      </c>
      <c r="H29" s="83" t="str">
        <f>IF(ISBLANK(I29)," ",VLOOKUP(I29,'Příloha_8_Ceník pravid_úklidu'!$A$9:$B$30,2,0))</f>
        <v>CHOD</v>
      </c>
      <c r="I29" s="83">
        <v>6</v>
      </c>
      <c r="J29" s="86" t="s">
        <v>217</v>
      </c>
      <c r="K29" s="86">
        <v>1</v>
      </c>
      <c r="L29" s="86">
        <v>1</v>
      </c>
      <c r="M29" s="86">
        <v>0</v>
      </c>
      <c r="N29" s="86">
        <v>0</v>
      </c>
      <c r="O29" s="87">
        <f>IF(ISBLANK($K29),"",'Pracovní dny'!$F$2)</f>
        <v>252</v>
      </c>
      <c r="P29" s="87">
        <f>IF(ISBLANK($M29),"",'Pracovní dny'!$F$3)</f>
        <v>114</v>
      </c>
      <c r="Q29" s="87">
        <f>IF(ISBLANK($K29),"",'Pracovní dny'!$F$4)</f>
        <v>365</v>
      </c>
      <c r="R29" s="88">
        <f t="shared" si="0"/>
        <v>252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 t="s">
        <v>141</v>
      </c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1"/>
        <v>0</v>
      </c>
      <c r="AH29" s="638">
        <f t="shared" si="2"/>
        <v>0</v>
      </c>
      <c r="AI29" s="304"/>
    </row>
    <row r="30" spans="1:35" ht="10.5" customHeight="1" x14ac:dyDescent="0.15">
      <c r="A30" s="129" t="s">
        <v>194</v>
      </c>
      <c r="B30" s="130"/>
      <c r="C30" s="61" t="s">
        <v>1858</v>
      </c>
      <c r="D30" s="93" t="s">
        <v>1859</v>
      </c>
      <c r="E30" s="93"/>
      <c r="F30" s="93">
        <v>0</v>
      </c>
      <c r="G30" s="93">
        <v>5.9</v>
      </c>
      <c r="H30" s="95" t="str">
        <f>IF(ISBLANK(I30)," ",VLOOKUP(I30,'Příloha_8_Ceník pravid_úklidu'!$A$9:$B$30,2,0))</f>
        <v xml:space="preserve"> </v>
      </c>
      <c r="I30" s="95"/>
      <c r="J30" s="98" t="s">
        <v>184</v>
      </c>
      <c r="K30" s="98"/>
      <c r="L30" s="98"/>
      <c r="M30" s="98"/>
      <c r="N30" s="98"/>
      <c r="O30" s="99" t="str">
        <f>IF(ISBLANK($K30),"",'Pracovní dny'!$F$2)</f>
        <v/>
      </c>
      <c r="P30" s="99" t="str">
        <f>IF(ISBLANK($M30),"",'Pracovní dny'!$F$3)</f>
        <v/>
      </c>
      <c r="Q30" s="99" t="str">
        <f>IF(ISBLANK($K30),"",'Pracovní dny'!$F$4)</f>
        <v/>
      </c>
      <c r="R30" s="100" t="str">
        <f t="shared" si="0"/>
        <v/>
      </c>
      <c r="S30" s="130">
        <v>0</v>
      </c>
      <c r="T30" s="130">
        <v>0</v>
      </c>
      <c r="U30" s="130" t="s">
        <v>140</v>
      </c>
      <c r="V30" s="130">
        <v>3.2</v>
      </c>
      <c r="W30" s="130">
        <v>1</v>
      </c>
      <c r="X30" s="130">
        <v>0</v>
      </c>
      <c r="Y30" s="130">
        <v>0</v>
      </c>
      <c r="Z30" s="130">
        <v>0</v>
      </c>
      <c r="AA30" s="130">
        <v>0</v>
      </c>
      <c r="AB30" s="130">
        <v>0</v>
      </c>
      <c r="AC30" s="130">
        <v>0</v>
      </c>
      <c r="AD30" s="130" t="s">
        <v>141</v>
      </c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>IF(AF30="neoceňuje se",0,$E30*$R30*$AF30)</f>
        <v>0</v>
      </c>
      <c r="AH30" s="639">
        <f>$AG30*1.21</f>
        <v>0</v>
      </c>
      <c r="AI30" s="292"/>
    </row>
    <row r="31" spans="1:35" ht="10.5" customHeight="1" x14ac:dyDescent="0.15">
      <c r="A31" s="129" t="s">
        <v>196</v>
      </c>
      <c r="B31" s="130"/>
      <c r="C31" s="61" t="s">
        <v>1860</v>
      </c>
      <c r="D31" s="93" t="s">
        <v>159</v>
      </c>
      <c r="E31" s="93"/>
      <c r="F31" s="93">
        <v>0</v>
      </c>
      <c r="G31" s="93">
        <v>4.5</v>
      </c>
      <c r="H31" s="95" t="str">
        <f>IF(ISBLANK(I31)," ",VLOOKUP(I31,'Příloha_8_Ceník pravid_úklidu'!$A$9:$B$30,2,0))</f>
        <v xml:space="preserve"> </v>
      </c>
      <c r="I31" s="95"/>
      <c r="J31" s="98" t="s">
        <v>184</v>
      </c>
      <c r="K31" s="98"/>
      <c r="L31" s="98"/>
      <c r="M31" s="98"/>
      <c r="N31" s="98"/>
      <c r="O31" s="99" t="str">
        <f>IF(ISBLANK($K31),"",'Pracovní dny'!$F$2)</f>
        <v/>
      </c>
      <c r="P31" s="99" t="str">
        <f>IF(ISBLANK($M31),"",'Pracovní dny'!$F$3)</f>
        <v/>
      </c>
      <c r="Q31" s="99" t="str">
        <f>IF(ISBLANK($K31),"",'Pracovní dny'!$F$4)</f>
        <v/>
      </c>
      <c r="R31" s="100" t="str">
        <f t="shared" si="0"/>
        <v/>
      </c>
      <c r="S31" s="130">
        <v>0</v>
      </c>
      <c r="T31" s="130">
        <v>0</v>
      </c>
      <c r="U31" s="130">
        <v>16</v>
      </c>
      <c r="V31" s="130">
        <v>4.8</v>
      </c>
      <c r="W31" s="130">
        <v>1</v>
      </c>
      <c r="X31" s="130">
        <v>0</v>
      </c>
      <c r="Y31" s="130">
        <v>0</v>
      </c>
      <c r="Z31" s="130">
        <v>0</v>
      </c>
      <c r="AA31" s="130">
        <v>0</v>
      </c>
      <c r="AB31" s="130">
        <v>0</v>
      </c>
      <c r="AC31" s="130">
        <v>0</v>
      </c>
      <c r="AD31" s="130" t="s">
        <v>230</v>
      </c>
      <c r="AE31" s="130" t="s">
        <v>140</v>
      </c>
      <c r="AF31" s="639" t="str">
        <f>IF(ISBLANK($AE31),VLOOKUP($I31,'Příloha_8_Ceník pravid_úklidu'!$A$9:$K$30,8,0)+VLOOKUP($I31,'Příloha_8_Ceník pravid_úklidu'!$A$9:$K$30,10,0),"neoceňuje se")</f>
        <v>neoceňuje se</v>
      </c>
      <c r="AG31" s="639">
        <f>IF(AF31="neoceňuje se",0,$E31*$R31*$AF31)</f>
        <v>0</v>
      </c>
      <c r="AH31" s="639">
        <f>$AG31*1.21</f>
        <v>0</v>
      </c>
      <c r="AI31" s="292"/>
    </row>
    <row r="32" spans="1:35" ht="10.5" customHeight="1" x14ac:dyDescent="0.15">
      <c r="A32" s="129" t="s">
        <v>198</v>
      </c>
      <c r="B32" s="130"/>
      <c r="C32" s="61" t="s">
        <v>1861</v>
      </c>
      <c r="D32" s="93" t="s">
        <v>166</v>
      </c>
      <c r="E32" s="93"/>
      <c r="F32" s="93">
        <v>0</v>
      </c>
      <c r="G32" s="93">
        <v>4</v>
      </c>
      <c r="H32" s="95" t="str">
        <f>IF(ISBLANK(I32)," ",VLOOKUP(I32,'Příloha_8_Ceník pravid_úklidu'!$A$9:$B$30,2,0))</f>
        <v xml:space="preserve"> </v>
      </c>
      <c r="I32" s="95"/>
      <c r="J32" s="98" t="s">
        <v>184</v>
      </c>
      <c r="K32" s="98"/>
      <c r="L32" s="98"/>
      <c r="M32" s="98"/>
      <c r="N32" s="98"/>
      <c r="O32" s="99" t="str">
        <f>IF(ISBLANK($K32),"",'Pracovní dny'!$F$2)</f>
        <v/>
      </c>
      <c r="P32" s="99" t="str">
        <f>IF(ISBLANK($M32),"",'Pracovní dny'!$F$3)</f>
        <v/>
      </c>
      <c r="Q32" s="99" t="str">
        <f>IF(ISBLANK($K32),"",'Pracovní dny'!$F$4)</f>
        <v/>
      </c>
      <c r="R32" s="100" t="str">
        <f t="shared" si="0"/>
        <v/>
      </c>
      <c r="S32" s="130">
        <v>0</v>
      </c>
      <c r="T32" s="130">
        <v>0</v>
      </c>
      <c r="U32" s="130" t="s">
        <v>140</v>
      </c>
      <c r="V32" s="130">
        <v>2.8</v>
      </c>
      <c r="W32" s="130">
        <v>1</v>
      </c>
      <c r="X32" s="130">
        <v>0</v>
      </c>
      <c r="Y32" s="130">
        <v>0</v>
      </c>
      <c r="Z32" s="130">
        <v>0</v>
      </c>
      <c r="AA32" s="130">
        <v>0</v>
      </c>
      <c r="AB32" s="130">
        <v>0</v>
      </c>
      <c r="AC32" s="130">
        <v>0</v>
      </c>
      <c r="AD32" s="130" t="s">
        <v>141</v>
      </c>
      <c r="AE32" s="130" t="s">
        <v>140</v>
      </c>
      <c r="AF32" s="639" t="str">
        <f>IF(ISBLANK($AE32),VLOOKUP($I32,'Příloha_8_Ceník pravid_úklidu'!$A$9:$K$30,8,0)+VLOOKUP($I32,'Příloha_8_Ceník pravid_úklidu'!$A$9:$K$30,10,0),"neoceňuje se")</f>
        <v>neoceňuje se</v>
      </c>
      <c r="AG32" s="639">
        <f>IF(AF32="neoceňuje se",0,$E32*$R32*$AF32)</f>
        <v>0</v>
      </c>
      <c r="AH32" s="639">
        <f>$AG32*1.21</f>
        <v>0</v>
      </c>
      <c r="AI32" s="292"/>
    </row>
    <row r="33" spans="1:35" s="592" customFormat="1" ht="10.5" customHeight="1" x14ac:dyDescent="0.15">
      <c r="A33" s="129" t="s">
        <v>200</v>
      </c>
      <c r="B33" s="130"/>
      <c r="C33" s="61" t="s">
        <v>1862</v>
      </c>
      <c r="D33" s="93" t="s">
        <v>226</v>
      </c>
      <c r="E33" s="93"/>
      <c r="F33" s="93">
        <v>0</v>
      </c>
      <c r="G33" s="93">
        <v>14</v>
      </c>
      <c r="H33" s="95" t="str">
        <f>IF(ISBLANK(I33)," ",VLOOKUP(I33,'Příloha_8_Ceník pravid_úklidu'!$A$9:$B$30,2,0))</f>
        <v xml:space="preserve"> </v>
      </c>
      <c r="I33" s="95"/>
      <c r="J33" s="98" t="s">
        <v>184</v>
      </c>
      <c r="K33" s="98"/>
      <c r="L33" s="98"/>
      <c r="M33" s="98"/>
      <c r="N33" s="98"/>
      <c r="O33" s="99" t="str">
        <f>IF(ISBLANK($K33),"",'Pracovní dny'!$F$2)</f>
        <v/>
      </c>
      <c r="P33" s="99" t="str">
        <f>IF(ISBLANK($M33),"",'Pracovní dny'!$F$3)</f>
        <v/>
      </c>
      <c r="Q33" s="99" t="str">
        <f>IF(ISBLANK($K33),"",'Pracovní dny'!$F$4)</f>
        <v/>
      </c>
      <c r="R33" s="100" t="str">
        <f t="shared" si="0"/>
        <v/>
      </c>
      <c r="S33" s="130">
        <v>0</v>
      </c>
      <c r="T33" s="130">
        <v>0</v>
      </c>
      <c r="U33" s="130" t="s">
        <v>140</v>
      </c>
      <c r="V33" s="130">
        <v>3.2</v>
      </c>
      <c r="W33" s="130">
        <v>1</v>
      </c>
      <c r="X33" s="130">
        <v>0</v>
      </c>
      <c r="Y33" s="130"/>
      <c r="Z33" s="130">
        <v>1</v>
      </c>
      <c r="AA33" s="130">
        <v>0</v>
      </c>
      <c r="AB33" s="130">
        <v>0</v>
      </c>
      <c r="AC33" s="130">
        <v>0</v>
      </c>
      <c r="AD33" s="130" t="s">
        <v>141</v>
      </c>
      <c r="AE33" s="130" t="s">
        <v>140</v>
      </c>
      <c r="AF33" s="639" t="str">
        <f>IF(ISBLANK($AE33),VLOOKUP($I33,'Příloha_8_Ceník pravid_úklidu'!$A$9:$K$30,8,0)+VLOOKUP($I33,'Příloha_8_Ceník pravid_úklidu'!$A$9:$K$30,10,0),"neoceňuje se")</f>
        <v>neoceňuje se</v>
      </c>
      <c r="AG33" s="639">
        <f>IF(AF33="neoceňuje se",0,$E33*$R33*$AF33)</f>
        <v>0</v>
      </c>
      <c r="AH33" s="639">
        <f>$AG33*1.21</f>
        <v>0</v>
      </c>
      <c r="AI33" s="292"/>
    </row>
    <row r="34" spans="1:35" ht="10.5" customHeight="1" thickBot="1" x14ac:dyDescent="0.2">
      <c r="A34" s="129" t="s">
        <v>201</v>
      </c>
      <c r="B34" s="130"/>
      <c r="C34" s="61" t="s">
        <v>1863</v>
      </c>
      <c r="D34" s="93" t="s">
        <v>226</v>
      </c>
      <c r="E34" s="93"/>
      <c r="F34" s="93">
        <v>0</v>
      </c>
      <c r="G34" s="93">
        <v>2.9</v>
      </c>
      <c r="H34" s="95" t="str">
        <f>IF(ISBLANK(I34)," ",VLOOKUP(I34,'Příloha_8_Ceník pravid_úklidu'!$A$9:$B$30,2,0))</f>
        <v xml:space="preserve"> </v>
      </c>
      <c r="I34" s="95"/>
      <c r="J34" s="98" t="s">
        <v>184</v>
      </c>
      <c r="K34" s="98"/>
      <c r="L34" s="98"/>
      <c r="M34" s="98"/>
      <c r="N34" s="98"/>
      <c r="O34" s="99" t="str">
        <f>IF(ISBLANK($K34),"",'Pracovní dny'!$F$2)</f>
        <v/>
      </c>
      <c r="P34" s="99" t="str">
        <f>IF(ISBLANK($M34),"",'Pracovní dny'!$F$3)</f>
        <v/>
      </c>
      <c r="Q34" s="99" t="str">
        <f>IF(ISBLANK($K34),"",'Pracovní dny'!$F$4)</f>
        <v/>
      </c>
      <c r="R34" s="100" t="str">
        <f t="shared" si="0"/>
        <v/>
      </c>
      <c r="S34" s="130">
        <v>0</v>
      </c>
      <c r="T34" s="130">
        <v>0</v>
      </c>
      <c r="U34" s="130" t="s">
        <v>140</v>
      </c>
      <c r="V34" s="130">
        <v>1.6</v>
      </c>
      <c r="W34" s="130">
        <v>1</v>
      </c>
      <c r="X34" s="130">
        <v>0</v>
      </c>
      <c r="Y34" s="130">
        <v>0</v>
      </c>
      <c r="Z34" s="130">
        <v>0</v>
      </c>
      <c r="AA34" s="130">
        <v>0</v>
      </c>
      <c r="AB34" s="130">
        <v>0</v>
      </c>
      <c r="AC34" s="130">
        <v>0</v>
      </c>
      <c r="AD34" s="130" t="s">
        <v>141</v>
      </c>
      <c r="AE34" s="130" t="s">
        <v>140</v>
      </c>
      <c r="AF34" s="639" t="str">
        <f>IF(ISBLANK($AE34),VLOOKUP($I34,'Příloha_8_Ceník pravid_úklidu'!$A$9:$K$30,8,0)+VLOOKUP($I34,'Příloha_8_Ceník pravid_úklidu'!$A$9:$K$30,10,0),"neoceňuje se")</f>
        <v>neoceňuje se</v>
      </c>
      <c r="AG34" s="639">
        <f>IF(AF34="neoceňuje se",0,$E34*$R34*$AF34)</f>
        <v>0</v>
      </c>
      <c r="AH34" s="639">
        <f>$AG34*1.21</f>
        <v>0</v>
      </c>
      <c r="AI34" s="292"/>
    </row>
    <row r="35" spans="1:35" ht="11.25" thickBot="1" x14ac:dyDescent="0.3">
      <c r="A35" s="443" t="s">
        <v>693</v>
      </c>
      <c r="B35" s="170"/>
      <c r="C35" s="170"/>
      <c r="D35" s="171"/>
      <c r="E35" s="173"/>
      <c r="F35" s="171"/>
      <c r="G35" s="174"/>
      <c r="H35" s="174" t="str">
        <f>IF(ISBLANK(I35)," ",VLOOKUP(I35,'Příloha_8_Ceník pravid_úklidu'!$A$9:$B$30,2,0))</f>
        <v xml:space="preserve"> </v>
      </c>
      <c r="I35" s="175"/>
      <c r="J35" s="176"/>
      <c r="K35" s="176"/>
      <c r="L35" s="176"/>
      <c r="M35" s="176"/>
      <c r="N35" s="176"/>
      <c r="O35" s="176" t="str">
        <f>IF(ISBLANK($K35),"",'Pracovní dny'!$F$2)</f>
        <v/>
      </c>
      <c r="P35" s="176" t="str">
        <f>IF(ISBLANK($M35),"",'Pracovní dny'!$F$3)</f>
        <v/>
      </c>
      <c r="Q35" s="176" t="str">
        <f>IF(ISBLANK($K35),"",'Pracovní dny'!$F$4)</f>
        <v/>
      </c>
      <c r="R35" s="176" t="str">
        <f t="shared" si="0"/>
        <v/>
      </c>
      <c r="S35" s="171"/>
      <c r="T35" s="171"/>
      <c r="U35" s="171"/>
      <c r="V35" s="171"/>
      <c r="W35" s="171"/>
      <c r="X35" s="171"/>
      <c r="Y35" s="171"/>
      <c r="Z35" s="171"/>
      <c r="AA35" s="171"/>
      <c r="AB35" s="171"/>
      <c r="AC35" s="171"/>
      <c r="AD35" s="171"/>
      <c r="AE35" s="171"/>
      <c r="AF35" s="636"/>
      <c r="AG35" s="636"/>
      <c r="AH35" s="637"/>
      <c r="AI35" s="581"/>
    </row>
    <row r="36" spans="1:35" ht="10.5" customHeight="1" x14ac:dyDescent="0.15">
      <c r="A36" s="102">
        <v>101</v>
      </c>
      <c r="B36" s="61">
        <v>103400</v>
      </c>
      <c r="C36" s="61" t="s">
        <v>1864</v>
      </c>
      <c r="D36" s="60" t="s">
        <v>1865</v>
      </c>
      <c r="E36" s="60">
        <v>37.6</v>
      </c>
      <c r="F36" s="60">
        <v>0</v>
      </c>
      <c r="G36" s="60">
        <v>35</v>
      </c>
      <c r="H36" s="83" t="str">
        <f>IF(ISBLANK(I36)," ",VLOOKUP(I36,'Příloha_8_Ceník pravid_úklidu'!$A$9:$B$30,2,0))</f>
        <v>KANC</v>
      </c>
      <c r="I36" s="83">
        <v>4</v>
      </c>
      <c r="J36" s="86" t="s">
        <v>217</v>
      </c>
      <c r="K36" s="86">
        <v>1</v>
      </c>
      <c r="L36" s="86">
        <v>1</v>
      </c>
      <c r="M36" s="86">
        <v>0</v>
      </c>
      <c r="N36" s="86">
        <v>0</v>
      </c>
      <c r="O36" s="87">
        <f>IF(ISBLANK($K36),"",'Pracovní dny'!$F$2)</f>
        <v>252</v>
      </c>
      <c r="P36" s="87">
        <f>IF(ISBLANK($M36),"",'Pracovní dny'!$F$3)</f>
        <v>114</v>
      </c>
      <c r="Q36" s="87">
        <f>IF(ISBLANK($K36),"",'Pracovní dny'!$F$4)</f>
        <v>365</v>
      </c>
      <c r="R36" s="88">
        <f t="shared" si="0"/>
        <v>252</v>
      </c>
      <c r="S36" s="61">
        <v>0</v>
      </c>
      <c r="T36" s="61">
        <v>0</v>
      </c>
      <c r="U36" s="61" t="s">
        <v>151</v>
      </c>
      <c r="V36" s="61">
        <v>3.6</v>
      </c>
      <c r="W36" s="61">
        <v>1</v>
      </c>
      <c r="X36" s="61">
        <v>0</v>
      </c>
      <c r="Y36" s="61">
        <v>5.5</v>
      </c>
      <c r="Z36" s="61">
        <v>4</v>
      </c>
      <c r="AA36" s="61">
        <v>44</v>
      </c>
      <c r="AB36" s="61" t="s">
        <v>146</v>
      </c>
      <c r="AC36" s="61" t="s">
        <v>290</v>
      </c>
      <c r="AD36" s="61" t="s">
        <v>141</v>
      </c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si="1"/>
        <v>0</v>
      </c>
      <c r="AH36" s="638">
        <f t="shared" si="2"/>
        <v>0</v>
      </c>
      <c r="AI36" s="304"/>
    </row>
    <row r="37" spans="1:35" ht="10.5" customHeight="1" x14ac:dyDescent="0.15">
      <c r="A37" s="102">
        <v>102</v>
      </c>
      <c r="B37" s="61">
        <v>103400</v>
      </c>
      <c r="C37" s="61" t="s">
        <v>1866</v>
      </c>
      <c r="D37" s="60" t="s">
        <v>149</v>
      </c>
      <c r="E37" s="60">
        <v>20.399999999999999</v>
      </c>
      <c r="F37" s="60">
        <v>0</v>
      </c>
      <c r="G37" s="60">
        <v>18</v>
      </c>
      <c r="H37" s="83" t="str">
        <f>IF(ISBLANK(I37)," ",VLOOKUP(I37,'Příloha_8_Ceník pravid_úklidu'!$A$9:$B$30,2,0))</f>
        <v>ZDR1</v>
      </c>
      <c r="I37" s="83">
        <v>2</v>
      </c>
      <c r="J37" s="86" t="s">
        <v>217</v>
      </c>
      <c r="K37" s="86">
        <v>1</v>
      </c>
      <c r="L37" s="86">
        <v>1</v>
      </c>
      <c r="M37" s="86">
        <v>0</v>
      </c>
      <c r="N37" s="86">
        <v>0</v>
      </c>
      <c r="O37" s="87">
        <f>IF(ISBLANK($K37),"",'Pracovní dny'!$F$2)</f>
        <v>252</v>
      </c>
      <c r="P37" s="87">
        <f>IF(ISBLANK($M37),"",'Pracovní dny'!$F$3)</f>
        <v>114</v>
      </c>
      <c r="Q37" s="87">
        <f>IF(ISBLANK($K37),"",'Pracovní dny'!$F$4)</f>
        <v>365</v>
      </c>
      <c r="R37" s="88">
        <f t="shared" si="0"/>
        <v>252</v>
      </c>
      <c r="S37" s="61">
        <v>2</v>
      </c>
      <c r="T37" s="61">
        <v>15</v>
      </c>
      <c r="U37" s="61" t="s">
        <v>192</v>
      </c>
      <c r="V37" s="61">
        <v>2.8</v>
      </c>
      <c r="W37" s="61">
        <v>1</v>
      </c>
      <c r="X37" s="61">
        <v>1</v>
      </c>
      <c r="Y37" s="61">
        <v>4.4000000000000004</v>
      </c>
      <c r="Z37" s="61">
        <v>1</v>
      </c>
      <c r="AA37" s="61">
        <v>17.600000000000001</v>
      </c>
      <c r="AB37" s="61" t="s">
        <v>146</v>
      </c>
      <c r="AC37" s="61">
        <v>0</v>
      </c>
      <c r="AD37" s="61" t="s">
        <v>141</v>
      </c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1"/>
        <v>0</v>
      </c>
      <c r="AH37" s="638">
        <f t="shared" si="2"/>
        <v>0</v>
      </c>
      <c r="AI37" s="304"/>
    </row>
    <row r="38" spans="1:35" ht="10.5" customHeight="1" x14ac:dyDescent="0.15">
      <c r="A38" s="102">
        <v>103</v>
      </c>
      <c r="B38" s="61">
        <v>103400</v>
      </c>
      <c r="C38" s="61" t="s">
        <v>1867</v>
      </c>
      <c r="D38" s="60" t="s">
        <v>791</v>
      </c>
      <c r="E38" s="60">
        <v>16.8</v>
      </c>
      <c r="F38" s="60">
        <v>0</v>
      </c>
      <c r="G38" s="60">
        <v>14</v>
      </c>
      <c r="H38" s="83" t="str">
        <f>IF(ISBLANK(I38)," ",VLOOKUP(I38,'Příloha_8_Ceník pravid_úklidu'!$A$9:$B$30,2,0))</f>
        <v>ZDR1</v>
      </c>
      <c r="I38" s="83">
        <v>2</v>
      </c>
      <c r="J38" s="86" t="s">
        <v>1269</v>
      </c>
      <c r="K38" s="86">
        <v>2</v>
      </c>
      <c r="L38" s="86">
        <v>1</v>
      </c>
      <c r="M38" s="86">
        <v>1</v>
      </c>
      <c r="N38" s="86">
        <v>1</v>
      </c>
      <c r="O38" s="87">
        <f>IF(ISBLANK($K38),"",'Pracovní dny'!$F$2)</f>
        <v>252</v>
      </c>
      <c r="P38" s="87">
        <f>IF(ISBLANK($M38),"",'Pracovní dny'!$F$3)</f>
        <v>114</v>
      </c>
      <c r="Q38" s="87">
        <f>IF(ISBLANK($K38),"",'Pracovní dny'!$F$4)</f>
        <v>365</v>
      </c>
      <c r="R38" s="88">
        <f t="shared" si="0"/>
        <v>618</v>
      </c>
      <c r="S38" s="61">
        <v>2</v>
      </c>
      <c r="T38" s="61">
        <v>15</v>
      </c>
      <c r="U38" s="61" t="s">
        <v>192</v>
      </c>
      <c r="V38" s="61">
        <v>3.6</v>
      </c>
      <c r="W38" s="61">
        <v>1</v>
      </c>
      <c r="X38" s="61">
        <v>1</v>
      </c>
      <c r="Y38" s="61">
        <v>4.4000000000000004</v>
      </c>
      <c r="Z38" s="61">
        <v>1</v>
      </c>
      <c r="AA38" s="61">
        <v>17.600000000000001</v>
      </c>
      <c r="AB38" s="61" t="s">
        <v>146</v>
      </c>
      <c r="AC38" s="61">
        <v>0</v>
      </c>
      <c r="AD38" s="61" t="s">
        <v>141</v>
      </c>
      <c r="AE38" s="61"/>
      <c r="AF38" s="638">
        <f>IF(ISBLANK($AE38),VLOOKUP($I38,'Příloha_8_Ceník pravid_úklidu'!$A$9:$K$30,8,0)+VLOOKUP($I38,'Příloha_8_Ceník pravid_úklidu'!$A$9:$K$30,10,0),"neoceňuje se")</f>
        <v>0</v>
      </c>
      <c r="AG38" s="638">
        <f t="shared" si="1"/>
        <v>0</v>
      </c>
      <c r="AH38" s="638">
        <f t="shared" si="2"/>
        <v>0</v>
      </c>
      <c r="AI38" s="304"/>
    </row>
    <row r="39" spans="1:35" x14ac:dyDescent="0.15">
      <c r="A39" s="102">
        <v>104</v>
      </c>
      <c r="B39" s="61">
        <v>103100</v>
      </c>
      <c r="C39" s="61" t="s">
        <v>1868</v>
      </c>
      <c r="D39" s="60" t="s">
        <v>715</v>
      </c>
      <c r="E39" s="60">
        <v>16.600000000000001</v>
      </c>
      <c r="F39" s="60">
        <v>0</v>
      </c>
      <c r="G39" s="60">
        <v>16</v>
      </c>
      <c r="H39" s="83" t="str">
        <f>IF(ISBLANK(I39)," ",VLOOKUP(I39,'Příloha_8_Ceník pravid_úklidu'!$A$9:$B$30,2,0))</f>
        <v>ZDR0</v>
      </c>
      <c r="I39" s="83">
        <v>1</v>
      </c>
      <c r="J39" s="86" t="s">
        <v>1269</v>
      </c>
      <c r="K39" s="86">
        <v>2</v>
      </c>
      <c r="L39" s="86">
        <v>1</v>
      </c>
      <c r="M39" s="86">
        <v>1</v>
      </c>
      <c r="N39" s="86">
        <v>1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88">
        <f t="shared" si="0"/>
        <v>618</v>
      </c>
      <c r="S39" s="61">
        <v>2</v>
      </c>
      <c r="T39" s="61">
        <v>24</v>
      </c>
      <c r="U39" s="61" t="s">
        <v>192</v>
      </c>
      <c r="V39" s="61">
        <v>3.6</v>
      </c>
      <c r="W39" s="61">
        <v>1</v>
      </c>
      <c r="X39" s="61">
        <v>1</v>
      </c>
      <c r="Y39" s="61">
        <v>4.4000000000000004</v>
      </c>
      <c r="Z39" s="61">
        <v>1</v>
      </c>
      <c r="AA39" s="61">
        <v>17.600000000000001</v>
      </c>
      <c r="AB39" s="61" t="s">
        <v>146</v>
      </c>
      <c r="AC39" s="61">
        <v>0</v>
      </c>
      <c r="AD39" s="61" t="s">
        <v>141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1"/>
        <v>0</v>
      </c>
      <c r="AH39" s="638">
        <f t="shared" si="2"/>
        <v>0</v>
      </c>
      <c r="AI39" s="304"/>
    </row>
    <row r="40" spans="1:35" ht="10.5" customHeight="1" x14ac:dyDescent="0.15">
      <c r="A40" s="102">
        <v>105</v>
      </c>
      <c r="B40" s="61">
        <v>103100</v>
      </c>
      <c r="C40" s="61" t="s">
        <v>1869</v>
      </c>
      <c r="D40" s="60" t="s">
        <v>1614</v>
      </c>
      <c r="E40" s="60">
        <v>16.5</v>
      </c>
      <c r="F40" s="60">
        <v>0</v>
      </c>
      <c r="G40" s="60">
        <v>14</v>
      </c>
      <c r="H40" s="83" t="str">
        <f>IF(ISBLANK(I40)," ",VLOOKUP(I40,'Příloha_8_Ceník pravid_úklidu'!$A$9:$B$30,2,0))</f>
        <v>ZDR1</v>
      </c>
      <c r="I40" s="83">
        <v>2</v>
      </c>
      <c r="J40" s="86" t="s">
        <v>361</v>
      </c>
      <c r="K40" s="86">
        <v>2</v>
      </c>
      <c r="L40" s="86">
        <v>1</v>
      </c>
      <c r="M40" s="86">
        <v>2</v>
      </c>
      <c r="N40" s="86">
        <v>1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88">
        <f t="shared" si="0"/>
        <v>732</v>
      </c>
      <c r="S40" s="61">
        <v>2</v>
      </c>
      <c r="T40" s="61">
        <v>24</v>
      </c>
      <c r="U40" s="61" t="s">
        <v>151</v>
      </c>
      <c r="V40" s="61">
        <v>3.6</v>
      </c>
      <c r="W40" s="61">
        <v>1</v>
      </c>
      <c r="X40" s="61">
        <v>1</v>
      </c>
      <c r="Y40" s="61">
        <v>4.4000000000000004</v>
      </c>
      <c r="Z40" s="61">
        <v>1</v>
      </c>
      <c r="AA40" s="61">
        <v>17.600000000000001</v>
      </c>
      <c r="AB40" s="61" t="s">
        <v>146</v>
      </c>
      <c r="AC40" s="61">
        <v>0</v>
      </c>
      <c r="AD40" s="61" t="s">
        <v>141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ref="AG40:AG73" si="3">IF(AF40="neoceňuje se",0,$E40*$R40*$AF40)</f>
        <v>0</v>
      </c>
      <c r="AH40" s="638">
        <f t="shared" ref="AH40:AH73" si="4">$AG40*1.21</f>
        <v>0</v>
      </c>
      <c r="AI40" s="304"/>
    </row>
    <row r="41" spans="1:35" ht="10.5" customHeight="1" x14ac:dyDescent="0.15">
      <c r="A41" s="102">
        <v>106</v>
      </c>
      <c r="B41" s="61">
        <v>103100</v>
      </c>
      <c r="C41" s="61" t="s">
        <v>1870</v>
      </c>
      <c r="D41" s="60" t="s">
        <v>1368</v>
      </c>
      <c r="E41" s="60">
        <v>16.3</v>
      </c>
      <c r="F41" s="60">
        <v>0</v>
      </c>
      <c r="G41" s="60">
        <v>13</v>
      </c>
      <c r="H41" s="83" t="str">
        <f>IF(ISBLANK(I41)," ",VLOOKUP(I41,'Příloha_8_Ceník pravid_úklidu'!$A$9:$B$30,2,0))</f>
        <v>KUCH</v>
      </c>
      <c r="I41" s="83">
        <v>16</v>
      </c>
      <c r="J41" s="86" t="s">
        <v>361</v>
      </c>
      <c r="K41" s="86">
        <v>2</v>
      </c>
      <c r="L41" s="86">
        <v>1</v>
      </c>
      <c r="M41" s="86">
        <v>2</v>
      </c>
      <c r="N41" s="86">
        <v>1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88">
        <f t="shared" si="0"/>
        <v>732</v>
      </c>
      <c r="S41" s="61">
        <v>10.7</v>
      </c>
      <c r="T41" s="61">
        <v>0</v>
      </c>
      <c r="U41" s="61" t="s">
        <v>151</v>
      </c>
      <c r="V41" s="61">
        <v>3.6</v>
      </c>
      <c r="W41" s="61">
        <v>1</v>
      </c>
      <c r="X41" s="61">
        <v>1</v>
      </c>
      <c r="Y41" s="61">
        <v>4.4000000000000004</v>
      </c>
      <c r="Z41" s="61">
        <v>1</v>
      </c>
      <c r="AA41" s="61">
        <v>17.600000000000001</v>
      </c>
      <c r="AB41" s="61" t="s">
        <v>146</v>
      </c>
      <c r="AC41" s="61">
        <v>0</v>
      </c>
      <c r="AD41" s="61" t="s">
        <v>141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3"/>
        <v>0</v>
      </c>
      <c r="AH41" s="638">
        <f t="shared" si="4"/>
        <v>0</v>
      </c>
      <c r="AI41" s="304"/>
    </row>
    <row r="42" spans="1:35" ht="10.5" customHeight="1" x14ac:dyDescent="0.15">
      <c r="A42" s="102">
        <v>107</v>
      </c>
      <c r="B42" s="61">
        <v>103100</v>
      </c>
      <c r="C42" s="61" t="s">
        <v>1871</v>
      </c>
      <c r="D42" s="60" t="s">
        <v>715</v>
      </c>
      <c r="E42" s="60">
        <v>16.5</v>
      </c>
      <c r="F42" s="60">
        <v>0</v>
      </c>
      <c r="G42" s="60">
        <v>16</v>
      </c>
      <c r="H42" s="83" t="str">
        <f>IF(ISBLANK(I42)," ",VLOOKUP(I42,'Příloha_8_Ceník pravid_úklidu'!$A$9:$B$30,2,0))</f>
        <v>ZDR0</v>
      </c>
      <c r="I42" s="83">
        <v>1</v>
      </c>
      <c r="J42" s="86" t="s">
        <v>1269</v>
      </c>
      <c r="K42" s="86">
        <v>2</v>
      </c>
      <c r="L42" s="86">
        <v>1</v>
      </c>
      <c r="M42" s="86">
        <v>1</v>
      </c>
      <c r="N42" s="86">
        <v>1</v>
      </c>
      <c r="O42" s="87">
        <f>IF(ISBLANK($K42),"",'Pracovní dny'!$F$2)</f>
        <v>252</v>
      </c>
      <c r="P42" s="87">
        <f>IF(ISBLANK($M42),"",'Pracovní dny'!$F$3)</f>
        <v>114</v>
      </c>
      <c r="Q42" s="87">
        <f>IF(ISBLANK($K42),"",'Pracovní dny'!$F$4)</f>
        <v>365</v>
      </c>
      <c r="R42" s="88">
        <f t="shared" si="0"/>
        <v>618</v>
      </c>
      <c r="S42" s="61">
        <v>1.8</v>
      </c>
      <c r="T42" s="61">
        <v>24</v>
      </c>
      <c r="U42" s="61" t="s">
        <v>192</v>
      </c>
      <c r="V42" s="61">
        <v>3.6</v>
      </c>
      <c r="W42" s="61">
        <v>1</v>
      </c>
      <c r="X42" s="61">
        <v>1</v>
      </c>
      <c r="Y42" s="61">
        <v>4.4000000000000004</v>
      </c>
      <c r="Z42" s="61">
        <v>1</v>
      </c>
      <c r="AA42" s="61">
        <v>17.600000000000001</v>
      </c>
      <c r="AB42" s="61" t="s">
        <v>146</v>
      </c>
      <c r="AC42" s="61">
        <v>0</v>
      </c>
      <c r="AD42" s="61" t="s">
        <v>141</v>
      </c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3"/>
        <v>0</v>
      </c>
      <c r="AH42" s="638">
        <f t="shared" si="4"/>
        <v>0</v>
      </c>
      <c r="AI42" s="304"/>
    </row>
    <row r="43" spans="1:35" ht="10.5" customHeight="1" x14ac:dyDescent="0.15">
      <c r="A43" s="102">
        <v>108</v>
      </c>
      <c r="B43" s="61">
        <v>103100</v>
      </c>
      <c r="C43" s="61" t="s">
        <v>1872</v>
      </c>
      <c r="D43" s="60" t="s">
        <v>715</v>
      </c>
      <c r="E43" s="60">
        <v>17.399999999999999</v>
      </c>
      <c r="F43" s="60">
        <v>0</v>
      </c>
      <c r="G43" s="60">
        <v>17</v>
      </c>
      <c r="H43" s="83" t="str">
        <f>IF(ISBLANK(I43)," ",VLOOKUP(I43,'Příloha_8_Ceník pravid_úklidu'!$A$9:$B$30,2,0))</f>
        <v>ZDR0</v>
      </c>
      <c r="I43" s="83">
        <v>1</v>
      </c>
      <c r="J43" s="86" t="s">
        <v>1269</v>
      </c>
      <c r="K43" s="86">
        <v>2</v>
      </c>
      <c r="L43" s="86">
        <v>1</v>
      </c>
      <c r="M43" s="86">
        <v>1</v>
      </c>
      <c r="N43" s="86">
        <v>1</v>
      </c>
      <c r="O43" s="87">
        <f>IF(ISBLANK($K43),"",'Pracovní dny'!$F$2)</f>
        <v>252</v>
      </c>
      <c r="P43" s="87">
        <f>IF(ISBLANK($M43),"",'Pracovní dny'!$F$3)</f>
        <v>114</v>
      </c>
      <c r="Q43" s="87">
        <f>IF(ISBLANK($K43),"",'Pracovní dny'!$F$4)</f>
        <v>365</v>
      </c>
      <c r="R43" s="88">
        <f t="shared" si="0"/>
        <v>618</v>
      </c>
      <c r="S43" s="61">
        <v>1.8</v>
      </c>
      <c r="T43" s="61">
        <v>24</v>
      </c>
      <c r="U43" s="61" t="s">
        <v>192</v>
      </c>
      <c r="V43" s="61">
        <v>3.6</v>
      </c>
      <c r="W43" s="61">
        <v>1</v>
      </c>
      <c r="X43" s="61">
        <v>1</v>
      </c>
      <c r="Y43" s="61">
        <v>4.4000000000000004</v>
      </c>
      <c r="Z43" s="61">
        <v>1</v>
      </c>
      <c r="AA43" s="61">
        <v>17.600000000000001</v>
      </c>
      <c r="AB43" s="61" t="s">
        <v>146</v>
      </c>
      <c r="AC43" s="61">
        <v>0</v>
      </c>
      <c r="AD43" s="61" t="s">
        <v>141</v>
      </c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3"/>
        <v>0</v>
      </c>
      <c r="AH43" s="638">
        <f t="shared" si="4"/>
        <v>0</v>
      </c>
      <c r="AI43" s="304"/>
    </row>
    <row r="44" spans="1:35" x14ac:dyDescent="0.15">
      <c r="A44" s="102">
        <v>109</v>
      </c>
      <c r="B44" s="61">
        <v>103100</v>
      </c>
      <c r="C44" s="61" t="s">
        <v>1873</v>
      </c>
      <c r="D44" s="60" t="s">
        <v>715</v>
      </c>
      <c r="E44" s="60">
        <v>17.5</v>
      </c>
      <c r="F44" s="60">
        <v>0</v>
      </c>
      <c r="G44" s="60">
        <v>17</v>
      </c>
      <c r="H44" s="83" t="str">
        <f>IF(ISBLANK(I44)," ",VLOOKUP(I44,'Příloha_8_Ceník pravid_úklidu'!$A$9:$B$30,2,0))</f>
        <v>ZDR0</v>
      </c>
      <c r="I44" s="83">
        <v>1</v>
      </c>
      <c r="J44" s="86" t="s">
        <v>1269</v>
      </c>
      <c r="K44" s="86">
        <v>2</v>
      </c>
      <c r="L44" s="86">
        <v>1</v>
      </c>
      <c r="M44" s="86">
        <v>1</v>
      </c>
      <c r="N44" s="86">
        <v>1</v>
      </c>
      <c r="O44" s="87">
        <f>IF(ISBLANK($K44),"",'Pracovní dny'!$F$2)</f>
        <v>252</v>
      </c>
      <c r="P44" s="87">
        <f>IF(ISBLANK($M44),"",'Pracovní dny'!$F$3)</f>
        <v>114</v>
      </c>
      <c r="Q44" s="87">
        <f>IF(ISBLANK($K44),"",'Pracovní dny'!$F$4)</f>
        <v>365</v>
      </c>
      <c r="R44" s="88">
        <f t="shared" si="0"/>
        <v>618</v>
      </c>
      <c r="S44" s="61">
        <v>1.8</v>
      </c>
      <c r="T44" s="61">
        <v>24</v>
      </c>
      <c r="U44" s="61" t="s">
        <v>192</v>
      </c>
      <c r="V44" s="61">
        <v>3.6</v>
      </c>
      <c r="W44" s="61">
        <v>1</v>
      </c>
      <c r="X44" s="61">
        <v>1</v>
      </c>
      <c r="Y44" s="61">
        <v>4.4000000000000004</v>
      </c>
      <c r="Z44" s="61">
        <v>1</v>
      </c>
      <c r="AA44" s="61">
        <v>17.600000000000001</v>
      </c>
      <c r="AB44" s="61" t="s">
        <v>146</v>
      </c>
      <c r="AC44" s="61">
        <v>0</v>
      </c>
      <c r="AD44" s="61" t="s">
        <v>141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3"/>
        <v>0</v>
      </c>
      <c r="AH44" s="638">
        <f t="shared" si="4"/>
        <v>0</v>
      </c>
      <c r="AI44" s="304"/>
    </row>
    <row r="45" spans="1:35" ht="10.5" customHeight="1" x14ac:dyDescent="0.15">
      <c r="A45" s="102">
        <v>110</v>
      </c>
      <c r="B45" s="61">
        <v>103100</v>
      </c>
      <c r="C45" s="61" t="s">
        <v>1874</v>
      </c>
      <c r="D45" s="60" t="s">
        <v>715</v>
      </c>
      <c r="E45" s="60">
        <v>17.8</v>
      </c>
      <c r="F45" s="60">
        <v>0</v>
      </c>
      <c r="G45" s="60">
        <v>17</v>
      </c>
      <c r="H45" s="83" t="str">
        <f>IF(ISBLANK(I45)," ",VLOOKUP(I45,'Příloha_8_Ceník pravid_úklidu'!$A$9:$B$30,2,0))</f>
        <v>ZDR0</v>
      </c>
      <c r="I45" s="83">
        <v>1</v>
      </c>
      <c r="J45" s="86" t="s">
        <v>1269</v>
      </c>
      <c r="K45" s="86">
        <v>2</v>
      </c>
      <c r="L45" s="86">
        <v>1</v>
      </c>
      <c r="M45" s="86">
        <v>1</v>
      </c>
      <c r="N45" s="86">
        <v>1</v>
      </c>
      <c r="O45" s="87">
        <f>IF(ISBLANK($K45),"",'Pracovní dny'!$F$2)</f>
        <v>252</v>
      </c>
      <c r="P45" s="87">
        <f>IF(ISBLANK($M45),"",'Pracovní dny'!$F$3)</f>
        <v>114</v>
      </c>
      <c r="Q45" s="87">
        <f>IF(ISBLANK($K45),"",'Pracovní dny'!$F$4)</f>
        <v>365</v>
      </c>
      <c r="R45" s="88">
        <f t="shared" si="0"/>
        <v>618</v>
      </c>
      <c r="S45" s="61">
        <v>1.8</v>
      </c>
      <c r="T45" s="61">
        <v>24</v>
      </c>
      <c r="U45" s="61" t="s">
        <v>192</v>
      </c>
      <c r="V45" s="61">
        <v>3.6</v>
      </c>
      <c r="W45" s="61">
        <v>1</v>
      </c>
      <c r="X45" s="61">
        <v>1</v>
      </c>
      <c r="Y45" s="61">
        <v>4.4000000000000004</v>
      </c>
      <c r="Z45" s="61">
        <v>1</v>
      </c>
      <c r="AA45" s="61">
        <v>17.600000000000001</v>
      </c>
      <c r="AB45" s="61" t="s">
        <v>146</v>
      </c>
      <c r="AC45" s="61">
        <v>0</v>
      </c>
      <c r="AD45" s="61" t="s">
        <v>141</v>
      </c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3"/>
        <v>0</v>
      </c>
      <c r="AH45" s="638">
        <f t="shared" si="4"/>
        <v>0</v>
      </c>
      <c r="AI45" s="304"/>
    </row>
    <row r="46" spans="1:35" ht="10.5" customHeight="1" x14ac:dyDescent="0.15">
      <c r="A46" s="102">
        <v>111</v>
      </c>
      <c r="B46" s="61">
        <v>103100</v>
      </c>
      <c r="C46" s="61" t="s">
        <v>1875</v>
      </c>
      <c r="D46" s="60" t="s">
        <v>164</v>
      </c>
      <c r="E46" s="60">
        <v>57.5</v>
      </c>
      <c r="F46" s="60">
        <v>0</v>
      </c>
      <c r="G46" s="60">
        <v>57.5</v>
      </c>
      <c r="H46" s="83" t="str">
        <f>IF(ISBLANK(I46)," ",VLOOKUP(I46,'Příloha_8_Ceník pravid_úklidu'!$A$9:$B$30,2,0))</f>
        <v>CHOD</v>
      </c>
      <c r="I46" s="83">
        <v>6</v>
      </c>
      <c r="J46" s="86" t="s">
        <v>361</v>
      </c>
      <c r="K46" s="86">
        <v>2</v>
      </c>
      <c r="L46" s="86">
        <v>1</v>
      </c>
      <c r="M46" s="86">
        <v>2</v>
      </c>
      <c r="N46" s="86">
        <v>1</v>
      </c>
      <c r="O46" s="87">
        <f>IF(ISBLANK($K46),"",'Pracovní dny'!$F$2)</f>
        <v>252</v>
      </c>
      <c r="P46" s="87">
        <f>IF(ISBLANK($M46),"",'Pracovní dny'!$F$3)</f>
        <v>114</v>
      </c>
      <c r="Q46" s="87">
        <f>IF(ISBLANK($K46),"",'Pracovní dny'!$F$4)</f>
        <v>365</v>
      </c>
      <c r="R46" s="88">
        <f t="shared" si="0"/>
        <v>732</v>
      </c>
      <c r="S46" s="61"/>
      <c r="T46" s="61"/>
      <c r="U46" s="61">
        <v>0</v>
      </c>
      <c r="V46" s="61">
        <v>3.6</v>
      </c>
      <c r="W46" s="61">
        <v>1</v>
      </c>
      <c r="X46" s="61">
        <v>0</v>
      </c>
      <c r="Y46" s="61">
        <v>3.6</v>
      </c>
      <c r="Z46" s="61">
        <v>1</v>
      </c>
      <c r="AA46" s="61">
        <v>14.4</v>
      </c>
      <c r="AB46" s="61" t="s">
        <v>146</v>
      </c>
      <c r="AC46" s="61">
        <v>0</v>
      </c>
      <c r="AD46" s="61" t="s">
        <v>141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3"/>
        <v>0</v>
      </c>
      <c r="AH46" s="638">
        <f t="shared" si="4"/>
        <v>0</v>
      </c>
      <c r="AI46" s="304"/>
    </row>
    <row r="47" spans="1:35" ht="10.5" customHeight="1" x14ac:dyDescent="0.15">
      <c r="A47" s="102">
        <v>112</v>
      </c>
      <c r="B47" s="61">
        <v>103100</v>
      </c>
      <c r="C47" s="61" t="s">
        <v>1876</v>
      </c>
      <c r="D47" s="60" t="s">
        <v>169</v>
      </c>
      <c r="E47" s="60">
        <v>2.2999999999999998</v>
      </c>
      <c r="F47" s="60">
        <v>0</v>
      </c>
      <c r="G47" s="60">
        <v>2.2999999999999998</v>
      </c>
      <c r="H47" s="83" t="str">
        <f>IF(ISBLANK(I47)," ",VLOOKUP(I47,'Příloha_8_Ceník pravid_úklidu'!$A$9:$B$30,2,0))</f>
        <v>TOAL</v>
      </c>
      <c r="I47" s="83">
        <v>7</v>
      </c>
      <c r="J47" s="86" t="s">
        <v>361</v>
      </c>
      <c r="K47" s="86">
        <v>2</v>
      </c>
      <c r="L47" s="86">
        <v>1</v>
      </c>
      <c r="M47" s="86">
        <v>2</v>
      </c>
      <c r="N47" s="86">
        <v>1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88">
        <f t="shared" si="0"/>
        <v>732</v>
      </c>
      <c r="S47" s="61">
        <v>4</v>
      </c>
      <c r="T47" s="61">
        <v>0</v>
      </c>
      <c r="U47" s="61">
        <v>0</v>
      </c>
      <c r="V47" s="61">
        <v>2.8</v>
      </c>
      <c r="W47" s="61">
        <v>1</v>
      </c>
      <c r="X47" s="61">
        <v>1</v>
      </c>
      <c r="Y47" s="61">
        <v>1.4</v>
      </c>
      <c r="Z47" s="61">
        <v>1</v>
      </c>
      <c r="AA47" s="61">
        <v>5.6</v>
      </c>
      <c r="AB47" s="61" t="s">
        <v>146</v>
      </c>
      <c r="AC47" s="61">
        <v>0</v>
      </c>
      <c r="AD47" s="61" t="s">
        <v>141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3"/>
        <v>0</v>
      </c>
      <c r="AH47" s="638">
        <f t="shared" si="4"/>
        <v>0</v>
      </c>
      <c r="AI47" s="304"/>
    </row>
    <row r="48" spans="1:35" s="600" customFormat="1" ht="10.5" customHeight="1" x14ac:dyDescent="0.15">
      <c r="A48" s="102">
        <v>113</v>
      </c>
      <c r="B48" s="61">
        <v>103100</v>
      </c>
      <c r="C48" s="61" t="s">
        <v>1877</v>
      </c>
      <c r="D48" s="60" t="s">
        <v>1206</v>
      </c>
      <c r="E48" s="60">
        <v>1.2</v>
      </c>
      <c r="F48" s="60">
        <v>0</v>
      </c>
      <c r="G48" s="60">
        <v>1.2</v>
      </c>
      <c r="H48" s="83" t="str">
        <f>IF(ISBLANK(I48)," ",VLOOKUP(I48,'Příloha_8_Ceník pravid_úklidu'!$A$9:$B$30,2,0))</f>
        <v>TOAL</v>
      </c>
      <c r="I48" s="83">
        <v>7</v>
      </c>
      <c r="J48" s="86" t="s">
        <v>361</v>
      </c>
      <c r="K48" s="86">
        <v>2</v>
      </c>
      <c r="L48" s="86">
        <v>1</v>
      </c>
      <c r="M48" s="86">
        <v>2</v>
      </c>
      <c r="N48" s="86">
        <v>1</v>
      </c>
      <c r="O48" s="87">
        <f>IF(ISBLANK($K48),"",'Pracovní dny'!$F$2)</f>
        <v>252</v>
      </c>
      <c r="P48" s="87">
        <f>IF(ISBLANK($M48),"",'Pracovní dny'!$F$3)</f>
        <v>114</v>
      </c>
      <c r="Q48" s="87">
        <f>IF(ISBLANK($K48),"",'Pracovní dny'!$F$4)</f>
        <v>365</v>
      </c>
      <c r="R48" s="88">
        <f t="shared" si="0"/>
        <v>732</v>
      </c>
      <c r="S48" s="61">
        <v>5.4</v>
      </c>
      <c r="T48" s="61">
        <v>0</v>
      </c>
      <c r="U48" s="61">
        <v>0</v>
      </c>
      <c r="V48" s="61">
        <v>2.8</v>
      </c>
      <c r="W48" s="61">
        <v>1</v>
      </c>
      <c r="X48" s="61">
        <v>0</v>
      </c>
      <c r="Y48" s="61">
        <v>0</v>
      </c>
      <c r="Z48" s="61">
        <v>0</v>
      </c>
      <c r="AA48" s="61">
        <v>0</v>
      </c>
      <c r="AB48" s="61">
        <v>0</v>
      </c>
      <c r="AC48" s="61">
        <v>0</v>
      </c>
      <c r="AD48" s="61" t="s">
        <v>141</v>
      </c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3"/>
        <v>0</v>
      </c>
      <c r="AH48" s="638">
        <f t="shared" si="4"/>
        <v>0</v>
      </c>
      <c r="AI48" s="304"/>
    </row>
    <row r="49" spans="1:35" ht="10.5" customHeight="1" x14ac:dyDescent="0.15">
      <c r="A49" s="102">
        <v>114</v>
      </c>
      <c r="B49" s="61">
        <v>103100</v>
      </c>
      <c r="C49" s="61" t="s">
        <v>1878</v>
      </c>
      <c r="D49" s="60" t="s">
        <v>1203</v>
      </c>
      <c r="E49" s="60">
        <v>4.8</v>
      </c>
      <c r="F49" s="60">
        <v>0</v>
      </c>
      <c r="G49" s="60">
        <v>4.8</v>
      </c>
      <c r="H49" s="83" t="str">
        <f>IF(ISBLANK(I49)," ",VLOOKUP(I49,'Příloha_8_Ceník pravid_úklidu'!$A$9:$B$30,2,0))</f>
        <v>TOAL</v>
      </c>
      <c r="I49" s="83">
        <v>7</v>
      </c>
      <c r="J49" s="86" t="s">
        <v>361</v>
      </c>
      <c r="K49" s="86">
        <v>2</v>
      </c>
      <c r="L49" s="86">
        <v>1</v>
      </c>
      <c r="M49" s="86">
        <v>2</v>
      </c>
      <c r="N49" s="86">
        <v>1</v>
      </c>
      <c r="O49" s="87">
        <f>IF(ISBLANK($K49),"",'Pracovní dny'!$F$2)</f>
        <v>252</v>
      </c>
      <c r="P49" s="87">
        <f>IF(ISBLANK($M49),"",'Pracovní dny'!$F$3)</f>
        <v>114</v>
      </c>
      <c r="Q49" s="87">
        <f>IF(ISBLANK($K49),"",'Pracovní dny'!$F$4)</f>
        <v>365</v>
      </c>
      <c r="R49" s="88">
        <f t="shared" si="0"/>
        <v>732</v>
      </c>
      <c r="S49" s="61">
        <v>8</v>
      </c>
      <c r="T49" s="61">
        <v>0</v>
      </c>
      <c r="U49" s="61">
        <v>0</v>
      </c>
      <c r="V49" s="61">
        <v>8.4</v>
      </c>
      <c r="W49" s="61">
        <v>3</v>
      </c>
      <c r="X49" s="61">
        <v>2</v>
      </c>
      <c r="Y49" s="61">
        <v>1.4</v>
      </c>
      <c r="Z49" s="61">
        <v>1</v>
      </c>
      <c r="AA49" s="61">
        <v>5.6</v>
      </c>
      <c r="AB49" s="61" t="s">
        <v>146</v>
      </c>
      <c r="AC49" s="61">
        <v>0</v>
      </c>
      <c r="AD49" s="61" t="s">
        <v>141</v>
      </c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3"/>
        <v>0</v>
      </c>
      <c r="AH49" s="638">
        <f t="shared" si="4"/>
        <v>0</v>
      </c>
      <c r="AI49" s="304"/>
    </row>
    <row r="50" spans="1:35" ht="10.5" customHeight="1" x14ac:dyDescent="0.15">
      <c r="A50" s="102">
        <v>115</v>
      </c>
      <c r="B50" s="61">
        <v>103100</v>
      </c>
      <c r="C50" s="61" t="s">
        <v>1879</v>
      </c>
      <c r="D50" s="60" t="s">
        <v>1880</v>
      </c>
      <c r="E50" s="60">
        <v>8.6</v>
      </c>
      <c r="F50" s="60">
        <v>0</v>
      </c>
      <c r="G50" s="60">
        <v>7</v>
      </c>
      <c r="H50" s="83" t="str">
        <f>IF(ISBLANK(I50)," ",VLOOKUP(I50,'Příloha_8_Ceník pravid_úklidu'!$A$9:$B$30,2,0))</f>
        <v>TOAL</v>
      </c>
      <c r="I50" s="83">
        <v>7</v>
      </c>
      <c r="J50" s="86" t="s">
        <v>361</v>
      </c>
      <c r="K50" s="86">
        <v>2</v>
      </c>
      <c r="L50" s="86">
        <v>1</v>
      </c>
      <c r="M50" s="86">
        <v>2</v>
      </c>
      <c r="N50" s="86">
        <v>1</v>
      </c>
      <c r="O50" s="87">
        <f>IF(ISBLANK($K50),"",'Pracovní dny'!$F$2)</f>
        <v>252</v>
      </c>
      <c r="P50" s="87">
        <f>IF(ISBLANK($M50),"",'Pracovní dny'!$F$3)</f>
        <v>114</v>
      </c>
      <c r="Q50" s="87">
        <f>IF(ISBLANK($K50),"",'Pracovní dny'!$F$4)</f>
        <v>365</v>
      </c>
      <c r="R50" s="88">
        <f t="shared" si="0"/>
        <v>732</v>
      </c>
      <c r="S50" s="61">
        <v>18</v>
      </c>
      <c r="T50" s="61">
        <v>0</v>
      </c>
      <c r="U50" s="61">
        <v>0</v>
      </c>
      <c r="V50" s="61">
        <v>4.4000000000000004</v>
      </c>
      <c r="W50" s="61">
        <v>1</v>
      </c>
      <c r="X50" s="61">
        <v>2</v>
      </c>
      <c r="Y50" s="61">
        <v>2.6</v>
      </c>
      <c r="Z50" s="61">
        <v>1</v>
      </c>
      <c r="AA50" s="61">
        <v>10.4</v>
      </c>
      <c r="AB50" s="61" t="s">
        <v>146</v>
      </c>
      <c r="AC50" s="61">
        <v>0</v>
      </c>
      <c r="AD50" s="61" t="s">
        <v>141</v>
      </c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3"/>
        <v>0</v>
      </c>
      <c r="AH50" s="638">
        <f t="shared" si="4"/>
        <v>0</v>
      </c>
      <c r="AI50" s="304"/>
    </row>
    <row r="51" spans="1:35" ht="10.5" customHeight="1" x14ac:dyDescent="0.15">
      <c r="A51" s="102">
        <v>116</v>
      </c>
      <c r="B51" s="61">
        <v>103100</v>
      </c>
      <c r="C51" s="61" t="s">
        <v>1881</v>
      </c>
      <c r="D51" s="60" t="s">
        <v>1398</v>
      </c>
      <c r="E51" s="60">
        <v>5.6</v>
      </c>
      <c r="F51" s="60">
        <v>0</v>
      </c>
      <c r="G51" s="60">
        <v>4</v>
      </c>
      <c r="H51" s="83" t="str">
        <f>IF(ISBLANK(I51)," ",VLOOKUP(I51,'Příloha_8_Ceník pravid_úklidu'!$A$9:$B$30,2,0))</f>
        <v>SKLA</v>
      </c>
      <c r="I51" s="83">
        <v>17</v>
      </c>
      <c r="J51" s="86" t="s">
        <v>217</v>
      </c>
      <c r="K51" s="86">
        <v>1</v>
      </c>
      <c r="L51" s="86">
        <v>1</v>
      </c>
      <c r="M51" s="86">
        <v>0</v>
      </c>
      <c r="N51" s="86">
        <v>0</v>
      </c>
      <c r="O51" s="87">
        <f>IF(ISBLANK($K51),"",'Pracovní dny'!$F$2)</f>
        <v>252</v>
      </c>
      <c r="P51" s="87">
        <f>IF(ISBLANK($M51),"",'Pracovní dny'!$F$3)</f>
        <v>114</v>
      </c>
      <c r="Q51" s="87">
        <f>IF(ISBLANK($K51),"",'Pracovní dny'!$F$4)</f>
        <v>365</v>
      </c>
      <c r="R51" s="88">
        <f t="shared" si="0"/>
        <v>252</v>
      </c>
      <c r="S51" s="61">
        <v>1.5</v>
      </c>
      <c r="T51" s="61">
        <v>13</v>
      </c>
      <c r="U51" s="61" t="s">
        <v>140</v>
      </c>
      <c r="V51" s="61">
        <v>3.6</v>
      </c>
      <c r="W51" s="61">
        <v>1</v>
      </c>
      <c r="X51" s="61">
        <v>1</v>
      </c>
      <c r="Y51" s="61">
        <v>2.6</v>
      </c>
      <c r="Z51" s="61">
        <v>1</v>
      </c>
      <c r="AA51" s="61">
        <v>10.4</v>
      </c>
      <c r="AB51" s="61" t="s">
        <v>146</v>
      </c>
      <c r="AC51" s="61">
        <v>0</v>
      </c>
      <c r="AD51" s="61" t="s">
        <v>141</v>
      </c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3"/>
        <v>0</v>
      </c>
      <c r="AH51" s="638">
        <f t="shared" si="4"/>
        <v>0</v>
      </c>
      <c r="AI51" s="304"/>
    </row>
    <row r="52" spans="1:35" ht="10.5" customHeight="1" x14ac:dyDescent="0.15">
      <c r="A52" s="102">
        <v>117</v>
      </c>
      <c r="B52" s="61">
        <v>103100</v>
      </c>
      <c r="C52" s="61" t="s">
        <v>1882</v>
      </c>
      <c r="D52" s="60" t="s">
        <v>736</v>
      </c>
      <c r="E52" s="60">
        <v>8.8000000000000007</v>
      </c>
      <c r="F52" s="60">
        <v>0</v>
      </c>
      <c r="G52" s="60">
        <v>6.5</v>
      </c>
      <c r="H52" s="83" t="str">
        <f>IF(ISBLANK(I52)," ",VLOOKUP(I52,'Příloha_8_Ceník pravid_úklidu'!$A$9:$B$30,2,0))</f>
        <v>ZDR1</v>
      </c>
      <c r="I52" s="83">
        <v>2</v>
      </c>
      <c r="J52" s="86" t="s">
        <v>1883</v>
      </c>
      <c r="K52" s="86">
        <v>3</v>
      </c>
      <c r="L52" s="86">
        <v>1</v>
      </c>
      <c r="M52" s="86">
        <v>3</v>
      </c>
      <c r="N52" s="86">
        <v>1</v>
      </c>
      <c r="O52" s="87">
        <f>IF(ISBLANK($K52),"",'Pracovní dny'!$F$2)</f>
        <v>252</v>
      </c>
      <c r="P52" s="87">
        <f>IF(ISBLANK($M52),"",'Pracovní dny'!$F$3)</f>
        <v>114</v>
      </c>
      <c r="Q52" s="87">
        <f>IF(ISBLANK($K52),"",'Pracovní dny'!$F$4)</f>
        <v>365</v>
      </c>
      <c r="R52" s="88">
        <f t="shared" si="0"/>
        <v>1098</v>
      </c>
      <c r="S52" s="61">
        <v>1.5</v>
      </c>
      <c r="T52" s="61">
        <v>16</v>
      </c>
      <c r="U52" s="61" t="s">
        <v>192</v>
      </c>
      <c r="V52" s="61">
        <v>3.6</v>
      </c>
      <c r="W52" s="61">
        <v>1</v>
      </c>
      <c r="X52" s="61">
        <v>1</v>
      </c>
      <c r="Y52" s="61">
        <v>2.6</v>
      </c>
      <c r="Z52" s="61">
        <v>1</v>
      </c>
      <c r="AA52" s="61">
        <v>10.4</v>
      </c>
      <c r="AB52" s="61" t="s">
        <v>146</v>
      </c>
      <c r="AC52" s="61">
        <v>0</v>
      </c>
      <c r="AD52" s="61" t="s">
        <v>141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3"/>
        <v>0</v>
      </c>
      <c r="AH52" s="638">
        <f t="shared" si="4"/>
        <v>0</v>
      </c>
      <c r="AI52" s="304"/>
    </row>
    <row r="53" spans="1:35" ht="10.5" customHeight="1" x14ac:dyDescent="0.15">
      <c r="A53" s="102">
        <v>118</v>
      </c>
      <c r="B53" s="61">
        <v>103100</v>
      </c>
      <c r="C53" s="61" t="s">
        <v>1884</v>
      </c>
      <c r="D53" s="60" t="s">
        <v>715</v>
      </c>
      <c r="E53" s="60">
        <v>8.6</v>
      </c>
      <c r="F53" s="60">
        <v>0</v>
      </c>
      <c r="G53" s="60">
        <v>6.5</v>
      </c>
      <c r="H53" s="83" t="str">
        <f>IF(ISBLANK(I53)," ",VLOOKUP(I53,'Příloha_8_Ceník pravid_úklidu'!$A$9:$B$30,2,0))</f>
        <v>ZDR1</v>
      </c>
      <c r="I53" s="83">
        <v>2</v>
      </c>
      <c r="J53" s="86" t="s">
        <v>1269</v>
      </c>
      <c r="K53" s="86">
        <v>2</v>
      </c>
      <c r="L53" s="86">
        <v>1</v>
      </c>
      <c r="M53" s="86">
        <v>1</v>
      </c>
      <c r="N53" s="86">
        <v>1</v>
      </c>
      <c r="O53" s="87">
        <f>IF(ISBLANK($K53),"",'Pracovní dny'!$F$2)</f>
        <v>252</v>
      </c>
      <c r="P53" s="87">
        <f>IF(ISBLANK($M53),"",'Pracovní dny'!$F$3)</f>
        <v>114</v>
      </c>
      <c r="Q53" s="87">
        <f>IF(ISBLANK($K53),"",'Pracovní dny'!$F$4)</f>
        <v>365</v>
      </c>
      <c r="R53" s="88">
        <f t="shared" si="0"/>
        <v>618</v>
      </c>
      <c r="S53" s="61">
        <v>1.5</v>
      </c>
      <c r="T53" s="61">
        <v>16</v>
      </c>
      <c r="U53" s="61" t="s">
        <v>192</v>
      </c>
      <c r="V53" s="61">
        <v>3.6</v>
      </c>
      <c r="W53" s="61">
        <v>1</v>
      </c>
      <c r="X53" s="61">
        <v>1</v>
      </c>
      <c r="Y53" s="61">
        <v>2.6</v>
      </c>
      <c r="Z53" s="61">
        <v>1</v>
      </c>
      <c r="AA53" s="61">
        <v>10.4</v>
      </c>
      <c r="AB53" s="61" t="s">
        <v>146</v>
      </c>
      <c r="AC53" s="61">
        <v>0</v>
      </c>
      <c r="AD53" s="61" t="s">
        <v>141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3"/>
        <v>0</v>
      </c>
      <c r="AH53" s="638">
        <f t="shared" si="4"/>
        <v>0</v>
      </c>
      <c r="AI53" s="304"/>
    </row>
    <row r="54" spans="1:35" ht="10.5" customHeight="1" x14ac:dyDescent="0.15">
      <c r="A54" s="102">
        <v>119</v>
      </c>
      <c r="B54" s="61">
        <v>103100</v>
      </c>
      <c r="C54" s="61" t="s">
        <v>1885</v>
      </c>
      <c r="D54" s="60" t="s">
        <v>715</v>
      </c>
      <c r="E54" s="60">
        <v>7.9</v>
      </c>
      <c r="F54" s="60">
        <v>0</v>
      </c>
      <c r="G54" s="60">
        <v>7</v>
      </c>
      <c r="H54" s="83" t="str">
        <f>IF(ISBLANK(I54)," ",VLOOKUP(I54,'Příloha_8_Ceník pravid_úklidu'!$A$9:$B$30,2,0))</f>
        <v>ZDR0</v>
      </c>
      <c r="I54" s="83">
        <v>1</v>
      </c>
      <c r="J54" s="86" t="s">
        <v>1269</v>
      </c>
      <c r="K54" s="86">
        <v>2</v>
      </c>
      <c r="L54" s="86">
        <v>1</v>
      </c>
      <c r="M54" s="86">
        <v>1</v>
      </c>
      <c r="N54" s="86">
        <v>1</v>
      </c>
      <c r="O54" s="87">
        <f>IF(ISBLANK($K54),"",'Pracovní dny'!$F$2)</f>
        <v>252</v>
      </c>
      <c r="P54" s="87">
        <f>IF(ISBLANK($M54),"",'Pracovní dny'!$F$3)</f>
        <v>114</v>
      </c>
      <c r="Q54" s="87">
        <f>IF(ISBLANK($K54),"",'Pracovní dny'!$F$4)</f>
        <v>365</v>
      </c>
      <c r="R54" s="88">
        <f t="shared" si="0"/>
        <v>618</v>
      </c>
      <c r="S54" s="61">
        <v>3.4</v>
      </c>
      <c r="T54" s="61">
        <v>16</v>
      </c>
      <c r="U54" s="61" t="s">
        <v>192</v>
      </c>
      <c r="V54" s="61">
        <v>3.6</v>
      </c>
      <c r="W54" s="61">
        <v>1</v>
      </c>
      <c r="X54" s="61">
        <v>1</v>
      </c>
      <c r="Y54" s="61">
        <v>2.6</v>
      </c>
      <c r="Z54" s="61">
        <v>1</v>
      </c>
      <c r="AA54" s="61">
        <v>10.4</v>
      </c>
      <c r="AB54" s="61" t="s">
        <v>146</v>
      </c>
      <c r="AC54" s="61">
        <v>0</v>
      </c>
      <c r="AD54" s="61" t="s">
        <v>141</v>
      </c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3"/>
        <v>0</v>
      </c>
      <c r="AH54" s="638">
        <f t="shared" si="4"/>
        <v>0</v>
      </c>
      <c r="AI54" s="304"/>
    </row>
    <row r="55" spans="1:35" ht="10.5" customHeight="1" x14ac:dyDescent="0.15">
      <c r="A55" s="102">
        <v>120</v>
      </c>
      <c r="B55" s="61">
        <v>103100</v>
      </c>
      <c r="C55" s="61"/>
      <c r="D55" s="60" t="s">
        <v>228</v>
      </c>
      <c r="E55" s="60">
        <v>0.5</v>
      </c>
      <c r="F55" s="60">
        <v>0</v>
      </c>
      <c r="G55" s="60">
        <v>0.5</v>
      </c>
      <c r="H55" s="83" t="str">
        <f>IF(ISBLANK(I55)," ",VLOOKUP(I55,'Příloha_8_Ceník pravid_úklidu'!$A$9:$B$30,2,0))</f>
        <v>VYTA</v>
      </c>
      <c r="I55" s="83">
        <v>11</v>
      </c>
      <c r="J55" s="86" t="s">
        <v>361</v>
      </c>
      <c r="K55" s="86">
        <v>2</v>
      </c>
      <c r="L55" s="86">
        <v>1</v>
      </c>
      <c r="M55" s="86">
        <v>2</v>
      </c>
      <c r="N55" s="86">
        <v>1</v>
      </c>
      <c r="O55" s="87">
        <f>IF(ISBLANK($K55),"",'Pracovní dny'!$F$2)</f>
        <v>252</v>
      </c>
      <c r="P55" s="87">
        <f>IF(ISBLANK($M55),"",'Pracovní dny'!$F$3)</f>
        <v>114</v>
      </c>
      <c r="Q55" s="87">
        <f>IF(ISBLANK($K55),"",'Pracovní dny'!$F$4)</f>
        <v>365</v>
      </c>
      <c r="R55" s="88">
        <f t="shared" si="0"/>
        <v>732</v>
      </c>
      <c r="S55" s="61">
        <v>0</v>
      </c>
      <c r="T55" s="61">
        <v>0</v>
      </c>
      <c r="U55" s="61">
        <v>0.9</v>
      </c>
      <c r="V55" s="61">
        <v>0.4</v>
      </c>
      <c r="W55" s="61">
        <v>1</v>
      </c>
      <c r="X55" s="61">
        <v>0</v>
      </c>
      <c r="Y55" s="61">
        <v>0</v>
      </c>
      <c r="Z55" s="61">
        <v>0</v>
      </c>
      <c r="AA55" s="61">
        <v>0</v>
      </c>
      <c r="AB55" s="61">
        <v>0</v>
      </c>
      <c r="AC55" s="61">
        <v>0</v>
      </c>
      <c r="AD55" s="61" t="s">
        <v>230</v>
      </c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3"/>
        <v>0</v>
      </c>
      <c r="AH55" s="638">
        <f t="shared" si="4"/>
        <v>0</v>
      </c>
      <c r="AI55" s="304"/>
    </row>
    <row r="56" spans="1:35" ht="10.5" customHeight="1" x14ac:dyDescent="0.15">
      <c r="A56" s="102">
        <v>121</v>
      </c>
      <c r="B56" s="61">
        <v>103100</v>
      </c>
      <c r="C56" s="61" t="s">
        <v>1886</v>
      </c>
      <c r="D56" s="60" t="s">
        <v>164</v>
      </c>
      <c r="E56" s="60">
        <v>19.100000000000001</v>
      </c>
      <c r="F56" s="60">
        <v>0</v>
      </c>
      <c r="G56" s="60">
        <v>19.100000000000001</v>
      </c>
      <c r="H56" s="83" t="str">
        <f>IF(ISBLANK(I56)," ",VLOOKUP(I56,'Příloha_8_Ceník pravid_úklidu'!$A$9:$B$30,2,0))</f>
        <v>CHOD</v>
      </c>
      <c r="I56" s="83">
        <v>6</v>
      </c>
      <c r="J56" s="86" t="s">
        <v>1269</v>
      </c>
      <c r="K56" s="86">
        <v>2</v>
      </c>
      <c r="L56" s="86">
        <v>1</v>
      </c>
      <c r="M56" s="86">
        <v>1</v>
      </c>
      <c r="N56" s="86">
        <v>1</v>
      </c>
      <c r="O56" s="87">
        <f>IF(ISBLANK($K56),"",'Pracovní dny'!$F$2)</f>
        <v>252</v>
      </c>
      <c r="P56" s="87">
        <f>IF(ISBLANK($M56),"",'Pracovní dny'!$F$3)</f>
        <v>114</v>
      </c>
      <c r="Q56" s="87">
        <f>IF(ISBLANK($K56),"",'Pracovní dny'!$F$4)</f>
        <v>365</v>
      </c>
      <c r="R56" s="88">
        <f t="shared" si="0"/>
        <v>618</v>
      </c>
      <c r="S56" s="61">
        <v>0</v>
      </c>
      <c r="T56" s="61"/>
      <c r="U56" s="61">
        <v>0</v>
      </c>
      <c r="V56" s="61">
        <v>6</v>
      </c>
      <c r="W56" s="61">
        <v>1</v>
      </c>
      <c r="X56" s="61">
        <v>0</v>
      </c>
      <c r="Y56" s="61">
        <v>0</v>
      </c>
      <c r="Z56" s="61">
        <v>0</v>
      </c>
      <c r="AA56" s="61">
        <v>0</v>
      </c>
      <c r="AB56" s="61">
        <v>0</v>
      </c>
      <c r="AC56" s="61">
        <v>0</v>
      </c>
      <c r="AD56" s="61" t="s">
        <v>141</v>
      </c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3"/>
        <v>0</v>
      </c>
      <c r="AH56" s="638">
        <f t="shared" si="4"/>
        <v>0</v>
      </c>
      <c r="AI56" s="304"/>
    </row>
    <row r="57" spans="1:35" ht="10.5" customHeight="1" x14ac:dyDescent="0.15">
      <c r="A57" s="102">
        <v>122</v>
      </c>
      <c r="B57" s="61">
        <v>103100</v>
      </c>
      <c r="C57" s="61" t="s">
        <v>1887</v>
      </c>
      <c r="D57" s="60" t="s">
        <v>215</v>
      </c>
      <c r="E57" s="60">
        <v>36.5</v>
      </c>
      <c r="F57" s="60">
        <v>0</v>
      </c>
      <c r="G57" s="60">
        <v>36.5</v>
      </c>
      <c r="H57" s="83" t="str">
        <f>IF(ISBLANK(I57)," ",VLOOKUP(I57,'Příloha_8_Ceník pravid_úklidu'!$A$9:$B$30,2,0))</f>
        <v>SCHO</v>
      </c>
      <c r="I57" s="83">
        <v>8</v>
      </c>
      <c r="J57" s="86" t="s">
        <v>1269</v>
      </c>
      <c r="K57" s="86">
        <v>2</v>
      </c>
      <c r="L57" s="86">
        <v>1</v>
      </c>
      <c r="M57" s="86">
        <v>1</v>
      </c>
      <c r="N57" s="86">
        <v>1</v>
      </c>
      <c r="O57" s="87">
        <f>IF(ISBLANK($K57),"",'Pracovní dny'!$F$2)</f>
        <v>252</v>
      </c>
      <c r="P57" s="87">
        <f>IF(ISBLANK($M57),"",'Pracovní dny'!$F$3)</f>
        <v>114</v>
      </c>
      <c r="Q57" s="87">
        <f>IF(ISBLANK($K57),"",'Pracovní dny'!$F$4)</f>
        <v>365</v>
      </c>
      <c r="R57" s="88">
        <f t="shared" si="0"/>
        <v>618</v>
      </c>
      <c r="S57" s="61">
        <v>0</v>
      </c>
      <c r="T57" s="61">
        <v>15</v>
      </c>
      <c r="U57" s="61">
        <v>3.2</v>
      </c>
      <c r="V57" s="61">
        <v>0</v>
      </c>
      <c r="W57" s="61">
        <v>0</v>
      </c>
      <c r="X57" s="61">
        <v>0</v>
      </c>
      <c r="Y57" s="61">
        <v>0</v>
      </c>
      <c r="Z57" s="61">
        <v>0</v>
      </c>
      <c r="AA57" s="61">
        <v>0</v>
      </c>
      <c r="AB57" s="61" t="s">
        <v>696</v>
      </c>
      <c r="AC57" s="61">
        <v>0</v>
      </c>
      <c r="AD57" s="61" t="s">
        <v>141</v>
      </c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3"/>
        <v>0</v>
      </c>
      <c r="AH57" s="638">
        <f t="shared" si="4"/>
        <v>0</v>
      </c>
      <c r="AI57" s="304"/>
    </row>
    <row r="58" spans="1:35" s="592" customFormat="1" ht="10.5" customHeight="1" x14ac:dyDescent="0.15">
      <c r="A58" s="102">
        <v>123</v>
      </c>
      <c r="B58" s="61">
        <v>103100</v>
      </c>
      <c r="C58" s="61"/>
      <c r="D58" s="60" t="s">
        <v>228</v>
      </c>
      <c r="E58" s="60">
        <v>6.4</v>
      </c>
      <c r="F58" s="60">
        <v>0</v>
      </c>
      <c r="G58" s="60">
        <v>4.5</v>
      </c>
      <c r="H58" s="83" t="str">
        <f>IF(ISBLANK(I58)," ",VLOOKUP(I58,'Příloha_8_Ceník pravid_úklidu'!$A$9:$B$30,2,0))</f>
        <v>VYTA</v>
      </c>
      <c r="I58" s="83">
        <v>11</v>
      </c>
      <c r="J58" s="86" t="s">
        <v>361</v>
      </c>
      <c r="K58" s="86">
        <v>2</v>
      </c>
      <c r="L58" s="86">
        <v>1</v>
      </c>
      <c r="M58" s="86">
        <v>2</v>
      </c>
      <c r="N58" s="86">
        <v>1</v>
      </c>
      <c r="O58" s="87">
        <f>IF(ISBLANK($K58),"",'Pracovní dny'!$F$2)</f>
        <v>252</v>
      </c>
      <c r="P58" s="87">
        <f>IF(ISBLANK($M58),"",'Pracovní dny'!$F$3)</f>
        <v>114</v>
      </c>
      <c r="Q58" s="87">
        <f>IF(ISBLANK($K58),"",'Pracovní dny'!$F$4)</f>
        <v>365</v>
      </c>
      <c r="R58" s="88">
        <f t="shared" si="0"/>
        <v>732</v>
      </c>
      <c r="S58" s="61">
        <v>0</v>
      </c>
      <c r="T58" s="61">
        <v>0</v>
      </c>
      <c r="U58" s="61">
        <v>16</v>
      </c>
      <c r="V58" s="61">
        <v>4.8</v>
      </c>
      <c r="W58" s="61">
        <v>1</v>
      </c>
      <c r="X58" s="61">
        <v>0</v>
      </c>
      <c r="Y58" s="61">
        <v>0</v>
      </c>
      <c r="Z58" s="61">
        <v>0</v>
      </c>
      <c r="AA58" s="61">
        <v>0</v>
      </c>
      <c r="AB58" s="61">
        <v>0</v>
      </c>
      <c r="AC58" s="61"/>
      <c r="AD58" s="61" t="s">
        <v>230</v>
      </c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3"/>
        <v>0</v>
      </c>
      <c r="AH58" s="638">
        <f t="shared" si="4"/>
        <v>0</v>
      </c>
      <c r="AI58" s="304"/>
    </row>
    <row r="59" spans="1:35" ht="10.5" customHeight="1" thickBot="1" x14ac:dyDescent="0.2">
      <c r="A59" s="102">
        <v>124</v>
      </c>
      <c r="B59" s="61">
        <v>103100</v>
      </c>
      <c r="C59" s="61" t="s">
        <v>1888</v>
      </c>
      <c r="D59" s="60" t="s">
        <v>577</v>
      </c>
      <c r="E59" s="60">
        <v>16.100000000000001</v>
      </c>
      <c r="F59" s="60">
        <v>0</v>
      </c>
      <c r="G59" s="60">
        <v>16.100000000000001</v>
      </c>
      <c r="H59" s="83" t="str">
        <f>IF(ISBLANK(I59)," ",VLOOKUP(I59,'Příloha_8_Ceník pravid_úklidu'!$A$9:$B$30,2,0))</f>
        <v>CHOD</v>
      </c>
      <c r="I59" s="83">
        <v>6</v>
      </c>
      <c r="J59" s="86" t="s">
        <v>1239</v>
      </c>
      <c r="K59" s="86">
        <v>1</v>
      </c>
      <c r="L59" s="86">
        <v>1</v>
      </c>
      <c r="M59" s="86">
        <v>1</v>
      </c>
      <c r="N59" s="86">
        <v>1</v>
      </c>
      <c r="O59" s="87">
        <f>IF(ISBLANK($K59),"",'Pracovní dny'!$F$2)</f>
        <v>252</v>
      </c>
      <c r="P59" s="87">
        <f>IF(ISBLANK($M59),"",'Pracovní dny'!$F$3)</f>
        <v>114</v>
      </c>
      <c r="Q59" s="87">
        <f>IF(ISBLANK($K59),"",'Pracovní dny'!$F$4)</f>
        <v>365</v>
      </c>
      <c r="R59" s="88">
        <f t="shared" si="0"/>
        <v>366</v>
      </c>
      <c r="S59" s="61">
        <v>26</v>
      </c>
      <c r="T59" s="61">
        <v>7</v>
      </c>
      <c r="U59" s="61">
        <v>0</v>
      </c>
      <c r="V59" s="61">
        <v>10.4</v>
      </c>
      <c r="W59" s="61">
        <v>1</v>
      </c>
      <c r="X59" s="61">
        <v>0</v>
      </c>
      <c r="Y59" s="61">
        <v>0</v>
      </c>
      <c r="Z59" s="61">
        <v>0</v>
      </c>
      <c r="AA59" s="61">
        <v>0</v>
      </c>
      <c r="AB59" s="61">
        <v>0</v>
      </c>
      <c r="AC59" s="61">
        <v>0</v>
      </c>
      <c r="AD59" s="61" t="s">
        <v>141</v>
      </c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3"/>
        <v>0</v>
      </c>
      <c r="AH59" s="638">
        <f t="shared" si="4"/>
        <v>0</v>
      </c>
      <c r="AI59" s="304"/>
    </row>
    <row r="60" spans="1:35" ht="11.25" thickBot="1" x14ac:dyDescent="0.3">
      <c r="A60" s="443" t="s">
        <v>825</v>
      </c>
      <c r="B60" s="170"/>
      <c r="C60" s="170"/>
      <c r="D60" s="171"/>
      <c r="E60" s="173"/>
      <c r="F60" s="171"/>
      <c r="G60" s="174"/>
      <c r="H60" s="174" t="str">
        <f>IF(ISBLANK(I60)," ",VLOOKUP(I60,'Příloha_8_Ceník pravid_úklidu'!$A$9:$B$30,2,0))</f>
        <v xml:space="preserve"> </v>
      </c>
      <c r="I60" s="175"/>
      <c r="J60" s="176"/>
      <c r="K60" s="176"/>
      <c r="L60" s="176"/>
      <c r="M60" s="176"/>
      <c r="N60" s="176"/>
      <c r="O60" s="176" t="str">
        <f>IF(ISBLANK($K60),"",'Pracovní dny'!$F$2)</f>
        <v/>
      </c>
      <c r="P60" s="176" t="str">
        <f>IF(ISBLANK($M60),"",'Pracovní dny'!$F$3)</f>
        <v/>
      </c>
      <c r="Q60" s="176" t="str">
        <f>IF(ISBLANK($K60),"",'Pracovní dny'!$F$4)</f>
        <v/>
      </c>
      <c r="R60" s="176" t="str">
        <f t="shared" si="0"/>
        <v/>
      </c>
      <c r="S60" s="171"/>
      <c r="T60" s="171"/>
      <c r="U60" s="171"/>
      <c r="V60" s="171"/>
      <c r="W60" s="171"/>
      <c r="X60" s="171"/>
      <c r="Y60" s="171"/>
      <c r="Z60" s="171"/>
      <c r="AA60" s="171"/>
      <c r="AB60" s="171"/>
      <c r="AC60" s="171"/>
      <c r="AD60" s="171"/>
      <c r="AE60" s="171"/>
      <c r="AF60" s="636"/>
      <c r="AG60" s="636"/>
      <c r="AH60" s="637"/>
      <c r="AI60" s="581"/>
    </row>
    <row r="61" spans="1:35" s="600" customFormat="1" ht="10.5" customHeight="1" x14ac:dyDescent="0.15">
      <c r="A61" s="102">
        <v>201</v>
      </c>
      <c r="B61" s="61">
        <v>103200</v>
      </c>
      <c r="C61" s="61" t="s">
        <v>1889</v>
      </c>
      <c r="D61" s="60" t="s">
        <v>1890</v>
      </c>
      <c r="E61" s="60">
        <v>38</v>
      </c>
      <c r="F61" s="60">
        <v>0</v>
      </c>
      <c r="G61" s="60">
        <v>34</v>
      </c>
      <c r="H61" s="65" t="str">
        <f>IF(ISBLANK(I61)," ",VLOOKUP(I61,'Příloha_8_Ceník pravid_úklidu'!$A$9:$B$30,2,0))</f>
        <v>JIP1</v>
      </c>
      <c r="I61" s="83">
        <v>12</v>
      </c>
      <c r="J61" s="86" t="s">
        <v>1883</v>
      </c>
      <c r="K61" s="86">
        <v>3</v>
      </c>
      <c r="L61" s="86">
        <v>1</v>
      </c>
      <c r="M61" s="86">
        <v>3</v>
      </c>
      <c r="N61" s="86">
        <v>1</v>
      </c>
      <c r="O61" s="87">
        <f>IF(ISBLANK($K61),"",'Pracovní dny'!$F$2)</f>
        <v>252</v>
      </c>
      <c r="P61" s="87">
        <f>IF(ISBLANK($M61),"",'Pracovní dny'!$F$3)</f>
        <v>114</v>
      </c>
      <c r="Q61" s="87">
        <f>IF(ISBLANK($K61),"",'Pracovní dny'!$F$4)</f>
        <v>365</v>
      </c>
      <c r="R61" s="88">
        <f t="shared" si="0"/>
        <v>1098</v>
      </c>
      <c r="S61" s="61">
        <v>1.5</v>
      </c>
      <c r="T61" s="61">
        <v>11</v>
      </c>
      <c r="U61" s="61" t="s">
        <v>192</v>
      </c>
      <c r="V61" s="61">
        <v>13</v>
      </c>
      <c r="W61" s="61">
        <v>1</v>
      </c>
      <c r="X61" s="61">
        <v>1</v>
      </c>
      <c r="Y61" s="61">
        <v>5.5</v>
      </c>
      <c r="Z61" s="61">
        <v>4</v>
      </c>
      <c r="AA61" s="61">
        <v>44</v>
      </c>
      <c r="AB61" s="61" t="s">
        <v>146</v>
      </c>
      <c r="AC61" s="61" t="s">
        <v>1533</v>
      </c>
      <c r="AD61" s="61" t="s">
        <v>141</v>
      </c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3"/>
        <v>0</v>
      </c>
      <c r="AH61" s="638">
        <f t="shared" si="4"/>
        <v>0</v>
      </c>
      <c r="AI61" s="304"/>
    </row>
    <row r="62" spans="1:35" s="600" customFormat="1" ht="10.5" customHeight="1" x14ac:dyDescent="0.15">
      <c r="A62" s="102">
        <v>202</v>
      </c>
      <c r="B62" s="61">
        <v>103200</v>
      </c>
      <c r="C62" s="61" t="s">
        <v>1891</v>
      </c>
      <c r="D62" s="60" t="s">
        <v>715</v>
      </c>
      <c r="E62" s="60">
        <v>20.7</v>
      </c>
      <c r="F62" s="60">
        <v>0</v>
      </c>
      <c r="G62" s="60">
        <v>12</v>
      </c>
      <c r="H62" s="65" t="str">
        <f>IF(ISBLANK(I62)," ",VLOOKUP(I62,'Příloha_8_Ceník pravid_úklidu'!$A$9:$B$30,2,0))</f>
        <v>JIP1</v>
      </c>
      <c r="I62" s="83">
        <v>12</v>
      </c>
      <c r="J62" s="86" t="s">
        <v>1883</v>
      </c>
      <c r="K62" s="86">
        <v>3</v>
      </c>
      <c r="L62" s="86">
        <v>1</v>
      </c>
      <c r="M62" s="86">
        <v>3</v>
      </c>
      <c r="N62" s="86">
        <v>1</v>
      </c>
      <c r="O62" s="87">
        <f>IF(ISBLANK($K62),"",'Pracovní dny'!$F$2)</f>
        <v>252</v>
      </c>
      <c r="P62" s="87">
        <f>IF(ISBLANK($M62),"",'Pracovní dny'!$F$3)</f>
        <v>114</v>
      </c>
      <c r="Q62" s="87">
        <f>IF(ISBLANK($K62),"",'Pracovní dny'!$F$4)</f>
        <v>365</v>
      </c>
      <c r="R62" s="88">
        <f t="shared" si="0"/>
        <v>1098</v>
      </c>
      <c r="S62" s="61">
        <v>4.8</v>
      </c>
      <c r="T62" s="61">
        <v>0</v>
      </c>
      <c r="U62" s="61" t="s">
        <v>1892</v>
      </c>
      <c r="V62" s="61">
        <v>0</v>
      </c>
      <c r="W62" s="61">
        <v>0</v>
      </c>
      <c r="X62" s="61">
        <v>1</v>
      </c>
      <c r="Y62" s="61">
        <v>4.4000000000000004</v>
      </c>
      <c r="Z62" s="61">
        <v>1</v>
      </c>
      <c r="AA62" s="61">
        <v>17.600000000000001</v>
      </c>
      <c r="AB62" s="61" t="s">
        <v>146</v>
      </c>
      <c r="AC62" s="61">
        <v>0</v>
      </c>
      <c r="AD62" s="61" t="s">
        <v>141</v>
      </c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3"/>
        <v>0</v>
      </c>
      <c r="AH62" s="638">
        <f t="shared" si="4"/>
        <v>0</v>
      </c>
      <c r="AI62" s="304"/>
    </row>
    <row r="63" spans="1:35" s="600" customFormat="1" ht="10.5" customHeight="1" x14ac:dyDescent="0.15">
      <c r="A63" s="102">
        <v>203</v>
      </c>
      <c r="B63" s="61">
        <v>103200</v>
      </c>
      <c r="C63" s="61" t="s">
        <v>1893</v>
      </c>
      <c r="D63" s="60" t="s">
        <v>715</v>
      </c>
      <c r="E63" s="60">
        <v>16.5</v>
      </c>
      <c r="F63" s="60">
        <v>0</v>
      </c>
      <c r="G63" s="60">
        <v>16</v>
      </c>
      <c r="H63" s="65" t="str">
        <f>IF(ISBLANK(I63)," ",VLOOKUP(I63,'Příloha_8_Ceník pravid_úklidu'!$A$9:$B$30,2,0))</f>
        <v>PROSK</v>
      </c>
      <c r="I63" s="83">
        <v>15</v>
      </c>
      <c r="J63" s="86" t="s">
        <v>1883</v>
      </c>
      <c r="K63" s="86">
        <v>3</v>
      </c>
      <c r="L63" s="86">
        <v>1</v>
      </c>
      <c r="M63" s="86">
        <v>3</v>
      </c>
      <c r="N63" s="86">
        <v>1</v>
      </c>
      <c r="O63" s="87">
        <f>IF(ISBLANK($K63),"",'Pracovní dny'!$F$2)</f>
        <v>252</v>
      </c>
      <c r="P63" s="87">
        <f>IF(ISBLANK($M63),"",'Pracovní dny'!$F$3)</f>
        <v>114</v>
      </c>
      <c r="Q63" s="87">
        <f>IF(ISBLANK($K63),"",'Pracovní dny'!$F$4)</f>
        <v>365</v>
      </c>
      <c r="R63" s="88">
        <f t="shared" si="0"/>
        <v>1098</v>
      </c>
      <c r="S63" s="61">
        <v>2.6</v>
      </c>
      <c r="T63" s="61">
        <v>0</v>
      </c>
      <c r="U63" s="61" t="s">
        <v>1894</v>
      </c>
      <c r="V63" s="61">
        <v>3.6</v>
      </c>
      <c r="W63" s="61">
        <v>1</v>
      </c>
      <c r="X63" s="61">
        <v>1</v>
      </c>
      <c r="Y63" s="61">
        <v>4.4000000000000004</v>
      </c>
      <c r="Z63" s="61">
        <v>1</v>
      </c>
      <c r="AA63" s="61">
        <v>10.6</v>
      </c>
      <c r="AB63" s="61" t="s">
        <v>146</v>
      </c>
      <c r="AC63" s="61">
        <v>0</v>
      </c>
      <c r="AD63" s="61" t="s">
        <v>141</v>
      </c>
      <c r="AE63" s="61"/>
      <c r="AF63" s="638">
        <f>IF(ISBLANK($AE63),VLOOKUP($I63,'Příloha_8_Ceník pravid_úklidu'!$A$9:$K$30,8,0)+VLOOKUP($I63,'Příloha_8_Ceník pravid_úklidu'!$A$9:$K$30,10,0),"neoceňuje se")</f>
        <v>0</v>
      </c>
      <c r="AG63" s="638">
        <f t="shared" si="3"/>
        <v>0</v>
      </c>
      <c r="AH63" s="638">
        <f t="shared" si="4"/>
        <v>0</v>
      </c>
      <c r="AI63" s="304"/>
    </row>
    <row r="64" spans="1:35" ht="10.5" customHeight="1" x14ac:dyDescent="0.15">
      <c r="A64" s="102">
        <v>204</v>
      </c>
      <c r="B64" s="61">
        <v>103200</v>
      </c>
      <c r="C64" s="61" t="s">
        <v>1895</v>
      </c>
      <c r="D64" s="60" t="s">
        <v>1368</v>
      </c>
      <c r="E64" s="60">
        <v>16.600000000000001</v>
      </c>
      <c r="F64" s="60">
        <v>0</v>
      </c>
      <c r="G64" s="60">
        <v>16</v>
      </c>
      <c r="H64" s="83" t="str">
        <f>IF(ISBLANK(I64)," ",VLOOKUP(I64,'Příloha_8_Ceník pravid_úklidu'!$A$9:$B$30,2,0))</f>
        <v>KUCH</v>
      </c>
      <c r="I64" s="83">
        <v>16</v>
      </c>
      <c r="J64" s="86" t="s">
        <v>361</v>
      </c>
      <c r="K64" s="86">
        <v>2</v>
      </c>
      <c r="L64" s="86">
        <v>1</v>
      </c>
      <c r="M64" s="86">
        <v>2</v>
      </c>
      <c r="N64" s="86">
        <v>1</v>
      </c>
      <c r="O64" s="87">
        <f>IF(ISBLANK($K64),"",'Pracovní dny'!$F$2)</f>
        <v>252</v>
      </c>
      <c r="P64" s="87">
        <f>IF(ISBLANK($M64),"",'Pracovní dny'!$F$3)</f>
        <v>114</v>
      </c>
      <c r="Q64" s="87">
        <f>IF(ISBLANK($K64),"",'Pracovní dny'!$F$4)</f>
        <v>365</v>
      </c>
      <c r="R64" s="88">
        <f t="shared" si="0"/>
        <v>732</v>
      </c>
      <c r="S64" s="61">
        <v>5.5</v>
      </c>
      <c r="T64" s="61">
        <v>0</v>
      </c>
      <c r="U64" s="61" t="s">
        <v>1896</v>
      </c>
      <c r="V64" s="61">
        <v>3.6</v>
      </c>
      <c r="W64" s="61">
        <v>1</v>
      </c>
      <c r="X64" s="61">
        <v>1</v>
      </c>
      <c r="Y64" s="61">
        <v>4.4000000000000004</v>
      </c>
      <c r="Z64" s="61">
        <v>1</v>
      </c>
      <c r="AA64" s="61">
        <v>10.6</v>
      </c>
      <c r="AB64" s="61" t="s">
        <v>146</v>
      </c>
      <c r="AC64" s="61">
        <v>0</v>
      </c>
      <c r="AD64" s="61" t="s">
        <v>141</v>
      </c>
      <c r="AE64" s="61"/>
      <c r="AF64" s="638">
        <f>IF(ISBLANK($AE64),VLOOKUP($I64,'Příloha_8_Ceník pravid_úklidu'!$A$9:$K$30,8,0)+VLOOKUP($I64,'Příloha_8_Ceník pravid_úklidu'!$A$9:$K$30,10,0),"neoceňuje se")</f>
        <v>0</v>
      </c>
      <c r="AG64" s="638">
        <f t="shared" si="3"/>
        <v>0</v>
      </c>
      <c r="AH64" s="638">
        <f t="shared" si="4"/>
        <v>0</v>
      </c>
      <c r="AI64" s="304"/>
    </row>
    <row r="65" spans="1:35" ht="10.5" customHeight="1" x14ac:dyDescent="0.15">
      <c r="A65" s="102">
        <v>205</v>
      </c>
      <c r="B65" s="61">
        <v>103200</v>
      </c>
      <c r="C65" s="61" t="s">
        <v>1897</v>
      </c>
      <c r="D65" s="60" t="s">
        <v>1898</v>
      </c>
      <c r="E65" s="60">
        <v>16.5</v>
      </c>
      <c r="F65" s="60">
        <v>0</v>
      </c>
      <c r="G65" s="60">
        <v>15</v>
      </c>
      <c r="H65" s="83" t="str">
        <f>IF(ISBLANK(I65)," ",VLOOKUP(I65,'Příloha_8_Ceník pravid_úklidu'!$A$9:$B$30,2,0))</f>
        <v>ZDR1</v>
      </c>
      <c r="I65" s="83">
        <v>2</v>
      </c>
      <c r="J65" s="86" t="s">
        <v>361</v>
      </c>
      <c r="K65" s="86">
        <v>2</v>
      </c>
      <c r="L65" s="86">
        <v>1</v>
      </c>
      <c r="M65" s="86">
        <v>2</v>
      </c>
      <c r="N65" s="86">
        <v>1</v>
      </c>
      <c r="O65" s="87">
        <f>IF(ISBLANK($K65),"",'Pracovní dny'!$F$2)</f>
        <v>252</v>
      </c>
      <c r="P65" s="87">
        <f>IF(ISBLANK($M65),"",'Pracovní dny'!$F$3)</f>
        <v>114</v>
      </c>
      <c r="Q65" s="87">
        <f>IF(ISBLANK($K65),"",'Pracovní dny'!$F$4)</f>
        <v>365</v>
      </c>
      <c r="R65" s="88">
        <f t="shared" si="0"/>
        <v>732</v>
      </c>
      <c r="S65" s="61">
        <v>1.8</v>
      </c>
      <c r="T65" s="61">
        <v>12</v>
      </c>
      <c r="U65" s="61" t="s">
        <v>1899</v>
      </c>
      <c r="V65" s="61">
        <v>3.6</v>
      </c>
      <c r="W65" s="61">
        <v>1</v>
      </c>
      <c r="X65" s="61">
        <v>1</v>
      </c>
      <c r="Y65" s="61">
        <v>4.4000000000000004</v>
      </c>
      <c r="Z65" s="61">
        <v>1</v>
      </c>
      <c r="AA65" s="61">
        <v>10.6</v>
      </c>
      <c r="AB65" s="61" t="s">
        <v>146</v>
      </c>
      <c r="AC65" s="61">
        <v>0</v>
      </c>
      <c r="AD65" s="61" t="s">
        <v>141</v>
      </c>
      <c r="AE65" s="61"/>
      <c r="AF65" s="638">
        <f>IF(ISBLANK($AE65),VLOOKUP($I65,'Příloha_8_Ceník pravid_úklidu'!$A$9:$K$30,8,0)+VLOOKUP($I65,'Příloha_8_Ceník pravid_úklidu'!$A$9:$K$30,10,0),"neoceňuje se")</f>
        <v>0</v>
      </c>
      <c r="AG65" s="638">
        <f t="shared" si="3"/>
        <v>0</v>
      </c>
      <c r="AH65" s="638">
        <f t="shared" si="4"/>
        <v>0</v>
      </c>
      <c r="AI65" s="304"/>
    </row>
    <row r="66" spans="1:35" ht="10.5" customHeight="1" x14ac:dyDescent="0.15">
      <c r="A66" s="102">
        <v>206</v>
      </c>
      <c r="B66" s="61">
        <v>103200</v>
      </c>
      <c r="C66" s="61" t="s">
        <v>1900</v>
      </c>
      <c r="D66" s="60" t="s">
        <v>715</v>
      </c>
      <c r="E66" s="60">
        <v>17.3</v>
      </c>
      <c r="F66" s="60">
        <v>0</v>
      </c>
      <c r="G66" s="60">
        <v>15</v>
      </c>
      <c r="H66" s="83" t="str">
        <f>IF(ISBLANK(I66)," ",VLOOKUP(I66,'Příloha_8_Ceník pravid_úklidu'!$A$9:$B$30,2,0))</f>
        <v>PROSK</v>
      </c>
      <c r="I66" s="83">
        <v>15</v>
      </c>
      <c r="J66" s="86" t="s">
        <v>1269</v>
      </c>
      <c r="K66" s="86">
        <v>2</v>
      </c>
      <c r="L66" s="86">
        <v>1</v>
      </c>
      <c r="M66" s="86">
        <v>1</v>
      </c>
      <c r="N66" s="86">
        <v>1</v>
      </c>
      <c r="O66" s="87">
        <f>IF(ISBLANK($K66),"",'Pracovní dny'!$F$2)</f>
        <v>252</v>
      </c>
      <c r="P66" s="87">
        <f>IF(ISBLANK($M66),"",'Pracovní dny'!$F$3)</f>
        <v>114</v>
      </c>
      <c r="Q66" s="87">
        <f>IF(ISBLANK($K66),"",'Pracovní dny'!$F$4)</f>
        <v>365</v>
      </c>
      <c r="R66" s="88">
        <f t="shared" si="0"/>
        <v>618</v>
      </c>
      <c r="S66" s="61">
        <v>1.8</v>
      </c>
      <c r="T66" s="61">
        <v>12</v>
      </c>
      <c r="U66" s="61" t="s">
        <v>1901</v>
      </c>
      <c r="V66" s="61">
        <v>3.6</v>
      </c>
      <c r="W66" s="61">
        <v>1</v>
      </c>
      <c r="X66" s="61">
        <v>1</v>
      </c>
      <c r="Y66" s="61">
        <v>4.4000000000000004</v>
      </c>
      <c r="Z66" s="61">
        <v>1</v>
      </c>
      <c r="AA66" s="61">
        <v>10.6</v>
      </c>
      <c r="AB66" s="61" t="s">
        <v>146</v>
      </c>
      <c r="AC66" s="61">
        <v>0</v>
      </c>
      <c r="AD66" s="61" t="s">
        <v>141</v>
      </c>
      <c r="AE66" s="61"/>
      <c r="AF66" s="638">
        <f>IF(ISBLANK($AE66),VLOOKUP($I66,'Příloha_8_Ceník pravid_úklidu'!$A$9:$K$30,8,0)+VLOOKUP($I66,'Příloha_8_Ceník pravid_úklidu'!$A$9:$K$30,10,0),"neoceňuje se")</f>
        <v>0</v>
      </c>
      <c r="AG66" s="638">
        <f t="shared" si="3"/>
        <v>0</v>
      </c>
      <c r="AH66" s="638">
        <f t="shared" si="4"/>
        <v>0</v>
      </c>
      <c r="AI66" s="304"/>
    </row>
    <row r="67" spans="1:35" ht="10.5" customHeight="1" x14ac:dyDescent="0.15">
      <c r="A67" s="102">
        <v>207</v>
      </c>
      <c r="B67" s="61">
        <v>103200</v>
      </c>
      <c r="C67" s="61" t="s">
        <v>1902</v>
      </c>
      <c r="D67" s="60" t="s">
        <v>519</v>
      </c>
      <c r="E67" s="60">
        <v>17.600000000000001</v>
      </c>
      <c r="F67" s="60">
        <v>15</v>
      </c>
      <c r="G67" s="60">
        <v>0</v>
      </c>
      <c r="H67" s="83" t="str">
        <f>IF(ISBLANK(I67)," ",VLOOKUP(I67,'Příloha_8_Ceník pravid_úklidu'!$A$9:$B$30,2,0))</f>
        <v>KANC</v>
      </c>
      <c r="I67" s="83">
        <v>4</v>
      </c>
      <c r="J67" s="86" t="s">
        <v>191</v>
      </c>
      <c r="K67" s="86">
        <v>1</v>
      </c>
      <c r="L67" s="86">
        <v>0.4</v>
      </c>
      <c r="M67" s="86">
        <v>0</v>
      </c>
      <c r="N67" s="86">
        <v>0</v>
      </c>
      <c r="O67" s="87">
        <f>IF(ISBLANK($K67),"",'Pracovní dny'!$F$2)</f>
        <v>252</v>
      </c>
      <c r="P67" s="87">
        <f>IF(ISBLANK($M67),"",'Pracovní dny'!$F$3)</f>
        <v>114</v>
      </c>
      <c r="Q67" s="87">
        <f>IF(ISBLANK($K67),"",'Pracovní dny'!$F$4)</f>
        <v>365</v>
      </c>
      <c r="R67" s="88">
        <f t="shared" si="0"/>
        <v>100.80000000000001</v>
      </c>
      <c r="S67" s="61">
        <v>1.8</v>
      </c>
      <c r="T67" s="61">
        <v>0</v>
      </c>
      <c r="U67" s="61" t="s">
        <v>1899</v>
      </c>
      <c r="V67" s="61">
        <v>3.6</v>
      </c>
      <c r="W67" s="61">
        <v>1</v>
      </c>
      <c r="X67" s="61">
        <v>1</v>
      </c>
      <c r="Y67" s="61">
        <v>4.4000000000000004</v>
      </c>
      <c r="Z67" s="61">
        <v>1</v>
      </c>
      <c r="AA67" s="61">
        <v>10.6</v>
      </c>
      <c r="AB67" s="61" t="s">
        <v>146</v>
      </c>
      <c r="AC67" s="61">
        <v>0</v>
      </c>
      <c r="AD67" s="61" t="s">
        <v>141</v>
      </c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3"/>
        <v>0</v>
      </c>
      <c r="AH67" s="638">
        <f t="shared" si="4"/>
        <v>0</v>
      </c>
      <c r="AI67" s="304"/>
    </row>
    <row r="68" spans="1:35" ht="10.5" customHeight="1" x14ac:dyDescent="0.15">
      <c r="A68" s="102">
        <v>208</v>
      </c>
      <c r="B68" s="61">
        <v>103200</v>
      </c>
      <c r="C68" s="61" t="s">
        <v>1903</v>
      </c>
      <c r="D68" s="60" t="s">
        <v>519</v>
      </c>
      <c r="E68" s="60">
        <v>17.399999999999999</v>
      </c>
      <c r="F68" s="60">
        <v>15</v>
      </c>
      <c r="G68" s="60">
        <v>0</v>
      </c>
      <c r="H68" s="83" t="str">
        <f>IF(ISBLANK(I68)," ",VLOOKUP(I68,'Příloha_8_Ceník pravid_úklidu'!$A$9:$B$30,2,0))</f>
        <v>KANC</v>
      </c>
      <c r="I68" s="83">
        <v>4</v>
      </c>
      <c r="J68" s="86" t="s">
        <v>191</v>
      </c>
      <c r="K68" s="86">
        <v>1</v>
      </c>
      <c r="L68" s="86">
        <v>0.4</v>
      </c>
      <c r="M68" s="86">
        <v>0</v>
      </c>
      <c r="N68" s="86">
        <v>0</v>
      </c>
      <c r="O68" s="87">
        <f>IF(ISBLANK($K68),"",'Pracovní dny'!$F$2)</f>
        <v>252</v>
      </c>
      <c r="P68" s="87">
        <f>IF(ISBLANK($M68),"",'Pracovní dny'!$F$3)</f>
        <v>114</v>
      </c>
      <c r="Q68" s="87">
        <f>IF(ISBLANK($K68),"",'Pracovní dny'!$F$4)</f>
        <v>365</v>
      </c>
      <c r="R68" s="88">
        <f t="shared" si="0"/>
        <v>100.80000000000001</v>
      </c>
      <c r="S68" s="61">
        <v>1.8</v>
      </c>
      <c r="T68" s="61">
        <v>12</v>
      </c>
      <c r="U68" s="61" t="s">
        <v>1899</v>
      </c>
      <c r="V68" s="61">
        <v>3.6</v>
      </c>
      <c r="W68" s="61">
        <v>1</v>
      </c>
      <c r="X68" s="61">
        <v>1</v>
      </c>
      <c r="Y68" s="61">
        <v>4.4000000000000004</v>
      </c>
      <c r="Z68" s="61">
        <v>1</v>
      </c>
      <c r="AA68" s="61">
        <v>10.6</v>
      </c>
      <c r="AB68" s="61" t="s">
        <v>146</v>
      </c>
      <c r="AC68" s="61">
        <v>0</v>
      </c>
      <c r="AD68" s="61" t="s">
        <v>141</v>
      </c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3"/>
        <v>0</v>
      </c>
      <c r="AH68" s="638">
        <f t="shared" si="4"/>
        <v>0</v>
      </c>
      <c r="AI68" s="304"/>
    </row>
    <row r="69" spans="1:35" ht="10.5" customHeight="1" x14ac:dyDescent="0.15">
      <c r="A69" s="102">
        <v>209</v>
      </c>
      <c r="B69" s="61">
        <v>103200</v>
      </c>
      <c r="C69" s="61" t="s">
        <v>1904</v>
      </c>
      <c r="D69" s="60" t="s">
        <v>704</v>
      </c>
      <c r="E69" s="60">
        <v>17.600000000000001</v>
      </c>
      <c r="F69" s="60">
        <v>0</v>
      </c>
      <c r="G69" s="60">
        <v>11</v>
      </c>
      <c r="H69" s="83" t="str">
        <f>IF(ISBLANK(I69)," ",VLOOKUP(I69,'Příloha_8_Ceník pravid_úklidu'!$A$9:$B$30,2,0))</f>
        <v>KANC</v>
      </c>
      <c r="I69" s="83">
        <v>4</v>
      </c>
      <c r="J69" s="86" t="s">
        <v>191</v>
      </c>
      <c r="K69" s="86">
        <v>1</v>
      </c>
      <c r="L69" s="86">
        <v>0.4</v>
      </c>
      <c r="M69" s="86">
        <v>0</v>
      </c>
      <c r="N69" s="86">
        <v>0</v>
      </c>
      <c r="O69" s="87">
        <f>IF(ISBLANK($K69),"",'Pracovní dny'!$F$2)</f>
        <v>252</v>
      </c>
      <c r="P69" s="87">
        <f>IF(ISBLANK($M69),"",'Pracovní dny'!$F$3)</f>
        <v>114</v>
      </c>
      <c r="Q69" s="87">
        <f>IF(ISBLANK($K69),"",'Pracovní dny'!$F$4)</f>
        <v>365</v>
      </c>
      <c r="R69" s="88">
        <f t="shared" si="0"/>
        <v>100.80000000000001</v>
      </c>
      <c r="S69" s="61">
        <v>1.8</v>
      </c>
      <c r="T69" s="61">
        <v>0</v>
      </c>
      <c r="U69" s="61" t="s">
        <v>1899</v>
      </c>
      <c r="V69" s="61">
        <v>3.6</v>
      </c>
      <c r="W69" s="61">
        <v>1</v>
      </c>
      <c r="X69" s="61">
        <v>1</v>
      </c>
      <c r="Y69" s="61">
        <v>4.4000000000000004</v>
      </c>
      <c r="Z69" s="61">
        <v>1</v>
      </c>
      <c r="AA69" s="61">
        <v>10.6</v>
      </c>
      <c r="AB69" s="61" t="s">
        <v>146</v>
      </c>
      <c r="AC69" s="61">
        <v>0</v>
      </c>
      <c r="AD69" s="61" t="s">
        <v>141</v>
      </c>
      <c r="AE69" s="61"/>
      <c r="AF69" s="638">
        <f>IF(ISBLANK($AE69),VLOOKUP($I69,'Příloha_8_Ceník pravid_úklidu'!$A$9:$K$30,8,0)+VLOOKUP($I69,'Příloha_8_Ceník pravid_úklidu'!$A$9:$K$30,10,0),"neoceňuje se")</f>
        <v>0</v>
      </c>
      <c r="AG69" s="638">
        <f t="shared" si="3"/>
        <v>0</v>
      </c>
      <c r="AH69" s="638">
        <f t="shared" si="4"/>
        <v>0</v>
      </c>
      <c r="AI69" s="304"/>
    </row>
    <row r="70" spans="1:35" s="592" customFormat="1" ht="10.5" customHeight="1" x14ac:dyDescent="0.15">
      <c r="A70" s="102">
        <v>210</v>
      </c>
      <c r="B70" s="61">
        <v>103200</v>
      </c>
      <c r="C70" s="61" t="s">
        <v>1905</v>
      </c>
      <c r="D70" s="60" t="s">
        <v>380</v>
      </c>
      <c r="E70" s="60">
        <v>17.600000000000001</v>
      </c>
      <c r="F70" s="60">
        <v>0</v>
      </c>
      <c r="G70" s="60">
        <v>13</v>
      </c>
      <c r="H70" s="83" t="str">
        <f>IF(ISBLANK(I70)," ",VLOOKUP(I70,'Příloha_8_Ceník pravid_úklidu'!$A$9:$B$30,2,0))</f>
        <v>KANC</v>
      </c>
      <c r="I70" s="83">
        <v>4</v>
      </c>
      <c r="J70" s="86" t="s">
        <v>191</v>
      </c>
      <c r="K70" s="86">
        <v>1</v>
      </c>
      <c r="L70" s="86">
        <v>0.4</v>
      </c>
      <c r="M70" s="86">
        <v>0</v>
      </c>
      <c r="N70" s="86">
        <v>0</v>
      </c>
      <c r="O70" s="87">
        <f>IF(ISBLANK($K70),"",'Pracovní dny'!$F$2)</f>
        <v>252</v>
      </c>
      <c r="P70" s="87">
        <f>IF(ISBLANK($M70),"",'Pracovní dny'!$F$3)</f>
        <v>114</v>
      </c>
      <c r="Q70" s="87">
        <f>IF(ISBLANK($K70),"",'Pracovní dny'!$F$4)</f>
        <v>365</v>
      </c>
      <c r="R70" s="88">
        <f t="shared" si="0"/>
        <v>100.80000000000001</v>
      </c>
      <c r="S70" s="61">
        <v>1.8</v>
      </c>
      <c r="T70" s="61">
        <v>0</v>
      </c>
      <c r="U70" s="61" t="s">
        <v>1896</v>
      </c>
      <c r="V70" s="61">
        <v>3.6</v>
      </c>
      <c r="W70" s="61">
        <v>1</v>
      </c>
      <c r="X70" s="61">
        <v>1</v>
      </c>
      <c r="Y70" s="61">
        <v>4.4000000000000004</v>
      </c>
      <c r="Z70" s="61">
        <v>1</v>
      </c>
      <c r="AA70" s="61">
        <v>10.6</v>
      </c>
      <c r="AB70" s="61" t="s">
        <v>146</v>
      </c>
      <c r="AC70" s="61">
        <v>0</v>
      </c>
      <c r="AD70" s="61" t="s">
        <v>141</v>
      </c>
      <c r="AE70" s="61"/>
      <c r="AF70" s="638">
        <f>IF(ISBLANK($AE70),VLOOKUP($I70,'Příloha_8_Ceník pravid_úklidu'!$A$9:$K$30,8,0)+VLOOKUP($I70,'Příloha_8_Ceník pravid_úklidu'!$A$9:$K$30,10,0),"neoceňuje se")</f>
        <v>0</v>
      </c>
      <c r="AG70" s="638">
        <f t="shared" si="3"/>
        <v>0</v>
      </c>
      <c r="AH70" s="638">
        <f t="shared" si="4"/>
        <v>0</v>
      </c>
      <c r="AI70" s="304"/>
    </row>
    <row r="71" spans="1:35" s="592" customFormat="1" ht="10.5" customHeight="1" x14ac:dyDescent="0.15">
      <c r="A71" s="102">
        <v>211</v>
      </c>
      <c r="B71" s="61">
        <v>103200</v>
      </c>
      <c r="C71" s="61" t="s">
        <v>1906</v>
      </c>
      <c r="D71" s="60" t="s">
        <v>164</v>
      </c>
      <c r="E71" s="60">
        <v>69.900000000000006</v>
      </c>
      <c r="F71" s="60">
        <v>0</v>
      </c>
      <c r="G71" s="60">
        <v>69.900000000000006</v>
      </c>
      <c r="H71" s="83" t="str">
        <f>IF(ISBLANK(I71)," ",VLOOKUP(I71,'Příloha_8_Ceník pravid_úklidu'!$A$9:$B$30,2,0))</f>
        <v>CHOD</v>
      </c>
      <c r="I71" s="83">
        <v>6</v>
      </c>
      <c r="J71" s="86" t="s">
        <v>361</v>
      </c>
      <c r="K71" s="86">
        <v>2</v>
      </c>
      <c r="L71" s="86">
        <v>1</v>
      </c>
      <c r="M71" s="86">
        <v>2</v>
      </c>
      <c r="N71" s="86">
        <v>1</v>
      </c>
      <c r="O71" s="87">
        <f>IF(ISBLANK($K71),"",'Pracovní dny'!$F$2)</f>
        <v>252</v>
      </c>
      <c r="P71" s="87">
        <f>IF(ISBLANK($M71),"",'Pracovní dny'!$F$3)</f>
        <v>114</v>
      </c>
      <c r="Q71" s="87">
        <f>IF(ISBLANK($K71),"",'Pracovní dny'!$F$4)</f>
        <v>365</v>
      </c>
      <c r="R71" s="88">
        <f t="shared" si="0"/>
        <v>732</v>
      </c>
      <c r="S71" s="61">
        <v>0</v>
      </c>
      <c r="T71" s="61">
        <v>65</v>
      </c>
      <c r="U71" s="61">
        <v>0</v>
      </c>
      <c r="V71" s="61">
        <v>6</v>
      </c>
      <c r="W71" s="61">
        <v>1</v>
      </c>
      <c r="X71" s="61">
        <v>0</v>
      </c>
      <c r="Y71" s="61">
        <v>3.6</v>
      </c>
      <c r="Z71" s="61">
        <v>1</v>
      </c>
      <c r="AA71" s="61">
        <v>14.4</v>
      </c>
      <c r="AB71" s="61" t="s">
        <v>146</v>
      </c>
      <c r="AC71" s="61">
        <v>0</v>
      </c>
      <c r="AD71" s="61" t="s">
        <v>141</v>
      </c>
      <c r="AE71" s="61"/>
      <c r="AF71" s="638">
        <f>IF(ISBLANK($AE71),VLOOKUP($I71,'Příloha_8_Ceník pravid_úklidu'!$A$9:$K$30,8,0)+VLOOKUP($I71,'Příloha_8_Ceník pravid_úklidu'!$A$9:$K$30,10,0),"neoceňuje se")</f>
        <v>0</v>
      </c>
      <c r="AG71" s="638">
        <f t="shared" si="3"/>
        <v>0</v>
      </c>
      <c r="AH71" s="638">
        <f t="shared" si="4"/>
        <v>0</v>
      </c>
      <c r="AI71" s="304"/>
    </row>
    <row r="72" spans="1:35" ht="10.5" customHeight="1" x14ac:dyDescent="0.15">
      <c r="A72" s="102">
        <v>212</v>
      </c>
      <c r="B72" s="61">
        <v>103200</v>
      </c>
      <c r="C72" s="61" t="s">
        <v>1907</v>
      </c>
      <c r="D72" s="60" t="s">
        <v>169</v>
      </c>
      <c r="E72" s="60">
        <v>2</v>
      </c>
      <c r="F72" s="60">
        <v>0</v>
      </c>
      <c r="G72" s="60">
        <v>2</v>
      </c>
      <c r="H72" s="83" t="str">
        <f>IF(ISBLANK(I72)," ",VLOOKUP(I72,'Příloha_8_Ceník pravid_úklidu'!$A$9:$B$30,2,0))</f>
        <v>TOAL</v>
      </c>
      <c r="I72" s="83">
        <v>7</v>
      </c>
      <c r="J72" s="86" t="s">
        <v>1883</v>
      </c>
      <c r="K72" s="86">
        <v>3</v>
      </c>
      <c r="L72" s="86">
        <v>1</v>
      </c>
      <c r="M72" s="86">
        <v>3</v>
      </c>
      <c r="N72" s="86">
        <v>1</v>
      </c>
      <c r="O72" s="87">
        <f>IF(ISBLANK($K72),"",'Pracovní dny'!$F$2)</f>
        <v>252</v>
      </c>
      <c r="P72" s="87">
        <f>IF(ISBLANK($M72),"",'Pracovní dny'!$F$3)</f>
        <v>114</v>
      </c>
      <c r="Q72" s="87">
        <f>IF(ISBLANK($K72),"",'Pracovní dny'!$F$4)</f>
        <v>365</v>
      </c>
      <c r="R72" s="88">
        <f t="shared" ref="R72:R115" si="5">IF(AND(ISBLANK($K72),ISBLANK($M72)),"",$K72*$L72*$O72+$M72*$N72*$P72)</f>
        <v>1098</v>
      </c>
      <c r="S72" s="61">
        <v>6.6</v>
      </c>
      <c r="T72" s="61">
        <v>0</v>
      </c>
      <c r="U72" s="61">
        <v>0</v>
      </c>
      <c r="V72" s="61">
        <v>2.8</v>
      </c>
      <c r="W72" s="61">
        <v>1</v>
      </c>
      <c r="X72" s="61">
        <v>1</v>
      </c>
      <c r="Y72" s="61">
        <v>1.4</v>
      </c>
      <c r="Z72" s="61">
        <v>1</v>
      </c>
      <c r="AA72" s="61">
        <v>5.6</v>
      </c>
      <c r="AB72" s="61" t="s">
        <v>146</v>
      </c>
      <c r="AC72" s="61">
        <v>0</v>
      </c>
      <c r="AD72" s="61" t="s">
        <v>141</v>
      </c>
      <c r="AE72" s="61"/>
      <c r="AF72" s="638">
        <f>IF(ISBLANK($AE72),VLOOKUP($I72,'Příloha_8_Ceník pravid_úklidu'!$A$9:$K$30,8,0)+VLOOKUP($I72,'Příloha_8_Ceník pravid_úklidu'!$A$9:$K$30,10,0),"neoceňuje se")</f>
        <v>0</v>
      </c>
      <c r="AG72" s="638">
        <f t="shared" si="3"/>
        <v>0</v>
      </c>
      <c r="AH72" s="638">
        <f t="shared" si="4"/>
        <v>0</v>
      </c>
      <c r="AI72" s="304"/>
    </row>
    <row r="73" spans="1:35" ht="10.5" customHeight="1" x14ac:dyDescent="0.15">
      <c r="A73" s="102">
        <v>213</v>
      </c>
      <c r="B73" s="61">
        <v>103200</v>
      </c>
      <c r="C73" s="61" t="s">
        <v>1908</v>
      </c>
      <c r="D73" s="60" t="s">
        <v>1850</v>
      </c>
      <c r="E73" s="60">
        <v>5.0999999999999996</v>
      </c>
      <c r="F73" s="60">
        <v>0</v>
      </c>
      <c r="G73" s="60">
        <v>5.0999999999999996</v>
      </c>
      <c r="H73" s="83" t="str">
        <f>IF(ISBLANK(I73)," ",VLOOKUP(I73,'Příloha_8_Ceník pravid_úklidu'!$A$9:$B$30,2,0))</f>
        <v>TOAL</v>
      </c>
      <c r="I73" s="83">
        <v>7</v>
      </c>
      <c r="J73" s="86" t="s">
        <v>1883</v>
      </c>
      <c r="K73" s="86">
        <v>3</v>
      </c>
      <c r="L73" s="86">
        <v>1</v>
      </c>
      <c r="M73" s="86">
        <v>3</v>
      </c>
      <c r="N73" s="86">
        <v>1</v>
      </c>
      <c r="O73" s="87">
        <f>IF(ISBLANK($K73),"",'Pracovní dny'!$F$2)</f>
        <v>252</v>
      </c>
      <c r="P73" s="87">
        <f>IF(ISBLANK($M73),"",'Pracovní dny'!$F$3)</f>
        <v>114</v>
      </c>
      <c r="Q73" s="87">
        <f>IF(ISBLANK($K73),"",'Pracovní dny'!$F$4)</f>
        <v>365</v>
      </c>
      <c r="R73" s="88">
        <f t="shared" si="5"/>
        <v>1098</v>
      </c>
      <c r="S73" s="61">
        <v>18</v>
      </c>
      <c r="T73" s="61">
        <v>0</v>
      </c>
      <c r="U73" s="61">
        <v>0</v>
      </c>
      <c r="V73" s="61">
        <v>8.4</v>
      </c>
      <c r="W73" s="61">
        <v>3</v>
      </c>
      <c r="X73" s="61">
        <v>2</v>
      </c>
      <c r="Y73" s="61">
        <v>1.4</v>
      </c>
      <c r="Z73" s="61">
        <v>1</v>
      </c>
      <c r="AA73" s="61">
        <v>5.6</v>
      </c>
      <c r="AB73" s="61" t="s">
        <v>146</v>
      </c>
      <c r="AC73" s="61">
        <v>0</v>
      </c>
      <c r="AD73" s="61" t="s">
        <v>141</v>
      </c>
      <c r="AE73" s="61"/>
      <c r="AF73" s="638">
        <f>IF(ISBLANK($AE73),VLOOKUP($I73,'Příloha_8_Ceník pravid_úklidu'!$A$9:$K$30,8,0)+VLOOKUP($I73,'Příloha_8_Ceník pravid_úklidu'!$A$9:$K$30,10,0),"neoceňuje se")</f>
        <v>0</v>
      </c>
      <c r="AG73" s="638">
        <f t="shared" si="3"/>
        <v>0</v>
      </c>
      <c r="AH73" s="638">
        <f t="shared" si="4"/>
        <v>0</v>
      </c>
      <c r="AI73" s="304"/>
    </row>
    <row r="74" spans="1:35" x14ac:dyDescent="0.15">
      <c r="A74" s="129">
        <v>214</v>
      </c>
      <c r="B74" s="130"/>
      <c r="C74" s="130" t="s">
        <v>1909</v>
      </c>
      <c r="D74" s="93" t="s">
        <v>333</v>
      </c>
      <c r="E74" s="93"/>
      <c r="F74" s="93">
        <v>0</v>
      </c>
      <c r="G74" s="93">
        <v>1.4</v>
      </c>
      <c r="H74" s="95" t="str">
        <f>IF(ISBLANK(I74)," ",VLOOKUP(I74,'Příloha_8_Ceník pravid_úklidu'!$A$9:$B$30,2,0))</f>
        <v>CHOD</v>
      </c>
      <c r="I74" s="95">
        <v>6</v>
      </c>
      <c r="J74" s="98" t="s">
        <v>184</v>
      </c>
      <c r="K74" s="98"/>
      <c r="L74" s="98"/>
      <c r="M74" s="98"/>
      <c r="N74" s="98"/>
      <c r="O74" s="99" t="str">
        <f>IF(ISBLANK($K74),"",'Pracovní dny'!$F$2)</f>
        <v/>
      </c>
      <c r="P74" s="99" t="str">
        <f>IF(ISBLANK($M74),"",'Pracovní dny'!$F$3)</f>
        <v/>
      </c>
      <c r="Q74" s="99" t="str">
        <f>IF(ISBLANK($K74),"",'Pracovní dny'!$F$4)</f>
        <v/>
      </c>
      <c r="R74" s="100" t="str">
        <f t="shared" si="5"/>
        <v/>
      </c>
      <c r="S74" s="130">
        <v>5.4</v>
      </c>
      <c r="T74" s="130">
        <v>0</v>
      </c>
      <c r="U74" s="130">
        <v>0</v>
      </c>
      <c r="V74" s="130">
        <v>2.8</v>
      </c>
      <c r="W74" s="130">
        <v>1</v>
      </c>
      <c r="X74" s="130">
        <v>1</v>
      </c>
      <c r="Y74" s="130">
        <v>0</v>
      </c>
      <c r="Z74" s="130">
        <v>0</v>
      </c>
      <c r="AA74" s="130">
        <v>0</v>
      </c>
      <c r="AB74" s="130">
        <v>0</v>
      </c>
      <c r="AC74" s="130">
        <v>0</v>
      </c>
      <c r="AD74" s="130" t="s">
        <v>141</v>
      </c>
      <c r="AE74" s="130" t="s">
        <v>140</v>
      </c>
      <c r="AF74" s="639" t="str">
        <f>IF(ISBLANK($AE74),VLOOKUP($I74,'Příloha_8_Ceník pravid_úklidu'!$A$9:$K$30,8,0)+VLOOKUP($I74,'Příloha_8_Ceník pravid_úklidu'!$A$9:$K$30,10,0),"neoceňuje se")</f>
        <v>neoceňuje se</v>
      </c>
      <c r="AG74" s="639">
        <f>IF(AF74="neoceňuje se",0,$E74*$R74*$AF74)</f>
        <v>0</v>
      </c>
      <c r="AH74" s="639">
        <f>$AG74*1.21</f>
        <v>0</v>
      </c>
      <c r="AI74" s="292"/>
    </row>
    <row r="75" spans="1:35" ht="10.5" customHeight="1" x14ac:dyDescent="0.15">
      <c r="A75" s="102">
        <v>215</v>
      </c>
      <c r="B75" s="61">
        <v>103200</v>
      </c>
      <c r="C75" s="61" t="s">
        <v>1910</v>
      </c>
      <c r="D75" s="60" t="s">
        <v>1911</v>
      </c>
      <c r="E75" s="60">
        <v>4.9000000000000004</v>
      </c>
      <c r="F75" s="60">
        <v>0</v>
      </c>
      <c r="G75" s="60">
        <v>3</v>
      </c>
      <c r="H75" s="83" t="str">
        <f>IF(ISBLANK(I75)," ",VLOOKUP(I75,'Příloha_8_Ceník pravid_úklidu'!$A$9:$B$30,2,0))</f>
        <v>SKLA</v>
      </c>
      <c r="I75" s="83">
        <v>17</v>
      </c>
      <c r="J75" s="86" t="s">
        <v>1912</v>
      </c>
      <c r="K75" s="86">
        <v>2</v>
      </c>
      <c r="L75" s="86">
        <v>1</v>
      </c>
      <c r="M75" s="86">
        <v>2</v>
      </c>
      <c r="N75" s="86">
        <v>1</v>
      </c>
      <c r="O75" s="87">
        <f>IF(ISBLANK($K75),"",'Pracovní dny'!$F$2)</f>
        <v>252</v>
      </c>
      <c r="P75" s="87">
        <f>IF(ISBLANK($M75),"",'Pracovní dny'!$F$3)</f>
        <v>114</v>
      </c>
      <c r="Q75" s="87">
        <f>IF(ISBLANK($K75),"",'Pracovní dny'!$F$4)</f>
        <v>365</v>
      </c>
      <c r="R75" s="88">
        <f t="shared" si="5"/>
        <v>732</v>
      </c>
      <c r="S75" s="61">
        <v>16</v>
      </c>
      <c r="T75" s="61">
        <v>0</v>
      </c>
      <c r="U75" s="61">
        <v>0</v>
      </c>
      <c r="V75" s="61">
        <v>3.6</v>
      </c>
      <c r="W75" s="61">
        <v>1</v>
      </c>
      <c r="X75" s="61">
        <v>0</v>
      </c>
      <c r="Y75" s="61">
        <v>2.6</v>
      </c>
      <c r="Z75" s="61">
        <v>1</v>
      </c>
      <c r="AA75" s="61">
        <v>10.4</v>
      </c>
      <c r="AB75" s="61" t="s">
        <v>146</v>
      </c>
      <c r="AC75" s="61">
        <v>0</v>
      </c>
      <c r="AD75" s="61" t="s">
        <v>141</v>
      </c>
      <c r="AE75" s="61"/>
      <c r="AF75" s="638">
        <f>IF(ISBLANK($AE75),VLOOKUP($I75,'Příloha_8_Ceník pravid_úklidu'!$A$9:$K$30,8,0)+VLOOKUP($I75,'Příloha_8_Ceník pravid_úklidu'!$A$9:$K$30,10,0),"neoceňuje se")</f>
        <v>0</v>
      </c>
      <c r="AG75" s="638">
        <f t="shared" ref="AG75:AG108" si="6">IF(AF75="neoceňuje se",0,$E75*$R75*$AF75)</f>
        <v>0</v>
      </c>
      <c r="AH75" s="638">
        <f t="shared" ref="AH75:AH108" si="7">$AG75*1.21</f>
        <v>0</v>
      </c>
      <c r="AI75" s="304"/>
    </row>
    <row r="76" spans="1:35" ht="10.5" customHeight="1" x14ac:dyDescent="0.15">
      <c r="A76" s="102">
        <v>216</v>
      </c>
      <c r="B76" s="61">
        <v>103200</v>
      </c>
      <c r="C76" s="61" t="s">
        <v>1913</v>
      </c>
      <c r="D76" s="60" t="s">
        <v>284</v>
      </c>
      <c r="E76" s="60">
        <v>2.5</v>
      </c>
      <c r="F76" s="60">
        <v>0</v>
      </c>
      <c r="G76" s="60">
        <v>2.5</v>
      </c>
      <c r="H76" s="83" t="str">
        <f>IF(ISBLANK(I76)," ",VLOOKUP(I76,'Příloha_8_Ceník pravid_úklidu'!$A$9:$B$30,2,0))</f>
        <v>TOAL</v>
      </c>
      <c r="I76" s="83">
        <v>7</v>
      </c>
      <c r="J76" s="86" t="s">
        <v>81</v>
      </c>
      <c r="K76" s="86">
        <v>2</v>
      </c>
      <c r="L76" s="86">
        <v>1</v>
      </c>
      <c r="M76" s="86">
        <v>2</v>
      </c>
      <c r="N76" s="86">
        <v>1</v>
      </c>
      <c r="O76" s="87">
        <f>IF(ISBLANK($K76),"",'Pracovní dny'!$F$2)</f>
        <v>252</v>
      </c>
      <c r="P76" s="87">
        <f>IF(ISBLANK($M76),"",'Pracovní dny'!$F$3)</f>
        <v>114</v>
      </c>
      <c r="Q76" s="87">
        <f>IF(ISBLANK($K76),"",'Pracovní dny'!$F$4)</f>
        <v>365</v>
      </c>
      <c r="R76" s="88">
        <f t="shared" si="5"/>
        <v>732</v>
      </c>
      <c r="S76" s="61">
        <v>3.1</v>
      </c>
      <c r="T76" s="61">
        <v>2.6</v>
      </c>
      <c r="U76" s="61">
        <v>0</v>
      </c>
      <c r="V76" s="61">
        <v>3.2</v>
      </c>
      <c r="W76" s="61">
        <v>1</v>
      </c>
      <c r="X76" s="61">
        <v>1</v>
      </c>
      <c r="Y76" s="61">
        <v>0</v>
      </c>
      <c r="Z76" s="61">
        <v>0</v>
      </c>
      <c r="AA76" s="61">
        <v>0</v>
      </c>
      <c r="AB76" s="61">
        <v>0</v>
      </c>
      <c r="AC76" s="61"/>
      <c r="AD76" s="61" t="s">
        <v>141</v>
      </c>
      <c r="AE76" s="61"/>
      <c r="AF76" s="638">
        <f>IF(ISBLANK($AE76),VLOOKUP($I76,'Příloha_8_Ceník pravid_úklidu'!$A$9:$K$30,8,0)+VLOOKUP($I76,'Příloha_8_Ceník pravid_úklidu'!$A$9:$K$30,10,0),"neoceňuje se")</f>
        <v>0</v>
      </c>
      <c r="AG76" s="638">
        <f t="shared" si="6"/>
        <v>0</v>
      </c>
      <c r="AH76" s="638">
        <f t="shared" si="7"/>
        <v>0</v>
      </c>
      <c r="AI76" s="304"/>
    </row>
    <row r="77" spans="1:35" ht="10.5" customHeight="1" x14ac:dyDescent="0.15">
      <c r="A77" s="102">
        <v>217</v>
      </c>
      <c r="B77" s="61">
        <v>103200</v>
      </c>
      <c r="C77" s="61" t="s">
        <v>1914</v>
      </c>
      <c r="D77" s="60" t="s">
        <v>1915</v>
      </c>
      <c r="E77" s="60">
        <v>6.6</v>
      </c>
      <c r="F77" s="60">
        <v>0</v>
      </c>
      <c r="G77" s="60">
        <v>3</v>
      </c>
      <c r="H77" s="83" t="str">
        <f>IF(ISBLANK(I77)," ",VLOOKUP(I77,'Příloha_8_Ceník pravid_úklidu'!$A$9:$B$30,2,0))</f>
        <v>INF2</v>
      </c>
      <c r="I77" s="83">
        <v>19</v>
      </c>
      <c r="J77" s="86" t="s">
        <v>1239</v>
      </c>
      <c r="K77" s="86">
        <v>1</v>
      </c>
      <c r="L77" s="86">
        <v>1</v>
      </c>
      <c r="M77" s="86">
        <v>1</v>
      </c>
      <c r="N77" s="86">
        <v>1</v>
      </c>
      <c r="O77" s="87">
        <f>IF(ISBLANK($K77),"",'Pracovní dny'!$F$2)</f>
        <v>252</v>
      </c>
      <c r="P77" s="87">
        <f>IF(ISBLANK($M77),"",'Pracovní dny'!$F$3)</f>
        <v>114</v>
      </c>
      <c r="Q77" s="87">
        <f>IF(ISBLANK($K77),"",'Pracovní dny'!$F$4)</f>
        <v>365</v>
      </c>
      <c r="R77" s="88">
        <f t="shared" si="5"/>
        <v>366</v>
      </c>
      <c r="S77" s="61">
        <v>14</v>
      </c>
      <c r="T77" s="61">
        <v>0</v>
      </c>
      <c r="U77" s="61">
        <v>0</v>
      </c>
      <c r="V77" s="61">
        <v>3.6</v>
      </c>
      <c r="W77" s="61">
        <v>1</v>
      </c>
      <c r="X77" s="61">
        <v>1</v>
      </c>
      <c r="Y77" s="61">
        <v>2.6</v>
      </c>
      <c r="Z77" s="61">
        <v>1</v>
      </c>
      <c r="AA77" s="61">
        <v>10.4</v>
      </c>
      <c r="AB77" s="61" t="s">
        <v>146</v>
      </c>
      <c r="AC77" s="61">
        <v>0</v>
      </c>
      <c r="AD77" s="61" t="s">
        <v>141</v>
      </c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si="6"/>
        <v>0</v>
      </c>
      <c r="AH77" s="638">
        <f t="shared" si="7"/>
        <v>0</v>
      </c>
      <c r="AI77" s="304"/>
    </row>
    <row r="78" spans="1:35" ht="10.5" customHeight="1" x14ac:dyDescent="0.15">
      <c r="A78" s="102">
        <v>218</v>
      </c>
      <c r="B78" s="61">
        <v>103200</v>
      </c>
      <c r="C78" s="61" t="s">
        <v>1916</v>
      </c>
      <c r="D78" s="60" t="s">
        <v>1917</v>
      </c>
      <c r="E78" s="60">
        <v>9.3000000000000007</v>
      </c>
      <c r="F78" s="60">
        <v>7</v>
      </c>
      <c r="G78" s="60">
        <v>0</v>
      </c>
      <c r="H78" s="83" t="str">
        <f>IF(ISBLANK(I78)," ",VLOOKUP(I78,'Příloha_8_Ceník pravid_úklidu'!$A$9:$B$30,2,0))</f>
        <v>KANC</v>
      </c>
      <c r="I78" s="83">
        <v>4</v>
      </c>
      <c r="J78" s="86" t="s">
        <v>191</v>
      </c>
      <c r="K78" s="86">
        <v>1</v>
      </c>
      <c r="L78" s="86">
        <v>0.4</v>
      </c>
      <c r="M78" s="86">
        <v>0</v>
      </c>
      <c r="N78" s="86">
        <v>0</v>
      </c>
      <c r="O78" s="87">
        <f>IF(ISBLANK($K78),"",'Pracovní dny'!$F$2)</f>
        <v>252</v>
      </c>
      <c r="P78" s="87">
        <f>IF(ISBLANK($M78),"",'Pracovní dny'!$F$3)</f>
        <v>114</v>
      </c>
      <c r="Q78" s="87">
        <f>IF(ISBLANK($K78),"",'Pracovní dny'!$F$4)</f>
        <v>365</v>
      </c>
      <c r="R78" s="88">
        <f t="shared" si="5"/>
        <v>100.80000000000001</v>
      </c>
      <c r="S78" s="61">
        <v>1.8</v>
      </c>
      <c r="T78" s="61">
        <v>0</v>
      </c>
      <c r="U78" s="61">
        <v>0</v>
      </c>
      <c r="V78" s="61">
        <v>3.6</v>
      </c>
      <c r="W78" s="61">
        <v>1</v>
      </c>
      <c r="X78" s="61">
        <v>1</v>
      </c>
      <c r="Y78" s="61">
        <v>2.6</v>
      </c>
      <c r="Z78" s="61">
        <v>1</v>
      </c>
      <c r="AA78" s="61">
        <v>10.4</v>
      </c>
      <c r="AB78" s="61" t="s">
        <v>146</v>
      </c>
      <c r="AC78" s="61">
        <v>0</v>
      </c>
      <c r="AD78" s="61" t="s">
        <v>141</v>
      </c>
      <c r="AE78" s="61"/>
      <c r="AF78" s="638">
        <f>IF(ISBLANK($AE78),VLOOKUP($I78,'Příloha_8_Ceník pravid_úklidu'!$A$9:$K$30,8,0)+VLOOKUP($I78,'Příloha_8_Ceník pravid_úklidu'!$A$9:$K$30,10,0),"neoceňuje se")</f>
        <v>0</v>
      </c>
      <c r="AG78" s="638">
        <f t="shared" si="6"/>
        <v>0</v>
      </c>
      <c r="AH78" s="638">
        <f t="shared" si="7"/>
        <v>0</v>
      </c>
      <c r="AI78" s="304"/>
    </row>
    <row r="79" spans="1:35" ht="10.5" customHeight="1" x14ac:dyDescent="0.15">
      <c r="A79" s="102">
        <v>219</v>
      </c>
      <c r="B79" s="61">
        <v>103200</v>
      </c>
      <c r="C79" s="61" t="s">
        <v>1918</v>
      </c>
      <c r="D79" s="60" t="s">
        <v>1919</v>
      </c>
      <c r="E79" s="60">
        <v>16.399999999999999</v>
      </c>
      <c r="F79" s="60">
        <v>0</v>
      </c>
      <c r="G79" s="60">
        <v>13</v>
      </c>
      <c r="H79" s="83" t="str">
        <f>IF(ISBLANK(I79)," ",VLOOKUP(I79,'Příloha_8_Ceník pravid_úklidu'!$A$9:$B$30,2,0))</f>
        <v>JIP2</v>
      </c>
      <c r="I79" s="83">
        <v>13</v>
      </c>
      <c r="J79" s="86" t="s">
        <v>1239</v>
      </c>
      <c r="K79" s="86">
        <v>1</v>
      </c>
      <c r="L79" s="86">
        <v>1</v>
      </c>
      <c r="M79" s="86">
        <v>1</v>
      </c>
      <c r="N79" s="86">
        <v>1</v>
      </c>
      <c r="O79" s="87">
        <f>IF(ISBLANK($K79),"",'Pracovní dny'!$F$2)</f>
        <v>252</v>
      </c>
      <c r="P79" s="87">
        <f>IF(ISBLANK($M79),"",'Pracovní dny'!$F$3)</f>
        <v>114</v>
      </c>
      <c r="Q79" s="87">
        <f>IF(ISBLANK($K79),"",'Pracovní dny'!$F$4)</f>
        <v>365</v>
      </c>
      <c r="R79" s="88">
        <f t="shared" si="5"/>
        <v>366</v>
      </c>
      <c r="S79" s="61">
        <v>28</v>
      </c>
      <c r="T79" s="61">
        <v>0</v>
      </c>
      <c r="U79" s="61">
        <v>0</v>
      </c>
      <c r="V79" s="61">
        <v>3.6</v>
      </c>
      <c r="W79" s="61">
        <v>1</v>
      </c>
      <c r="X79" s="61">
        <v>2</v>
      </c>
      <c r="Y79" s="61">
        <v>2.6</v>
      </c>
      <c r="Z79" s="61">
        <v>2</v>
      </c>
      <c r="AA79" s="61">
        <v>20.8</v>
      </c>
      <c r="AB79" s="61" t="s">
        <v>146</v>
      </c>
      <c r="AC79" s="61">
        <v>0</v>
      </c>
      <c r="AD79" s="61" t="s">
        <v>141</v>
      </c>
      <c r="AE79" s="61"/>
      <c r="AF79" s="638">
        <f>IF(ISBLANK($AE79),VLOOKUP($I79,'Příloha_8_Ceník pravid_úklidu'!$A$9:$K$30,8,0)+VLOOKUP($I79,'Příloha_8_Ceník pravid_úklidu'!$A$9:$K$30,10,0),"neoceňuje se")</f>
        <v>0</v>
      </c>
      <c r="AG79" s="638">
        <f t="shared" si="6"/>
        <v>0</v>
      </c>
      <c r="AH79" s="638">
        <f t="shared" si="7"/>
        <v>0</v>
      </c>
      <c r="AI79" s="304"/>
    </row>
    <row r="80" spans="1:35" ht="10.5" customHeight="1" x14ac:dyDescent="0.15">
      <c r="A80" s="129">
        <v>220</v>
      </c>
      <c r="B80" s="130"/>
      <c r="C80" s="61"/>
      <c r="D80" s="93" t="s">
        <v>228</v>
      </c>
      <c r="E80" s="93"/>
      <c r="F80" s="93">
        <v>0</v>
      </c>
      <c r="G80" s="93">
        <v>0.5</v>
      </c>
      <c r="H80" s="95" t="str">
        <f>IF(ISBLANK(I80)," ",VLOOKUP(I80,'Příloha_8_Ceník pravid_úklidu'!$A$9:$B$30,2,0))</f>
        <v>VYTA</v>
      </c>
      <c r="I80" s="95">
        <v>11</v>
      </c>
      <c r="J80" s="98" t="s">
        <v>229</v>
      </c>
      <c r="K80" s="98"/>
      <c r="L80" s="98"/>
      <c r="M80" s="98"/>
      <c r="N80" s="98"/>
      <c r="O80" s="99" t="str">
        <f>IF(ISBLANK($K80),"",'Pracovní dny'!$F$2)</f>
        <v/>
      </c>
      <c r="P80" s="99" t="str">
        <f>IF(ISBLANK($M80),"",'Pracovní dny'!$F$3)</f>
        <v/>
      </c>
      <c r="Q80" s="99" t="str">
        <f>IF(ISBLANK($K80),"",'Pracovní dny'!$F$4)</f>
        <v/>
      </c>
      <c r="R80" s="100" t="str">
        <f t="shared" si="5"/>
        <v/>
      </c>
      <c r="S80" s="130">
        <v>0</v>
      </c>
      <c r="T80" s="130">
        <v>0</v>
      </c>
      <c r="U80" s="130">
        <v>0.9</v>
      </c>
      <c r="V80" s="130">
        <v>0.4</v>
      </c>
      <c r="W80" s="130">
        <v>1</v>
      </c>
      <c r="X80" s="130">
        <v>0</v>
      </c>
      <c r="Y80" s="130">
        <v>0</v>
      </c>
      <c r="Z80" s="130">
        <v>0</v>
      </c>
      <c r="AA80" s="130">
        <v>0</v>
      </c>
      <c r="AB80" s="130">
        <v>0</v>
      </c>
      <c r="AC80" s="130">
        <v>0</v>
      </c>
      <c r="AD80" s="130" t="s">
        <v>230</v>
      </c>
      <c r="AE80" s="130" t="s">
        <v>140</v>
      </c>
      <c r="AF80" s="639" t="str">
        <f>IF(ISBLANK($AE80),VLOOKUP($I80,'Příloha_8_Ceník pravid_úklidu'!$A$9:$K$30,8,0)+VLOOKUP($I80,'Příloha_8_Ceník pravid_úklidu'!$A$9:$K$30,10,0),"neoceňuje se")</f>
        <v>neoceňuje se</v>
      </c>
      <c r="AG80" s="639">
        <f>IF(AF80="neoceňuje se",0,$E80*$R80*$AF80)</f>
        <v>0</v>
      </c>
      <c r="AH80" s="639">
        <f>$AG80*1.21</f>
        <v>0</v>
      </c>
      <c r="AI80" s="292"/>
    </row>
    <row r="81" spans="1:35" ht="10.5" customHeight="1" x14ac:dyDescent="0.15">
      <c r="A81" s="102">
        <v>221</v>
      </c>
      <c r="B81" s="61">
        <v>103200</v>
      </c>
      <c r="C81" s="61" t="s">
        <v>1920</v>
      </c>
      <c r="D81" s="60" t="s">
        <v>164</v>
      </c>
      <c r="E81" s="60">
        <v>10</v>
      </c>
      <c r="F81" s="60">
        <v>0</v>
      </c>
      <c r="G81" s="60">
        <v>10</v>
      </c>
      <c r="H81" s="83" t="str">
        <f>IF(ISBLANK(I81)," ",VLOOKUP(I81,'Příloha_8_Ceník pravid_úklidu'!$A$9:$B$30,2,0))</f>
        <v>CHOD</v>
      </c>
      <c r="I81" s="83">
        <v>6</v>
      </c>
      <c r="J81" s="86" t="s">
        <v>361</v>
      </c>
      <c r="K81" s="86">
        <v>2</v>
      </c>
      <c r="L81" s="86">
        <v>1</v>
      </c>
      <c r="M81" s="86">
        <v>2</v>
      </c>
      <c r="N81" s="86">
        <v>1</v>
      </c>
      <c r="O81" s="87">
        <f>IF(ISBLANK($K81),"",'Pracovní dny'!$F$2)</f>
        <v>252</v>
      </c>
      <c r="P81" s="87">
        <f>IF(ISBLANK($M81),"",'Pracovní dny'!$F$3)</f>
        <v>114</v>
      </c>
      <c r="Q81" s="87">
        <f>IF(ISBLANK($K81),"",'Pracovní dny'!$F$4)</f>
        <v>365</v>
      </c>
      <c r="R81" s="88">
        <f t="shared" si="5"/>
        <v>732</v>
      </c>
      <c r="S81" s="61">
        <v>0</v>
      </c>
      <c r="T81" s="61">
        <v>14</v>
      </c>
      <c r="U81" s="61">
        <v>0</v>
      </c>
      <c r="V81" s="61">
        <v>13</v>
      </c>
      <c r="W81" s="61">
        <v>1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/>
      <c r="AE81" s="61"/>
      <c r="AF81" s="638">
        <f>IF(ISBLANK($AE81),VLOOKUP($I81,'Příloha_8_Ceník pravid_úklidu'!$A$9:$K$30,8,0)+VLOOKUP($I81,'Příloha_8_Ceník pravid_úklidu'!$A$9:$K$30,10,0),"neoceňuje se")</f>
        <v>0</v>
      </c>
      <c r="AG81" s="638">
        <f t="shared" si="6"/>
        <v>0</v>
      </c>
      <c r="AH81" s="638">
        <f t="shared" si="7"/>
        <v>0</v>
      </c>
      <c r="AI81" s="304"/>
    </row>
    <row r="82" spans="1:35" ht="10.5" customHeight="1" x14ac:dyDescent="0.15">
      <c r="A82" s="102">
        <v>222</v>
      </c>
      <c r="B82" s="61">
        <v>103200</v>
      </c>
      <c r="C82" s="61" t="s">
        <v>1921</v>
      </c>
      <c r="D82" s="60" t="s">
        <v>1922</v>
      </c>
      <c r="E82" s="60">
        <v>37.1</v>
      </c>
      <c r="F82" s="60">
        <v>0</v>
      </c>
      <c r="G82" s="60">
        <v>37.1</v>
      </c>
      <c r="H82" s="83" t="str">
        <f>IF(ISBLANK(I82)," ",VLOOKUP(I82,'Příloha_8_Ceník pravid_úklidu'!$A$9:$B$30,2,0))</f>
        <v>SCHO</v>
      </c>
      <c r="I82" s="83">
        <v>8</v>
      </c>
      <c r="J82" s="86" t="s">
        <v>1269</v>
      </c>
      <c r="K82" s="86">
        <v>2</v>
      </c>
      <c r="L82" s="86">
        <v>1</v>
      </c>
      <c r="M82" s="86">
        <v>1</v>
      </c>
      <c r="N82" s="86">
        <v>1</v>
      </c>
      <c r="O82" s="87">
        <f>IF(ISBLANK($K82),"",'Pracovní dny'!$F$2)</f>
        <v>252</v>
      </c>
      <c r="P82" s="87">
        <f>IF(ISBLANK($M82),"",'Pracovní dny'!$F$3)</f>
        <v>114</v>
      </c>
      <c r="Q82" s="87">
        <f>IF(ISBLANK($K82),"",'Pracovní dny'!$F$4)</f>
        <v>365</v>
      </c>
      <c r="R82" s="88">
        <f t="shared" si="5"/>
        <v>618</v>
      </c>
      <c r="S82" s="61">
        <v>0</v>
      </c>
      <c r="T82" s="61">
        <v>15</v>
      </c>
      <c r="U82" s="61">
        <v>5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 t="s">
        <v>696</v>
      </c>
      <c r="AC82" s="61">
        <v>0</v>
      </c>
      <c r="AD82" s="61" t="s">
        <v>141</v>
      </c>
      <c r="AE82" s="61"/>
      <c r="AF82" s="638">
        <f>IF(ISBLANK($AE82),VLOOKUP($I82,'Příloha_8_Ceník pravid_úklidu'!$A$9:$K$30,8,0)+VLOOKUP($I82,'Příloha_8_Ceník pravid_úklidu'!$A$9:$K$30,10,0),"neoceňuje se")</f>
        <v>0</v>
      </c>
      <c r="AG82" s="638">
        <f t="shared" si="6"/>
        <v>0</v>
      </c>
      <c r="AH82" s="638">
        <f t="shared" si="7"/>
        <v>0</v>
      </c>
      <c r="AI82" s="304"/>
    </row>
    <row r="83" spans="1:35" ht="10.5" customHeight="1" x14ac:dyDescent="0.15">
      <c r="A83" s="129">
        <v>223</v>
      </c>
      <c r="B83" s="130"/>
      <c r="C83" s="61"/>
      <c r="D83" s="93" t="s">
        <v>228</v>
      </c>
      <c r="E83" s="93"/>
      <c r="F83" s="93">
        <v>0</v>
      </c>
      <c r="G83" s="93">
        <v>4.5</v>
      </c>
      <c r="H83" s="95" t="str">
        <f>IF(ISBLANK(I83)," ",VLOOKUP(I83,'Příloha_8_Ceník pravid_úklidu'!$A$9:$B$30,2,0))</f>
        <v>VYTA</v>
      </c>
      <c r="I83" s="95">
        <v>11</v>
      </c>
      <c r="J83" s="98" t="s">
        <v>229</v>
      </c>
      <c r="K83" s="98"/>
      <c r="L83" s="98"/>
      <c r="M83" s="98"/>
      <c r="N83" s="98"/>
      <c r="O83" s="99" t="str">
        <f>IF(ISBLANK($K83),"",'Pracovní dny'!$F$2)</f>
        <v/>
      </c>
      <c r="P83" s="99" t="str">
        <f>IF(ISBLANK($M83),"",'Pracovní dny'!$F$3)</f>
        <v/>
      </c>
      <c r="Q83" s="99" t="str">
        <f>IF(ISBLANK($K83),"",'Pracovní dny'!$F$4)</f>
        <v/>
      </c>
      <c r="R83" s="100" t="str">
        <f t="shared" si="5"/>
        <v/>
      </c>
      <c r="S83" s="130">
        <v>0</v>
      </c>
      <c r="T83" s="130">
        <v>0</v>
      </c>
      <c r="U83" s="130">
        <v>15.6</v>
      </c>
      <c r="V83" s="130">
        <v>4.8</v>
      </c>
      <c r="W83" s="130">
        <v>1</v>
      </c>
      <c r="X83" s="130">
        <v>0</v>
      </c>
      <c r="Y83" s="130">
        <v>0</v>
      </c>
      <c r="Z83" s="130">
        <v>0</v>
      </c>
      <c r="AA83" s="130">
        <v>0</v>
      </c>
      <c r="AB83" s="130">
        <v>0</v>
      </c>
      <c r="AC83" s="130">
        <v>0</v>
      </c>
      <c r="AD83" s="130"/>
      <c r="AE83" s="130" t="s">
        <v>140</v>
      </c>
      <c r="AF83" s="639" t="str">
        <f>IF(ISBLANK($AE83),VLOOKUP($I83,'Příloha_8_Ceník pravid_úklidu'!$A$9:$K$30,8,0)+VLOOKUP($I83,'Příloha_8_Ceník pravid_úklidu'!$A$9:$K$30,10,0),"neoceňuje se")</f>
        <v>neoceňuje se</v>
      </c>
      <c r="AG83" s="639">
        <f>IF(AF83="neoceňuje se",0,$E83*$R83*$AF83)</f>
        <v>0</v>
      </c>
      <c r="AH83" s="639">
        <f>$AG83*1.21</f>
        <v>0</v>
      </c>
      <c r="AI83" s="292"/>
    </row>
    <row r="84" spans="1:35" ht="10.5" customHeight="1" x14ac:dyDescent="0.15">
      <c r="A84" s="102">
        <v>224</v>
      </c>
      <c r="B84" s="61">
        <v>103200</v>
      </c>
      <c r="C84" s="61" t="s">
        <v>1923</v>
      </c>
      <c r="D84" s="60" t="s">
        <v>333</v>
      </c>
      <c r="E84" s="60">
        <v>6.7</v>
      </c>
      <c r="F84" s="60">
        <v>0</v>
      </c>
      <c r="G84" s="60">
        <v>5</v>
      </c>
      <c r="H84" s="83" t="str">
        <f>IF(ISBLANK(I84)," ",VLOOKUP(I84,'Příloha_8_Ceník pravid_úklidu'!$A$9:$B$30,2,0))</f>
        <v>CHOD</v>
      </c>
      <c r="I84" s="83">
        <v>6</v>
      </c>
      <c r="J84" s="86" t="s">
        <v>191</v>
      </c>
      <c r="K84" s="86">
        <v>1</v>
      </c>
      <c r="L84" s="86">
        <v>0.4</v>
      </c>
      <c r="M84" s="86">
        <v>0</v>
      </c>
      <c r="N84" s="86">
        <v>0</v>
      </c>
      <c r="O84" s="87">
        <f>IF(ISBLANK($K84),"",'Pracovní dny'!$F$2)</f>
        <v>252</v>
      </c>
      <c r="P84" s="87">
        <f>IF(ISBLANK($M84),"",'Pracovní dny'!$F$3)</f>
        <v>114</v>
      </c>
      <c r="Q84" s="87">
        <f>IF(ISBLANK($K84),"",'Pracovní dny'!$F$4)</f>
        <v>365</v>
      </c>
      <c r="R84" s="88">
        <f t="shared" si="5"/>
        <v>100.80000000000001</v>
      </c>
      <c r="S84" s="61">
        <v>2</v>
      </c>
      <c r="T84" s="61">
        <v>0</v>
      </c>
      <c r="U84" s="61" t="s">
        <v>151</v>
      </c>
      <c r="V84" s="61">
        <v>3.6</v>
      </c>
      <c r="W84" s="61">
        <v>1</v>
      </c>
      <c r="X84" s="61">
        <v>1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 t="s">
        <v>141</v>
      </c>
      <c r="AE84" s="61"/>
      <c r="AF84" s="638">
        <f>IF(ISBLANK($AE84),VLOOKUP($I84,'Příloha_8_Ceník pravid_úklidu'!$A$9:$K$30,8,0)+VLOOKUP($I84,'Příloha_8_Ceník pravid_úklidu'!$A$9:$K$30,10,0),"neoceňuje se")</f>
        <v>0</v>
      </c>
      <c r="AG84" s="638">
        <f t="shared" si="6"/>
        <v>0</v>
      </c>
      <c r="AH84" s="638">
        <f t="shared" si="7"/>
        <v>0</v>
      </c>
      <c r="AI84" s="304"/>
    </row>
    <row r="85" spans="1:35" ht="10.5" customHeight="1" x14ac:dyDescent="0.15">
      <c r="A85" s="102">
        <v>225</v>
      </c>
      <c r="B85" s="61">
        <v>103200</v>
      </c>
      <c r="C85" s="61" t="s">
        <v>1924</v>
      </c>
      <c r="D85" s="60" t="s">
        <v>1379</v>
      </c>
      <c r="E85" s="60">
        <v>23.2</v>
      </c>
      <c r="F85" s="60">
        <v>18</v>
      </c>
      <c r="G85" s="60">
        <v>0</v>
      </c>
      <c r="H85" s="83" t="str">
        <f>IF(ISBLANK(I85)," ",VLOOKUP(I85,'Příloha_8_Ceník pravid_úklidu'!$A$9:$B$30,2,0))</f>
        <v>KANC</v>
      </c>
      <c r="I85" s="83">
        <v>4</v>
      </c>
      <c r="J85" s="86" t="s">
        <v>191</v>
      </c>
      <c r="K85" s="86">
        <v>1</v>
      </c>
      <c r="L85" s="86">
        <v>0.4</v>
      </c>
      <c r="M85" s="86">
        <v>0</v>
      </c>
      <c r="N85" s="86">
        <v>0</v>
      </c>
      <c r="O85" s="87">
        <f>IF(ISBLANK($K85),"",'Pracovní dny'!$F$2)</f>
        <v>252</v>
      </c>
      <c r="P85" s="87">
        <f>IF(ISBLANK($M85),"",'Pracovní dny'!$F$3)</f>
        <v>114</v>
      </c>
      <c r="Q85" s="87">
        <f>IF(ISBLANK($K85),"",'Pracovní dny'!$F$4)</f>
        <v>365</v>
      </c>
      <c r="R85" s="88">
        <f t="shared" si="5"/>
        <v>100.80000000000001</v>
      </c>
      <c r="S85" s="61">
        <v>0</v>
      </c>
      <c r="T85" s="61">
        <v>0</v>
      </c>
      <c r="U85" s="61" t="s">
        <v>151</v>
      </c>
      <c r="V85" s="61">
        <v>0</v>
      </c>
      <c r="W85" s="61">
        <v>1</v>
      </c>
      <c r="X85" s="61">
        <v>0</v>
      </c>
      <c r="Y85" s="61">
        <v>4.0999999999999996</v>
      </c>
      <c r="Z85" s="61">
        <v>1</v>
      </c>
      <c r="AA85" s="61">
        <v>8.1999999999999993</v>
      </c>
      <c r="AB85" s="61" t="s">
        <v>146</v>
      </c>
      <c r="AC85" s="61" t="s">
        <v>290</v>
      </c>
      <c r="AD85" s="61" t="s">
        <v>141</v>
      </c>
      <c r="AE85" s="61"/>
      <c r="AF85" s="638">
        <f>IF(ISBLANK($AE85),VLOOKUP($I85,'Příloha_8_Ceník pravid_úklidu'!$A$9:$K$30,8,0)+VLOOKUP($I85,'Příloha_8_Ceník pravid_úklidu'!$A$9:$K$30,10,0),"neoceňuje se")</f>
        <v>0</v>
      </c>
      <c r="AG85" s="638">
        <f t="shared" si="6"/>
        <v>0</v>
      </c>
      <c r="AH85" s="638">
        <f t="shared" si="7"/>
        <v>0</v>
      </c>
      <c r="AI85" s="304"/>
    </row>
    <row r="86" spans="1:35" ht="10.5" customHeight="1" thickBot="1" x14ac:dyDescent="0.2">
      <c r="A86" s="102">
        <v>226</v>
      </c>
      <c r="B86" s="61">
        <v>103200</v>
      </c>
      <c r="C86" s="61" t="s">
        <v>1925</v>
      </c>
      <c r="D86" s="60" t="s">
        <v>169</v>
      </c>
      <c r="E86" s="60">
        <v>8.8000000000000007</v>
      </c>
      <c r="F86" s="60">
        <v>0</v>
      </c>
      <c r="G86" s="60">
        <v>6</v>
      </c>
      <c r="H86" s="83" t="str">
        <f>IF(ISBLANK(I86)," ",VLOOKUP(I86,'Příloha_8_Ceník pravid_úklidu'!$A$9:$B$30,2,0))</f>
        <v>TOAL</v>
      </c>
      <c r="I86" s="83">
        <v>7</v>
      </c>
      <c r="J86" s="86" t="s">
        <v>191</v>
      </c>
      <c r="K86" s="86">
        <v>1</v>
      </c>
      <c r="L86" s="86">
        <v>0.4</v>
      </c>
      <c r="M86" s="86">
        <v>0</v>
      </c>
      <c r="N86" s="86">
        <v>0</v>
      </c>
      <c r="O86" s="87">
        <f>IF(ISBLANK($K86),"",'Pracovní dny'!$F$2)</f>
        <v>252</v>
      </c>
      <c r="P86" s="87">
        <f>IF(ISBLANK($M86),"",'Pracovní dny'!$F$3)</f>
        <v>114</v>
      </c>
      <c r="Q86" s="87">
        <f>IF(ISBLANK($K86),"",'Pracovní dny'!$F$4)</f>
        <v>365</v>
      </c>
      <c r="R86" s="88">
        <f t="shared" si="5"/>
        <v>100.80000000000001</v>
      </c>
      <c r="S86" s="61">
        <v>22</v>
      </c>
      <c r="T86" s="61">
        <v>0</v>
      </c>
      <c r="U86" s="61">
        <v>0</v>
      </c>
      <c r="V86" s="61">
        <v>2.8</v>
      </c>
      <c r="W86" s="61">
        <v>1</v>
      </c>
      <c r="X86" s="61">
        <v>3</v>
      </c>
      <c r="Y86" s="61">
        <v>4.0999999999999996</v>
      </c>
      <c r="Z86" s="61">
        <v>1</v>
      </c>
      <c r="AA86" s="61">
        <v>8.1999999999999993</v>
      </c>
      <c r="AB86" s="61" t="s">
        <v>146</v>
      </c>
      <c r="AC86" s="61" t="s">
        <v>290</v>
      </c>
      <c r="AD86" s="61" t="s">
        <v>141</v>
      </c>
      <c r="AE86" s="61"/>
      <c r="AF86" s="638">
        <f>IF(ISBLANK($AE86),VLOOKUP($I86,'Příloha_8_Ceník pravid_úklidu'!$A$9:$K$30,8,0)+VLOOKUP($I86,'Příloha_8_Ceník pravid_úklidu'!$A$9:$K$30,10,0),"neoceňuje se")</f>
        <v>0</v>
      </c>
      <c r="AG86" s="638">
        <f t="shared" si="6"/>
        <v>0</v>
      </c>
      <c r="AH86" s="638">
        <f t="shared" si="7"/>
        <v>0</v>
      </c>
      <c r="AI86" s="304"/>
    </row>
    <row r="87" spans="1:35" ht="11.25" thickBot="1" x14ac:dyDescent="0.3">
      <c r="A87" s="443" t="s">
        <v>933</v>
      </c>
      <c r="B87" s="170"/>
      <c r="C87" s="170"/>
      <c r="D87" s="171"/>
      <c r="E87" s="173"/>
      <c r="F87" s="171"/>
      <c r="G87" s="174"/>
      <c r="H87" s="174" t="str">
        <f>IF(ISBLANK(I87)," ",VLOOKUP(I87,'Příloha_8_Ceník pravid_úklidu'!$A$9:$B$30,2,0))</f>
        <v xml:space="preserve"> </v>
      </c>
      <c r="I87" s="175"/>
      <c r="J87" s="176"/>
      <c r="K87" s="176"/>
      <c r="L87" s="176"/>
      <c r="M87" s="176"/>
      <c r="N87" s="176"/>
      <c r="O87" s="176" t="str">
        <f>IF(ISBLANK($K87),"",'Pracovní dny'!$F$2)</f>
        <v/>
      </c>
      <c r="P87" s="176" t="str">
        <f>IF(ISBLANK($M87),"",'Pracovní dny'!$F$3)</f>
        <v/>
      </c>
      <c r="Q87" s="176" t="str">
        <f>IF(ISBLANK($K87),"",'Pracovní dny'!$F$4)</f>
        <v/>
      </c>
      <c r="R87" s="176" t="str">
        <f t="shared" si="5"/>
        <v/>
      </c>
      <c r="S87" s="171"/>
      <c r="T87" s="171"/>
      <c r="U87" s="171"/>
      <c r="V87" s="171"/>
      <c r="W87" s="171"/>
      <c r="X87" s="171"/>
      <c r="Y87" s="171"/>
      <c r="Z87" s="171"/>
      <c r="AA87" s="171"/>
      <c r="AB87" s="171"/>
      <c r="AC87" s="171"/>
      <c r="AD87" s="171"/>
      <c r="AE87" s="171"/>
      <c r="AF87" s="636"/>
      <c r="AG87" s="636"/>
      <c r="AH87" s="637"/>
      <c r="AI87" s="581"/>
    </row>
    <row r="88" spans="1:35" ht="10.5" customHeight="1" x14ac:dyDescent="0.15">
      <c r="A88" s="102">
        <v>301</v>
      </c>
      <c r="B88" s="61">
        <v>103100</v>
      </c>
      <c r="C88" s="61" t="s">
        <v>1926</v>
      </c>
      <c r="D88" s="60" t="s">
        <v>1898</v>
      </c>
      <c r="E88" s="60">
        <v>38</v>
      </c>
      <c r="F88" s="60">
        <v>0</v>
      </c>
      <c r="G88" s="60">
        <v>31</v>
      </c>
      <c r="H88" s="83" t="str">
        <f>IF(ISBLANK(I88)," ",VLOOKUP(I88,'Příloha_8_Ceník pravid_úklidu'!$A$9:$B$30,2,0))</f>
        <v>ZDR1</v>
      </c>
      <c r="I88" s="83">
        <v>2</v>
      </c>
      <c r="J88" s="86" t="s">
        <v>361</v>
      </c>
      <c r="K88" s="86">
        <v>2</v>
      </c>
      <c r="L88" s="86">
        <v>1</v>
      </c>
      <c r="M88" s="86">
        <v>2</v>
      </c>
      <c r="N88" s="86">
        <v>1</v>
      </c>
      <c r="O88" s="87">
        <f>IF(ISBLANK($K88),"",'Pracovní dny'!$F$2)</f>
        <v>252</v>
      </c>
      <c r="P88" s="87">
        <f>IF(ISBLANK($M88),"",'Pracovní dny'!$F$3)</f>
        <v>114</v>
      </c>
      <c r="Q88" s="87">
        <f>IF(ISBLANK($K88),"",'Pracovní dny'!$F$4)</f>
        <v>365</v>
      </c>
      <c r="R88" s="88">
        <f t="shared" si="5"/>
        <v>732</v>
      </c>
      <c r="S88" s="61">
        <v>0</v>
      </c>
      <c r="T88" s="61" t="s">
        <v>1927</v>
      </c>
      <c r="U88" s="61" t="s">
        <v>151</v>
      </c>
      <c r="V88" s="61">
        <v>17.2</v>
      </c>
      <c r="W88" s="61">
        <v>1</v>
      </c>
      <c r="X88" s="61">
        <v>1</v>
      </c>
      <c r="Y88" s="61">
        <v>5.5</v>
      </c>
      <c r="Z88" s="61">
        <v>4</v>
      </c>
      <c r="AA88" s="61">
        <v>44</v>
      </c>
      <c r="AB88" s="61" t="s">
        <v>146</v>
      </c>
      <c r="AC88" s="61" t="s">
        <v>290</v>
      </c>
      <c r="AD88" s="61" t="s">
        <v>141</v>
      </c>
      <c r="AE88" s="61"/>
      <c r="AF88" s="638">
        <f>IF(ISBLANK($AE88),VLOOKUP($I88,'Příloha_8_Ceník pravid_úklidu'!$A$9:$K$30,8,0)+VLOOKUP($I88,'Příloha_8_Ceník pravid_úklidu'!$A$9:$K$30,10,0),"neoceňuje se")</f>
        <v>0</v>
      </c>
      <c r="AG88" s="638">
        <f t="shared" si="6"/>
        <v>0</v>
      </c>
      <c r="AH88" s="638">
        <f t="shared" si="7"/>
        <v>0</v>
      </c>
      <c r="AI88" s="304"/>
    </row>
    <row r="89" spans="1:35" ht="10.5" customHeight="1" x14ac:dyDescent="0.15">
      <c r="A89" s="102">
        <v>302</v>
      </c>
      <c r="B89" s="61">
        <v>103100</v>
      </c>
      <c r="C89" s="61" t="s">
        <v>1928</v>
      </c>
      <c r="D89" s="60" t="s">
        <v>715</v>
      </c>
      <c r="E89" s="60">
        <v>14</v>
      </c>
      <c r="F89" s="60">
        <v>0</v>
      </c>
      <c r="G89" s="60">
        <v>12</v>
      </c>
      <c r="H89" s="83" t="str">
        <f>IF(ISBLANK(I89)," ",VLOOKUP(I89,'Příloha_8_Ceník pravid_úklidu'!$A$9:$B$30,2,0))</f>
        <v>ZDR0</v>
      </c>
      <c r="I89" s="83">
        <v>1</v>
      </c>
      <c r="J89" s="86" t="s">
        <v>1269</v>
      </c>
      <c r="K89" s="86">
        <v>2</v>
      </c>
      <c r="L89" s="86">
        <v>1</v>
      </c>
      <c r="M89" s="86">
        <v>1</v>
      </c>
      <c r="N89" s="86">
        <v>1</v>
      </c>
      <c r="O89" s="87">
        <f>IF(ISBLANK($K89),"",'Pracovní dny'!$F$2)</f>
        <v>252</v>
      </c>
      <c r="P89" s="87">
        <f>IF(ISBLANK($M89),"",'Pracovní dny'!$F$3)</f>
        <v>114</v>
      </c>
      <c r="Q89" s="87">
        <f>IF(ISBLANK($K89),"",'Pracovní dny'!$F$4)</f>
        <v>365</v>
      </c>
      <c r="R89" s="88">
        <f t="shared" si="5"/>
        <v>618</v>
      </c>
      <c r="S89" s="61">
        <v>1.5</v>
      </c>
      <c r="T89" s="61" t="s">
        <v>1927</v>
      </c>
      <c r="U89" s="61" t="s">
        <v>1929</v>
      </c>
      <c r="V89" s="61">
        <v>0</v>
      </c>
      <c r="W89" s="61">
        <v>0</v>
      </c>
      <c r="X89" s="61">
        <v>1</v>
      </c>
      <c r="Y89" s="61">
        <v>4.4000000000000004</v>
      </c>
      <c r="Z89" s="61">
        <v>1</v>
      </c>
      <c r="AA89" s="61">
        <v>8.8000000000000007</v>
      </c>
      <c r="AB89" s="61" t="s">
        <v>146</v>
      </c>
      <c r="AC89" s="61" t="s">
        <v>290</v>
      </c>
      <c r="AD89" s="61" t="s">
        <v>141</v>
      </c>
      <c r="AE89" s="61"/>
      <c r="AF89" s="638">
        <f>IF(ISBLANK($AE89),VLOOKUP($I89,'Příloha_8_Ceník pravid_úklidu'!$A$9:$K$30,8,0)+VLOOKUP($I89,'Příloha_8_Ceník pravid_úklidu'!$A$9:$K$30,10,0),"neoceňuje se")</f>
        <v>0</v>
      </c>
      <c r="AG89" s="638">
        <f t="shared" si="6"/>
        <v>0</v>
      </c>
      <c r="AH89" s="638">
        <f t="shared" si="7"/>
        <v>0</v>
      </c>
      <c r="AI89" s="304"/>
    </row>
    <row r="90" spans="1:35" ht="10.5" customHeight="1" x14ac:dyDescent="0.15">
      <c r="A90" s="102">
        <v>303</v>
      </c>
      <c r="B90" s="61">
        <v>103100</v>
      </c>
      <c r="C90" s="61" t="s">
        <v>1930</v>
      </c>
      <c r="D90" s="60" t="s">
        <v>715</v>
      </c>
      <c r="E90" s="60">
        <v>16</v>
      </c>
      <c r="F90" s="60">
        <v>0</v>
      </c>
      <c r="G90" s="60">
        <v>14</v>
      </c>
      <c r="H90" s="83" t="str">
        <f>IF(ISBLANK(I90)," ",VLOOKUP(I90,'Příloha_8_Ceník pravid_úklidu'!$A$9:$B$30,2,0))</f>
        <v>ZDR0</v>
      </c>
      <c r="I90" s="83">
        <v>1</v>
      </c>
      <c r="J90" s="86" t="s">
        <v>1269</v>
      </c>
      <c r="K90" s="86">
        <v>2</v>
      </c>
      <c r="L90" s="86">
        <v>1</v>
      </c>
      <c r="M90" s="86">
        <v>1</v>
      </c>
      <c r="N90" s="86">
        <v>1</v>
      </c>
      <c r="O90" s="87">
        <f>IF(ISBLANK($K90),"",'Pracovní dny'!$F$2)</f>
        <v>252</v>
      </c>
      <c r="P90" s="87">
        <f>IF(ISBLANK($M90),"",'Pracovní dny'!$F$3)</f>
        <v>114</v>
      </c>
      <c r="Q90" s="87">
        <f>IF(ISBLANK($K90),"",'Pracovní dny'!$F$4)</f>
        <v>365</v>
      </c>
      <c r="R90" s="88">
        <f t="shared" si="5"/>
        <v>618</v>
      </c>
      <c r="S90" s="61">
        <v>2.5</v>
      </c>
      <c r="T90" s="61" t="s">
        <v>1927</v>
      </c>
      <c r="U90" s="61" t="s">
        <v>1931</v>
      </c>
      <c r="V90" s="61">
        <v>3.6</v>
      </c>
      <c r="W90" s="61">
        <v>1</v>
      </c>
      <c r="X90" s="61">
        <v>1</v>
      </c>
      <c r="Y90" s="61">
        <v>4.4000000000000004</v>
      </c>
      <c r="Z90" s="61">
        <v>1</v>
      </c>
      <c r="AA90" s="61">
        <v>8.8000000000000007</v>
      </c>
      <c r="AB90" s="61" t="s">
        <v>146</v>
      </c>
      <c r="AC90" s="61" t="s">
        <v>290</v>
      </c>
      <c r="AD90" s="61" t="s">
        <v>141</v>
      </c>
      <c r="AE90" s="61"/>
      <c r="AF90" s="638">
        <f>IF(ISBLANK($AE90),VLOOKUP($I90,'Příloha_8_Ceník pravid_úklidu'!$A$9:$K$30,8,0)+VLOOKUP($I90,'Příloha_8_Ceník pravid_úklidu'!$A$9:$K$30,10,0),"neoceňuje se")</f>
        <v>0</v>
      </c>
      <c r="AG90" s="638">
        <f t="shared" si="6"/>
        <v>0</v>
      </c>
      <c r="AH90" s="638">
        <f t="shared" si="7"/>
        <v>0</v>
      </c>
      <c r="AI90" s="304"/>
    </row>
    <row r="91" spans="1:35" ht="10.5" customHeight="1" x14ac:dyDescent="0.15">
      <c r="A91" s="102" t="s">
        <v>1932</v>
      </c>
      <c r="B91" s="61">
        <v>103100</v>
      </c>
      <c r="C91" s="61"/>
      <c r="D91" s="60" t="s">
        <v>169</v>
      </c>
      <c r="E91" s="60">
        <v>4.3</v>
      </c>
      <c r="F91" s="60">
        <v>0</v>
      </c>
      <c r="G91" s="60">
        <v>3</v>
      </c>
      <c r="H91" s="83" t="str">
        <f>IF(ISBLANK(I91)," ",VLOOKUP(I91,'Příloha_8_Ceník pravid_úklidu'!$A$9:$B$30,2,0))</f>
        <v>TOAL</v>
      </c>
      <c r="I91" s="83">
        <v>7</v>
      </c>
      <c r="J91" s="86" t="s">
        <v>391</v>
      </c>
      <c r="K91" s="86">
        <v>1</v>
      </c>
      <c r="L91" s="86">
        <v>1</v>
      </c>
      <c r="M91" s="86">
        <v>1</v>
      </c>
      <c r="N91" s="86">
        <v>1</v>
      </c>
      <c r="O91" s="87">
        <f>IF(ISBLANK($K91),"",'Pracovní dny'!$F$2)</f>
        <v>252</v>
      </c>
      <c r="P91" s="87">
        <f>IF(ISBLANK($M91),"",'Pracovní dny'!$F$3)</f>
        <v>114</v>
      </c>
      <c r="Q91" s="87">
        <f>IF(ISBLANK($K91),"",'Pracovní dny'!$F$4)</f>
        <v>365</v>
      </c>
      <c r="R91" s="88">
        <f t="shared" si="5"/>
        <v>366</v>
      </c>
      <c r="S91" s="61">
        <v>16</v>
      </c>
      <c r="T91" s="61" t="s">
        <v>1927</v>
      </c>
      <c r="U91" s="61" t="s">
        <v>192</v>
      </c>
      <c r="V91" s="61">
        <v>3.6</v>
      </c>
      <c r="W91" s="61">
        <v>1</v>
      </c>
      <c r="X91" s="61">
        <v>1</v>
      </c>
      <c r="Y91" s="61">
        <v>0</v>
      </c>
      <c r="Z91" s="61">
        <v>0</v>
      </c>
      <c r="AA91" s="61">
        <v>0</v>
      </c>
      <c r="AB91" s="61"/>
      <c r="AC91" s="61">
        <v>0</v>
      </c>
      <c r="AD91" s="61" t="s">
        <v>141</v>
      </c>
      <c r="AE91" s="61"/>
      <c r="AF91" s="638">
        <f>IF(ISBLANK($AE91),VLOOKUP($I91,'Příloha_8_Ceník pravid_úklidu'!$A$9:$K$30,8,0)+VLOOKUP($I91,'Příloha_8_Ceník pravid_úklidu'!$A$9:$K$30,10,0),"neoceňuje se")</f>
        <v>0</v>
      </c>
      <c r="AG91" s="638">
        <f t="shared" si="6"/>
        <v>0</v>
      </c>
      <c r="AH91" s="638">
        <f t="shared" si="7"/>
        <v>0</v>
      </c>
      <c r="AI91" s="304"/>
    </row>
    <row r="92" spans="1:35" ht="10.5" customHeight="1" x14ac:dyDescent="0.15">
      <c r="A92" s="102">
        <v>304</v>
      </c>
      <c r="B92" s="61">
        <v>103100</v>
      </c>
      <c r="C92" s="61" t="s">
        <v>1933</v>
      </c>
      <c r="D92" s="60" t="s">
        <v>1368</v>
      </c>
      <c r="E92" s="60">
        <v>17.100000000000001</v>
      </c>
      <c r="F92" s="60">
        <v>0</v>
      </c>
      <c r="G92" s="60">
        <v>18</v>
      </c>
      <c r="H92" s="83" t="str">
        <f>IF(ISBLANK(I92)," ",VLOOKUP(I92,'Příloha_8_Ceník pravid_úklidu'!$A$9:$B$30,2,0))</f>
        <v>KUCH</v>
      </c>
      <c r="I92" s="83">
        <v>16</v>
      </c>
      <c r="J92" s="86" t="s">
        <v>361</v>
      </c>
      <c r="K92" s="86">
        <v>2</v>
      </c>
      <c r="L92" s="86">
        <v>1</v>
      </c>
      <c r="M92" s="86">
        <v>2</v>
      </c>
      <c r="N92" s="86">
        <v>1</v>
      </c>
      <c r="O92" s="87">
        <f>IF(ISBLANK($K92),"",'Pracovní dny'!$F$2)</f>
        <v>252</v>
      </c>
      <c r="P92" s="87">
        <f>IF(ISBLANK($M92),"",'Pracovní dny'!$F$3)</f>
        <v>114</v>
      </c>
      <c r="Q92" s="87">
        <f>IF(ISBLANK($K92),"",'Pracovní dny'!$F$4)</f>
        <v>365</v>
      </c>
      <c r="R92" s="88">
        <f t="shared" si="5"/>
        <v>732</v>
      </c>
      <c r="S92" s="61">
        <v>2.5</v>
      </c>
      <c r="T92" s="61" t="s">
        <v>1927</v>
      </c>
      <c r="U92" s="61" t="s">
        <v>1934</v>
      </c>
      <c r="V92" s="61">
        <v>3.6</v>
      </c>
      <c r="W92" s="61">
        <v>1</v>
      </c>
      <c r="X92" s="61">
        <v>1</v>
      </c>
      <c r="Y92" s="61">
        <v>4.4000000000000004</v>
      </c>
      <c r="Z92" s="61">
        <v>1</v>
      </c>
      <c r="AA92" s="61">
        <v>8.8000000000000007</v>
      </c>
      <c r="AB92" s="61" t="s">
        <v>146</v>
      </c>
      <c r="AC92" s="61" t="s">
        <v>290</v>
      </c>
      <c r="AD92" s="61" t="s">
        <v>141</v>
      </c>
      <c r="AE92" s="61"/>
      <c r="AF92" s="638">
        <f>IF(ISBLANK($AE92),VLOOKUP($I92,'Příloha_8_Ceník pravid_úklidu'!$A$9:$K$30,8,0)+VLOOKUP($I92,'Příloha_8_Ceník pravid_úklidu'!$A$9:$K$30,10,0),"neoceňuje se")</f>
        <v>0</v>
      </c>
      <c r="AG92" s="638">
        <f t="shared" si="6"/>
        <v>0</v>
      </c>
      <c r="AH92" s="638">
        <f t="shared" si="7"/>
        <v>0</v>
      </c>
      <c r="AI92" s="304"/>
    </row>
    <row r="93" spans="1:35" ht="10.5" customHeight="1" x14ac:dyDescent="0.15">
      <c r="A93" s="102">
        <v>305</v>
      </c>
      <c r="B93" s="61">
        <v>103100</v>
      </c>
      <c r="C93" s="61" t="s">
        <v>1935</v>
      </c>
      <c r="D93" s="60" t="s">
        <v>1614</v>
      </c>
      <c r="E93" s="60">
        <v>17.100000000000001</v>
      </c>
      <c r="F93" s="60">
        <v>0</v>
      </c>
      <c r="G93" s="60">
        <v>18</v>
      </c>
      <c r="H93" s="83" t="str">
        <f>IF(ISBLANK(I93)," ",VLOOKUP(I93,'Příloha_8_Ceník pravid_úklidu'!$A$9:$B$30,2,0))</f>
        <v>ZDR1</v>
      </c>
      <c r="I93" s="83">
        <v>2</v>
      </c>
      <c r="J93" s="86" t="s">
        <v>391</v>
      </c>
      <c r="K93" s="86">
        <v>1</v>
      </c>
      <c r="L93" s="86">
        <v>1</v>
      </c>
      <c r="M93" s="86">
        <v>1</v>
      </c>
      <c r="N93" s="86">
        <v>1</v>
      </c>
      <c r="O93" s="87">
        <f>IF(ISBLANK($K93),"",'Pracovní dny'!$F$2)</f>
        <v>252</v>
      </c>
      <c r="P93" s="87">
        <f>IF(ISBLANK($M93),"",'Pracovní dny'!$F$3)</f>
        <v>114</v>
      </c>
      <c r="Q93" s="87">
        <f>IF(ISBLANK($K93),"",'Pracovní dny'!$F$4)</f>
        <v>365</v>
      </c>
      <c r="R93" s="88">
        <f t="shared" si="5"/>
        <v>366</v>
      </c>
      <c r="S93" s="61">
        <v>2.9</v>
      </c>
      <c r="T93" s="61" t="s">
        <v>1927</v>
      </c>
      <c r="U93" s="61" t="s">
        <v>1936</v>
      </c>
      <c r="V93" s="61">
        <v>3.6</v>
      </c>
      <c r="W93" s="61">
        <v>1</v>
      </c>
      <c r="X93" s="61">
        <v>1</v>
      </c>
      <c r="Y93" s="61">
        <v>4.4000000000000004</v>
      </c>
      <c r="Z93" s="61">
        <v>1</v>
      </c>
      <c r="AA93" s="61">
        <v>8.8000000000000007</v>
      </c>
      <c r="AB93" s="61" t="s">
        <v>146</v>
      </c>
      <c r="AC93" s="61" t="s">
        <v>290</v>
      </c>
      <c r="AD93" s="61" t="s">
        <v>141</v>
      </c>
      <c r="AE93" s="61"/>
      <c r="AF93" s="638">
        <f>IF(ISBLANK($AE93),VLOOKUP($I93,'Příloha_8_Ceník pravid_úklidu'!$A$9:$K$30,8,0)+VLOOKUP($I93,'Příloha_8_Ceník pravid_úklidu'!$A$9:$K$30,10,0),"neoceňuje se")</f>
        <v>0</v>
      </c>
      <c r="AG93" s="638">
        <f t="shared" si="6"/>
        <v>0</v>
      </c>
      <c r="AH93" s="638">
        <f t="shared" si="7"/>
        <v>0</v>
      </c>
      <c r="AI93" s="304"/>
    </row>
    <row r="94" spans="1:35" ht="10.5" customHeight="1" x14ac:dyDescent="0.15">
      <c r="A94" s="102">
        <v>306</v>
      </c>
      <c r="B94" s="61">
        <v>103100</v>
      </c>
      <c r="C94" s="61" t="s">
        <v>1937</v>
      </c>
      <c r="D94" s="60" t="s">
        <v>715</v>
      </c>
      <c r="E94" s="60">
        <v>17.100000000000001</v>
      </c>
      <c r="F94" s="60">
        <v>0</v>
      </c>
      <c r="G94" s="60">
        <v>18</v>
      </c>
      <c r="H94" s="83" t="str">
        <f>IF(ISBLANK(I94)," ",VLOOKUP(I94,'Příloha_8_Ceník pravid_úklidu'!$A$9:$B$30,2,0))</f>
        <v>ZDR0</v>
      </c>
      <c r="I94" s="83">
        <v>1</v>
      </c>
      <c r="J94" s="86" t="s">
        <v>1269</v>
      </c>
      <c r="K94" s="86">
        <v>2</v>
      </c>
      <c r="L94" s="86">
        <v>1</v>
      </c>
      <c r="M94" s="86">
        <v>1</v>
      </c>
      <c r="N94" s="86">
        <v>1</v>
      </c>
      <c r="O94" s="87">
        <f>IF(ISBLANK($K94),"",'Pracovní dny'!$F$2)</f>
        <v>252</v>
      </c>
      <c r="P94" s="87">
        <f>IF(ISBLANK($M94),"",'Pracovní dny'!$F$3)</f>
        <v>114</v>
      </c>
      <c r="Q94" s="87">
        <f>IF(ISBLANK($K94),"",'Pracovní dny'!$F$4)</f>
        <v>365</v>
      </c>
      <c r="R94" s="88">
        <f t="shared" si="5"/>
        <v>618</v>
      </c>
      <c r="S94" s="61">
        <v>2.9</v>
      </c>
      <c r="T94" s="61" t="s">
        <v>1927</v>
      </c>
      <c r="U94" s="61" t="s">
        <v>192</v>
      </c>
      <c r="V94" s="61">
        <v>4.4000000000000004</v>
      </c>
      <c r="W94" s="61">
        <v>1</v>
      </c>
      <c r="X94" s="61">
        <v>1</v>
      </c>
      <c r="Y94" s="61">
        <v>4.4000000000000004</v>
      </c>
      <c r="Z94" s="61">
        <v>1</v>
      </c>
      <c r="AA94" s="61">
        <v>8.8000000000000007</v>
      </c>
      <c r="AB94" s="61" t="s">
        <v>146</v>
      </c>
      <c r="AC94" s="61" t="s">
        <v>290</v>
      </c>
      <c r="AD94" s="61" t="s">
        <v>141</v>
      </c>
      <c r="AE94" s="61"/>
      <c r="AF94" s="638">
        <f>IF(ISBLANK($AE94),VLOOKUP($I94,'Příloha_8_Ceník pravid_úklidu'!$A$9:$K$30,8,0)+VLOOKUP($I94,'Příloha_8_Ceník pravid_úklidu'!$A$9:$K$30,10,0),"neoceňuje se")</f>
        <v>0</v>
      </c>
      <c r="AG94" s="638">
        <f t="shared" si="6"/>
        <v>0</v>
      </c>
      <c r="AH94" s="638">
        <f t="shared" si="7"/>
        <v>0</v>
      </c>
      <c r="AI94" s="304"/>
    </row>
    <row r="95" spans="1:35" ht="10.5" customHeight="1" x14ac:dyDescent="0.15">
      <c r="A95" s="102">
        <v>307</v>
      </c>
      <c r="B95" s="61">
        <v>103100</v>
      </c>
      <c r="C95" s="61" t="s">
        <v>1938</v>
      </c>
      <c r="D95" s="60" t="s">
        <v>715</v>
      </c>
      <c r="E95" s="60">
        <v>15.9</v>
      </c>
      <c r="F95" s="60">
        <v>0</v>
      </c>
      <c r="G95" s="60">
        <v>15</v>
      </c>
      <c r="H95" s="83" t="str">
        <f>IF(ISBLANK(I95)," ",VLOOKUP(I95,'Příloha_8_Ceník pravid_úklidu'!$A$9:$B$30,2,0))</f>
        <v>ZDR0</v>
      </c>
      <c r="I95" s="83">
        <v>1</v>
      </c>
      <c r="J95" s="86" t="s">
        <v>1269</v>
      </c>
      <c r="K95" s="86">
        <v>2</v>
      </c>
      <c r="L95" s="86">
        <v>1</v>
      </c>
      <c r="M95" s="86">
        <v>1</v>
      </c>
      <c r="N95" s="86">
        <v>1</v>
      </c>
      <c r="O95" s="87">
        <f>IF(ISBLANK($K95),"",'Pracovní dny'!$F$2)</f>
        <v>252</v>
      </c>
      <c r="P95" s="87">
        <f>IF(ISBLANK($M95),"",'Pracovní dny'!$F$3)</f>
        <v>114</v>
      </c>
      <c r="Q95" s="87">
        <f>IF(ISBLANK($K95),"",'Pracovní dny'!$F$4)</f>
        <v>365</v>
      </c>
      <c r="R95" s="88">
        <f t="shared" si="5"/>
        <v>618</v>
      </c>
      <c r="S95" s="61">
        <v>2.6</v>
      </c>
      <c r="T95" s="61" t="s">
        <v>1927</v>
      </c>
      <c r="U95" s="61" t="s">
        <v>192</v>
      </c>
      <c r="V95" s="61">
        <v>3.6</v>
      </c>
      <c r="W95" s="61">
        <v>1</v>
      </c>
      <c r="X95" s="61">
        <v>1</v>
      </c>
      <c r="Y95" s="61">
        <v>4.4000000000000004</v>
      </c>
      <c r="Z95" s="61">
        <v>1</v>
      </c>
      <c r="AA95" s="61">
        <v>8.8000000000000007</v>
      </c>
      <c r="AB95" s="61" t="s">
        <v>146</v>
      </c>
      <c r="AC95" s="61" t="s">
        <v>290</v>
      </c>
      <c r="AD95" s="61" t="s">
        <v>141</v>
      </c>
      <c r="AE95" s="61"/>
      <c r="AF95" s="638">
        <f>IF(ISBLANK($AE95),VLOOKUP($I95,'Příloha_8_Ceník pravid_úklidu'!$A$9:$K$30,8,0)+VLOOKUP($I95,'Příloha_8_Ceník pravid_úklidu'!$A$9:$K$30,10,0),"neoceňuje se")</f>
        <v>0</v>
      </c>
      <c r="AG95" s="638">
        <f t="shared" si="6"/>
        <v>0</v>
      </c>
      <c r="AH95" s="638">
        <f t="shared" si="7"/>
        <v>0</v>
      </c>
      <c r="AI95" s="304"/>
    </row>
    <row r="96" spans="1:35" ht="10.5" customHeight="1" x14ac:dyDescent="0.15">
      <c r="A96" s="102" t="s">
        <v>1939</v>
      </c>
      <c r="B96" s="61">
        <v>103100</v>
      </c>
      <c r="C96" s="61"/>
      <c r="D96" s="60" t="s">
        <v>169</v>
      </c>
      <c r="E96" s="60">
        <v>5.5</v>
      </c>
      <c r="F96" s="60">
        <v>0</v>
      </c>
      <c r="G96" s="60">
        <v>4.8</v>
      </c>
      <c r="H96" s="83" t="str">
        <f>IF(ISBLANK(I96)," ",VLOOKUP(I96,'Příloha_8_Ceník pravid_úklidu'!$A$9:$B$30,2,0))</f>
        <v>TOAL</v>
      </c>
      <c r="I96" s="83">
        <v>7</v>
      </c>
      <c r="J96" s="86" t="s">
        <v>391</v>
      </c>
      <c r="K96" s="86">
        <v>1</v>
      </c>
      <c r="L96" s="86">
        <v>1</v>
      </c>
      <c r="M96" s="86">
        <v>1</v>
      </c>
      <c r="N96" s="86">
        <v>1</v>
      </c>
      <c r="O96" s="87">
        <f>IF(ISBLANK($K96),"",'Pracovní dny'!$F$2)</f>
        <v>252</v>
      </c>
      <c r="P96" s="87">
        <f>IF(ISBLANK($M96),"",'Pracovní dny'!$F$3)</f>
        <v>114</v>
      </c>
      <c r="Q96" s="87">
        <f>IF(ISBLANK($K96),"",'Pracovní dny'!$F$4)</f>
        <v>365</v>
      </c>
      <c r="R96" s="88">
        <f t="shared" si="5"/>
        <v>366</v>
      </c>
      <c r="S96" s="61">
        <v>25.5</v>
      </c>
      <c r="T96" s="61" t="s">
        <v>1927</v>
      </c>
      <c r="U96" s="61">
        <v>0</v>
      </c>
      <c r="V96" s="61">
        <v>7.2</v>
      </c>
      <c r="W96" s="61">
        <v>2</v>
      </c>
      <c r="X96" s="61">
        <v>2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61" t="s">
        <v>141</v>
      </c>
      <c r="AE96" s="61"/>
      <c r="AF96" s="638">
        <f>IF(ISBLANK($AE96),VLOOKUP($I96,'Příloha_8_Ceník pravid_úklidu'!$A$9:$K$30,8,0)+VLOOKUP($I96,'Příloha_8_Ceník pravid_úklidu'!$A$9:$K$30,10,0),"neoceňuje se")</f>
        <v>0</v>
      </c>
      <c r="AG96" s="638">
        <f t="shared" si="6"/>
        <v>0</v>
      </c>
      <c r="AH96" s="638">
        <f t="shared" si="7"/>
        <v>0</v>
      </c>
      <c r="AI96" s="304"/>
    </row>
    <row r="97" spans="1:35" ht="10.5" customHeight="1" x14ac:dyDescent="0.15">
      <c r="A97" s="102">
        <v>308</v>
      </c>
      <c r="B97" s="61">
        <v>103100</v>
      </c>
      <c r="C97" s="61" t="s">
        <v>1940</v>
      </c>
      <c r="D97" s="60" t="s">
        <v>715</v>
      </c>
      <c r="E97" s="60">
        <v>15.9</v>
      </c>
      <c r="F97" s="60">
        <v>0</v>
      </c>
      <c r="G97" s="60">
        <v>15</v>
      </c>
      <c r="H97" s="83" t="str">
        <f>IF(ISBLANK(I97)," ",VLOOKUP(I97,'Příloha_8_Ceník pravid_úklidu'!$A$9:$B$30,2,0))</f>
        <v>ZDR0</v>
      </c>
      <c r="I97" s="83">
        <v>1</v>
      </c>
      <c r="J97" s="86" t="s">
        <v>1269</v>
      </c>
      <c r="K97" s="86">
        <v>2</v>
      </c>
      <c r="L97" s="86">
        <v>1</v>
      </c>
      <c r="M97" s="86">
        <v>1</v>
      </c>
      <c r="N97" s="86">
        <v>1</v>
      </c>
      <c r="O97" s="87">
        <f>IF(ISBLANK($K97),"",'Pracovní dny'!$F$2)</f>
        <v>252</v>
      </c>
      <c r="P97" s="87">
        <f>IF(ISBLANK($M97),"",'Pracovní dny'!$F$3)</f>
        <v>114</v>
      </c>
      <c r="Q97" s="87">
        <f>IF(ISBLANK($K97),"",'Pracovní dny'!$F$4)</f>
        <v>365</v>
      </c>
      <c r="R97" s="88">
        <f t="shared" si="5"/>
        <v>618</v>
      </c>
      <c r="S97" s="61">
        <v>2.6</v>
      </c>
      <c r="T97" s="61" t="s">
        <v>1927</v>
      </c>
      <c r="U97" s="61" t="s">
        <v>192</v>
      </c>
      <c r="V97" s="61">
        <v>3.6</v>
      </c>
      <c r="W97" s="61">
        <v>1</v>
      </c>
      <c r="X97" s="61">
        <v>1</v>
      </c>
      <c r="Y97" s="61">
        <v>4.4000000000000004</v>
      </c>
      <c r="Z97" s="61">
        <v>1</v>
      </c>
      <c r="AA97" s="61">
        <v>8.8000000000000007</v>
      </c>
      <c r="AB97" s="61" t="s">
        <v>146</v>
      </c>
      <c r="AC97" s="61" t="s">
        <v>290</v>
      </c>
      <c r="AD97" s="61" t="s">
        <v>141</v>
      </c>
      <c r="AE97" s="61"/>
      <c r="AF97" s="638">
        <f>IF(ISBLANK($AE97),VLOOKUP($I97,'Příloha_8_Ceník pravid_úklidu'!$A$9:$K$30,8,0)+VLOOKUP($I97,'Příloha_8_Ceník pravid_úklidu'!$A$9:$K$30,10,0),"neoceňuje se")</f>
        <v>0</v>
      </c>
      <c r="AG97" s="638">
        <f t="shared" si="6"/>
        <v>0</v>
      </c>
      <c r="AH97" s="638">
        <f t="shared" si="7"/>
        <v>0</v>
      </c>
      <c r="AI97" s="304"/>
    </row>
    <row r="98" spans="1:35" ht="10.5" customHeight="1" x14ac:dyDescent="0.15">
      <c r="A98" s="102">
        <v>309</v>
      </c>
      <c r="B98" s="61">
        <v>103100</v>
      </c>
      <c r="C98" s="61" t="s">
        <v>1941</v>
      </c>
      <c r="D98" s="60" t="s">
        <v>715</v>
      </c>
      <c r="E98" s="60">
        <v>15.9</v>
      </c>
      <c r="F98" s="60">
        <v>0</v>
      </c>
      <c r="G98" s="60">
        <v>15</v>
      </c>
      <c r="H98" s="83" t="str">
        <f>IF(ISBLANK(I98)," ",VLOOKUP(I98,'Příloha_8_Ceník pravid_úklidu'!$A$9:$B$30,2,0))</f>
        <v>ZDR0</v>
      </c>
      <c r="I98" s="83">
        <v>1</v>
      </c>
      <c r="J98" s="86" t="s">
        <v>1269</v>
      </c>
      <c r="K98" s="86">
        <v>2</v>
      </c>
      <c r="L98" s="86">
        <v>1</v>
      </c>
      <c r="M98" s="86">
        <v>1</v>
      </c>
      <c r="N98" s="86">
        <v>1</v>
      </c>
      <c r="O98" s="87">
        <f>IF(ISBLANK($K98),"",'Pracovní dny'!$F$2)</f>
        <v>252</v>
      </c>
      <c r="P98" s="87">
        <f>IF(ISBLANK($M98),"",'Pracovní dny'!$F$3)</f>
        <v>114</v>
      </c>
      <c r="Q98" s="87">
        <f>IF(ISBLANK($K98),"",'Pracovní dny'!$F$4)</f>
        <v>365</v>
      </c>
      <c r="R98" s="88">
        <f t="shared" si="5"/>
        <v>618</v>
      </c>
      <c r="S98" s="61">
        <v>2.6</v>
      </c>
      <c r="T98" s="61" t="s">
        <v>1927</v>
      </c>
      <c r="U98" s="61" t="s">
        <v>192</v>
      </c>
      <c r="V98" s="61">
        <v>3.6</v>
      </c>
      <c r="W98" s="61">
        <v>1</v>
      </c>
      <c r="X98" s="61">
        <v>1</v>
      </c>
      <c r="Y98" s="61">
        <v>4.4000000000000004</v>
      </c>
      <c r="Z98" s="61">
        <v>1</v>
      </c>
      <c r="AA98" s="61">
        <v>8.8000000000000007</v>
      </c>
      <c r="AB98" s="61" t="s">
        <v>146</v>
      </c>
      <c r="AC98" s="61" t="s">
        <v>290</v>
      </c>
      <c r="AD98" s="61" t="s">
        <v>141</v>
      </c>
      <c r="AE98" s="61"/>
      <c r="AF98" s="638">
        <f>IF(ISBLANK($AE98),VLOOKUP($I98,'Příloha_8_Ceník pravid_úklidu'!$A$9:$K$30,8,0)+VLOOKUP($I98,'Příloha_8_Ceník pravid_úklidu'!$A$9:$K$30,10,0),"neoceňuje se")</f>
        <v>0</v>
      </c>
      <c r="AG98" s="638">
        <f t="shared" si="6"/>
        <v>0</v>
      </c>
      <c r="AH98" s="638">
        <f t="shared" si="7"/>
        <v>0</v>
      </c>
      <c r="AI98" s="304"/>
    </row>
    <row r="99" spans="1:35" ht="10.5" customHeight="1" x14ac:dyDescent="0.15">
      <c r="A99" s="102" t="s">
        <v>1942</v>
      </c>
      <c r="B99" s="61">
        <v>103100</v>
      </c>
      <c r="C99" s="61"/>
      <c r="D99" s="60" t="s">
        <v>169</v>
      </c>
      <c r="E99" s="60">
        <v>5.5</v>
      </c>
      <c r="F99" s="60">
        <v>0</v>
      </c>
      <c r="G99" s="60">
        <v>4.8</v>
      </c>
      <c r="H99" s="83" t="str">
        <f>IF(ISBLANK(I99)," ",VLOOKUP(I99,'Příloha_8_Ceník pravid_úklidu'!$A$9:$B$30,2,0))</f>
        <v>TOAL</v>
      </c>
      <c r="I99" s="83">
        <v>7</v>
      </c>
      <c r="J99" s="86" t="s">
        <v>391</v>
      </c>
      <c r="K99" s="86">
        <v>1</v>
      </c>
      <c r="L99" s="86">
        <v>1</v>
      </c>
      <c r="M99" s="86">
        <v>1</v>
      </c>
      <c r="N99" s="86">
        <v>1</v>
      </c>
      <c r="O99" s="87">
        <f>IF(ISBLANK($K99),"",'Pracovní dny'!$F$2)</f>
        <v>252</v>
      </c>
      <c r="P99" s="87">
        <f>IF(ISBLANK($M99),"",'Pracovní dny'!$F$3)</f>
        <v>114</v>
      </c>
      <c r="Q99" s="87">
        <f>IF(ISBLANK($K99),"",'Pracovní dny'!$F$4)</f>
        <v>365</v>
      </c>
      <c r="R99" s="88">
        <f t="shared" si="5"/>
        <v>366</v>
      </c>
      <c r="S99" s="61">
        <v>25.5</v>
      </c>
      <c r="T99" s="61" t="s">
        <v>1927</v>
      </c>
      <c r="U99" s="61">
        <v>0</v>
      </c>
      <c r="V99" s="61">
        <v>7.2</v>
      </c>
      <c r="W99" s="61">
        <v>2</v>
      </c>
      <c r="X99" s="61">
        <v>2</v>
      </c>
      <c r="Y99" s="61">
        <v>0</v>
      </c>
      <c r="Z99" s="61">
        <v>0</v>
      </c>
      <c r="AA99" s="61">
        <v>0</v>
      </c>
      <c r="AB99" s="61">
        <v>0</v>
      </c>
      <c r="AC99" s="61">
        <v>0</v>
      </c>
      <c r="AD99" s="61" t="s">
        <v>141</v>
      </c>
      <c r="AE99" s="61"/>
      <c r="AF99" s="638">
        <f>IF(ISBLANK($AE99),VLOOKUP($I99,'Příloha_8_Ceník pravid_úklidu'!$A$9:$K$30,8,0)+VLOOKUP($I99,'Příloha_8_Ceník pravid_úklidu'!$A$9:$K$30,10,0),"neoceňuje se")</f>
        <v>0</v>
      </c>
      <c r="AG99" s="638">
        <f t="shared" si="6"/>
        <v>0</v>
      </c>
      <c r="AH99" s="638">
        <f t="shared" si="7"/>
        <v>0</v>
      </c>
      <c r="AI99" s="304"/>
    </row>
    <row r="100" spans="1:35" ht="10.5" customHeight="1" x14ac:dyDescent="0.15">
      <c r="A100" s="102">
        <v>310</v>
      </c>
      <c r="B100" s="61">
        <v>103100</v>
      </c>
      <c r="C100" s="61" t="s">
        <v>1943</v>
      </c>
      <c r="D100" s="60" t="s">
        <v>715</v>
      </c>
      <c r="E100" s="60">
        <v>15.9</v>
      </c>
      <c r="F100" s="60">
        <v>0</v>
      </c>
      <c r="G100" s="60">
        <v>15</v>
      </c>
      <c r="H100" s="83" t="str">
        <f>IF(ISBLANK(I100)," ",VLOOKUP(I100,'Příloha_8_Ceník pravid_úklidu'!$A$9:$B$30,2,0))</f>
        <v>ZDR0</v>
      </c>
      <c r="I100" s="83">
        <v>1</v>
      </c>
      <c r="J100" s="86" t="s">
        <v>1269</v>
      </c>
      <c r="K100" s="86">
        <v>2</v>
      </c>
      <c r="L100" s="86">
        <v>1</v>
      </c>
      <c r="M100" s="86">
        <v>1</v>
      </c>
      <c r="N100" s="86">
        <v>1</v>
      </c>
      <c r="O100" s="87">
        <f>IF(ISBLANK($K100),"",'Pracovní dny'!$F$2)</f>
        <v>252</v>
      </c>
      <c r="P100" s="87">
        <f>IF(ISBLANK($M100),"",'Pracovní dny'!$F$3)</f>
        <v>114</v>
      </c>
      <c r="Q100" s="87">
        <f>IF(ISBLANK($K100),"",'Pracovní dny'!$F$4)</f>
        <v>365</v>
      </c>
      <c r="R100" s="88">
        <f t="shared" si="5"/>
        <v>618</v>
      </c>
      <c r="S100" s="61">
        <v>2.6</v>
      </c>
      <c r="T100" s="61" t="s">
        <v>1927</v>
      </c>
      <c r="U100" s="61" t="s">
        <v>192</v>
      </c>
      <c r="V100" s="61">
        <v>3.6</v>
      </c>
      <c r="W100" s="61">
        <v>1</v>
      </c>
      <c r="X100" s="61">
        <v>1</v>
      </c>
      <c r="Y100" s="61">
        <v>4.4000000000000004</v>
      </c>
      <c r="Z100" s="61">
        <v>1</v>
      </c>
      <c r="AA100" s="61">
        <v>8.8000000000000007</v>
      </c>
      <c r="AB100" s="61" t="s">
        <v>146</v>
      </c>
      <c r="AC100" s="61" t="s">
        <v>290</v>
      </c>
      <c r="AD100" s="61" t="s">
        <v>141</v>
      </c>
      <c r="AE100" s="61"/>
      <c r="AF100" s="638">
        <f>IF(ISBLANK($AE100),VLOOKUP($I100,'Příloha_8_Ceník pravid_úklidu'!$A$9:$K$30,8,0)+VLOOKUP($I100,'Příloha_8_Ceník pravid_úklidu'!$A$9:$K$30,10,0),"neoceňuje se")</f>
        <v>0</v>
      </c>
      <c r="AG100" s="638">
        <f t="shared" si="6"/>
        <v>0</v>
      </c>
      <c r="AH100" s="638">
        <f t="shared" si="7"/>
        <v>0</v>
      </c>
      <c r="AI100" s="304"/>
    </row>
    <row r="101" spans="1:35" ht="10.5" customHeight="1" x14ac:dyDescent="0.15">
      <c r="A101" s="102">
        <v>311</v>
      </c>
      <c r="B101" s="61">
        <v>103100</v>
      </c>
      <c r="C101" s="61" t="s">
        <v>1944</v>
      </c>
      <c r="D101" s="60" t="s">
        <v>164</v>
      </c>
      <c r="E101" s="60">
        <v>76.7</v>
      </c>
      <c r="F101" s="60">
        <v>0</v>
      </c>
      <c r="G101" s="60">
        <v>76.7</v>
      </c>
      <c r="H101" s="83" t="str">
        <f>IF(ISBLANK(I101)," ",VLOOKUP(I101,'Příloha_8_Ceník pravid_úklidu'!$A$9:$B$30,2,0))</f>
        <v>CHOD</v>
      </c>
      <c r="I101" s="83">
        <v>6</v>
      </c>
      <c r="J101" s="86" t="s">
        <v>361</v>
      </c>
      <c r="K101" s="86">
        <v>2</v>
      </c>
      <c r="L101" s="86">
        <v>1</v>
      </c>
      <c r="M101" s="86">
        <v>2</v>
      </c>
      <c r="N101" s="86">
        <v>1</v>
      </c>
      <c r="O101" s="87">
        <f>IF(ISBLANK($K101),"",'Pracovní dny'!$F$2)</f>
        <v>252</v>
      </c>
      <c r="P101" s="87">
        <f>IF(ISBLANK($M101),"",'Pracovní dny'!$F$3)</f>
        <v>114</v>
      </c>
      <c r="Q101" s="87">
        <f>IF(ISBLANK($K101),"",'Pracovní dny'!$F$4)</f>
        <v>365</v>
      </c>
      <c r="R101" s="88">
        <f t="shared" si="5"/>
        <v>732</v>
      </c>
      <c r="S101" s="61">
        <v>0</v>
      </c>
      <c r="T101" s="61" t="s">
        <v>1927</v>
      </c>
      <c r="U101" s="61">
        <v>0</v>
      </c>
      <c r="V101" s="61">
        <v>6</v>
      </c>
      <c r="W101" s="61">
        <v>1</v>
      </c>
      <c r="X101" s="61">
        <v>1</v>
      </c>
      <c r="Y101" s="61">
        <v>3.6</v>
      </c>
      <c r="Z101" s="61">
        <v>1</v>
      </c>
      <c r="AA101" s="61">
        <v>7.2</v>
      </c>
      <c r="AB101" s="61" t="s">
        <v>146</v>
      </c>
      <c r="AC101" s="61">
        <v>0</v>
      </c>
      <c r="AD101" s="61" t="s">
        <v>141</v>
      </c>
      <c r="AE101" s="61"/>
      <c r="AF101" s="638">
        <f>IF(ISBLANK($AE101),VLOOKUP($I101,'Příloha_8_Ceník pravid_úklidu'!$A$9:$K$30,8,0)+VLOOKUP($I101,'Příloha_8_Ceník pravid_úklidu'!$A$9:$K$30,10,0),"neoceňuje se")</f>
        <v>0</v>
      </c>
      <c r="AG101" s="638">
        <f t="shared" si="6"/>
        <v>0</v>
      </c>
      <c r="AH101" s="638">
        <f t="shared" si="7"/>
        <v>0</v>
      </c>
      <c r="AI101" s="304"/>
    </row>
    <row r="102" spans="1:35" ht="10.5" customHeight="1" x14ac:dyDescent="0.15">
      <c r="A102" s="102">
        <v>312</v>
      </c>
      <c r="B102" s="61">
        <v>103100</v>
      </c>
      <c r="C102" s="61" t="s">
        <v>1945</v>
      </c>
      <c r="D102" s="60" t="s">
        <v>344</v>
      </c>
      <c r="E102" s="60">
        <v>2</v>
      </c>
      <c r="F102" s="60">
        <v>0</v>
      </c>
      <c r="G102" s="60">
        <v>2</v>
      </c>
      <c r="H102" s="83" t="str">
        <f>IF(ISBLANK(I102)," ",VLOOKUP(I102,'Příloha_8_Ceník pravid_úklidu'!$A$9:$B$30,2,0))</f>
        <v>TOAL</v>
      </c>
      <c r="I102" s="83">
        <v>7</v>
      </c>
      <c r="J102" s="86" t="s">
        <v>391</v>
      </c>
      <c r="K102" s="86">
        <v>1</v>
      </c>
      <c r="L102" s="86">
        <v>1</v>
      </c>
      <c r="M102" s="86">
        <v>1</v>
      </c>
      <c r="N102" s="86">
        <v>1</v>
      </c>
      <c r="O102" s="87">
        <f>IF(ISBLANK($K102),"",'Pracovní dny'!$F$2)</f>
        <v>252</v>
      </c>
      <c r="P102" s="87">
        <f>IF(ISBLANK($M102),"",'Pracovní dny'!$F$3)</f>
        <v>114</v>
      </c>
      <c r="Q102" s="87">
        <f>IF(ISBLANK($K102),"",'Pracovní dny'!$F$4)</f>
        <v>365</v>
      </c>
      <c r="R102" s="88">
        <f t="shared" si="5"/>
        <v>366</v>
      </c>
      <c r="S102" s="61">
        <v>8</v>
      </c>
      <c r="T102" s="61">
        <v>0</v>
      </c>
      <c r="U102" s="61">
        <v>0</v>
      </c>
      <c r="V102" s="61">
        <v>2.8</v>
      </c>
      <c r="W102" s="61">
        <v>1</v>
      </c>
      <c r="X102" s="61">
        <v>1</v>
      </c>
      <c r="Y102" s="61">
        <v>1.4</v>
      </c>
      <c r="Z102" s="61">
        <v>1</v>
      </c>
      <c r="AA102" s="61">
        <v>2.8</v>
      </c>
      <c r="AB102" s="61" t="s">
        <v>146</v>
      </c>
      <c r="AC102" s="61">
        <v>0</v>
      </c>
      <c r="AD102" s="61" t="s">
        <v>141</v>
      </c>
      <c r="AE102" s="61"/>
      <c r="AF102" s="638">
        <f>IF(ISBLANK($AE102),VLOOKUP($I102,'Příloha_8_Ceník pravid_úklidu'!$A$9:$K$30,8,0)+VLOOKUP($I102,'Příloha_8_Ceník pravid_úklidu'!$A$9:$K$30,10,0),"neoceňuje se")</f>
        <v>0</v>
      </c>
      <c r="AG102" s="638">
        <f t="shared" si="6"/>
        <v>0</v>
      </c>
      <c r="AH102" s="638">
        <f t="shared" si="7"/>
        <v>0</v>
      </c>
      <c r="AI102" s="304"/>
    </row>
    <row r="103" spans="1:35" ht="10.5" customHeight="1" x14ac:dyDescent="0.15">
      <c r="A103" s="102">
        <v>313</v>
      </c>
      <c r="B103" s="61">
        <v>103100</v>
      </c>
      <c r="C103" s="61" t="s">
        <v>1946</v>
      </c>
      <c r="D103" s="60" t="s">
        <v>1206</v>
      </c>
      <c r="E103" s="60">
        <v>1.4</v>
      </c>
      <c r="F103" s="60">
        <v>0</v>
      </c>
      <c r="G103" s="60">
        <v>1.4</v>
      </c>
      <c r="H103" s="83" t="str">
        <f>IF(ISBLANK(I103)," ",VLOOKUP(I103,'Příloha_8_Ceník pravid_úklidu'!$A$9:$B$30,2,0))</f>
        <v>TOAL</v>
      </c>
      <c r="I103" s="83">
        <v>7</v>
      </c>
      <c r="J103" s="86" t="s">
        <v>1149</v>
      </c>
      <c r="K103" s="86">
        <v>1</v>
      </c>
      <c r="L103" s="86">
        <v>1</v>
      </c>
      <c r="M103" s="86">
        <v>0</v>
      </c>
      <c r="N103" s="86">
        <v>0</v>
      </c>
      <c r="O103" s="87">
        <f>IF(ISBLANK($K103),"",'Pracovní dny'!$F$2)</f>
        <v>252</v>
      </c>
      <c r="P103" s="87">
        <f>IF(ISBLANK($M103),"",'Pracovní dny'!$F$3)</f>
        <v>114</v>
      </c>
      <c r="Q103" s="87">
        <f>IF(ISBLANK($K103),"",'Pracovní dny'!$F$4)</f>
        <v>365</v>
      </c>
      <c r="R103" s="88">
        <f t="shared" si="5"/>
        <v>252</v>
      </c>
      <c r="S103" s="61">
        <v>8.6</v>
      </c>
      <c r="T103" s="61">
        <v>0</v>
      </c>
      <c r="U103" s="61">
        <v>0</v>
      </c>
      <c r="V103" s="61">
        <v>2.8</v>
      </c>
      <c r="W103" s="61">
        <v>1</v>
      </c>
      <c r="X103" s="61">
        <v>2</v>
      </c>
      <c r="Y103" s="61">
        <v>0</v>
      </c>
      <c r="Z103" s="61">
        <v>0</v>
      </c>
      <c r="AA103" s="61">
        <v>0</v>
      </c>
      <c r="AB103" s="61">
        <v>0</v>
      </c>
      <c r="AC103" s="61">
        <v>0</v>
      </c>
      <c r="AD103" s="61" t="s">
        <v>141</v>
      </c>
      <c r="AE103" s="61"/>
      <c r="AF103" s="638">
        <f>IF(ISBLANK($AE103),VLOOKUP($I103,'Příloha_8_Ceník pravid_úklidu'!$A$9:$K$30,8,0)+VLOOKUP($I103,'Příloha_8_Ceník pravid_úklidu'!$A$9:$K$30,10,0),"neoceňuje se")</f>
        <v>0</v>
      </c>
      <c r="AG103" s="638">
        <f t="shared" si="6"/>
        <v>0</v>
      </c>
      <c r="AH103" s="638">
        <f t="shared" si="7"/>
        <v>0</v>
      </c>
      <c r="AI103" s="304"/>
    </row>
    <row r="104" spans="1:35" x14ac:dyDescent="0.15">
      <c r="A104" s="102">
        <v>314</v>
      </c>
      <c r="B104" s="61">
        <v>103100</v>
      </c>
      <c r="C104" s="61" t="s">
        <v>1947</v>
      </c>
      <c r="D104" s="60" t="s">
        <v>169</v>
      </c>
      <c r="E104" s="60">
        <v>5.0999999999999996</v>
      </c>
      <c r="F104" s="60">
        <v>0</v>
      </c>
      <c r="G104" s="60">
        <v>5.0999999999999996</v>
      </c>
      <c r="H104" s="83" t="str">
        <f>IF(ISBLANK(I104)," ",VLOOKUP(I104,'Příloha_8_Ceník pravid_úklidu'!$A$9:$B$30,2,0))</f>
        <v>TOAL</v>
      </c>
      <c r="I104" s="83">
        <v>7</v>
      </c>
      <c r="J104" s="86" t="s">
        <v>361</v>
      </c>
      <c r="K104" s="86">
        <v>2</v>
      </c>
      <c r="L104" s="86">
        <v>1</v>
      </c>
      <c r="M104" s="86">
        <v>2</v>
      </c>
      <c r="N104" s="86">
        <v>1</v>
      </c>
      <c r="O104" s="87">
        <f>IF(ISBLANK($K104),"",'Pracovní dny'!$F$2)</f>
        <v>252</v>
      </c>
      <c r="P104" s="87">
        <f>IF(ISBLANK($M104),"",'Pracovní dny'!$F$3)</f>
        <v>114</v>
      </c>
      <c r="Q104" s="87">
        <f>IF(ISBLANK($K104),"",'Pracovní dny'!$F$4)</f>
        <v>365</v>
      </c>
      <c r="R104" s="88">
        <f t="shared" si="5"/>
        <v>732</v>
      </c>
      <c r="S104" s="61">
        <v>18</v>
      </c>
      <c r="T104" s="61">
        <v>0</v>
      </c>
      <c r="U104" s="61">
        <v>0</v>
      </c>
      <c r="V104" s="61">
        <v>8.4</v>
      </c>
      <c r="W104" s="61">
        <v>3</v>
      </c>
      <c r="X104" s="61">
        <v>2</v>
      </c>
      <c r="Y104" s="61">
        <v>1.4</v>
      </c>
      <c r="Z104" s="61">
        <v>1</v>
      </c>
      <c r="AA104" s="61">
        <v>2.8</v>
      </c>
      <c r="AB104" s="61" t="s">
        <v>146</v>
      </c>
      <c r="AC104" s="61">
        <v>0</v>
      </c>
      <c r="AD104" s="61" t="s">
        <v>141</v>
      </c>
      <c r="AE104" s="61"/>
      <c r="AF104" s="638">
        <f>IF(ISBLANK($AE104),VLOOKUP($I104,'Příloha_8_Ceník pravid_úklidu'!$A$9:$K$30,8,0)+VLOOKUP($I104,'Příloha_8_Ceník pravid_úklidu'!$A$9:$K$30,10,0),"neoceňuje se")</f>
        <v>0</v>
      </c>
      <c r="AG104" s="638">
        <f t="shared" si="6"/>
        <v>0</v>
      </c>
      <c r="AH104" s="638">
        <f t="shared" si="7"/>
        <v>0</v>
      </c>
      <c r="AI104" s="304"/>
    </row>
    <row r="105" spans="1:35" ht="10.5" customHeight="1" x14ac:dyDescent="0.15">
      <c r="A105" s="102">
        <v>315</v>
      </c>
      <c r="B105" s="61">
        <v>103100</v>
      </c>
      <c r="C105" s="61" t="s">
        <v>1948</v>
      </c>
      <c r="D105" s="60" t="s">
        <v>1880</v>
      </c>
      <c r="E105" s="60">
        <v>8.8000000000000007</v>
      </c>
      <c r="F105" s="60">
        <v>0</v>
      </c>
      <c r="G105" s="60">
        <v>5.5</v>
      </c>
      <c r="H105" s="83" t="str">
        <f>IF(ISBLANK(I105)," ",VLOOKUP(I105,'Příloha_8_Ceník pravid_úklidu'!$A$9:$B$30,2,0))</f>
        <v>TOAL</v>
      </c>
      <c r="I105" s="83">
        <v>7</v>
      </c>
      <c r="J105" s="86" t="s">
        <v>361</v>
      </c>
      <c r="K105" s="86">
        <v>2</v>
      </c>
      <c r="L105" s="86">
        <v>1</v>
      </c>
      <c r="M105" s="86">
        <v>2</v>
      </c>
      <c r="N105" s="86">
        <v>1</v>
      </c>
      <c r="O105" s="87">
        <f>IF(ISBLANK($K105),"",'Pracovní dny'!$F$2)</f>
        <v>252</v>
      </c>
      <c r="P105" s="87">
        <f>IF(ISBLANK($M105),"",'Pracovní dny'!$F$3)</f>
        <v>114</v>
      </c>
      <c r="Q105" s="87">
        <f>IF(ISBLANK($K105),"",'Pracovní dny'!$F$4)</f>
        <v>365</v>
      </c>
      <c r="R105" s="88">
        <f t="shared" si="5"/>
        <v>732</v>
      </c>
      <c r="S105" s="61">
        <v>21</v>
      </c>
      <c r="T105" s="61">
        <v>0</v>
      </c>
      <c r="U105" s="61">
        <v>0</v>
      </c>
      <c r="V105" s="61">
        <v>3.6</v>
      </c>
      <c r="W105" s="61">
        <v>1</v>
      </c>
      <c r="X105" s="61">
        <v>3</v>
      </c>
      <c r="Y105" s="61">
        <v>2.6</v>
      </c>
      <c r="Z105" s="61">
        <v>1</v>
      </c>
      <c r="AA105" s="61">
        <v>5.2</v>
      </c>
      <c r="AB105" s="61" t="s">
        <v>146</v>
      </c>
      <c r="AC105" s="61">
        <v>0</v>
      </c>
      <c r="AD105" s="61" t="s">
        <v>141</v>
      </c>
      <c r="AE105" s="61"/>
      <c r="AF105" s="638">
        <f>IF(ISBLANK($AE105),VLOOKUP($I105,'Příloha_8_Ceník pravid_úklidu'!$A$9:$K$30,8,0)+VLOOKUP($I105,'Příloha_8_Ceník pravid_úklidu'!$A$9:$K$30,10,0),"neoceňuje se")</f>
        <v>0</v>
      </c>
      <c r="AG105" s="638">
        <f t="shared" si="6"/>
        <v>0</v>
      </c>
      <c r="AH105" s="638">
        <f t="shared" si="7"/>
        <v>0</v>
      </c>
      <c r="AI105" s="304"/>
    </row>
    <row r="106" spans="1:35" ht="10.5" customHeight="1" x14ac:dyDescent="0.15">
      <c r="A106" s="102">
        <v>316</v>
      </c>
      <c r="B106" s="61">
        <v>103100</v>
      </c>
      <c r="C106" s="61" t="s">
        <v>1949</v>
      </c>
      <c r="D106" s="60" t="s">
        <v>420</v>
      </c>
      <c r="E106" s="60">
        <v>5.6</v>
      </c>
      <c r="F106" s="60">
        <v>0</v>
      </c>
      <c r="G106" s="60">
        <v>4.8</v>
      </c>
      <c r="H106" s="83" t="str">
        <f>IF(ISBLANK(I106)," ",VLOOKUP(I106,'Příloha_8_Ceník pravid_úklidu'!$A$9:$B$30,2,0))</f>
        <v>TOAL</v>
      </c>
      <c r="I106" s="83">
        <v>7</v>
      </c>
      <c r="J106" s="86" t="s">
        <v>391</v>
      </c>
      <c r="K106" s="86">
        <v>1</v>
      </c>
      <c r="L106" s="86">
        <v>1</v>
      </c>
      <c r="M106" s="86">
        <v>1</v>
      </c>
      <c r="N106" s="86">
        <v>1</v>
      </c>
      <c r="O106" s="87">
        <f>IF(ISBLANK($K106),"",'Pracovní dny'!$F$2)</f>
        <v>252</v>
      </c>
      <c r="P106" s="87">
        <f>IF(ISBLANK($M106),"",'Pracovní dny'!$F$3)</f>
        <v>114</v>
      </c>
      <c r="Q106" s="87">
        <f>IF(ISBLANK($K106),"",'Pracovní dny'!$F$4)</f>
        <v>365</v>
      </c>
      <c r="R106" s="88">
        <f t="shared" si="5"/>
        <v>366</v>
      </c>
      <c r="S106" s="61">
        <v>16</v>
      </c>
      <c r="T106" s="61">
        <v>0</v>
      </c>
      <c r="U106" s="61" t="s">
        <v>140</v>
      </c>
      <c r="V106" s="61">
        <v>3.2</v>
      </c>
      <c r="W106" s="61">
        <v>1</v>
      </c>
      <c r="X106" s="61">
        <v>0</v>
      </c>
      <c r="Y106" s="61">
        <v>2.6</v>
      </c>
      <c r="Z106" s="61">
        <v>1</v>
      </c>
      <c r="AA106" s="61">
        <v>5.2</v>
      </c>
      <c r="AB106" s="61" t="s">
        <v>146</v>
      </c>
      <c r="AC106" s="61">
        <v>0</v>
      </c>
      <c r="AD106" s="61" t="s">
        <v>141</v>
      </c>
      <c r="AE106" s="61"/>
      <c r="AF106" s="638">
        <f>IF(ISBLANK($AE106),VLOOKUP($I106,'Příloha_8_Ceník pravid_úklidu'!$A$9:$K$30,8,0)+VLOOKUP($I106,'Příloha_8_Ceník pravid_úklidu'!$A$9:$K$30,10,0),"neoceňuje se")</f>
        <v>0</v>
      </c>
      <c r="AG106" s="638">
        <f t="shared" si="6"/>
        <v>0</v>
      </c>
      <c r="AH106" s="638">
        <f t="shared" si="7"/>
        <v>0</v>
      </c>
      <c r="AI106" s="304"/>
    </row>
    <row r="107" spans="1:35" ht="10.5" customHeight="1" x14ac:dyDescent="0.15">
      <c r="A107" s="102">
        <v>317</v>
      </c>
      <c r="B107" s="61">
        <v>103100</v>
      </c>
      <c r="C107" s="61" t="s">
        <v>1950</v>
      </c>
      <c r="D107" s="60" t="s">
        <v>715</v>
      </c>
      <c r="E107" s="60">
        <v>9</v>
      </c>
      <c r="F107" s="60">
        <v>0</v>
      </c>
      <c r="G107" s="60">
        <v>6</v>
      </c>
      <c r="H107" s="83" t="str">
        <f>IF(ISBLANK(I107)," ",VLOOKUP(I107,'Příloha_8_Ceník pravid_úklidu'!$A$9:$B$30,2,0))</f>
        <v>ZDR0</v>
      </c>
      <c r="I107" s="83">
        <v>1</v>
      </c>
      <c r="J107" s="86" t="s">
        <v>1269</v>
      </c>
      <c r="K107" s="86">
        <v>2</v>
      </c>
      <c r="L107" s="86">
        <v>1</v>
      </c>
      <c r="M107" s="86">
        <v>1</v>
      </c>
      <c r="N107" s="86">
        <v>1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88">
        <f t="shared" si="5"/>
        <v>618</v>
      </c>
      <c r="S107" s="61">
        <v>4.5</v>
      </c>
      <c r="T107" s="61" t="s">
        <v>1927</v>
      </c>
      <c r="U107" s="61" t="s">
        <v>192</v>
      </c>
      <c r="V107" s="61">
        <v>3.6</v>
      </c>
      <c r="W107" s="61">
        <v>1</v>
      </c>
      <c r="X107" s="61">
        <v>2</v>
      </c>
      <c r="Y107" s="61">
        <v>2.6</v>
      </c>
      <c r="Z107" s="61">
        <v>1</v>
      </c>
      <c r="AA107" s="61">
        <v>5.2</v>
      </c>
      <c r="AB107" s="61" t="s">
        <v>146</v>
      </c>
      <c r="AC107" s="61">
        <v>0</v>
      </c>
      <c r="AD107" s="61" t="s">
        <v>141</v>
      </c>
      <c r="AE107" s="61"/>
      <c r="AF107" s="638">
        <f>IF(ISBLANK($AE107),VLOOKUP($I107,'Příloha_8_Ceník pravid_úklidu'!$A$9:$K$30,8,0)+VLOOKUP($I107,'Příloha_8_Ceník pravid_úklidu'!$A$9:$K$30,10,0),"neoceňuje se")</f>
        <v>0</v>
      </c>
      <c r="AG107" s="638">
        <f t="shared" si="6"/>
        <v>0</v>
      </c>
      <c r="AH107" s="638">
        <f t="shared" si="7"/>
        <v>0</v>
      </c>
      <c r="AI107" s="304"/>
    </row>
    <row r="108" spans="1:35" ht="10.5" customHeight="1" x14ac:dyDescent="0.15">
      <c r="A108" s="102">
        <v>318</v>
      </c>
      <c r="B108" s="61">
        <v>103100</v>
      </c>
      <c r="C108" s="61" t="s">
        <v>1951</v>
      </c>
      <c r="D108" s="60" t="s">
        <v>1724</v>
      </c>
      <c r="E108" s="60">
        <v>15</v>
      </c>
      <c r="F108" s="60">
        <v>0</v>
      </c>
      <c r="G108" s="60">
        <v>13</v>
      </c>
      <c r="H108" s="83" t="str">
        <f>IF(ISBLANK(I108)," ",VLOOKUP(I108,'Příloha_8_Ceník pravid_úklidu'!$A$9:$B$30,2,0))</f>
        <v>ZDR1</v>
      </c>
      <c r="I108" s="83">
        <v>2</v>
      </c>
      <c r="J108" s="86" t="s">
        <v>1883</v>
      </c>
      <c r="K108" s="86">
        <v>3</v>
      </c>
      <c r="L108" s="86">
        <v>1</v>
      </c>
      <c r="M108" s="86">
        <v>3</v>
      </c>
      <c r="N108" s="86">
        <v>1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88">
        <f t="shared" si="5"/>
        <v>1098</v>
      </c>
      <c r="S108" s="61">
        <v>3.4</v>
      </c>
      <c r="T108" s="61" t="s">
        <v>1927</v>
      </c>
      <c r="U108" s="61" t="s">
        <v>192</v>
      </c>
      <c r="V108" s="61">
        <v>3.6</v>
      </c>
      <c r="W108" s="61">
        <v>1</v>
      </c>
      <c r="X108" s="61">
        <v>2</v>
      </c>
      <c r="Y108" s="61">
        <v>2.6</v>
      </c>
      <c r="Z108" s="61">
        <v>2</v>
      </c>
      <c r="AA108" s="61">
        <v>5.2</v>
      </c>
      <c r="AB108" s="61" t="s">
        <v>146</v>
      </c>
      <c r="AC108" s="61">
        <v>0</v>
      </c>
      <c r="AD108" s="61" t="s">
        <v>141</v>
      </c>
      <c r="AE108" s="61"/>
      <c r="AF108" s="638">
        <f>IF(ISBLANK($AE108),VLOOKUP($I108,'Příloha_8_Ceník pravid_úklidu'!$A$9:$K$30,8,0)+VLOOKUP($I108,'Příloha_8_Ceník pravid_úklidu'!$A$9:$K$30,10,0),"neoceňuje se")</f>
        <v>0</v>
      </c>
      <c r="AG108" s="638">
        <f t="shared" si="6"/>
        <v>0</v>
      </c>
      <c r="AH108" s="638">
        <f t="shared" si="7"/>
        <v>0</v>
      </c>
      <c r="AI108" s="304"/>
    </row>
    <row r="109" spans="1:35" ht="10.5" customHeight="1" x14ac:dyDescent="0.15">
      <c r="A109" s="129" t="s">
        <v>1952</v>
      </c>
      <c r="B109" s="130"/>
      <c r="C109" s="61"/>
      <c r="D109" s="93" t="s">
        <v>166</v>
      </c>
      <c r="E109" s="93"/>
      <c r="F109" s="93">
        <v>0</v>
      </c>
      <c r="G109" s="93">
        <v>1.1000000000000001</v>
      </c>
      <c r="H109" s="95" t="str">
        <f>IF(ISBLANK(I109)," ",VLOOKUP(I109,'Příloha_8_Ceník pravid_úklidu'!$A$9:$B$30,2,0))</f>
        <v>TOAL</v>
      </c>
      <c r="I109" s="95">
        <v>7</v>
      </c>
      <c r="J109" s="98" t="s">
        <v>167</v>
      </c>
      <c r="K109" s="98"/>
      <c r="L109" s="98"/>
      <c r="M109" s="98"/>
      <c r="N109" s="98"/>
      <c r="O109" s="99" t="str">
        <f>IF(ISBLANK($K109),"",'Pracovní dny'!$F$2)</f>
        <v/>
      </c>
      <c r="P109" s="99" t="str">
        <f>IF(ISBLANK($M109),"",'Pracovní dny'!$F$3)</f>
        <v/>
      </c>
      <c r="Q109" s="99" t="str">
        <f>IF(ISBLANK($K109),"",'Pracovní dny'!$F$4)</f>
        <v/>
      </c>
      <c r="R109" s="100" t="str">
        <f t="shared" si="5"/>
        <v/>
      </c>
      <c r="S109" s="130">
        <v>4</v>
      </c>
      <c r="T109" s="130" t="s">
        <v>1927</v>
      </c>
      <c r="U109" s="130">
        <v>0</v>
      </c>
      <c r="V109" s="130">
        <v>3.2</v>
      </c>
      <c r="W109" s="130">
        <v>1</v>
      </c>
      <c r="X109" s="130">
        <v>1</v>
      </c>
      <c r="Y109" s="130">
        <v>0</v>
      </c>
      <c r="Z109" s="130">
        <v>0</v>
      </c>
      <c r="AA109" s="130">
        <v>0</v>
      </c>
      <c r="AB109" s="130">
        <v>0</v>
      </c>
      <c r="AC109" s="130">
        <v>0</v>
      </c>
      <c r="AD109" s="130" t="s">
        <v>141</v>
      </c>
      <c r="AE109" s="130" t="s">
        <v>140</v>
      </c>
      <c r="AF109" s="639" t="str">
        <f>IF(ISBLANK($AE109),VLOOKUP($I109,'Příloha_8_Ceník pravid_úklidu'!$A$9:$K$30,8,0)+VLOOKUP($I109,'Příloha_8_Ceník pravid_úklidu'!$A$9:$K$30,10,0),"neoceňuje se")</f>
        <v>neoceňuje se</v>
      </c>
      <c r="AG109" s="639">
        <f>IF(AF109="neoceňuje se",0,$E109*$R109*$AF109)</f>
        <v>0</v>
      </c>
      <c r="AH109" s="639">
        <f>$AG109*1.21</f>
        <v>0</v>
      </c>
      <c r="AI109" s="292"/>
    </row>
    <row r="110" spans="1:35" ht="10.5" customHeight="1" x14ac:dyDescent="0.15">
      <c r="A110" s="129">
        <v>319</v>
      </c>
      <c r="B110" s="130">
        <v>103100</v>
      </c>
      <c r="C110" s="93"/>
      <c r="D110" s="349" t="s">
        <v>228</v>
      </c>
      <c r="E110" s="93"/>
      <c r="F110" s="93">
        <v>0</v>
      </c>
      <c r="G110" s="93">
        <v>0.5</v>
      </c>
      <c r="H110" s="95" t="str">
        <f>IF(ISBLANK(I110)," ",VLOOKUP(I110,'Příloha_8_Ceník pravid_úklidu'!$A$9:$B$30,2,0))</f>
        <v>VYTA</v>
      </c>
      <c r="I110" s="95">
        <v>11</v>
      </c>
      <c r="J110" s="98" t="s">
        <v>229</v>
      </c>
      <c r="K110" s="98"/>
      <c r="L110" s="98"/>
      <c r="M110" s="98"/>
      <c r="N110" s="98"/>
      <c r="O110" s="99" t="str">
        <f>IF(ISBLANK($K110),"",'Pracovní dny'!$F$2)</f>
        <v/>
      </c>
      <c r="P110" s="99" t="str">
        <f>IF(ISBLANK($M110),"",'Pracovní dny'!$F$3)</f>
        <v/>
      </c>
      <c r="Q110" s="99" t="str">
        <f>IF(ISBLANK($K110),"",'Pracovní dny'!$F$4)</f>
        <v/>
      </c>
      <c r="R110" s="100" t="str">
        <f t="shared" si="5"/>
        <v/>
      </c>
      <c r="S110" s="130">
        <v>0</v>
      </c>
      <c r="T110" s="130">
        <v>0</v>
      </c>
      <c r="U110" s="130">
        <v>0.9</v>
      </c>
      <c r="V110" s="130">
        <v>0.4</v>
      </c>
      <c r="W110" s="130">
        <v>1</v>
      </c>
      <c r="X110" s="130">
        <v>0</v>
      </c>
      <c r="Y110" s="130">
        <v>0</v>
      </c>
      <c r="Z110" s="130">
        <v>0</v>
      </c>
      <c r="AA110" s="130">
        <v>0</v>
      </c>
      <c r="AB110" s="130">
        <v>0</v>
      </c>
      <c r="AC110" s="130">
        <v>0</v>
      </c>
      <c r="AD110" s="130" t="s">
        <v>230</v>
      </c>
      <c r="AE110" s="130" t="s">
        <v>140</v>
      </c>
      <c r="AF110" s="639" t="str">
        <f>IF(ISBLANK($AE110),VLOOKUP($I110,'Příloha_8_Ceník pravid_úklidu'!$A$9:$K$30,8,0)+VLOOKUP($I110,'Příloha_8_Ceník pravid_úklidu'!$A$9:$K$30,10,0),"neoceňuje se")</f>
        <v>neoceňuje se</v>
      </c>
      <c r="AG110" s="639">
        <f>IF(AF110="neoceňuje se",0,$E110*$R110*$AF110)</f>
        <v>0</v>
      </c>
      <c r="AH110" s="639">
        <f>$AG110*1.21</f>
        <v>0</v>
      </c>
      <c r="AI110" s="292"/>
    </row>
    <row r="111" spans="1:35" ht="10.5" customHeight="1" x14ac:dyDescent="0.15">
      <c r="A111" s="102">
        <v>320</v>
      </c>
      <c r="B111" s="61">
        <v>103100</v>
      </c>
      <c r="C111" s="61" t="s">
        <v>1953</v>
      </c>
      <c r="D111" s="60" t="s">
        <v>1922</v>
      </c>
      <c r="E111" s="60">
        <v>36.700000000000003</v>
      </c>
      <c r="F111" s="60">
        <v>0</v>
      </c>
      <c r="G111" s="60">
        <v>36.700000000000003</v>
      </c>
      <c r="H111" s="83" t="str">
        <f>IF(ISBLANK(I111)," ",VLOOKUP(I111,'Příloha_8_Ceník pravid_úklidu'!$A$9:$B$30,2,0))</f>
        <v>SCHO</v>
      </c>
      <c r="I111" s="83">
        <v>8</v>
      </c>
      <c r="J111" s="86" t="s">
        <v>1269</v>
      </c>
      <c r="K111" s="86">
        <v>2</v>
      </c>
      <c r="L111" s="86">
        <v>1</v>
      </c>
      <c r="M111" s="86">
        <v>1</v>
      </c>
      <c r="N111" s="86">
        <v>1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88">
        <f t="shared" si="5"/>
        <v>618</v>
      </c>
      <c r="S111" s="61">
        <v>0</v>
      </c>
      <c r="T111" s="61">
        <v>15</v>
      </c>
      <c r="U111" s="61">
        <v>5</v>
      </c>
      <c r="V111" s="61">
        <v>0</v>
      </c>
      <c r="W111" s="61">
        <v>0</v>
      </c>
      <c r="X111" s="61">
        <v>0</v>
      </c>
      <c r="Y111" s="61">
        <v>0</v>
      </c>
      <c r="Z111" s="61">
        <v>0</v>
      </c>
      <c r="AA111" s="61">
        <v>0</v>
      </c>
      <c r="AB111" s="61" t="s">
        <v>696</v>
      </c>
      <c r="AC111" s="61">
        <v>0</v>
      </c>
      <c r="AD111" s="61" t="s">
        <v>141</v>
      </c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ref="AG111" si="8">IF(AF111="neoceňuje se",0,$E111*$R111*$AF111)</f>
        <v>0</v>
      </c>
      <c r="AH111" s="638">
        <f t="shared" ref="AH111" si="9">$AG111*1.21</f>
        <v>0</v>
      </c>
      <c r="AI111" s="304"/>
    </row>
    <row r="112" spans="1:35" ht="10.5" customHeight="1" x14ac:dyDescent="0.15">
      <c r="A112" s="129">
        <v>321</v>
      </c>
      <c r="B112" s="130"/>
      <c r="C112" s="130"/>
      <c r="D112" s="93" t="s">
        <v>228</v>
      </c>
      <c r="E112" s="93"/>
      <c r="F112" s="93">
        <v>0</v>
      </c>
      <c r="G112" s="93">
        <v>4.5</v>
      </c>
      <c r="H112" s="95" t="str">
        <f>IF(ISBLANK(I112)," ",VLOOKUP(I112,'Příloha_8_Ceník pravid_úklidu'!$A$9:$B$30,2,0))</f>
        <v>VYTA</v>
      </c>
      <c r="I112" s="95">
        <v>11</v>
      </c>
      <c r="J112" s="98" t="s">
        <v>229</v>
      </c>
      <c r="K112" s="98"/>
      <c r="L112" s="98"/>
      <c r="M112" s="98"/>
      <c r="N112" s="98"/>
      <c r="O112" s="99" t="str">
        <f>IF(ISBLANK($K112),"",'Pracovní dny'!$F$2)</f>
        <v/>
      </c>
      <c r="P112" s="99" t="str">
        <f>IF(ISBLANK($M112),"",'Pracovní dny'!$F$3)</f>
        <v/>
      </c>
      <c r="Q112" s="99" t="str">
        <f>IF(ISBLANK($K112),"",'Pracovní dny'!$F$4)</f>
        <v/>
      </c>
      <c r="R112" s="100" t="str">
        <f t="shared" si="5"/>
        <v/>
      </c>
      <c r="S112" s="130">
        <v>0</v>
      </c>
      <c r="T112" s="130">
        <v>0</v>
      </c>
      <c r="U112" s="130">
        <v>15.6</v>
      </c>
      <c r="V112" s="130">
        <v>4.8</v>
      </c>
      <c r="W112" s="130">
        <v>1</v>
      </c>
      <c r="X112" s="130">
        <v>0</v>
      </c>
      <c r="Y112" s="130">
        <v>0</v>
      </c>
      <c r="Z112" s="130">
        <v>0</v>
      </c>
      <c r="AA112" s="130">
        <v>0</v>
      </c>
      <c r="AB112" s="130">
        <v>0</v>
      </c>
      <c r="AC112" s="130">
        <v>0</v>
      </c>
      <c r="AD112" s="130" t="s">
        <v>230</v>
      </c>
      <c r="AE112" s="130" t="s">
        <v>140</v>
      </c>
      <c r="AF112" s="639" t="str">
        <f>IF(ISBLANK($AE112),VLOOKUP($I112,'Příloha_8_Ceník pravid_úklidu'!$A$9:$K$30,8,0)+VLOOKUP($I112,'Příloha_8_Ceník pravid_úklidu'!$A$9:$K$30,10,0),"neoceňuje se")</f>
        <v>neoceňuje se</v>
      </c>
      <c r="AG112" s="639">
        <f>IF(AF112="neoceňuje se",0,$E112*$R112*$AF112)</f>
        <v>0</v>
      </c>
      <c r="AH112" s="639">
        <f>$AG112*1.21</f>
        <v>0</v>
      </c>
      <c r="AI112" s="292"/>
    </row>
    <row r="113" spans="1:35" ht="10.5" customHeight="1" x14ac:dyDescent="0.15">
      <c r="A113" s="102">
        <v>322</v>
      </c>
      <c r="B113" s="61">
        <v>103100</v>
      </c>
      <c r="C113" s="61" t="s">
        <v>1954</v>
      </c>
      <c r="D113" s="60" t="s">
        <v>333</v>
      </c>
      <c r="E113" s="60">
        <v>6</v>
      </c>
      <c r="F113" s="60">
        <v>0</v>
      </c>
      <c r="G113" s="60">
        <v>5</v>
      </c>
      <c r="H113" s="83" t="str">
        <f>IF(ISBLANK(I113)," ",VLOOKUP(I113,'Příloha_8_Ceník pravid_úklidu'!$A$9:$B$30,2,0))</f>
        <v>CHOD</v>
      </c>
      <c r="I113" s="83">
        <v>6</v>
      </c>
      <c r="J113" s="86" t="s">
        <v>191</v>
      </c>
      <c r="K113" s="86">
        <v>1</v>
      </c>
      <c r="L113" s="86">
        <v>0.4</v>
      </c>
      <c r="M113" s="86">
        <v>0</v>
      </c>
      <c r="N113" s="86">
        <v>0</v>
      </c>
      <c r="O113" s="87">
        <f>IF(ISBLANK($K113),"",'Pracovní dny'!$F$2)</f>
        <v>252</v>
      </c>
      <c r="P113" s="87">
        <f>IF(ISBLANK($M113),"",'Pracovní dny'!$F$3)</f>
        <v>114</v>
      </c>
      <c r="Q113" s="87">
        <f>IF(ISBLANK($K113),"",'Pracovní dny'!$F$4)</f>
        <v>365</v>
      </c>
      <c r="R113" s="88">
        <f t="shared" si="5"/>
        <v>100.80000000000001</v>
      </c>
      <c r="S113" s="61">
        <v>2</v>
      </c>
      <c r="T113" s="61">
        <v>0</v>
      </c>
      <c r="U113" s="61">
        <v>0</v>
      </c>
      <c r="V113" s="61">
        <v>3.6</v>
      </c>
      <c r="W113" s="61">
        <v>1</v>
      </c>
      <c r="X113" s="61">
        <v>1</v>
      </c>
      <c r="Y113" s="61">
        <v>0</v>
      </c>
      <c r="Z113" s="61">
        <v>0</v>
      </c>
      <c r="AA113" s="61">
        <v>0</v>
      </c>
      <c r="AB113" s="61">
        <v>0</v>
      </c>
      <c r="AC113" s="61">
        <v>0</v>
      </c>
      <c r="AD113" s="61" t="s">
        <v>141</v>
      </c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ref="AG113:AG115" si="10">IF(AF113="neoceňuje se",0,$E113*$R113*$AF113)</f>
        <v>0</v>
      </c>
      <c r="AH113" s="638">
        <f t="shared" ref="AH113:AH115" si="11">$AG113*1.21</f>
        <v>0</v>
      </c>
      <c r="AI113" s="304"/>
    </row>
    <row r="114" spans="1:35" ht="10.5" customHeight="1" x14ac:dyDescent="0.15">
      <c r="A114" s="102">
        <v>323</v>
      </c>
      <c r="B114" s="61">
        <v>103100</v>
      </c>
      <c r="C114" s="61" t="s">
        <v>1955</v>
      </c>
      <c r="D114" s="60" t="s">
        <v>1956</v>
      </c>
      <c r="E114" s="60">
        <v>22.9</v>
      </c>
      <c r="F114" s="60">
        <v>18</v>
      </c>
      <c r="G114" s="60">
        <v>0</v>
      </c>
      <c r="H114" s="83" t="str">
        <f>IF(ISBLANK(I114)," ",VLOOKUP(I114,'Příloha_8_Ceník pravid_úklidu'!$A$9:$B$30,2,0))</f>
        <v>KANC</v>
      </c>
      <c r="I114" s="83">
        <v>4</v>
      </c>
      <c r="J114" s="86" t="s">
        <v>191</v>
      </c>
      <c r="K114" s="86">
        <v>1</v>
      </c>
      <c r="L114" s="86">
        <v>0.4</v>
      </c>
      <c r="M114" s="86">
        <v>0</v>
      </c>
      <c r="N114" s="86">
        <v>0</v>
      </c>
      <c r="O114" s="87">
        <f>IF(ISBLANK($K114),"",'Pracovní dny'!$F$2)</f>
        <v>252</v>
      </c>
      <c r="P114" s="87">
        <f>IF(ISBLANK($M114),"",'Pracovní dny'!$F$3)</f>
        <v>114</v>
      </c>
      <c r="Q114" s="87">
        <f>IF(ISBLANK($K114),"",'Pracovní dny'!$F$4)</f>
        <v>365</v>
      </c>
      <c r="R114" s="88">
        <f t="shared" si="5"/>
        <v>100.80000000000001</v>
      </c>
      <c r="S114" s="61">
        <v>0</v>
      </c>
      <c r="T114" s="61">
        <v>0</v>
      </c>
      <c r="U114" s="61">
        <v>0</v>
      </c>
      <c r="V114" s="61">
        <v>3.6</v>
      </c>
      <c r="W114" s="61">
        <v>1</v>
      </c>
      <c r="X114" s="61">
        <v>0</v>
      </c>
      <c r="Y114" s="61">
        <v>4.0999999999999996</v>
      </c>
      <c r="Z114" s="61">
        <v>1</v>
      </c>
      <c r="AA114" s="61">
        <v>8.1999999999999993</v>
      </c>
      <c r="AB114" s="61" t="s">
        <v>146</v>
      </c>
      <c r="AC114" s="61" t="s">
        <v>290</v>
      </c>
      <c r="AD114" s="61" t="s">
        <v>141</v>
      </c>
      <c r="AE114" s="61"/>
      <c r="AF114" s="638">
        <f>IF(ISBLANK($AE114),VLOOKUP($I114,'Příloha_8_Ceník pravid_úklidu'!$A$9:$K$30,8,0)+VLOOKUP($I114,'Příloha_8_Ceník pravid_úklidu'!$A$9:$K$30,10,0),"neoceňuje se")</f>
        <v>0</v>
      </c>
      <c r="AG114" s="638">
        <f t="shared" si="10"/>
        <v>0</v>
      </c>
      <c r="AH114" s="638">
        <f t="shared" si="11"/>
        <v>0</v>
      </c>
      <c r="AI114" s="304"/>
    </row>
    <row r="115" spans="1:35" ht="10.5" customHeight="1" thickBot="1" x14ac:dyDescent="0.2">
      <c r="A115" s="102">
        <v>324</v>
      </c>
      <c r="B115" s="61">
        <v>103100</v>
      </c>
      <c r="C115" s="61" t="s">
        <v>1957</v>
      </c>
      <c r="D115" s="60" t="s">
        <v>169</v>
      </c>
      <c r="E115" s="60">
        <v>7.9</v>
      </c>
      <c r="F115" s="60">
        <v>0</v>
      </c>
      <c r="G115" s="60">
        <v>6</v>
      </c>
      <c r="H115" s="83" t="str">
        <f>IF(ISBLANK(I115)," ",VLOOKUP(I115,'Příloha_8_Ceník pravid_úklidu'!$A$9:$B$30,2,0))</f>
        <v>TOAL</v>
      </c>
      <c r="I115" s="83">
        <v>7</v>
      </c>
      <c r="J115" s="86" t="s">
        <v>191</v>
      </c>
      <c r="K115" s="86">
        <v>1</v>
      </c>
      <c r="L115" s="86">
        <v>0.4</v>
      </c>
      <c r="M115" s="86">
        <v>0</v>
      </c>
      <c r="N115" s="86">
        <v>0</v>
      </c>
      <c r="O115" s="87">
        <f>IF(ISBLANK($K115),"",'Pracovní dny'!$F$2)</f>
        <v>252</v>
      </c>
      <c r="P115" s="87">
        <f>IF(ISBLANK($M115),"",'Pracovní dny'!$F$3)</f>
        <v>114</v>
      </c>
      <c r="Q115" s="87">
        <f>IF(ISBLANK($K115),"",'Pracovní dny'!$F$4)</f>
        <v>365</v>
      </c>
      <c r="R115" s="88">
        <f t="shared" si="5"/>
        <v>100.80000000000001</v>
      </c>
      <c r="S115" s="61">
        <v>22</v>
      </c>
      <c r="T115" s="61">
        <v>0</v>
      </c>
      <c r="U115" s="61">
        <v>0</v>
      </c>
      <c r="V115" s="61">
        <v>2.8</v>
      </c>
      <c r="W115" s="61">
        <v>1</v>
      </c>
      <c r="X115" s="61">
        <v>3</v>
      </c>
      <c r="Y115" s="61">
        <v>4.0999999999999996</v>
      </c>
      <c r="Z115" s="61">
        <v>1</v>
      </c>
      <c r="AA115" s="61">
        <v>8.1999999999999993</v>
      </c>
      <c r="AB115" s="61" t="s">
        <v>146</v>
      </c>
      <c r="AC115" s="61" t="s">
        <v>290</v>
      </c>
      <c r="AD115" s="61" t="s">
        <v>141</v>
      </c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10"/>
        <v>0</v>
      </c>
      <c r="AH115" s="638">
        <f t="shared" si="11"/>
        <v>0</v>
      </c>
      <c r="AI115" s="304"/>
    </row>
    <row r="116" spans="1:35" ht="15" customHeight="1" thickBot="1" x14ac:dyDescent="0.3">
      <c r="A116" s="870" t="s">
        <v>1959</v>
      </c>
      <c r="B116" s="871"/>
      <c r="C116" s="871"/>
      <c r="D116" s="871"/>
      <c r="E116" s="238">
        <f>SUM(E8:E115)</f>
        <v>1509.2000000000003</v>
      </c>
      <c r="F116" s="239"/>
      <c r="G116" s="239"/>
      <c r="H116" s="240"/>
      <c r="I116" s="239"/>
      <c r="J116" s="239"/>
      <c r="K116" s="239"/>
      <c r="L116" s="541"/>
      <c r="M116" s="239"/>
      <c r="N116" s="541"/>
      <c r="O116" s="239"/>
      <c r="P116" s="239"/>
      <c r="Q116" s="239"/>
      <c r="R116" s="239"/>
      <c r="S116" s="239"/>
      <c r="T116" s="239"/>
      <c r="U116" s="239"/>
      <c r="V116" s="239"/>
      <c r="W116" s="239"/>
      <c r="X116" s="239"/>
      <c r="Y116" s="239"/>
      <c r="Z116" s="239"/>
      <c r="AA116" s="239"/>
      <c r="AB116" s="239"/>
      <c r="AC116" s="239"/>
      <c r="AD116" s="239"/>
      <c r="AE116" s="239"/>
      <c r="AF116" s="640"/>
      <c r="AG116" s="640">
        <f>SUM(AG8:AG115)</f>
        <v>0</v>
      </c>
      <c r="AH116" s="640">
        <f>SUM(AH8:AH115)</f>
        <v>0</v>
      </c>
      <c r="AI116" s="297">
        <f>SUM(AI8:AI115)</f>
        <v>0</v>
      </c>
    </row>
  </sheetData>
  <sheetProtection algorithmName="SHA-512" hashValue="Ek2wkTSgWU/rEsRUboweKsBsV8oiGrkn1aCYfckB4NTnmVb9Npr1DoQWkrOa7Aakz4lTsuTME0zOv0jUDLI+JA==" saltValue="nm68vBngOUNlB+bwtq5I7A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117" activePane="bottomLeft" state="frozen"/>
      <selection pane="bottomLeft" activeCell="J13" sqref="J13:J19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116:D116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36:AF38 AF51:AF59 AF86 AF61:AF63 AF88:AF91 AF93:AF97">
    <cfRule type="cellIs" dxfId="1332" priority="56" stopIfTrue="1" operator="equal">
      <formula>0</formula>
    </cfRule>
  </conditionalFormatting>
  <conditionalFormatting sqref="AF2">
    <cfRule type="cellIs" dxfId="1331" priority="55" stopIfTrue="1" operator="equal">
      <formula>0</formula>
    </cfRule>
  </conditionalFormatting>
  <conditionalFormatting sqref="AI2">
    <cfRule type="cellIs" dxfId="1330" priority="54" stopIfTrue="1" operator="equal">
      <formula>0</formula>
    </cfRule>
  </conditionalFormatting>
  <conditionalFormatting sqref="AF36">
    <cfRule type="cellIs" dxfId="1329" priority="53" stopIfTrue="1" operator="equal">
      <formula>0</formula>
    </cfRule>
  </conditionalFormatting>
  <conditionalFormatting sqref="AF37">
    <cfRule type="cellIs" dxfId="1328" priority="52" stopIfTrue="1" operator="equal">
      <formula>0</formula>
    </cfRule>
  </conditionalFormatting>
  <conditionalFormatting sqref="AF9:AF16 AF18:AF23 AF25:AF29">
    <cfRule type="cellIs" dxfId="1327" priority="51" stopIfTrue="1" operator="equal">
      <formula>0</formula>
    </cfRule>
  </conditionalFormatting>
  <conditionalFormatting sqref="AF45:AF49 AF65:AF68">
    <cfRule type="cellIs" dxfId="1326" priority="50" stopIfTrue="1" operator="equal">
      <formula>0</formula>
    </cfRule>
  </conditionalFormatting>
  <conditionalFormatting sqref="AF8">
    <cfRule type="cellIs" dxfId="1325" priority="48" stopIfTrue="1" operator="equal">
      <formula>0</formula>
    </cfRule>
  </conditionalFormatting>
  <conditionalFormatting sqref="AF70">
    <cfRule type="cellIs" dxfId="1324" priority="18" stopIfTrue="1" operator="equal">
      <formula>0</formula>
    </cfRule>
  </conditionalFormatting>
  <conditionalFormatting sqref="AF40:AF44">
    <cfRule type="cellIs" dxfId="1323" priority="45" stopIfTrue="1" operator="equal">
      <formula>0</formula>
    </cfRule>
  </conditionalFormatting>
  <conditionalFormatting sqref="AF75:AF79 AF81:AF82 AF84:AF85">
    <cfRule type="cellIs" dxfId="1322" priority="44" stopIfTrue="1" operator="equal">
      <formula>0</formula>
    </cfRule>
  </conditionalFormatting>
  <conditionalFormatting sqref="AF113:AF115">
    <cfRule type="cellIs" dxfId="1321" priority="43" stopIfTrue="1" operator="equal">
      <formula>0</formula>
    </cfRule>
  </conditionalFormatting>
  <conditionalFormatting sqref="AF69">
    <cfRule type="cellIs" dxfId="1320" priority="19" stopIfTrue="1" operator="equal">
      <formula>0</formula>
    </cfRule>
  </conditionalFormatting>
  <conditionalFormatting sqref="AF30">
    <cfRule type="cellIs" dxfId="1319" priority="41" stopIfTrue="1" operator="equal">
      <formula>0</formula>
    </cfRule>
  </conditionalFormatting>
  <conditionalFormatting sqref="AF110">
    <cfRule type="cellIs" dxfId="1318" priority="24" stopIfTrue="1" operator="equal">
      <formula>0</formula>
    </cfRule>
  </conditionalFormatting>
  <conditionalFormatting sqref="AF24">
    <cfRule type="cellIs" dxfId="1317" priority="33" stopIfTrue="1" operator="equal">
      <formula>0</formula>
    </cfRule>
  </conditionalFormatting>
  <conditionalFormatting sqref="AF31">
    <cfRule type="cellIs" dxfId="1316" priority="32" stopIfTrue="1" operator="equal">
      <formula>0</formula>
    </cfRule>
  </conditionalFormatting>
  <conditionalFormatting sqref="AF32">
    <cfRule type="cellIs" dxfId="1315" priority="31" stopIfTrue="1" operator="equal">
      <formula>0</formula>
    </cfRule>
  </conditionalFormatting>
  <conditionalFormatting sqref="AF33">
    <cfRule type="cellIs" dxfId="1314" priority="30" stopIfTrue="1" operator="equal">
      <formula>0</formula>
    </cfRule>
  </conditionalFormatting>
  <conditionalFormatting sqref="AF34">
    <cfRule type="cellIs" dxfId="1313" priority="29" stopIfTrue="1" operator="equal">
      <formula>0</formula>
    </cfRule>
  </conditionalFormatting>
  <conditionalFormatting sqref="AF74">
    <cfRule type="cellIs" dxfId="1312" priority="28" stopIfTrue="1" operator="equal">
      <formula>0</formula>
    </cfRule>
  </conditionalFormatting>
  <conditionalFormatting sqref="AF80">
    <cfRule type="cellIs" dxfId="1311" priority="27" stopIfTrue="1" operator="equal">
      <formula>0</formula>
    </cfRule>
  </conditionalFormatting>
  <conditionalFormatting sqref="AF83">
    <cfRule type="cellIs" dxfId="1310" priority="26" stopIfTrue="1" operator="equal">
      <formula>0</formula>
    </cfRule>
  </conditionalFormatting>
  <conditionalFormatting sqref="AF109">
    <cfRule type="cellIs" dxfId="1309" priority="25" stopIfTrue="1" operator="equal">
      <formula>0</formula>
    </cfRule>
  </conditionalFormatting>
  <conditionalFormatting sqref="AF17">
    <cfRule type="cellIs" dxfId="1308" priority="23" stopIfTrue="1" operator="equal">
      <formula>0</formula>
    </cfRule>
  </conditionalFormatting>
  <conditionalFormatting sqref="AF39">
    <cfRule type="cellIs" dxfId="1307" priority="22" stopIfTrue="1" operator="equal">
      <formula>0</formula>
    </cfRule>
  </conditionalFormatting>
  <conditionalFormatting sqref="AF50">
    <cfRule type="cellIs" dxfId="1306" priority="21" stopIfTrue="1" operator="equal">
      <formula>0</formula>
    </cfRule>
  </conditionalFormatting>
  <conditionalFormatting sqref="AF64">
    <cfRule type="cellIs" dxfId="1305" priority="20" stopIfTrue="1" operator="equal">
      <formula>0</formula>
    </cfRule>
  </conditionalFormatting>
  <conditionalFormatting sqref="AF71">
    <cfRule type="cellIs" dxfId="1304" priority="17" stopIfTrue="1" operator="equal">
      <formula>0</formula>
    </cfRule>
  </conditionalFormatting>
  <conditionalFormatting sqref="AF72">
    <cfRule type="cellIs" dxfId="1303" priority="16" stopIfTrue="1" operator="equal">
      <formula>0</formula>
    </cfRule>
  </conditionalFormatting>
  <conditionalFormatting sqref="AF73">
    <cfRule type="cellIs" dxfId="1302" priority="15" stopIfTrue="1" operator="equal">
      <formula>0</formula>
    </cfRule>
  </conditionalFormatting>
  <conditionalFormatting sqref="AF92">
    <cfRule type="cellIs" dxfId="1301" priority="14" stopIfTrue="1" operator="equal">
      <formula>0</formula>
    </cfRule>
  </conditionalFormatting>
  <conditionalFormatting sqref="AF98">
    <cfRule type="cellIs" dxfId="1300" priority="13" stopIfTrue="1" operator="equal">
      <formula>0</formula>
    </cfRule>
  </conditionalFormatting>
  <conditionalFormatting sqref="AF99">
    <cfRule type="cellIs" dxfId="1299" priority="12" stopIfTrue="1" operator="equal">
      <formula>0</formula>
    </cfRule>
  </conditionalFormatting>
  <conditionalFormatting sqref="AF100">
    <cfRule type="cellIs" dxfId="1298" priority="11" stopIfTrue="1" operator="equal">
      <formula>0</formula>
    </cfRule>
  </conditionalFormatting>
  <conditionalFormatting sqref="AF101">
    <cfRule type="cellIs" dxfId="1297" priority="10" stopIfTrue="1" operator="equal">
      <formula>0</formula>
    </cfRule>
  </conditionalFormatting>
  <conditionalFormatting sqref="AF102">
    <cfRule type="cellIs" dxfId="1296" priority="9" stopIfTrue="1" operator="equal">
      <formula>0</formula>
    </cfRule>
  </conditionalFormatting>
  <conditionalFormatting sqref="AF103">
    <cfRule type="cellIs" dxfId="1295" priority="8" stopIfTrue="1" operator="equal">
      <formula>0</formula>
    </cfRule>
  </conditionalFormatting>
  <conditionalFormatting sqref="AF104">
    <cfRule type="cellIs" dxfId="1294" priority="7" stopIfTrue="1" operator="equal">
      <formula>0</formula>
    </cfRule>
  </conditionalFormatting>
  <conditionalFormatting sqref="AF105">
    <cfRule type="cellIs" dxfId="1293" priority="6" stopIfTrue="1" operator="equal">
      <formula>0</formula>
    </cfRule>
  </conditionalFormatting>
  <conditionalFormatting sqref="AF106">
    <cfRule type="cellIs" dxfId="1292" priority="5" stopIfTrue="1" operator="equal">
      <formula>0</formula>
    </cfRule>
  </conditionalFormatting>
  <conditionalFormatting sqref="AF107">
    <cfRule type="cellIs" dxfId="1291" priority="4" stopIfTrue="1" operator="equal">
      <formula>0</formula>
    </cfRule>
  </conditionalFormatting>
  <conditionalFormatting sqref="AF108">
    <cfRule type="cellIs" dxfId="1290" priority="3" stopIfTrue="1" operator="equal">
      <formula>0</formula>
    </cfRule>
  </conditionalFormatting>
  <conditionalFormatting sqref="AF111">
    <cfRule type="cellIs" dxfId="1289" priority="2" stopIfTrue="1" operator="equal">
      <formula>0</formula>
    </cfRule>
  </conditionalFormatting>
  <conditionalFormatting sqref="AF112">
    <cfRule type="cellIs" dxfId="1288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1"/>
  <dimension ref="A1:AI173"/>
  <sheetViews>
    <sheetView workbookViewId="0">
      <pane ySplit="5" topLeftCell="A156" activePane="bottomLeft" state="frozen"/>
      <selection activeCell="A6" sqref="A6"/>
      <selection pane="bottomLeft" activeCell="G175" sqref="G175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14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1961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/>
      <c r="P7" s="176"/>
      <c r="Q7" s="176"/>
      <c r="R7" s="176"/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90" t="s">
        <v>136</v>
      </c>
      <c r="B8" s="91"/>
      <c r="C8" s="91"/>
      <c r="D8" s="92" t="s">
        <v>226</v>
      </c>
      <c r="E8" s="91">
        <v>46.1</v>
      </c>
      <c r="F8" s="91">
        <v>0</v>
      </c>
      <c r="G8" s="91">
        <v>0</v>
      </c>
      <c r="H8" s="96" t="str">
        <f>IF(ISBLANK(I8)," ",VLOOKUP(I8,'Příloha_8_Ceník pravid_úklidu'!$A$9:$B$30,2,0))</f>
        <v xml:space="preserve"> </v>
      </c>
      <c r="I8" s="96"/>
      <c r="J8" s="97" t="s">
        <v>184</v>
      </c>
      <c r="K8" s="97"/>
      <c r="L8" s="97"/>
      <c r="M8" s="97"/>
      <c r="N8" s="97"/>
      <c r="O8" s="99" t="str">
        <f>IF(ISBLANK($K8),"",'Pracovní dny'!$F$2)</f>
        <v/>
      </c>
      <c r="P8" s="99" t="str">
        <f>IF(ISBLANK($M8),"",'Pracovní dny'!$F$3)</f>
        <v/>
      </c>
      <c r="Q8" s="99" t="str">
        <f>IF(ISBLANK($K8),"",'Pracovní dny'!$F$4)</f>
        <v/>
      </c>
      <c r="R8" s="100" t="str">
        <f t="shared" ref="R8:R71" si="0">IF(AND(ISBLANK($K8),ISBLANK($M8)),"",$K8*$L8*$O8+$M8*$N8*$P8)</f>
        <v/>
      </c>
      <c r="S8" s="130">
        <v>0</v>
      </c>
      <c r="T8" s="130">
        <v>0</v>
      </c>
      <c r="U8" s="130" t="s">
        <v>140</v>
      </c>
      <c r="V8" s="130">
        <v>0</v>
      </c>
      <c r="W8" s="130">
        <v>1</v>
      </c>
      <c r="X8" s="130">
        <v>0</v>
      </c>
      <c r="Y8" s="130">
        <v>0.5</v>
      </c>
      <c r="Z8" s="130">
        <v>3</v>
      </c>
      <c r="AA8" s="130">
        <v>0</v>
      </c>
      <c r="AB8" s="130" t="s">
        <v>529</v>
      </c>
      <c r="AC8" s="130">
        <v>0</v>
      </c>
      <c r="AD8" s="93" t="s">
        <v>141</v>
      </c>
      <c r="AE8" s="130" t="s">
        <v>140</v>
      </c>
      <c r="AF8" s="639" t="str">
        <f>IF(ISBLANK($AE8),VLOOKUP($I8,'Příloha_8_Ceník pravid_úklidu'!$A$9:$K$30,8,0)+VLOOKUP($I8,'Příloha_8_Ceník pravid_úklidu'!$A$9:$K$30,10,0),"neoceňuje se")</f>
        <v>neoceňuje se</v>
      </c>
      <c r="AG8" s="639">
        <f t="shared" ref="AG8:AG23" si="1">IF(AF8="neoceňuje se",0,$E8*$R8*$AF8)</f>
        <v>0</v>
      </c>
      <c r="AH8" s="639">
        <f t="shared" ref="AH8:AH23" si="2">$AG8*1.21</f>
        <v>0</v>
      </c>
      <c r="AI8" s="292"/>
    </row>
    <row r="9" spans="1:35" ht="10.5" customHeight="1" x14ac:dyDescent="0.15">
      <c r="A9" s="90" t="s">
        <v>142</v>
      </c>
      <c r="B9" s="91"/>
      <c r="C9" s="91"/>
      <c r="D9" s="92" t="s">
        <v>1711</v>
      </c>
      <c r="E9" s="91">
        <v>51.6</v>
      </c>
      <c r="F9" s="91">
        <v>0</v>
      </c>
      <c r="G9" s="91">
        <v>51.6</v>
      </c>
      <c r="H9" s="96" t="str">
        <f>IF(ISBLANK(I9)," ",VLOOKUP(I9,'Příloha_8_Ceník pravid_úklidu'!$A$9:$B$30,2,0))</f>
        <v xml:space="preserve"> </v>
      </c>
      <c r="I9" s="96"/>
      <c r="J9" s="97" t="s">
        <v>184</v>
      </c>
      <c r="K9" s="97"/>
      <c r="L9" s="97"/>
      <c r="M9" s="97"/>
      <c r="N9" s="97"/>
      <c r="O9" s="99" t="str">
        <f>IF(ISBLANK($K9),"",'Pracovní dny'!$F$2)</f>
        <v/>
      </c>
      <c r="P9" s="99" t="str">
        <f>IF(ISBLANK($M9),"",'Pracovní dny'!$F$3)</f>
        <v/>
      </c>
      <c r="Q9" s="99" t="str">
        <f>IF(ISBLANK($K9),"",'Pracovní dny'!$F$4)</f>
        <v/>
      </c>
      <c r="R9" s="100" t="str">
        <f t="shared" si="0"/>
        <v/>
      </c>
      <c r="S9" s="130">
        <v>0</v>
      </c>
      <c r="T9" s="130">
        <v>0</v>
      </c>
      <c r="U9" s="130">
        <v>0</v>
      </c>
      <c r="V9" s="130">
        <v>0</v>
      </c>
      <c r="W9" s="130">
        <v>1</v>
      </c>
      <c r="X9" s="130">
        <v>0</v>
      </c>
      <c r="Y9" s="130">
        <v>0.5</v>
      </c>
      <c r="Z9" s="130">
        <v>3</v>
      </c>
      <c r="AA9" s="130">
        <v>0</v>
      </c>
      <c r="AB9" s="130" t="s">
        <v>529</v>
      </c>
      <c r="AC9" s="130">
        <v>0</v>
      </c>
      <c r="AD9" s="93" t="s">
        <v>141</v>
      </c>
      <c r="AE9" s="130" t="s">
        <v>140</v>
      </c>
      <c r="AF9" s="639" t="str">
        <f>IF(ISBLANK($AE9),VLOOKUP($I9,'Příloha_8_Ceník pravid_úklidu'!$A$9:$K$30,8,0)+VLOOKUP($I9,'Příloha_8_Ceník pravid_úklidu'!$A$9:$K$30,10,0),"neoceňuje se")</f>
        <v>neoceňuje se</v>
      </c>
      <c r="AG9" s="639">
        <f t="shared" si="1"/>
        <v>0</v>
      </c>
      <c r="AH9" s="639">
        <f t="shared" si="2"/>
        <v>0</v>
      </c>
      <c r="AI9" s="292"/>
    </row>
    <row r="10" spans="1:35" ht="10.5" customHeight="1" x14ac:dyDescent="0.15">
      <c r="A10" s="90" t="s">
        <v>148</v>
      </c>
      <c r="B10" s="91"/>
      <c r="C10" s="91"/>
      <c r="D10" s="92" t="s">
        <v>159</v>
      </c>
      <c r="E10" s="91">
        <v>28.9</v>
      </c>
      <c r="F10" s="91">
        <v>0</v>
      </c>
      <c r="G10" s="91">
        <v>27</v>
      </c>
      <c r="H10" s="96" t="str">
        <f>IF(ISBLANK(I10)," ",VLOOKUP(I10,'Příloha_8_Ceník pravid_úklidu'!$A$9:$B$30,2,0))</f>
        <v xml:space="preserve"> </v>
      </c>
      <c r="I10" s="96"/>
      <c r="J10" s="97" t="s">
        <v>184</v>
      </c>
      <c r="K10" s="97"/>
      <c r="L10" s="97"/>
      <c r="M10" s="97"/>
      <c r="N10" s="97"/>
      <c r="O10" s="99" t="str">
        <f>IF(ISBLANK($K10),"",'Pracovní dny'!$F$2)</f>
        <v/>
      </c>
      <c r="P10" s="99" t="str">
        <f>IF(ISBLANK($M10),"",'Pracovní dny'!$F$3)</f>
        <v/>
      </c>
      <c r="Q10" s="99" t="str">
        <f>IF(ISBLANK($K10),"",'Pracovní dny'!$F$4)</f>
        <v/>
      </c>
      <c r="R10" s="100" t="str">
        <f t="shared" si="0"/>
        <v/>
      </c>
      <c r="S10" s="130">
        <v>0</v>
      </c>
      <c r="T10" s="130">
        <v>0</v>
      </c>
      <c r="U10" s="130" t="s">
        <v>140</v>
      </c>
      <c r="V10" s="130">
        <v>3.6</v>
      </c>
      <c r="W10" s="130">
        <v>1</v>
      </c>
      <c r="X10" s="130">
        <v>0</v>
      </c>
      <c r="Y10" s="130">
        <v>0.5</v>
      </c>
      <c r="Z10" s="130">
        <v>1</v>
      </c>
      <c r="AA10" s="130">
        <v>0</v>
      </c>
      <c r="AB10" s="130" t="s">
        <v>529</v>
      </c>
      <c r="AC10" s="130">
        <v>0</v>
      </c>
      <c r="AD10" s="93" t="s">
        <v>141</v>
      </c>
      <c r="AE10" s="130" t="s">
        <v>140</v>
      </c>
      <c r="AF10" s="639" t="str">
        <f>IF(ISBLANK($AE10),VLOOKUP($I10,'Příloha_8_Ceník pravid_úklidu'!$A$9:$K$30,8,0)+VLOOKUP($I10,'Příloha_8_Ceník pravid_úklidu'!$A$9:$K$30,10,0),"neoceňuje se")</f>
        <v>neoceňuje se</v>
      </c>
      <c r="AG10" s="639">
        <f t="shared" si="1"/>
        <v>0</v>
      </c>
      <c r="AH10" s="639">
        <f t="shared" si="2"/>
        <v>0</v>
      </c>
      <c r="AI10" s="292"/>
    </row>
    <row r="11" spans="1:35" ht="10.5" customHeight="1" x14ac:dyDescent="0.15">
      <c r="A11" s="90" t="s">
        <v>152</v>
      </c>
      <c r="B11" s="91"/>
      <c r="C11" s="91"/>
      <c r="D11" s="92" t="s">
        <v>169</v>
      </c>
      <c r="E11" s="91">
        <v>2.5</v>
      </c>
      <c r="F11" s="91">
        <v>0</v>
      </c>
      <c r="G11" s="91">
        <v>2.5</v>
      </c>
      <c r="H11" s="96" t="str">
        <f>IF(ISBLANK(I11)," ",VLOOKUP(I11,'Příloha_8_Ceník pravid_úklidu'!$A$9:$B$30,2,0))</f>
        <v xml:space="preserve"> </v>
      </c>
      <c r="I11" s="96"/>
      <c r="J11" s="97" t="s">
        <v>184</v>
      </c>
      <c r="K11" s="97"/>
      <c r="L11" s="97"/>
      <c r="M11" s="97"/>
      <c r="N11" s="97"/>
      <c r="O11" s="99" t="str">
        <f>IF(ISBLANK($K11),"",'Pracovní dny'!$F$2)</f>
        <v/>
      </c>
      <c r="P11" s="99" t="str">
        <f>IF(ISBLANK($M11),"",'Pracovní dny'!$F$3)</f>
        <v/>
      </c>
      <c r="Q11" s="99" t="str">
        <f>IF(ISBLANK($K11),"",'Pracovní dny'!$F$4)</f>
        <v/>
      </c>
      <c r="R11" s="100" t="str">
        <f t="shared" si="0"/>
        <v/>
      </c>
      <c r="S11" s="130">
        <v>0</v>
      </c>
      <c r="T11" s="130">
        <v>0</v>
      </c>
      <c r="U11" s="130">
        <v>0</v>
      </c>
      <c r="V11" s="130">
        <v>0</v>
      </c>
      <c r="W11" s="130">
        <v>1</v>
      </c>
      <c r="X11" s="130">
        <v>0</v>
      </c>
      <c r="Y11" s="130">
        <v>0</v>
      </c>
      <c r="Z11" s="130">
        <v>0</v>
      </c>
      <c r="AA11" s="130">
        <v>0</v>
      </c>
      <c r="AB11" s="130">
        <v>0</v>
      </c>
      <c r="AC11" s="130">
        <v>0</v>
      </c>
      <c r="AD11" s="93" t="s">
        <v>141</v>
      </c>
      <c r="AE11" s="130" t="s">
        <v>140</v>
      </c>
      <c r="AF11" s="639" t="str">
        <f>IF(ISBLANK($AE11),VLOOKUP($I11,'Příloha_8_Ceník pravid_úklidu'!$A$9:$K$30,8,0)+VLOOKUP($I11,'Příloha_8_Ceník pravid_úklidu'!$A$9:$K$30,10,0),"neoceňuje se")</f>
        <v>neoceňuje se</v>
      </c>
      <c r="AG11" s="639">
        <f t="shared" si="1"/>
        <v>0</v>
      </c>
      <c r="AH11" s="639">
        <f t="shared" si="2"/>
        <v>0</v>
      </c>
      <c r="AI11" s="292"/>
    </row>
    <row r="12" spans="1:35" ht="10.5" customHeight="1" x14ac:dyDescent="0.15">
      <c r="A12" s="90" t="s">
        <v>154</v>
      </c>
      <c r="B12" s="91"/>
      <c r="C12" s="91"/>
      <c r="D12" s="92" t="s">
        <v>159</v>
      </c>
      <c r="E12" s="91">
        <v>16</v>
      </c>
      <c r="F12" s="91">
        <v>0</v>
      </c>
      <c r="G12" s="91">
        <v>16</v>
      </c>
      <c r="H12" s="96" t="str">
        <f>IF(ISBLANK(I12)," ",VLOOKUP(I12,'Příloha_8_Ceník pravid_úklidu'!$A$9:$B$30,2,0))</f>
        <v xml:space="preserve"> </v>
      </c>
      <c r="I12" s="96"/>
      <c r="J12" s="97" t="s">
        <v>184</v>
      </c>
      <c r="K12" s="97"/>
      <c r="L12" s="97"/>
      <c r="M12" s="97"/>
      <c r="N12" s="97"/>
      <c r="O12" s="99" t="str">
        <f>IF(ISBLANK($K12),"",'Pracovní dny'!$F$2)</f>
        <v/>
      </c>
      <c r="P12" s="99" t="str">
        <f>IF(ISBLANK($M12),"",'Pracovní dny'!$F$3)</f>
        <v/>
      </c>
      <c r="Q12" s="99" t="str">
        <f>IF(ISBLANK($K12),"",'Pracovní dny'!$F$4)</f>
        <v/>
      </c>
      <c r="R12" s="100" t="str">
        <f t="shared" si="0"/>
        <v/>
      </c>
      <c r="S12" s="130">
        <v>0</v>
      </c>
      <c r="T12" s="130">
        <v>0</v>
      </c>
      <c r="U12" s="130" t="s">
        <v>140</v>
      </c>
      <c r="V12" s="130">
        <v>0</v>
      </c>
      <c r="W12" s="130">
        <v>0</v>
      </c>
      <c r="X12" s="130">
        <v>0</v>
      </c>
      <c r="Y12" s="130">
        <v>0.5</v>
      </c>
      <c r="Z12" s="130">
        <v>0</v>
      </c>
      <c r="AA12" s="130">
        <v>0</v>
      </c>
      <c r="AB12" s="130" t="s">
        <v>529</v>
      </c>
      <c r="AC12" s="130">
        <v>0</v>
      </c>
      <c r="AD12" s="93" t="s">
        <v>141</v>
      </c>
      <c r="AE12" s="130" t="s">
        <v>140</v>
      </c>
      <c r="AF12" s="639" t="str">
        <f>IF(ISBLANK($AE12),VLOOKUP($I12,'Příloha_8_Ceník pravid_úklidu'!$A$9:$K$30,8,0)+VLOOKUP($I12,'Příloha_8_Ceník pravid_úklidu'!$A$9:$K$30,10,0),"neoceňuje se")</f>
        <v>neoceňuje se</v>
      </c>
      <c r="AG12" s="639">
        <f t="shared" si="1"/>
        <v>0</v>
      </c>
      <c r="AH12" s="639">
        <f t="shared" si="2"/>
        <v>0</v>
      </c>
      <c r="AI12" s="292"/>
    </row>
    <row r="13" spans="1:35" ht="10.5" customHeight="1" x14ac:dyDescent="0.15">
      <c r="A13" s="90" t="s">
        <v>155</v>
      </c>
      <c r="B13" s="91"/>
      <c r="C13" s="91"/>
      <c r="D13" s="92" t="s">
        <v>159</v>
      </c>
      <c r="E13" s="91">
        <v>11.8</v>
      </c>
      <c r="F13" s="91">
        <v>0</v>
      </c>
      <c r="G13" s="91">
        <v>11.8</v>
      </c>
      <c r="H13" s="96" t="str">
        <f>IF(ISBLANK(I13)," ",VLOOKUP(I13,'Příloha_8_Ceník pravid_úklidu'!$A$9:$B$30,2,0))</f>
        <v xml:space="preserve"> </v>
      </c>
      <c r="I13" s="96"/>
      <c r="J13" s="97" t="s">
        <v>184</v>
      </c>
      <c r="K13" s="97"/>
      <c r="L13" s="97"/>
      <c r="M13" s="97"/>
      <c r="N13" s="97"/>
      <c r="O13" s="99" t="str">
        <f>IF(ISBLANK($K13),"",'Pracovní dny'!$F$2)</f>
        <v/>
      </c>
      <c r="P13" s="99" t="str">
        <f>IF(ISBLANK($M13),"",'Pracovní dny'!$F$3)</f>
        <v/>
      </c>
      <c r="Q13" s="99" t="str">
        <f>IF(ISBLANK($K13),"",'Pracovní dny'!$F$4)</f>
        <v/>
      </c>
      <c r="R13" s="100" t="str">
        <f t="shared" si="0"/>
        <v/>
      </c>
      <c r="S13" s="130">
        <v>0</v>
      </c>
      <c r="T13" s="130">
        <v>0</v>
      </c>
      <c r="U13" s="130" t="s">
        <v>140</v>
      </c>
      <c r="V13" s="130">
        <v>3.6</v>
      </c>
      <c r="W13" s="130">
        <v>1</v>
      </c>
      <c r="X13" s="130">
        <v>0</v>
      </c>
      <c r="Y13" s="130">
        <v>0.5</v>
      </c>
      <c r="Z13" s="130">
        <v>1</v>
      </c>
      <c r="AA13" s="130">
        <v>0</v>
      </c>
      <c r="AB13" s="130" t="s">
        <v>529</v>
      </c>
      <c r="AC13" s="130">
        <v>0</v>
      </c>
      <c r="AD13" s="93" t="s">
        <v>141</v>
      </c>
      <c r="AE13" s="130" t="s">
        <v>140</v>
      </c>
      <c r="AF13" s="639" t="str">
        <f>IF(ISBLANK($AE13),VLOOKUP($I13,'Příloha_8_Ceník pravid_úklidu'!$A$9:$K$30,8,0)+VLOOKUP($I13,'Příloha_8_Ceník pravid_úklidu'!$A$9:$K$30,10,0),"neoceňuje se")</f>
        <v>neoceňuje se</v>
      </c>
      <c r="AG13" s="639">
        <f t="shared" si="1"/>
        <v>0</v>
      </c>
      <c r="AH13" s="639">
        <f t="shared" si="2"/>
        <v>0</v>
      </c>
      <c r="AI13" s="292"/>
    </row>
    <row r="14" spans="1:35" ht="10.5" customHeight="1" x14ac:dyDescent="0.15">
      <c r="A14" s="90" t="s">
        <v>158</v>
      </c>
      <c r="B14" s="91"/>
      <c r="C14" s="91"/>
      <c r="D14" s="92" t="s">
        <v>1711</v>
      </c>
      <c r="E14" s="91">
        <v>26.3</v>
      </c>
      <c r="F14" s="91">
        <v>0</v>
      </c>
      <c r="G14" s="91">
        <v>26.3</v>
      </c>
      <c r="H14" s="96" t="str">
        <f>IF(ISBLANK(I14)," ",VLOOKUP(I14,'Příloha_8_Ceník pravid_úklidu'!$A$9:$B$30,2,0))</f>
        <v xml:space="preserve"> </v>
      </c>
      <c r="I14" s="96"/>
      <c r="J14" s="97" t="s">
        <v>184</v>
      </c>
      <c r="K14" s="97"/>
      <c r="L14" s="97"/>
      <c r="M14" s="97"/>
      <c r="N14" s="97"/>
      <c r="O14" s="99" t="str">
        <f>IF(ISBLANK($K14),"",'Pracovní dny'!$F$2)</f>
        <v/>
      </c>
      <c r="P14" s="99" t="str">
        <f>IF(ISBLANK($M14),"",'Pracovní dny'!$F$3)</f>
        <v/>
      </c>
      <c r="Q14" s="99" t="str">
        <f>IF(ISBLANK($K14),"",'Pracovní dny'!$F$4)</f>
        <v/>
      </c>
      <c r="R14" s="100" t="str">
        <f t="shared" si="0"/>
        <v/>
      </c>
      <c r="S14" s="130">
        <v>0</v>
      </c>
      <c r="T14" s="130">
        <v>0</v>
      </c>
      <c r="U14" s="130">
        <v>0</v>
      </c>
      <c r="V14" s="130">
        <v>3.6</v>
      </c>
      <c r="W14" s="130">
        <v>1</v>
      </c>
      <c r="X14" s="130">
        <v>0</v>
      </c>
      <c r="Y14" s="130">
        <v>0.5</v>
      </c>
      <c r="Z14" s="130">
        <v>1</v>
      </c>
      <c r="AA14" s="130">
        <v>0</v>
      </c>
      <c r="AB14" s="130" t="s">
        <v>529</v>
      </c>
      <c r="AC14" s="130">
        <v>0</v>
      </c>
      <c r="AD14" s="93" t="s">
        <v>141</v>
      </c>
      <c r="AE14" s="130" t="s">
        <v>140</v>
      </c>
      <c r="AF14" s="639" t="str">
        <f>IF(ISBLANK($AE14),VLOOKUP($I14,'Příloha_8_Ceník pravid_úklidu'!$A$9:$K$30,8,0)+VLOOKUP($I14,'Příloha_8_Ceník pravid_úklidu'!$A$9:$K$30,10,0),"neoceňuje se")</f>
        <v>neoceňuje se</v>
      </c>
      <c r="AG14" s="639">
        <f t="shared" si="1"/>
        <v>0</v>
      </c>
      <c r="AH14" s="639">
        <f t="shared" si="2"/>
        <v>0</v>
      </c>
      <c r="AI14" s="292"/>
    </row>
    <row r="15" spans="1:35" ht="10.5" customHeight="1" x14ac:dyDescent="0.15">
      <c r="A15" s="90" t="s">
        <v>161</v>
      </c>
      <c r="B15" s="91"/>
      <c r="C15" s="91"/>
      <c r="D15" s="92" t="s">
        <v>1963</v>
      </c>
      <c r="E15" s="91">
        <v>14.6</v>
      </c>
      <c r="F15" s="91">
        <v>0</v>
      </c>
      <c r="G15" s="91">
        <v>14.6</v>
      </c>
      <c r="H15" s="96" t="str">
        <f>IF(ISBLANK(I15)," ",VLOOKUP(I15,'Příloha_8_Ceník pravid_úklidu'!$A$9:$B$30,2,0))</f>
        <v>KANC</v>
      </c>
      <c r="I15" s="96">
        <v>4</v>
      </c>
      <c r="J15" s="97" t="s">
        <v>184</v>
      </c>
      <c r="K15" s="97"/>
      <c r="L15" s="97"/>
      <c r="M15" s="97"/>
      <c r="N15" s="97"/>
      <c r="O15" s="99" t="str">
        <f>IF(ISBLANK($K15),"",'Pracovní dny'!$F$2)</f>
        <v/>
      </c>
      <c r="P15" s="99" t="str">
        <f>IF(ISBLANK($M15),"",'Pracovní dny'!$F$3)</f>
        <v/>
      </c>
      <c r="Q15" s="99" t="str">
        <f>IF(ISBLANK($K15),"",'Pracovní dny'!$F$4)</f>
        <v/>
      </c>
      <c r="R15" s="100" t="str">
        <f t="shared" si="0"/>
        <v/>
      </c>
      <c r="S15" s="130">
        <v>0</v>
      </c>
      <c r="T15" s="130">
        <v>0</v>
      </c>
      <c r="U15" s="130">
        <v>0</v>
      </c>
      <c r="V15" s="130">
        <v>3.6</v>
      </c>
      <c r="W15" s="130">
        <v>1</v>
      </c>
      <c r="X15" s="130">
        <v>0</v>
      </c>
      <c r="Y15" s="130">
        <v>0.5</v>
      </c>
      <c r="Z15" s="130">
        <v>2</v>
      </c>
      <c r="AA15" s="130">
        <v>0</v>
      </c>
      <c r="AB15" s="130" t="s">
        <v>529</v>
      </c>
      <c r="AC15" s="130">
        <v>0</v>
      </c>
      <c r="AD15" s="93" t="s">
        <v>141</v>
      </c>
      <c r="AE15" s="130" t="s">
        <v>140</v>
      </c>
      <c r="AF15" s="639" t="str">
        <f>IF(ISBLANK($AE15),VLOOKUP($I15,'Příloha_8_Ceník pravid_úklidu'!$A$9:$K$30,8,0)+VLOOKUP($I15,'Příloha_8_Ceník pravid_úklidu'!$A$9:$K$30,10,0),"neoceňuje se")</f>
        <v>neoceňuje se</v>
      </c>
      <c r="AG15" s="639">
        <f t="shared" si="1"/>
        <v>0</v>
      </c>
      <c r="AH15" s="639">
        <f t="shared" si="2"/>
        <v>0</v>
      </c>
      <c r="AI15" s="292"/>
    </row>
    <row r="16" spans="1:35" ht="10.5" customHeight="1" x14ac:dyDescent="0.15">
      <c r="A16" s="90" t="s">
        <v>163</v>
      </c>
      <c r="B16" s="91"/>
      <c r="C16" s="91"/>
      <c r="D16" s="92" t="s">
        <v>228</v>
      </c>
      <c r="E16" s="91">
        <v>5.0999999999999996</v>
      </c>
      <c r="F16" s="91">
        <v>0</v>
      </c>
      <c r="G16" s="91">
        <v>3.7</v>
      </c>
      <c r="H16" s="96" t="str">
        <f>IF(ISBLANK(I16)," ",VLOOKUP(I16,'Příloha_8_Ceník pravid_úklidu'!$A$9:$B$30,2,0))</f>
        <v>VYTA</v>
      </c>
      <c r="I16" s="96">
        <v>11</v>
      </c>
      <c r="J16" s="97" t="s">
        <v>184</v>
      </c>
      <c r="K16" s="97"/>
      <c r="L16" s="97"/>
      <c r="M16" s="97"/>
      <c r="N16" s="97"/>
      <c r="O16" s="99" t="str">
        <f>IF(ISBLANK($K16),"",'Pracovní dny'!$F$2)</f>
        <v/>
      </c>
      <c r="P16" s="99" t="str">
        <f>IF(ISBLANK($M16),"",'Pracovní dny'!$F$3)</f>
        <v/>
      </c>
      <c r="Q16" s="99" t="str">
        <f>IF(ISBLANK($K16),"",'Pracovní dny'!$F$4)</f>
        <v/>
      </c>
      <c r="R16" s="100" t="str">
        <f t="shared" si="0"/>
        <v/>
      </c>
      <c r="S16" s="130">
        <v>0</v>
      </c>
      <c r="T16" s="130">
        <v>0</v>
      </c>
      <c r="U16" s="130" t="s">
        <v>140</v>
      </c>
      <c r="V16" s="130">
        <v>2.5</v>
      </c>
      <c r="W16" s="130">
        <v>1</v>
      </c>
      <c r="X16" s="130">
        <v>0</v>
      </c>
      <c r="Y16" s="130">
        <v>0</v>
      </c>
      <c r="Z16" s="130">
        <v>0</v>
      </c>
      <c r="AA16" s="130">
        <v>0</v>
      </c>
      <c r="AB16" s="130">
        <v>0</v>
      </c>
      <c r="AC16" s="130">
        <v>0</v>
      </c>
      <c r="AD16" s="93" t="s">
        <v>230</v>
      </c>
      <c r="AE16" s="130" t="s">
        <v>140</v>
      </c>
      <c r="AF16" s="639" t="str">
        <f>IF(ISBLANK($AE16),VLOOKUP($I16,'Příloha_8_Ceník pravid_úklidu'!$A$9:$K$30,8,0)+VLOOKUP($I16,'Příloha_8_Ceník pravid_úklidu'!$A$9:$K$30,10,0),"neoceňuje se")</f>
        <v>neoceňuje se</v>
      </c>
      <c r="AG16" s="639">
        <f t="shared" si="1"/>
        <v>0</v>
      </c>
      <c r="AH16" s="639">
        <f t="shared" si="2"/>
        <v>0</v>
      </c>
      <c r="AI16" s="292"/>
    </row>
    <row r="17" spans="1:35" s="592" customFormat="1" ht="10.5" customHeight="1" x14ac:dyDescent="0.15">
      <c r="A17" s="90" t="s">
        <v>165</v>
      </c>
      <c r="B17" s="91"/>
      <c r="C17" s="91"/>
      <c r="D17" s="92" t="s">
        <v>296</v>
      </c>
      <c r="E17" s="91">
        <v>14</v>
      </c>
      <c r="F17" s="91">
        <v>0</v>
      </c>
      <c r="G17" s="91">
        <v>14</v>
      </c>
      <c r="H17" s="96" t="str">
        <f>IF(ISBLANK(I17)," ",VLOOKUP(I17,'Příloha_8_Ceník pravid_úklidu'!$A$9:$B$30,2,0))</f>
        <v xml:space="preserve"> </v>
      </c>
      <c r="I17" s="96"/>
      <c r="J17" s="97" t="s">
        <v>184</v>
      </c>
      <c r="K17" s="97"/>
      <c r="L17" s="97"/>
      <c r="M17" s="97"/>
      <c r="N17" s="97"/>
      <c r="O17" s="99" t="str">
        <f>IF(ISBLANK($K17),"",'Pracovní dny'!$F$2)</f>
        <v/>
      </c>
      <c r="P17" s="99" t="str">
        <f>IF(ISBLANK($M17),"",'Pracovní dny'!$F$3)</f>
        <v/>
      </c>
      <c r="Q17" s="99" t="str">
        <f>IF(ISBLANK($K17),"",'Pracovní dny'!$F$4)</f>
        <v/>
      </c>
      <c r="R17" s="100" t="str">
        <f t="shared" si="0"/>
        <v/>
      </c>
      <c r="S17" s="130">
        <v>0</v>
      </c>
      <c r="T17" s="130">
        <v>0</v>
      </c>
      <c r="U17" s="130" t="s">
        <v>151</v>
      </c>
      <c r="V17" s="130">
        <v>3.2</v>
      </c>
      <c r="W17" s="130">
        <v>1</v>
      </c>
      <c r="X17" s="130">
        <v>0</v>
      </c>
      <c r="Y17" s="130">
        <v>0.5</v>
      </c>
      <c r="Z17" s="130">
        <v>1</v>
      </c>
      <c r="AA17" s="130">
        <v>0</v>
      </c>
      <c r="AB17" s="130">
        <v>0</v>
      </c>
      <c r="AC17" s="130">
        <v>0</v>
      </c>
      <c r="AD17" s="93" t="s">
        <v>141</v>
      </c>
      <c r="AE17" s="130" t="s">
        <v>140</v>
      </c>
      <c r="AF17" s="639" t="str">
        <f>IF(ISBLANK($AE17),VLOOKUP($I17,'Příloha_8_Ceník pravid_úklidu'!$A$9:$K$30,8,0)+VLOOKUP($I17,'Příloha_8_Ceník pravid_úklidu'!$A$9:$K$30,10,0),"neoceňuje se")</f>
        <v>neoceňuje se</v>
      </c>
      <c r="AG17" s="639">
        <f t="shared" si="1"/>
        <v>0</v>
      </c>
      <c r="AH17" s="639">
        <f t="shared" si="2"/>
        <v>0</v>
      </c>
      <c r="AI17" s="292"/>
    </row>
    <row r="18" spans="1:35" ht="10.5" customHeight="1" x14ac:dyDescent="0.15">
      <c r="A18" s="90" t="s">
        <v>168</v>
      </c>
      <c r="B18" s="91"/>
      <c r="C18" s="91"/>
      <c r="D18" s="92" t="s">
        <v>319</v>
      </c>
      <c r="E18" s="91">
        <v>16.5</v>
      </c>
      <c r="F18" s="91">
        <v>0</v>
      </c>
      <c r="G18" s="91">
        <v>11</v>
      </c>
      <c r="H18" s="96" t="str">
        <f>IF(ISBLANK(I18)," ",VLOOKUP(I18,'Příloha_8_Ceník pravid_úklidu'!$A$9:$B$30,2,0))</f>
        <v xml:space="preserve"> </v>
      </c>
      <c r="I18" s="96"/>
      <c r="J18" s="97" t="s">
        <v>184</v>
      </c>
      <c r="K18" s="97"/>
      <c r="L18" s="97"/>
      <c r="M18" s="97"/>
      <c r="N18" s="97"/>
      <c r="O18" s="99" t="str">
        <f>IF(ISBLANK($K18),"",'Pracovní dny'!$F$2)</f>
        <v/>
      </c>
      <c r="P18" s="99" t="str">
        <f>IF(ISBLANK($M18),"",'Pracovní dny'!$F$3)</f>
        <v/>
      </c>
      <c r="Q18" s="99" t="str">
        <f>IF(ISBLANK($K18),"",'Pracovní dny'!$F$4)</f>
        <v/>
      </c>
      <c r="R18" s="100" t="str">
        <f t="shared" si="0"/>
        <v/>
      </c>
      <c r="S18" s="130">
        <v>0</v>
      </c>
      <c r="T18" s="130">
        <v>0</v>
      </c>
      <c r="U18" s="130" t="s">
        <v>140</v>
      </c>
      <c r="V18" s="130">
        <v>3.2</v>
      </c>
      <c r="W18" s="130">
        <v>1</v>
      </c>
      <c r="X18" s="130">
        <v>0</v>
      </c>
      <c r="Y18" s="130">
        <v>0.5</v>
      </c>
      <c r="Z18" s="130">
        <v>2</v>
      </c>
      <c r="AA18" s="130">
        <v>0</v>
      </c>
      <c r="AB18" s="130" t="s">
        <v>529</v>
      </c>
      <c r="AC18" s="130">
        <v>0</v>
      </c>
      <c r="AD18" s="93" t="s">
        <v>141</v>
      </c>
      <c r="AE18" s="130" t="s">
        <v>140</v>
      </c>
      <c r="AF18" s="639" t="str">
        <f>IF(ISBLANK($AE18),VLOOKUP($I18,'Příloha_8_Ceník pravid_úklidu'!$A$9:$K$30,8,0)+VLOOKUP($I18,'Příloha_8_Ceník pravid_úklidu'!$A$9:$K$30,10,0),"neoceňuje se")</f>
        <v>neoceňuje se</v>
      </c>
      <c r="AG18" s="639">
        <f t="shared" si="1"/>
        <v>0</v>
      </c>
      <c r="AH18" s="639">
        <f t="shared" si="2"/>
        <v>0</v>
      </c>
      <c r="AI18" s="292"/>
    </row>
    <row r="19" spans="1:35" ht="10.5" customHeight="1" x14ac:dyDescent="0.15">
      <c r="A19" s="90" t="s">
        <v>170</v>
      </c>
      <c r="B19" s="91"/>
      <c r="C19" s="91"/>
      <c r="D19" s="92" t="s">
        <v>159</v>
      </c>
      <c r="E19" s="91">
        <v>12.7</v>
      </c>
      <c r="F19" s="91">
        <v>0</v>
      </c>
      <c r="G19" s="91">
        <v>12.7</v>
      </c>
      <c r="H19" s="96" t="str">
        <f>IF(ISBLANK(I19)," ",VLOOKUP(I19,'Příloha_8_Ceník pravid_úklidu'!$A$9:$B$30,2,0))</f>
        <v xml:space="preserve"> </v>
      </c>
      <c r="I19" s="96"/>
      <c r="J19" s="97" t="s">
        <v>184</v>
      </c>
      <c r="K19" s="97"/>
      <c r="L19" s="97"/>
      <c r="M19" s="97"/>
      <c r="N19" s="97"/>
      <c r="O19" s="99" t="str">
        <f>IF(ISBLANK($K19),"",'Pracovní dny'!$F$2)</f>
        <v/>
      </c>
      <c r="P19" s="99" t="str">
        <f>IF(ISBLANK($M19),"",'Pracovní dny'!$F$3)</f>
        <v/>
      </c>
      <c r="Q19" s="99" t="str">
        <f>IF(ISBLANK($K19),"",'Pracovní dny'!$F$4)</f>
        <v/>
      </c>
      <c r="R19" s="100" t="str">
        <f t="shared" si="0"/>
        <v/>
      </c>
      <c r="S19" s="130">
        <v>0</v>
      </c>
      <c r="T19" s="130">
        <v>0</v>
      </c>
      <c r="U19" s="130" t="s">
        <v>140</v>
      </c>
      <c r="V19" s="130">
        <v>0</v>
      </c>
      <c r="W19" s="130">
        <v>1</v>
      </c>
      <c r="X19" s="130">
        <v>0</v>
      </c>
      <c r="Y19" s="130">
        <v>0</v>
      </c>
      <c r="Z19" s="130">
        <v>0</v>
      </c>
      <c r="AA19" s="130">
        <v>0</v>
      </c>
      <c r="AB19" s="130">
        <v>0</v>
      </c>
      <c r="AC19" s="130">
        <v>0</v>
      </c>
      <c r="AD19" s="93" t="s">
        <v>141</v>
      </c>
      <c r="AE19" s="130" t="s">
        <v>140</v>
      </c>
      <c r="AF19" s="639" t="str">
        <f>IF(ISBLANK($AE19),VLOOKUP($I19,'Příloha_8_Ceník pravid_úklidu'!$A$9:$K$30,8,0)+VLOOKUP($I19,'Příloha_8_Ceník pravid_úklidu'!$A$9:$K$30,10,0),"neoceňuje se")</f>
        <v>neoceňuje se</v>
      </c>
      <c r="AG19" s="639">
        <f t="shared" si="1"/>
        <v>0</v>
      </c>
      <c r="AH19" s="639">
        <f t="shared" si="2"/>
        <v>0</v>
      </c>
      <c r="AI19" s="292"/>
    </row>
    <row r="20" spans="1:35" ht="10.5" customHeight="1" x14ac:dyDescent="0.15">
      <c r="A20" s="90" t="s">
        <v>172</v>
      </c>
      <c r="B20" s="91"/>
      <c r="C20" s="91"/>
      <c r="D20" s="92" t="s">
        <v>215</v>
      </c>
      <c r="E20" s="91">
        <v>3.2</v>
      </c>
      <c r="F20" s="91">
        <v>0</v>
      </c>
      <c r="G20" s="91">
        <v>3.2</v>
      </c>
      <c r="H20" s="96" t="str">
        <f>IF(ISBLANK(I20)," ",VLOOKUP(I20,'Příloha_8_Ceník pravid_úklidu'!$A$9:$B$30,2,0))</f>
        <v>SCHO</v>
      </c>
      <c r="I20" s="96">
        <v>8</v>
      </c>
      <c r="J20" s="97" t="s">
        <v>184</v>
      </c>
      <c r="K20" s="97"/>
      <c r="L20" s="97"/>
      <c r="M20" s="97"/>
      <c r="N20" s="97"/>
      <c r="O20" s="99" t="str">
        <f>IF(ISBLANK($K20),"",'Pracovní dny'!$F$2)</f>
        <v/>
      </c>
      <c r="P20" s="99" t="str">
        <f>IF(ISBLANK($M20),"",'Pracovní dny'!$F$3)</f>
        <v/>
      </c>
      <c r="Q20" s="99" t="str">
        <f>IF(ISBLANK($K20),"",'Pracovní dny'!$F$4)</f>
        <v/>
      </c>
      <c r="R20" s="100" t="str">
        <f t="shared" si="0"/>
        <v/>
      </c>
      <c r="S20" s="130">
        <v>0</v>
      </c>
      <c r="T20" s="130">
        <v>0</v>
      </c>
      <c r="U20" s="130">
        <v>0</v>
      </c>
      <c r="V20" s="130">
        <v>0</v>
      </c>
      <c r="W20" s="130">
        <v>0</v>
      </c>
      <c r="X20" s="130">
        <v>0</v>
      </c>
      <c r="Y20" s="130">
        <v>0</v>
      </c>
      <c r="Z20" s="130">
        <v>0</v>
      </c>
      <c r="AA20" s="130">
        <v>0</v>
      </c>
      <c r="AB20" s="130">
        <v>0</v>
      </c>
      <c r="AC20" s="130">
        <v>0</v>
      </c>
      <c r="AD20" s="93" t="s">
        <v>141</v>
      </c>
      <c r="AE20" s="130" t="s">
        <v>140</v>
      </c>
      <c r="AF20" s="639" t="str">
        <f>IF(ISBLANK($AE20),VLOOKUP($I20,'Příloha_8_Ceník pravid_úklidu'!$A$9:$K$30,8,0)+VLOOKUP($I20,'Příloha_8_Ceník pravid_úklidu'!$A$9:$K$30,10,0),"neoceňuje se")</f>
        <v>neoceňuje se</v>
      </c>
      <c r="AG20" s="639">
        <f t="shared" si="1"/>
        <v>0</v>
      </c>
      <c r="AH20" s="639">
        <f t="shared" si="2"/>
        <v>0</v>
      </c>
      <c r="AI20" s="292"/>
    </row>
    <row r="21" spans="1:35" ht="10.5" customHeight="1" x14ac:dyDescent="0.15">
      <c r="A21" s="90" t="s">
        <v>174</v>
      </c>
      <c r="B21" s="91"/>
      <c r="C21" s="91"/>
      <c r="D21" s="92" t="s">
        <v>159</v>
      </c>
      <c r="E21" s="91">
        <v>3</v>
      </c>
      <c r="F21" s="91">
        <v>0</v>
      </c>
      <c r="G21" s="91">
        <v>3</v>
      </c>
      <c r="H21" s="96" t="str">
        <f>IF(ISBLANK(I21)," ",VLOOKUP(I21,'Příloha_8_Ceník pravid_úklidu'!$A$9:$B$30,2,0))</f>
        <v xml:space="preserve"> </v>
      </c>
      <c r="I21" s="96"/>
      <c r="J21" s="97" t="s">
        <v>184</v>
      </c>
      <c r="K21" s="97"/>
      <c r="L21" s="97"/>
      <c r="M21" s="97"/>
      <c r="N21" s="97"/>
      <c r="O21" s="99" t="str">
        <f>IF(ISBLANK($K21),"",'Pracovní dny'!$F$2)</f>
        <v/>
      </c>
      <c r="P21" s="99" t="str">
        <f>IF(ISBLANK($M21),"",'Pracovní dny'!$F$3)</f>
        <v/>
      </c>
      <c r="Q21" s="99" t="str">
        <f>IF(ISBLANK($K21),"",'Pracovní dny'!$F$4)</f>
        <v/>
      </c>
      <c r="R21" s="100" t="str">
        <f t="shared" si="0"/>
        <v/>
      </c>
      <c r="S21" s="130">
        <v>0</v>
      </c>
      <c r="T21" s="130">
        <v>0</v>
      </c>
      <c r="U21" s="130" t="s">
        <v>140</v>
      </c>
      <c r="V21" s="130">
        <v>0</v>
      </c>
      <c r="W21" s="130">
        <v>1</v>
      </c>
      <c r="X21" s="130">
        <v>0</v>
      </c>
      <c r="Y21" s="130">
        <v>0</v>
      </c>
      <c r="Z21" s="130">
        <v>0</v>
      </c>
      <c r="AA21" s="130">
        <v>0</v>
      </c>
      <c r="AB21" s="130">
        <v>0</v>
      </c>
      <c r="AC21" s="130">
        <v>0</v>
      </c>
      <c r="AD21" s="93" t="s">
        <v>141</v>
      </c>
      <c r="AE21" s="130" t="s">
        <v>140</v>
      </c>
      <c r="AF21" s="639" t="str">
        <f>IF(ISBLANK($AE21),VLOOKUP($I21,'Příloha_8_Ceník pravid_úklidu'!$A$9:$K$30,8,0)+VLOOKUP($I21,'Příloha_8_Ceník pravid_úklidu'!$A$9:$K$30,10,0),"neoceňuje se")</f>
        <v>neoceňuje se</v>
      </c>
      <c r="AG21" s="639">
        <f t="shared" si="1"/>
        <v>0</v>
      </c>
      <c r="AH21" s="639">
        <f t="shared" si="2"/>
        <v>0</v>
      </c>
      <c r="AI21" s="292"/>
    </row>
    <row r="22" spans="1:35" ht="10.5" customHeight="1" x14ac:dyDescent="0.15">
      <c r="A22" s="90" t="s">
        <v>176</v>
      </c>
      <c r="B22" s="91"/>
      <c r="C22" s="91"/>
      <c r="D22" s="92" t="s">
        <v>159</v>
      </c>
      <c r="E22" s="91">
        <v>5.7</v>
      </c>
      <c r="F22" s="91">
        <v>0</v>
      </c>
      <c r="G22" s="91">
        <v>5.7</v>
      </c>
      <c r="H22" s="96" t="str">
        <f>IF(ISBLANK(I22)," ",VLOOKUP(I22,'Příloha_8_Ceník pravid_úklidu'!$A$9:$B$30,2,0))</f>
        <v xml:space="preserve"> </v>
      </c>
      <c r="I22" s="96"/>
      <c r="J22" s="97" t="s">
        <v>184</v>
      </c>
      <c r="K22" s="97"/>
      <c r="L22" s="97"/>
      <c r="M22" s="97"/>
      <c r="N22" s="97"/>
      <c r="O22" s="99" t="str">
        <f>IF(ISBLANK($K22),"",'Pracovní dny'!$F$2)</f>
        <v/>
      </c>
      <c r="P22" s="99" t="str">
        <f>IF(ISBLANK($M22),"",'Pracovní dny'!$F$3)</f>
        <v/>
      </c>
      <c r="Q22" s="99" t="str">
        <f>IF(ISBLANK($K22),"",'Pracovní dny'!$F$4)</f>
        <v/>
      </c>
      <c r="R22" s="100" t="str">
        <f t="shared" si="0"/>
        <v/>
      </c>
      <c r="S22" s="130">
        <v>0</v>
      </c>
      <c r="T22" s="130">
        <v>0</v>
      </c>
      <c r="U22" s="130" t="s">
        <v>140</v>
      </c>
      <c r="V22" s="130">
        <v>0</v>
      </c>
      <c r="W22" s="130">
        <v>1</v>
      </c>
      <c r="X22" s="130">
        <v>0</v>
      </c>
      <c r="Y22" s="130">
        <v>0</v>
      </c>
      <c r="Z22" s="130">
        <v>0</v>
      </c>
      <c r="AA22" s="130">
        <v>0</v>
      </c>
      <c r="AB22" s="130">
        <v>0</v>
      </c>
      <c r="AC22" s="130">
        <v>0</v>
      </c>
      <c r="AD22" s="93" t="s">
        <v>141</v>
      </c>
      <c r="AE22" s="130" t="s">
        <v>140</v>
      </c>
      <c r="AF22" s="639" t="str">
        <f>IF(ISBLANK($AE22),VLOOKUP($I22,'Příloha_8_Ceník pravid_úklidu'!$A$9:$K$30,8,0)+VLOOKUP($I22,'Příloha_8_Ceník pravid_úklidu'!$A$9:$K$30,10,0),"neoceňuje se")</f>
        <v>neoceňuje se</v>
      </c>
      <c r="AG22" s="639">
        <f t="shared" si="1"/>
        <v>0</v>
      </c>
      <c r="AH22" s="639">
        <f t="shared" si="2"/>
        <v>0</v>
      </c>
      <c r="AI22" s="292"/>
    </row>
    <row r="23" spans="1:35" ht="10.5" customHeight="1" x14ac:dyDescent="0.15">
      <c r="A23" s="90" t="s">
        <v>177</v>
      </c>
      <c r="B23" s="91"/>
      <c r="C23" s="91"/>
      <c r="D23" s="92" t="s">
        <v>164</v>
      </c>
      <c r="E23" s="91">
        <v>31</v>
      </c>
      <c r="F23" s="91">
        <v>0</v>
      </c>
      <c r="G23" s="91">
        <v>31</v>
      </c>
      <c r="H23" s="96" t="str">
        <f>IF(ISBLANK(I23)," ",VLOOKUP(I23,'Příloha_8_Ceník pravid_úklidu'!$A$9:$B$30,2,0))</f>
        <v>CHOD</v>
      </c>
      <c r="I23" s="96">
        <v>6</v>
      </c>
      <c r="J23" s="97" t="s">
        <v>184</v>
      </c>
      <c r="K23" s="97"/>
      <c r="L23" s="97"/>
      <c r="M23" s="97"/>
      <c r="N23" s="97"/>
      <c r="O23" s="99" t="str">
        <f>IF(ISBLANK($K23),"",'Pracovní dny'!$F$2)</f>
        <v/>
      </c>
      <c r="P23" s="99" t="str">
        <f>IF(ISBLANK($M23),"",'Pracovní dny'!$F$3)</f>
        <v/>
      </c>
      <c r="Q23" s="99" t="str">
        <f>IF(ISBLANK($K23),"",'Pracovní dny'!$F$4)</f>
        <v/>
      </c>
      <c r="R23" s="100" t="str">
        <f t="shared" si="0"/>
        <v/>
      </c>
      <c r="S23" s="130">
        <v>0</v>
      </c>
      <c r="T23" s="130">
        <v>0</v>
      </c>
      <c r="U23" s="130">
        <v>0</v>
      </c>
      <c r="V23" s="130">
        <v>0</v>
      </c>
      <c r="W23" s="130">
        <v>0</v>
      </c>
      <c r="X23" s="130">
        <v>0</v>
      </c>
      <c r="Y23" s="130">
        <v>0</v>
      </c>
      <c r="Z23" s="130">
        <v>0</v>
      </c>
      <c r="AA23" s="130">
        <v>0</v>
      </c>
      <c r="AB23" s="130" t="s">
        <v>529</v>
      </c>
      <c r="AC23" s="130">
        <v>0</v>
      </c>
      <c r="AD23" s="93" t="s">
        <v>141</v>
      </c>
      <c r="AE23" s="130" t="s">
        <v>140</v>
      </c>
      <c r="AF23" s="639" t="str">
        <f>IF(ISBLANK($AE23),VLOOKUP($I23,'Příloha_8_Ceník pravid_úklidu'!$A$9:$K$30,8,0)+VLOOKUP($I23,'Příloha_8_Ceník pravid_úklidu'!$A$9:$K$30,10,0),"neoceňuje se")</f>
        <v>neoceňuje se</v>
      </c>
      <c r="AG23" s="639">
        <f t="shared" si="1"/>
        <v>0</v>
      </c>
      <c r="AH23" s="639">
        <f t="shared" si="2"/>
        <v>0</v>
      </c>
      <c r="AI23" s="292"/>
    </row>
    <row r="24" spans="1:35" ht="10.5" customHeight="1" x14ac:dyDescent="0.15">
      <c r="A24" s="90" t="s">
        <v>179</v>
      </c>
      <c r="B24" s="91"/>
      <c r="C24" s="91"/>
      <c r="D24" s="92" t="s">
        <v>159</v>
      </c>
      <c r="E24" s="91">
        <v>15.2</v>
      </c>
      <c r="F24" s="91">
        <v>0</v>
      </c>
      <c r="G24" s="91">
        <v>12</v>
      </c>
      <c r="H24" s="96" t="str">
        <f>IF(ISBLANK(I24)," ",VLOOKUP(I24,'Příloha_8_Ceník pravid_úklidu'!$A$9:$B$30,2,0))</f>
        <v xml:space="preserve"> </v>
      </c>
      <c r="I24" s="96"/>
      <c r="J24" s="97" t="s">
        <v>184</v>
      </c>
      <c r="K24" s="97"/>
      <c r="L24" s="97"/>
      <c r="M24" s="97"/>
      <c r="N24" s="97"/>
      <c r="O24" s="99" t="str">
        <f>IF(ISBLANK($K24),"",'Pracovní dny'!$F$2)</f>
        <v/>
      </c>
      <c r="P24" s="99" t="str">
        <f>IF(ISBLANK($M24),"",'Pracovní dny'!$F$3)</f>
        <v/>
      </c>
      <c r="Q24" s="99" t="str">
        <f>IF(ISBLANK($K24),"",'Pracovní dny'!$F$4)</f>
        <v/>
      </c>
      <c r="R24" s="100" t="str">
        <f t="shared" si="0"/>
        <v/>
      </c>
      <c r="S24" s="130">
        <v>0</v>
      </c>
      <c r="T24" s="130">
        <v>0</v>
      </c>
      <c r="U24" s="130" t="s">
        <v>140</v>
      </c>
      <c r="V24" s="130">
        <v>0</v>
      </c>
      <c r="W24" s="130">
        <v>1</v>
      </c>
      <c r="X24" s="130">
        <v>0</v>
      </c>
      <c r="Y24" s="130">
        <v>0.5</v>
      </c>
      <c r="Z24" s="130">
        <v>1</v>
      </c>
      <c r="AA24" s="130">
        <v>0</v>
      </c>
      <c r="AB24" s="130" t="s">
        <v>529</v>
      </c>
      <c r="AC24" s="130">
        <v>0</v>
      </c>
      <c r="AD24" s="93" t="s">
        <v>141</v>
      </c>
      <c r="AE24" s="130" t="s">
        <v>140</v>
      </c>
      <c r="AF24" s="639" t="str">
        <f>IF(ISBLANK($AE24),VLOOKUP($I24,'Příloha_8_Ceník pravid_úklidu'!$A$9:$K$30,8,0)+VLOOKUP($I24,'Příloha_8_Ceník pravid_úklidu'!$A$9:$K$30,10,0),"neoceňuje se")</f>
        <v>neoceňuje se</v>
      </c>
      <c r="AG24" s="639">
        <f>IF(AF24="neoceňuje se",0,$E24*$R24*$AF24)</f>
        <v>0</v>
      </c>
      <c r="AH24" s="639">
        <f>$AG24*1.21</f>
        <v>0</v>
      </c>
      <c r="AI24" s="292"/>
    </row>
    <row r="25" spans="1:35" ht="10.5" customHeight="1" x14ac:dyDescent="0.15">
      <c r="A25" s="90" t="s">
        <v>181</v>
      </c>
      <c r="B25" s="91"/>
      <c r="C25" s="91"/>
      <c r="D25" s="92" t="s">
        <v>1964</v>
      </c>
      <c r="E25" s="91">
        <v>13.3</v>
      </c>
      <c r="F25" s="91">
        <v>0</v>
      </c>
      <c r="G25" s="91">
        <v>10</v>
      </c>
      <c r="H25" s="96" t="str">
        <f>IF(ISBLANK(I25)," ",VLOOKUP(I25,'Příloha_8_Ceník pravid_úklidu'!$A$9:$B$30,2,0))</f>
        <v xml:space="preserve"> </v>
      </c>
      <c r="I25" s="96"/>
      <c r="J25" s="97" t="s">
        <v>184</v>
      </c>
      <c r="K25" s="97"/>
      <c r="L25" s="97"/>
      <c r="M25" s="97"/>
      <c r="N25" s="97"/>
      <c r="O25" s="99" t="str">
        <f>IF(ISBLANK($K25),"",'Pracovní dny'!$F$2)</f>
        <v/>
      </c>
      <c r="P25" s="99" t="str">
        <f>IF(ISBLANK($M25),"",'Pracovní dny'!$F$3)</f>
        <v/>
      </c>
      <c r="Q25" s="99" t="str">
        <f>IF(ISBLANK($K25),"",'Pracovní dny'!$F$4)</f>
        <v/>
      </c>
      <c r="R25" s="100" t="str">
        <f t="shared" si="0"/>
        <v/>
      </c>
      <c r="S25" s="130">
        <v>0</v>
      </c>
      <c r="T25" s="130">
        <v>0</v>
      </c>
      <c r="U25" s="130" t="s">
        <v>140</v>
      </c>
      <c r="V25" s="130">
        <v>0</v>
      </c>
      <c r="W25" s="130">
        <v>1</v>
      </c>
      <c r="X25" s="130">
        <v>0</v>
      </c>
      <c r="Y25" s="130">
        <v>0.5</v>
      </c>
      <c r="Z25" s="130">
        <v>1</v>
      </c>
      <c r="AA25" s="130">
        <v>0</v>
      </c>
      <c r="AB25" s="130" t="s">
        <v>529</v>
      </c>
      <c r="AC25" s="130">
        <v>0</v>
      </c>
      <c r="AD25" s="93" t="s">
        <v>141</v>
      </c>
      <c r="AE25" s="130" t="s">
        <v>140</v>
      </c>
      <c r="AF25" s="639" t="str">
        <f>IF(ISBLANK($AE25),VLOOKUP($I25,'Příloha_8_Ceník pravid_úklidu'!$A$9:$K$30,8,0)+VLOOKUP($I25,'Příloha_8_Ceník pravid_úklidu'!$A$9:$K$30,10,0),"neoceňuje se")</f>
        <v>neoceňuje se</v>
      </c>
      <c r="AG25" s="639">
        <f t="shared" ref="AG25:AG84" si="3">IF(AF25="neoceňuje se",0,$E25*$R25*$AF25)</f>
        <v>0</v>
      </c>
      <c r="AH25" s="639">
        <f t="shared" ref="AH25:AH84" si="4">$AG25*1.21</f>
        <v>0</v>
      </c>
      <c r="AI25" s="292"/>
    </row>
    <row r="26" spans="1:35" s="592" customFormat="1" ht="10.5" customHeight="1" x14ac:dyDescent="0.15">
      <c r="A26" s="90" t="s">
        <v>182</v>
      </c>
      <c r="B26" s="91"/>
      <c r="C26" s="91"/>
      <c r="D26" s="92" t="s">
        <v>692</v>
      </c>
      <c r="E26" s="91">
        <v>2.5</v>
      </c>
      <c r="F26" s="91">
        <v>0</v>
      </c>
      <c r="G26" s="91">
        <v>2.5</v>
      </c>
      <c r="H26" s="96" t="str">
        <f>IF(ISBLANK(I26)," ",VLOOKUP(I26,'Příloha_8_Ceník pravid_úklidu'!$A$9:$B$30,2,0))</f>
        <v xml:space="preserve"> </v>
      </c>
      <c r="I26" s="96"/>
      <c r="J26" s="97" t="s">
        <v>184</v>
      </c>
      <c r="K26" s="97"/>
      <c r="L26" s="97"/>
      <c r="M26" s="97"/>
      <c r="N26" s="97"/>
      <c r="O26" s="99" t="str">
        <f>IF(ISBLANK($K26),"",'Pracovní dny'!$F$2)</f>
        <v/>
      </c>
      <c r="P26" s="99" t="str">
        <f>IF(ISBLANK($M26),"",'Pracovní dny'!$F$3)</f>
        <v/>
      </c>
      <c r="Q26" s="99" t="str">
        <f>IF(ISBLANK($K26),"",'Pracovní dny'!$F$4)</f>
        <v/>
      </c>
      <c r="R26" s="100" t="str">
        <f t="shared" si="0"/>
        <v/>
      </c>
      <c r="S26" s="130">
        <v>6</v>
      </c>
      <c r="T26" s="130">
        <v>0</v>
      </c>
      <c r="U26" s="130">
        <v>0</v>
      </c>
      <c r="V26" s="130">
        <v>0</v>
      </c>
      <c r="W26" s="130">
        <v>1</v>
      </c>
      <c r="X26" s="130">
        <v>0</v>
      </c>
      <c r="Y26" s="130">
        <v>0</v>
      </c>
      <c r="Z26" s="130">
        <v>0</v>
      </c>
      <c r="AA26" s="130">
        <v>0</v>
      </c>
      <c r="AB26" s="130">
        <v>0</v>
      </c>
      <c r="AC26" s="130">
        <v>0</v>
      </c>
      <c r="AD26" s="93" t="s">
        <v>141</v>
      </c>
      <c r="AE26" s="130" t="s">
        <v>140</v>
      </c>
      <c r="AF26" s="639" t="str">
        <f>IF(ISBLANK($AE26),VLOOKUP($I26,'Příloha_8_Ceník pravid_úklidu'!$A$9:$K$30,8,0)+VLOOKUP($I26,'Příloha_8_Ceník pravid_úklidu'!$A$9:$K$30,10,0),"neoceňuje se")</f>
        <v>neoceňuje se</v>
      </c>
      <c r="AG26" s="639">
        <f t="shared" si="3"/>
        <v>0</v>
      </c>
      <c r="AH26" s="639">
        <f t="shared" si="4"/>
        <v>0</v>
      </c>
      <c r="AI26" s="292"/>
    </row>
    <row r="27" spans="1:35" ht="10.5" customHeight="1" x14ac:dyDescent="0.15">
      <c r="A27" s="90" t="s">
        <v>185</v>
      </c>
      <c r="B27" s="91"/>
      <c r="C27" s="91"/>
      <c r="D27" s="92" t="s">
        <v>159</v>
      </c>
      <c r="E27" s="91">
        <v>25.5</v>
      </c>
      <c r="F27" s="91">
        <v>0</v>
      </c>
      <c r="G27" s="91">
        <v>21</v>
      </c>
      <c r="H27" s="96" t="str">
        <f>IF(ISBLANK(I27)," ",VLOOKUP(I27,'Příloha_8_Ceník pravid_úklidu'!$A$9:$B$30,2,0))</f>
        <v xml:space="preserve"> </v>
      </c>
      <c r="I27" s="96"/>
      <c r="J27" s="97" t="s">
        <v>184</v>
      </c>
      <c r="K27" s="97"/>
      <c r="L27" s="97"/>
      <c r="M27" s="97"/>
      <c r="N27" s="97"/>
      <c r="O27" s="99" t="str">
        <f>IF(ISBLANK($K27),"",'Pracovní dny'!$F$2)</f>
        <v/>
      </c>
      <c r="P27" s="99" t="str">
        <f>IF(ISBLANK($M27),"",'Pracovní dny'!$F$3)</f>
        <v/>
      </c>
      <c r="Q27" s="99" t="str">
        <f>IF(ISBLANK($K27),"",'Pracovní dny'!$F$4)</f>
        <v/>
      </c>
      <c r="R27" s="100" t="str">
        <f t="shared" si="0"/>
        <v/>
      </c>
      <c r="S27" s="130">
        <v>0</v>
      </c>
      <c r="T27" s="130">
        <v>0</v>
      </c>
      <c r="U27" s="130" t="s">
        <v>140</v>
      </c>
      <c r="V27" s="130">
        <v>3.2</v>
      </c>
      <c r="W27" s="130">
        <v>1</v>
      </c>
      <c r="X27" s="130">
        <v>0</v>
      </c>
      <c r="Y27" s="130">
        <v>0.5</v>
      </c>
      <c r="Z27" s="130">
        <v>2</v>
      </c>
      <c r="AA27" s="130">
        <v>0</v>
      </c>
      <c r="AB27" s="130" t="s">
        <v>529</v>
      </c>
      <c r="AC27" s="130">
        <v>0</v>
      </c>
      <c r="AD27" s="93" t="s">
        <v>141</v>
      </c>
      <c r="AE27" s="130" t="s">
        <v>140</v>
      </c>
      <c r="AF27" s="639" t="str">
        <f>IF(ISBLANK($AE27),VLOOKUP($I27,'Příloha_8_Ceník pravid_úklidu'!$A$9:$K$30,8,0)+VLOOKUP($I27,'Příloha_8_Ceník pravid_úklidu'!$A$9:$K$30,10,0),"neoceňuje se")</f>
        <v>neoceňuje se</v>
      </c>
      <c r="AG27" s="639">
        <f t="shared" si="3"/>
        <v>0</v>
      </c>
      <c r="AH27" s="639">
        <f t="shared" si="4"/>
        <v>0</v>
      </c>
      <c r="AI27" s="292"/>
    </row>
    <row r="28" spans="1:35" ht="10.5" customHeight="1" x14ac:dyDescent="0.15">
      <c r="A28" s="90" t="s">
        <v>188</v>
      </c>
      <c r="B28" s="91"/>
      <c r="C28" s="91"/>
      <c r="D28" s="92" t="s">
        <v>159</v>
      </c>
      <c r="E28" s="91">
        <v>27.9</v>
      </c>
      <c r="F28" s="91">
        <v>0</v>
      </c>
      <c r="G28" s="91">
        <v>26</v>
      </c>
      <c r="H28" s="96" t="str">
        <f>IF(ISBLANK(I28)," ",VLOOKUP(I28,'Příloha_8_Ceník pravid_úklidu'!$A$9:$B$30,2,0))</f>
        <v xml:space="preserve"> </v>
      </c>
      <c r="I28" s="96"/>
      <c r="J28" s="97" t="s">
        <v>184</v>
      </c>
      <c r="K28" s="97"/>
      <c r="L28" s="97"/>
      <c r="M28" s="97"/>
      <c r="N28" s="97"/>
      <c r="O28" s="99" t="str">
        <f>IF(ISBLANK($K28),"",'Pracovní dny'!$F$2)</f>
        <v/>
      </c>
      <c r="P28" s="99" t="str">
        <f>IF(ISBLANK($M28),"",'Pracovní dny'!$F$3)</f>
        <v/>
      </c>
      <c r="Q28" s="99" t="str">
        <f>IF(ISBLANK($K28),"",'Pracovní dny'!$F$4)</f>
        <v/>
      </c>
      <c r="R28" s="100" t="str">
        <f t="shared" si="0"/>
        <v/>
      </c>
      <c r="S28" s="130">
        <v>0</v>
      </c>
      <c r="T28" s="130">
        <v>0</v>
      </c>
      <c r="U28" s="130">
        <v>0</v>
      </c>
      <c r="V28" s="130">
        <v>0</v>
      </c>
      <c r="W28" s="130">
        <v>0</v>
      </c>
      <c r="X28" s="130">
        <v>0</v>
      </c>
      <c r="Y28" s="130">
        <v>0</v>
      </c>
      <c r="Z28" s="130">
        <v>0</v>
      </c>
      <c r="AA28" s="130">
        <v>0</v>
      </c>
      <c r="AB28" s="130">
        <v>0</v>
      </c>
      <c r="AC28" s="130">
        <v>0</v>
      </c>
      <c r="AD28" s="93" t="s">
        <v>141</v>
      </c>
      <c r="AE28" s="130" t="s">
        <v>140</v>
      </c>
      <c r="AF28" s="639" t="str">
        <f>IF(ISBLANK($AE28),VLOOKUP($I28,'Příloha_8_Ceník pravid_úklidu'!$A$9:$K$30,8,0)+VLOOKUP($I28,'Příloha_8_Ceník pravid_úklidu'!$A$9:$K$30,10,0),"neoceňuje se")</f>
        <v>neoceňuje se</v>
      </c>
      <c r="AG28" s="639">
        <f t="shared" si="3"/>
        <v>0</v>
      </c>
      <c r="AH28" s="639">
        <f t="shared" si="4"/>
        <v>0</v>
      </c>
      <c r="AI28" s="292"/>
    </row>
    <row r="29" spans="1:35" ht="10.5" customHeight="1" x14ac:dyDescent="0.15">
      <c r="A29" s="90" t="s">
        <v>189</v>
      </c>
      <c r="B29" s="91"/>
      <c r="C29" s="91"/>
      <c r="D29" s="92" t="s">
        <v>164</v>
      </c>
      <c r="E29" s="91">
        <v>5.3</v>
      </c>
      <c r="F29" s="91">
        <v>0</v>
      </c>
      <c r="G29" s="91">
        <v>5.3</v>
      </c>
      <c r="H29" s="96" t="str">
        <f>IF(ISBLANK(I29)," ",VLOOKUP(I29,'Příloha_8_Ceník pravid_úklidu'!$A$9:$B$30,2,0))</f>
        <v xml:space="preserve"> </v>
      </c>
      <c r="I29" s="96"/>
      <c r="J29" s="97" t="s">
        <v>184</v>
      </c>
      <c r="K29" s="97"/>
      <c r="L29" s="97"/>
      <c r="M29" s="97"/>
      <c r="N29" s="97"/>
      <c r="O29" s="99" t="str">
        <f>IF(ISBLANK($K29),"",'Pracovní dny'!$F$2)</f>
        <v/>
      </c>
      <c r="P29" s="99" t="str">
        <f>IF(ISBLANK($M29),"",'Pracovní dny'!$F$3)</f>
        <v/>
      </c>
      <c r="Q29" s="99" t="str">
        <f>IF(ISBLANK($K29),"",'Pracovní dny'!$F$4)</f>
        <v/>
      </c>
      <c r="R29" s="100" t="str">
        <f t="shared" si="0"/>
        <v/>
      </c>
      <c r="S29" s="130">
        <v>0</v>
      </c>
      <c r="T29" s="130">
        <v>0</v>
      </c>
      <c r="U29" s="130">
        <v>0</v>
      </c>
      <c r="V29" s="130">
        <v>0</v>
      </c>
      <c r="W29" s="130">
        <v>0</v>
      </c>
      <c r="X29" s="130">
        <v>0</v>
      </c>
      <c r="Y29" s="130">
        <v>0.5</v>
      </c>
      <c r="Z29" s="130">
        <v>1</v>
      </c>
      <c r="AA29" s="130">
        <v>0</v>
      </c>
      <c r="AB29" s="130" t="s">
        <v>529</v>
      </c>
      <c r="AC29" s="130">
        <v>0</v>
      </c>
      <c r="AD29" s="93" t="s">
        <v>141</v>
      </c>
      <c r="AE29" s="130" t="s">
        <v>140</v>
      </c>
      <c r="AF29" s="639" t="str">
        <f>IF(ISBLANK($AE29),VLOOKUP($I29,'Příloha_8_Ceník pravid_úklidu'!$A$9:$K$30,8,0)+VLOOKUP($I29,'Příloha_8_Ceník pravid_úklidu'!$A$9:$K$30,10,0),"neoceňuje se")</f>
        <v>neoceňuje se</v>
      </c>
      <c r="AG29" s="639">
        <f t="shared" si="3"/>
        <v>0</v>
      </c>
      <c r="AH29" s="639">
        <f t="shared" si="4"/>
        <v>0</v>
      </c>
      <c r="AI29" s="292"/>
    </row>
    <row r="30" spans="1:35" ht="10.5" customHeight="1" x14ac:dyDescent="0.15">
      <c r="A30" s="90" t="s">
        <v>194</v>
      </c>
      <c r="B30" s="91"/>
      <c r="C30" s="91"/>
      <c r="D30" s="92" t="s">
        <v>164</v>
      </c>
      <c r="E30" s="91">
        <v>31</v>
      </c>
      <c r="F30" s="91">
        <v>0</v>
      </c>
      <c r="G30" s="91">
        <v>31</v>
      </c>
      <c r="H30" s="96" t="str">
        <f>IF(ISBLANK(I30)," ",VLOOKUP(I30,'Příloha_8_Ceník pravid_úklidu'!$A$9:$B$30,2,0))</f>
        <v xml:space="preserve"> </v>
      </c>
      <c r="I30" s="96"/>
      <c r="J30" s="97" t="s">
        <v>184</v>
      </c>
      <c r="K30" s="97"/>
      <c r="L30" s="97"/>
      <c r="M30" s="97"/>
      <c r="N30" s="97"/>
      <c r="O30" s="99" t="str">
        <f>IF(ISBLANK($K30),"",'Pracovní dny'!$F$2)</f>
        <v/>
      </c>
      <c r="P30" s="99" t="str">
        <f>IF(ISBLANK($M30),"",'Pracovní dny'!$F$3)</f>
        <v/>
      </c>
      <c r="Q30" s="99" t="str">
        <f>IF(ISBLANK($K30),"",'Pracovní dny'!$F$4)</f>
        <v/>
      </c>
      <c r="R30" s="100" t="str">
        <f t="shared" si="0"/>
        <v/>
      </c>
      <c r="S30" s="130">
        <v>0</v>
      </c>
      <c r="T30" s="130">
        <v>0</v>
      </c>
      <c r="U30" s="130">
        <v>0</v>
      </c>
      <c r="V30" s="130">
        <v>0</v>
      </c>
      <c r="W30" s="130">
        <v>0</v>
      </c>
      <c r="X30" s="130">
        <v>0</v>
      </c>
      <c r="Y30" s="130">
        <v>0</v>
      </c>
      <c r="Z30" s="130">
        <v>0</v>
      </c>
      <c r="AA30" s="130">
        <v>0</v>
      </c>
      <c r="AB30" s="130" t="s">
        <v>529</v>
      </c>
      <c r="AC30" s="130">
        <v>0</v>
      </c>
      <c r="AD30" s="93" t="s">
        <v>141</v>
      </c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 t="shared" si="3"/>
        <v>0</v>
      </c>
      <c r="AH30" s="639">
        <f t="shared" si="4"/>
        <v>0</v>
      </c>
      <c r="AI30" s="292"/>
    </row>
    <row r="31" spans="1:35" ht="10.5" customHeight="1" x14ac:dyDescent="0.15">
      <c r="A31" s="90" t="s">
        <v>196</v>
      </c>
      <c r="B31" s="91"/>
      <c r="C31" s="91"/>
      <c r="D31" s="92" t="s">
        <v>159</v>
      </c>
      <c r="E31" s="91">
        <v>11.5</v>
      </c>
      <c r="F31" s="91">
        <v>0</v>
      </c>
      <c r="G31" s="91">
        <v>5</v>
      </c>
      <c r="H31" s="96" t="str">
        <f>IF(ISBLANK(I31)," ",VLOOKUP(I31,'Příloha_8_Ceník pravid_úklidu'!$A$9:$B$30,2,0))</f>
        <v xml:space="preserve"> </v>
      </c>
      <c r="I31" s="96"/>
      <c r="J31" s="97" t="s">
        <v>184</v>
      </c>
      <c r="K31" s="97"/>
      <c r="L31" s="97"/>
      <c r="M31" s="97"/>
      <c r="N31" s="97"/>
      <c r="O31" s="99" t="str">
        <f>IF(ISBLANK($K31),"",'Pracovní dny'!$F$2)</f>
        <v/>
      </c>
      <c r="P31" s="99" t="str">
        <f>IF(ISBLANK($M31),"",'Pracovní dny'!$F$3)</f>
        <v/>
      </c>
      <c r="Q31" s="99" t="str">
        <f>IF(ISBLANK($K31),"",'Pracovní dny'!$F$4)</f>
        <v/>
      </c>
      <c r="R31" s="100" t="str">
        <f t="shared" si="0"/>
        <v/>
      </c>
      <c r="S31" s="130">
        <v>0</v>
      </c>
      <c r="T31" s="130">
        <v>0</v>
      </c>
      <c r="U31" s="130" t="s">
        <v>140</v>
      </c>
      <c r="V31" s="130">
        <v>0</v>
      </c>
      <c r="W31" s="130">
        <v>0</v>
      </c>
      <c r="X31" s="130">
        <v>0</v>
      </c>
      <c r="Y31" s="130">
        <v>0</v>
      </c>
      <c r="Z31" s="130">
        <v>0</v>
      </c>
      <c r="AA31" s="130">
        <v>0</v>
      </c>
      <c r="AB31" s="130" t="s">
        <v>529</v>
      </c>
      <c r="AC31" s="130">
        <v>0</v>
      </c>
      <c r="AD31" s="93" t="s">
        <v>141</v>
      </c>
      <c r="AE31" s="130" t="s">
        <v>140</v>
      </c>
      <c r="AF31" s="639" t="str">
        <f>IF(ISBLANK($AE31),VLOOKUP($I31,'Příloha_8_Ceník pravid_úklidu'!$A$9:$K$30,8,0)+VLOOKUP($I31,'Příloha_8_Ceník pravid_úklidu'!$A$9:$K$30,10,0),"neoceňuje se")</f>
        <v>neoceňuje se</v>
      </c>
      <c r="AG31" s="639">
        <f t="shared" si="3"/>
        <v>0</v>
      </c>
      <c r="AH31" s="639">
        <f t="shared" si="4"/>
        <v>0</v>
      </c>
      <c r="AI31" s="292"/>
    </row>
    <row r="32" spans="1:35" ht="10.5" customHeight="1" thickBot="1" x14ac:dyDescent="0.2">
      <c r="A32" s="90" t="s">
        <v>198</v>
      </c>
      <c r="B32" s="91"/>
      <c r="C32" s="91"/>
      <c r="D32" s="92" t="s">
        <v>159</v>
      </c>
      <c r="E32" s="91">
        <v>63.9</v>
      </c>
      <c r="F32" s="91">
        <v>0</v>
      </c>
      <c r="G32" s="91">
        <v>63</v>
      </c>
      <c r="H32" s="96" t="str">
        <f>IF(ISBLANK(I32)," ",VLOOKUP(I32,'Příloha_8_Ceník pravid_úklidu'!$A$9:$B$30,2,0))</f>
        <v xml:space="preserve"> </v>
      </c>
      <c r="I32" s="96"/>
      <c r="J32" s="97" t="s">
        <v>184</v>
      </c>
      <c r="K32" s="97"/>
      <c r="L32" s="97"/>
      <c r="M32" s="97"/>
      <c r="N32" s="97"/>
      <c r="O32" s="99" t="str">
        <f>IF(ISBLANK($K32),"",'Pracovní dny'!$F$2)</f>
        <v/>
      </c>
      <c r="P32" s="99" t="str">
        <f>IF(ISBLANK($M32),"",'Pracovní dny'!$F$3)</f>
        <v/>
      </c>
      <c r="Q32" s="99" t="str">
        <f>IF(ISBLANK($K32),"",'Pracovní dny'!$F$4)</f>
        <v/>
      </c>
      <c r="R32" s="100" t="str">
        <f t="shared" si="0"/>
        <v/>
      </c>
      <c r="S32" s="130">
        <v>0</v>
      </c>
      <c r="T32" s="130">
        <v>0</v>
      </c>
      <c r="U32" s="130" t="s">
        <v>140</v>
      </c>
      <c r="V32" s="130">
        <v>3.2</v>
      </c>
      <c r="W32" s="130">
        <v>1</v>
      </c>
      <c r="X32" s="130">
        <v>0</v>
      </c>
      <c r="Y32" s="130">
        <v>0.5</v>
      </c>
      <c r="Z32" s="130">
        <v>4</v>
      </c>
      <c r="AA32" s="130">
        <v>0</v>
      </c>
      <c r="AB32" s="130" t="s">
        <v>529</v>
      </c>
      <c r="AC32" s="130">
        <v>0</v>
      </c>
      <c r="AD32" s="93" t="s">
        <v>141</v>
      </c>
      <c r="AE32" s="130" t="s">
        <v>140</v>
      </c>
      <c r="AF32" s="639" t="str">
        <f>IF(ISBLANK($AE32),VLOOKUP($I32,'Příloha_8_Ceník pravid_úklidu'!$A$9:$K$30,8,0)+VLOOKUP($I32,'Příloha_8_Ceník pravid_úklidu'!$A$9:$K$30,10,0),"neoceňuje se")</f>
        <v>neoceňuje se</v>
      </c>
      <c r="AG32" s="639">
        <f t="shared" si="3"/>
        <v>0</v>
      </c>
      <c r="AH32" s="639">
        <f t="shared" si="4"/>
        <v>0</v>
      </c>
      <c r="AI32" s="292"/>
    </row>
    <row r="33" spans="1:35" ht="11.25" thickBot="1" x14ac:dyDescent="0.3">
      <c r="A33" s="443" t="s">
        <v>693</v>
      </c>
      <c r="B33" s="170"/>
      <c r="C33" s="170"/>
      <c r="D33" s="171"/>
      <c r="E33" s="173"/>
      <c r="F33" s="171"/>
      <c r="G33" s="174"/>
      <c r="H33" s="174" t="str">
        <f>IF(ISBLANK(I33)," ",VLOOKUP(I33,'Příloha_8_Ceník pravid_úklidu'!$A$9:$B$30,2,0))</f>
        <v xml:space="preserve"> </v>
      </c>
      <c r="I33" s="175"/>
      <c r="J33" s="176"/>
      <c r="K33" s="176"/>
      <c r="L33" s="176"/>
      <c r="M33" s="176"/>
      <c r="N33" s="176"/>
      <c r="O33" s="176" t="str">
        <f>IF(ISBLANK($K33),"",'Pracovní dny'!$F$2)</f>
        <v/>
      </c>
      <c r="P33" s="176" t="str">
        <f>IF(ISBLANK($M33),"",'Pracovní dny'!$F$3)</f>
        <v/>
      </c>
      <c r="Q33" s="176" t="str">
        <f>IF(ISBLANK($K33),"",'Pracovní dny'!$F$4)</f>
        <v/>
      </c>
      <c r="R33" s="176" t="str">
        <f t="shared" si="0"/>
        <v/>
      </c>
      <c r="S33" s="171"/>
      <c r="T33" s="171"/>
      <c r="U33" s="171"/>
      <c r="V33" s="171"/>
      <c r="W33" s="171"/>
      <c r="X33" s="171"/>
      <c r="Y33" s="171"/>
      <c r="Z33" s="171"/>
      <c r="AA33" s="171"/>
      <c r="AB33" s="171"/>
      <c r="AC33" s="171"/>
      <c r="AD33" s="171"/>
      <c r="AE33" s="171"/>
      <c r="AF33" s="636"/>
      <c r="AG33" s="636"/>
      <c r="AH33" s="637"/>
      <c r="AI33" s="581"/>
    </row>
    <row r="34" spans="1:35" x14ac:dyDescent="0.15">
      <c r="A34" s="92">
        <v>101</v>
      </c>
      <c r="B34" s="91"/>
      <c r="C34" s="91"/>
      <c r="D34" s="92" t="s">
        <v>1051</v>
      </c>
      <c r="E34" s="91">
        <v>33</v>
      </c>
      <c r="F34" s="91">
        <v>0</v>
      </c>
      <c r="G34" s="91">
        <v>31.7</v>
      </c>
      <c r="H34" s="96" t="str">
        <f>IF(ISBLANK(I34)," ",VLOOKUP(I34,'Příloha_8_Ceník pravid_úklidu'!$A$9:$B$30,2,0))</f>
        <v>ZDR1</v>
      </c>
      <c r="I34" s="96">
        <v>2</v>
      </c>
      <c r="J34" s="97" t="s">
        <v>184</v>
      </c>
      <c r="K34" s="97"/>
      <c r="L34" s="97"/>
      <c r="M34" s="97"/>
      <c r="N34" s="97"/>
      <c r="O34" s="99" t="str">
        <f>IF(ISBLANK($K34),"",'Pracovní dny'!$F$2)</f>
        <v/>
      </c>
      <c r="P34" s="99" t="str">
        <f>IF(ISBLANK($M34),"",'Pracovní dny'!$F$3)</f>
        <v/>
      </c>
      <c r="Q34" s="99" t="str">
        <f>IF(ISBLANK($K34),"",'Pracovní dny'!$F$4)</f>
        <v/>
      </c>
      <c r="R34" s="100" t="str">
        <f t="shared" si="0"/>
        <v/>
      </c>
      <c r="S34" s="130">
        <v>0</v>
      </c>
      <c r="T34" s="130">
        <v>0</v>
      </c>
      <c r="U34" s="130" t="s">
        <v>889</v>
      </c>
      <c r="V34" s="130">
        <v>10.4</v>
      </c>
      <c r="W34" s="130">
        <v>3</v>
      </c>
      <c r="X34" s="130">
        <v>0</v>
      </c>
      <c r="Y34" s="130">
        <v>3.7</v>
      </c>
      <c r="Z34" s="130">
        <v>2</v>
      </c>
      <c r="AA34" s="130">
        <v>29.6</v>
      </c>
      <c r="AB34" s="130" t="s">
        <v>1685</v>
      </c>
      <c r="AC34" s="130">
        <v>0</v>
      </c>
      <c r="AD34" s="93" t="s">
        <v>141</v>
      </c>
      <c r="AE34" s="130" t="s">
        <v>140</v>
      </c>
      <c r="AF34" s="639" t="str">
        <f>IF(ISBLANK($AE34),VLOOKUP($I34,'Příloha_8_Ceník pravid_úklidu'!$A$9:$K$30,8,0)+VLOOKUP($I34,'Příloha_8_Ceník pravid_úklidu'!$A$9:$K$30,10,0),"neoceňuje se")</f>
        <v>neoceňuje se</v>
      </c>
      <c r="AG34" s="639">
        <f t="shared" si="3"/>
        <v>0</v>
      </c>
      <c r="AH34" s="639">
        <f t="shared" si="4"/>
        <v>0</v>
      </c>
      <c r="AI34" s="292"/>
    </row>
    <row r="35" spans="1:35" ht="10.5" customHeight="1" x14ac:dyDescent="0.15">
      <c r="A35" s="92">
        <v>102</v>
      </c>
      <c r="B35" s="91"/>
      <c r="C35" s="91"/>
      <c r="D35" s="92" t="s">
        <v>1965</v>
      </c>
      <c r="E35" s="91">
        <v>7.8</v>
      </c>
      <c r="F35" s="91">
        <v>0</v>
      </c>
      <c r="G35" s="91">
        <v>7</v>
      </c>
      <c r="H35" s="96" t="str">
        <f>IF(ISBLANK(I35)," ",VLOOKUP(I35,'Příloha_8_Ceník pravid_úklidu'!$A$9:$B$30,2,0))</f>
        <v>KANC</v>
      </c>
      <c r="I35" s="96">
        <v>4</v>
      </c>
      <c r="J35" s="97" t="s">
        <v>184</v>
      </c>
      <c r="K35" s="97"/>
      <c r="L35" s="97"/>
      <c r="M35" s="97"/>
      <c r="N35" s="97"/>
      <c r="O35" s="99" t="str">
        <f>IF(ISBLANK($K35),"",'Pracovní dny'!$F$2)</f>
        <v/>
      </c>
      <c r="P35" s="99" t="str">
        <f>IF(ISBLANK($M35),"",'Pracovní dny'!$F$3)</f>
        <v/>
      </c>
      <c r="Q35" s="99" t="str">
        <f>IF(ISBLANK($K35),"",'Pracovní dny'!$F$4)</f>
        <v/>
      </c>
      <c r="R35" s="100" t="str">
        <f t="shared" si="0"/>
        <v/>
      </c>
      <c r="S35" s="130">
        <v>0</v>
      </c>
      <c r="T35" s="130">
        <v>0</v>
      </c>
      <c r="U35" s="130" t="s">
        <v>889</v>
      </c>
      <c r="V35" s="130">
        <v>3.2</v>
      </c>
      <c r="W35" s="130">
        <v>1</v>
      </c>
      <c r="X35" s="130">
        <v>0</v>
      </c>
      <c r="Y35" s="130">
        <v>3.7</v>
      </c>
      <c r="Z35" s="130">
        <v>1</v>
      </c>
      <c r="AA35" s="130">
        <v>14.8</v>
      </c>
      <c r="AB35" s="130" t="s">
        <v>1685</v>
      </c>
      <c r="AC35" s="130">
        <v>0</v>
      </c>
      <c r="AD35" s="93" t="s">
        <v>141</v>
      </c>
      <c r="AE35" s="130" t="s">
        <v>140</v>
      </c>
      <c r="AF35" s="639" t="str">
        <f>IF(ISBLANK($AE35),VLOOKUP($I35,'Příloha_8_Ceník pravid_úklidu'!$A$9:$K$30,8,0)+VLOOKUP($I35,'Příloha_8_Ceník pravid_úklidu'!$A$9:$K$30,10,0),"neoceňuje se")</f>
        <v>neoceňuje se</v>
      </c>
      <c r="AG35" s="639">
        <f t="shared" si="3"/>
        <v>0</v>
      </c>
      <c r="AH35" s="639">
        <f t="shared" si="4"/>
        <v>0</v>
      </c>
      <c r="AI35" s="292"/>
    </row>
    <row r="36" spans="1:35" ht="10.5" customHeight="1" x14ac:dyDescent="0.15">
      <c r="A36" s="92">
        <v>103</v>
      </c>
      <c r="B36" s="91"/>
      <c r="C36" s="91"/>
      <c r="D36" s="92" t="s">
        <v>1008</v>
      </c>
      <c r="E36" s="91">
        <v>1.5</v>
      </c>
      <c r="F36" s="91">
        <v>0</v>
      </c>
      <c r="G36" s="91">
        <v>1.5</v>
      </c>
      <c r="H36" s="96" t="str">
        <f>IF(ISBLANK(I36)," ",VLOOKUP(I36,'Příloha_8_Ceník pravid_úklidu'!$A$9:$B$30,2,0))</f>
        <v>CHOD</v>
      </c>
      <c r="I36" s="96">
        <v>6</v>
      </c>
      <c r="J36" s="97" t="s">
        <v>184</v>
      </c>
      <c r="K36" s="97"/>
      <c r="L36" s="97"/>
      <c r="M36" s="97"/>
      <c r="N36" s="97"/>
      <c r="O36" s="99" t="str">
        <f>IF(ISBLANK($K36),"",'Pracovní dny'!$F$2)</f>
        <v/>
      </c>
      <c r="P36" s="99" t="str">
        <f>IF(ISBLANK($M36),"",'Pracovní dny'!$F$3)</f>
        <v/>
      </c>
      <c r="Q36" s="99" t="str">
        <f>IF(ISBLANK($K36),"",'Pracovní dny'!$F$4)</f>
        <v/>
      </c>
      <c r="R36" s="100" t="str">
        <f t="shared" si="0"/>
        <v/>
      </c>
      <c r="S36" s="130">
        <v>0</v>
      </c>
      <c r="T36" s="130">
        <v>0</v>
      </c>
      <c r="U36" s="130">
        <v>0</v>
      </c>
      <c r="V36" s="130">
        <v>2.4</v>
      </c>
      <c r="W36" s="130">
        <v>1</v>
      </c>
      <c r="X36" s="130">
        <v>0</v>
      </c>
      <c r="Y36" s="130">
        <v>0</v>
      </c>
      <c r="Z36" s="130">
        <v>0</v>
      </c>
      <c r="AA36" s="130">
        <v>0</v>
      </c>
      <c r="AB36" s="130">
        <v>0</v>
      </c>
      <c r="AC36" s="130">
        <v>0</v>
      </c>
      <c r="AD36" s="93" t="s">
        <v>141</v>
      </c>
      <c r="AE36" s="130" t="s">
        <v>140</v>
      </c>
      <c r="AF36" s="639" t="str">
        <f>IF(ISBLANK($AE36),VLOOKUP($I36,'Příloha_8_Ceník pravid_úklidu'!$A$9:$K$30,8,0)+VLOOKUP($I36,'Příloha_8_Ceník pravid_úklidu'!$A$9:$K$30,10,0),"neoceňuje se")</f>
        <v>neoceňuje se</v>
      </c>
      <c r="AG36" s="639">
        <f t="shared" si="3"/>
        <v>0</v>
      </c>
      <c r="AH36" s="639">
        <f t="shared" si="4"/>
        <v>0</v>
      </c>
      <c r="AI36" s="292"/>
    </row>
    <row r="37" spans="1:35" ht="10.5" customHeight="1" x14ac:dyDescent="0.15">
      <c r="A37" s="92">
        <v>104</v>
      </c>
      <c r="B37" s="91"/>
      <c r="C37" s="91"/>
      <c r="D37" s="92" t="s">
        <v>159</v>
      </c>
      <c r="E37" s="91">
        <v>2.1</v>
      </c>
      <c r="F37" s="91">
        <v>0</v>
      </c>
      <c r="G37" s="91">
        <v>2.1</v>
      </c>
      <c r="H37" s="96" t="str">
        <f>IF(ISBLANK(I37)," ",VLOOKUP(I37,'Příloha_8_Ceník pravid_úklidu'!$A$9:$B$30,2,0))</f>
        <v xml:space="preserve"> </v>
      </c>
      <c r="I37" s="96"/>
      <c r="J37" s="97" t="s">
        <v>184</v>
      </c>
      <c r="K37" s="97"/>
      <c r="L37" s="97"/>
      <c r="M37" s="97"/>
      <c r="N37" s="97"/>
      <c r="O37" s="99" t="str">
        <f>IF(ISBLANK($K37),"",'Pracovní dny'!$F$2)</f>
        <v/>
      </c>
      <c r="P37" s="99" t="str">
        <f>IF(ISBLANK($M37),"",'Pracovní dny'!$F$3)</f>
        <v/>
      </c>
      <c r="Q37" s="99" t="str">
        <f>IF(ISBLANK($K37),"",'Pracovní dny'!$F$4)</f>
        <v/>
      </c>
      <c r="R37" s="100" t="str">
        <f t="shared" si="0"/>
        <v/>
      </c>
      <c r="S37" s="130">
        <v>0</v>
      </c>
      <c r="T37" s="130">
        <v>0</v>
      </c>
      <c r="U37" s="130" t="s">
        <v>140</v>
      </c>
      <c r="V37" s="130">
        <v>2.4</v>
      </c>
      <c r="W37" s="130">
        <v>1</v>
      </c>
      <c r="X37" s="130">
        <v>0</v>
      </c>
      <c r="Y37" s="130">
        <v>0</v>
      </c>
      <c r="Z37" s="130">
        <v>0</v>
      </c>
      <c r="AA37" s="130">
        <v>0</v>
      </c>
      <c r="AB37" s="130">
        <v>0</v>
      </c>
      <c r="AC37" s="130">
        <v>0</v>
      </c>
      <c r="AD37" s="93" t="s">
        <v>141</v>
      </c>
      <c r="AE37" s="130" t="s">
        <v>140</v>
      </c>
      <c r="AF37" s="639" t="str">
        <f>IF(ISBLANK($AE37),VLOOKUP($I37,'Příloha_8_Ceník pravid_úklidu'!$A$9:$K$30,8,0)+VLOOKUP($I37,'Příloha_8_Ceník pravid_úklidu'!$A$9:$K$30,10,0),"neoceňuje se")</f>
        <v>neoceňuje se</v>
      </c>
      <c r="AG37" s="639">
        <f t="shared" si="3"/>
        <v>0</v>
      </c>
      <c r="AH37" s="639">
        <f t="shared" si="4"/>
        <v>0</v>
      </c>
      <c r="AI37" s="292"/>
    </row>
    <row r="38" spans="1:35" x14ac:dyDescent="0.15">
      <c r="A38" s="92">
        <v>105</v>
      </c>
      <c r="B38" s="91"/>
      <c r="C38" s="91"/>
      <c r="D38" s="92" t="s">
        <v>164</v>
      </c>
      <c r="E38" s="91">
        <v>8.4</v>
      </c>
      <c r="F38" s="91">
        <v>0</v>
      </c>
      <c r="G38" s="91">
        <v>8.4</v>
      </c>
      <c r="H38" s="96" t="str">
        <f>IF(ISBLANK(I38)," ",VLOOKUP(I38,'Příloha_8_Ceník pravid_úklidu'!$A$9:$B$30,2,0))</f>
        <v>CHOD</v>
      </c>
      <c r="I38" s="96">
        <v>6</v>
      </c>
      <c r="J38" s="97" t="s">
        <v>184</v>
      </c>
      <c r="K38" s="97"/>
      <c r="L38" s="97"/>
      <c r="M38" s="97"/>
      <c r="N38" s="97"/>
      <c r="O38" s="99" t="str">
        <f>IF(ISBLANK($K38),"",'Pracovní dny'!$F$2)</f>
        <v/>
      </c>
      <c r="P38" s="99" t="str">
        <f>IF(ISBLANK($M38),"",'Pracovní dny'!$F$3)</f>
        <v/>
      </c>
      <c r="Q38" s="99" t="str">
        <f>IF(ISBLANK($K38),"",'Pracovní dny'!$F$4)</f>
        <v/>
      </c>
      <c r="R38" s="100" t="str">
        <f t="shared" si="0"/>
        <v/>
      </c>
      <c r="S38" s="130">
        <v>0</v>
      </c>
      <c r="T38" s="130">
        <v>0</v>
      </c>
      <c r="U38" s="130">
        <v>0</v>
      </c>
      <c r="V38" s="130">
        <v>4.4000000000000004</v>
      </c>
      <c r="W38" s="130">
        <v>1</v>
      </c>
      <c r="X38" s="130">
        <v>0</v>
      </c>
      <c r="Y38" s="130">
        <v>0</v>
      </c>
      <c r="Z38" s="130">
        <v>0</v>
      </c>
      <c r="AA38" s="130">
        <v>0</v>
      </c>
      <c r="AB38" s="130">
        <v>0</v>
      </c>
      <c r="AC38" s="130">
        <v>0</v>
      </c>
      <c r="AD38" s="93" t="s">
        <v>141</v>
      </c>
      <c r="AE38" s="130" t="s">
        <v>140</v>
      </c>
      <c r="AF38" s="639" t="str">
        <f>IF(ISBLANK($AE38),VLOOKUP($I38,'Příloha_8_Ceník pravid_úklidu'!$A$9:$K$30,8,0)+VLOOKUP($I38,'Příloha_8_Ceník pravid_úklidu'!$A$9:$K$30,10,0),"neoceňuje se")</f>
        <v>neoceňuje se</v>
      </c>
      <c r="AG38" s="639">
        <f t="shared" si="3"/>
        <v>0</v>
      </c>
      <c r="AH38" s="639">
        <f t="shared" si="4"/>
        <v>0</v>
      </c>
      <c r="AI38" s="292"/>
    </row>
    <row r="39" spans="1:35" ht="10.5" customHeight="1" x14ac:dyDescent="0.15">
      <c r="A39" s="92">
        <v>106</v>
      </c>
      <c r="B39" s="91"/>
      <c r="C39" s="91"/>
      <c r="D39" s="92" t="s">
        <v>149</v>
      </c>
      <c r="E39" s="91">
        <v>16.2</v>
      </c>
      <c r="F39" s="91">
        <v>0</v>
      </c>
      <c r="G39" s="91">
        <v>14</v>
      </c>
      <c r="H39" s="96" t="str">
        <f>IF(ISBLANK(I39)," ",VLOOKUP(I39,'Příloha_8_Ceník pravid_úklidu'!$A$9:$B$30,2,0))</f>
        <v>ZDR1</v>
      </c>
      <c r="I39" s="96">
        <v>2</v>
      </c>
      <c r="J39" s="97" t="s">
        <v>184</v>
      </c>
      <c r="K39" s="97"/>
      <c r="L39" s="97"/>
      <c r="M39" s="97"/>
      <c r="N39" s="97"/>
      <c r="O39" s="99" t="str">
        <f>IF(ISBLANK($K39),"",'Pracovní dny'!$F$2)</f>
        <v/>
      </c>
      <c r="P39" s="99" t="str">
        <f>IF(ISBLANK($M39),"",'Pracovní dny'!$F$3)</f>
        <v/>
      </c>
      <c r="Q39" s="99" t="str">
        <f>IF(ISBLANK($K39),"",'Pracovní dny'!$F$4)</f>
        <v/>
      </c>
      <c r="R39" s="100" t="str">
        <f t="shared" si="0"/>
        <v/>
      </c>
      <c r="S39" s="130">
        <v>2.9</v>
      </c>
      <c r="T39" s="130">
        <v>14</v>
      </c>
      <c r="U39" s="130" t="s">
        <v>192</v>
      </c>
      <c r="V39" s="130">
        <v>7.6</v>
      </c>
      <c r="W39" s="130">
        <v>2</v>
      </c>
      <c r="X39" s="130">
        <v>1</v>
      </c>
      <c r="Y39" s="130">
        <v>3.7</v>
      </c>
      <c r="Z39" s="130">
        <v>1</v>
      </c>
      <c r="AA39" s="130">
        <v>14.8</v>
      </c>
      <c r="AB39" s="130" t="s">
        <v>1685</v>
      </c>
      <c r="AC39" s="130">
        <v>0</v>
      </c>
      <c r="AD39" s="93" t="s">
        <v>141</v>
      </c>
      <c r="AE39" s="130" t="s">
        <v>140</v>
      </c>
      <c r="AF39" s="639" t="str">
        <f>IF(ISBLANK($AE39),VLOOKUP($I39,'Příloha_8_Ceník pravid_úklidu'!$A$9:$K$30,8,0)+VLOOKUP($I39,'Příloha_8_Ceník pravid_úklidu'!$A$9:$K$30,10,0),"neoceňuje se")</f>
        <v>neoceňuje se</v>
      </c>
      <c r="AG39" s="639">
        <f t="shared" si="3"/>
        <v>0</v>
      </c>
      <c r="AH39" s="639">
        <f t="shared" si="4"/>
        <v>0</v>
      </c>
      <c r="AI39" s="292"/>
    </row>
    <row r="40" spans="1:35" ht="10.5" customHeight="1" x14ac:dyDescent="0.15">
      <c r="A40" s="92">
        <v>107</v>
      </c>
      <c r="B40" s="91"/>
      <c r="C40" s="91"/>
      <c r="D40" s="92" t="s">
        <v>149</v>
      </c>
      <c r="E40" s="91">
        <v>13.4</v>
      </c>
      <c r="F40" s="91">
        <v>0</v>
      </c>
      <c r="G40" s="91">
        <v>12</v>
      </c>
      <c r="H40" s="96" t="str">
        <f>IF(ISBLANK(I40)," ",VLOOKUP(I40,'Příloha_8_Ceník pravid_úklidu'!$A$9:$B$30,2,0))</f>
        <v>ZDR1</v>
      </c>
      <c r="I40" s="96">
        <v>2</v>
      </c>
      <c r="J40" s="97" t="s">
        <v>184</v>
      </c>
      <c r="K40" s="97"/>
      <c r="L40" s="97"/>
      <c r="M40" s="97"/>
      <c r="N40" s="97"/>
      <c r="O40" s="99" t="str">
        <f>IF(ISBLANK($K40),"",'Pracovní dny'!$F$2)</f>
        <v/>
      </c>
      <c r="P40" s="99" t="str">
        <f>IF(ISBLANK($M40),"",'Pracovní dny'!$F$3)</f>
        <v/>
      </c>
      <c r="Q40" s="99" t="str">
        <f>IF(ISBLANK($K40),"",'Pracovní dny'!$F$4)</f>
        <v/>
      </c>
      <c r="R40" s="100" t="str">
        <f t="shared" si="0"/>
        <v/>
      </c>
      <c r="S40" s="130">
        <v>2.4</v>
      </c>
      <c r="T40" s="130">
        <v>0</v>
      </c>
      <c r="U40" s="130" t="s">
        <v>192</v>
      </c>
      <c r="V40" s="130">
        <v>4.4000000000000004</v>
      </c>
      <c r="W40" s="130">
        <v>1</v>
      </c>
      <c r="X40" s="130">
        <v>1</v>
      </c>
      <c r="Y40" s="130">
        <v>3.7</v>
      </c>
      <c r="Z40" s="130">
        <v>1</v>
      </c>
      <c r="AA40" s="130">
        <v>14.8</v>
      </c>
      <c r="AB40" s="130" t="s">
        <v>1685</v>
      </c>
      <c r="AC40" s="130">
        <v>0</v>
      </c>
      <c r="AD40" s="93" t="s">
        <v>141</v>
      </c>
      <c r="AE40" s="130" t="s">
        <v>140</v>
      </c>
      <c r="AF40" s="639" t="str">
        <f>IF(ISBLANK($AE40),VLOOKUP($I40,'Příloha_8_Ceník pravid_úklidu'!$A$9:$K$30,8,0)+VLOOKUP($I40,'Příloha_8_Ceník pravid_úklidu'!$A$9:$K$30,10,0),"neoceňuje se")</f>
        <v>neoceňuje se</v>
      </c>
      <c r="AG40" s="639">
        <f t="shared" si="3"/>
        <v>0</v>
      </c>
      <c r="AH40" s="639">
        <f t="shared" si="4"/>
        <v>0</v>
      </c>
      <c r="AI40" s="292"/>
    </row>
    <row r="41" spans="1:35" ht="10.5" customHeight="1" x14ac:dyDescent="0.15">
      <c r="A41" s="92">
        <v>108</v>
      </c>
      <c r="B41" s="91"/>
      <c r="C41" s="91"/>
      <c r="D41" s="92" t="s">
        <v>1966</v>
      </c>
      <c r="E41" s="91">
        <v>14.6</v>
      </c>
      <c r="F41" s="91">
        <v>0</v>
      </c>
      <c r="G41" s="91">
        <v>12</v>
      </c>
      <c r="H41" s="96" t="str">
        <f>IF(ISBLANK(I41)," ",VLOOKUP(I41,'Příloha_8_Ceník pravid_úklidu'!$A$9:$B$30,2,0))</f>
        <v>ZDR1</v>
      </c>
      <c r="I41" s="96">
        <v>2</v>
      </c>
      <c r="J41" s="97" t="s">
        <v>184</v>
      </c>
      <c r="K41" s="97"/>
      <c r="L41" s="97"/>
      <c r="M41" s="97"/>
      <c r="N41" s="97"/>
      <c r="O41" s="99" t="str">
        <f>IF(ISBLANK($K41),"",'Pracovní dny'!$F$2)</f>
        <v/>
      </c>
      <c r="P41" s="99" t="str">
        <f>IF(ISBLANK($M41),"",'Pracovní dny'!$F$3)</f>
        <v/>
      </c>
      <c r="Q41" s="99" t="str">
        <f>IF(ISBLANK($K41),"",'Pracovní dny'!$F$4)</f>
        <v/>
      </c>
      <c r="R41" s="100" t="str">
        <f t="shared" si="0"/>
        <v/>
      </c>
      <c r="S41" s="130">
        <v>14</v>
      </c>
      <c r="T41" s="130">
        <v>0</v>
      </c>
      <c r="U41" s="130" t="s">
        <v>192</v>
      </c>
      <c r="V41" s="130">
        <v>4.4000000000000004</v>
      </c>
      <c r="W41" s="130">
        <v>2</v>
      </c>
      <c r="X41" s="130">
        <v>1</v>
      </c>
      <c r="Y41" s="130">
        <v>4.0999999999999996</v>
      </c>
      <c r="Z41" s="130">
        <v>1</v>
      </c>
      <c r="AA41" s="130">
        <v>16.399999999999999</v>
      </c>
      <c r="AB41" s="130" t="s">
        <v>1685</v>
      </c>
      <c r="AC41" s="130">
        <v>0</v>
      </c>
      <c r="AD41" s="93" t="s">
        <v>141</v>
      </c>
      <c r="AE41" s="130" t="s">
        <v>140</v>
      </c>
      <c r="AF41" s="639" t="str">
        <f>IF(ISBLANK($AE41),VLOOKUP($I41,'Příloha_8_Ceník pravid_úklidu'!$A$9:$K$30,8,0)+VLOOKUP($I41,'Příloha_8_Ceník pravid_úklidu'!$A$9:$K$30,10,0),"neoceňuje se")</f>
        <v>neoceňuje se</v>
      </c>
      <c r="AG41" s="639">
        <f t="shared" si="3"/>
        <v>0</v>
      </c>
      <c r="AH41" s="639">
        <f t="shared" si="4"/>
        <v>0</v>
      </c>
      <c r="AI41" s="292"/>
    </row>
    <row r="42" spans="1:35" ht="10.5" customHeight="1" x14ac:dyDescent="0.15">
      <c r="A42" s="92">
        <v>109</v>
      </c>
      <c r="B42" s="91"/>
      <c r="C42" s="91"/>
      <c r="D42" s="92" t="s">
        <v>1967</v>
      </c>
      <c r="E42" s="91">
        <v>5.3</v>
      </c>
      <c r="F42" s="91">
        <v>0</v>
      </c>
      <c r="G42" s="91">
        <v>3</v>
      </c>
      <c r="H42" s="96" t="str">
        <f>IF(ISBLANK(I42)," ",VLOOKUP(I42,'Příloha_8_Ceník pravid_úklidu'!$A$9:$B$30,2,0))</f>
        <v>KANC</v>
      </c>
      <c r="I42" s="96">
        <v>4</v>
      </c>
      <c r="J42" s="97" t="s">
        <v>184</v>
      </c>
      <c r="K42" s="97"/>
      <c r="L42" s="97"/>
      <c r="M42" s="97"/>
      <c r="N42" s="97"/>
      <c r="O42" s="99" t="str">
        <f>IF(ISBLANK($K42),"",'Pracovní dny'!$F$2)</f>
        <v/>
      </c>
      <c r="P42" s="99" t="str">
        <f>IF(ISBLANK($M42),"",'Pracovní dny'!$F$3)</f>
        <v/>
      </c>
      <c r="Q42" s="99" t="str">
        <f>IF(ISBLANK($K42),"",'Pracovní dny'!$F$4)</f>
        <v/>
      </c>
      <c r="R42" s="100" t="str">
        <f t="shared" si="0"/>
        <v/>
      </c>
      <c r="S42" s="130">
        <v>0</v>
      </c>
      <c r="T42" s="130">
        <v>0</v>
      </c>
      <c r="U42" s="130" t="s">
        <v>151</v>
      </c>
      <c r="V42" s="130">
        <v>11.6</v>
      </c>
      <c r="W42" s="130">
        <v>1</v>
      </c>
      <c r="X42" s="130">
        <v>0</v>
      </c>
      <c r="Y42" s="130">
        <v>1.8</v>
      </c>
      <c r="Z42" s="130">
        <v>1</v>
      </c>
      <c r="AA42" s="130">
        <v>7.2</v>
      </c>
      <c r="AB42" s="130" t="s">
        <v>1685</v>
      </c>
      <c r="AC42" s="130">
        <v>0</v>
      </c>
      <c r="AD42" s="93" t="s">
        <v>141</v>
      </c>
      <c r="AE42" s="130" t="s">
        <v>140</v>
      </c>
      <c r="AF42" s="639" t="str">
        <f>IF(ISBLANK($AE42),VLOOKUP($I42,'Příloha_8_Ceník pravid_úklidu'!$A$9:$K$30,8,0)+VLOOKUP($I42,'Příloha_8_Ceník pravid_úklidu'!$A$9:$K$30,10,0),"neoceňuje se")</f>
        <v>neoceňuje se</v>
      </c>
      <c r="AG42" s="639">
        <f t="shared" si="3"/>
        <v>0</v>
      </c>
      <c r="AH42" s="639">
        <f t="shared" si="4"/>
        <v>0</v>
      </c>
      <c r="AI42" s="292"/>
    </row>
    <row r="43" spans="1:35" x14ac:dyDescent="0.15">
      <c r="A43" s="92">
        <v>110</v>
      </c>
      <c r="B43" s="91"/>
      <c r="C43" s="91"/>
      <c r="D43" s="92" t="s">
        <v>333</v>
      </c>
      <c r="E43" s="91">
        <v>2.5</v>
      </c>
      <c r="F43" s="91">
        <v>0</v>
      </c>
      <c r="G43" s="91">
        <v>2.5</v>
      </c>
      <c r="H43" s="96" t="str">
        <f>IF(ISBLANK(I43)," ",VLOOKUP(I43,'Příloha_8_Ceník pravid_úklidu'!$A$9:$B$30,2,0))</f>
        <v>CHOD</v>
      </c>
      <c r="I43" s="96">
        <v>6</v>
      </c>
      <c r="J43" s="97" t="s">
        <v>184</v>
      </c>
      <c r="K43" s="97"/>
      <c r="L43" s="97"/>
      <c r="M43" s="97"/>
      <c r="N43" s="97"/>
      <c r="O43" s="99" t="str">
        <f>IF(ISBLANK($K43),"",'Pracovní dny'!$F$2)</f>
        <v/>
      </c>
      <c r="P43" s="99" t="str">
        <f>IF(ISBLANK($M43),"",'Pracovní dny'!$F$3)</f>
        <v/>
      </c>
      <c r="Q43" s="99" t="str">
        <f>IF(ISBLANK($K43),"",'Pracovní dny'!$F$4)</f>
        <v/>
      </c>
      <c r="R43" s="100" t="str">
        <f t="shared" si="0"/>
        <v/>
      </c>
      <c r="S43" s="130">
        <v>0</v>
      </c>
      <c r="T43" s="130">
        <v>0</v>
      </c>
      <c r="U43" s="130">
        <v>0</v>
      </c>
      <c r="V43" s="130">
        <v>3.2</v>
      </c>
      <c r="W43" s="130">
        <v>1</v>
      </c>
      <c r="X43" s="130">
        <v>0</v>
      </c>
      <c r="Y43" s="130">
        <v>0</v>
      </c>
      <c r="Z43" s="130">
        <v>0</v>
      </c>
      <c r="AA43" s="130">
        <v>0</v>
      </c>
      <c r="AB43" s="130">
        <v>0</v>
      </c>
      <c r="AC43" s="130">
        <v>0</v>
      </c>
      <c r="AD43" s="93" t="s">
        <v>141</v>
      </c>
      <c r="AE43" s="130" t="s">
        <v>140</v>
      </c>
      <c r="AF43" s="639" t="str">
        <f>IF(ISBLANK($AE43),VLOOKUP($I43,'Příloha_8_Ceník pravid_úklidu'!$A$9:$K$30,8,0)+VLOOKUP($I43,'Příloha_8_Ceník pravid_úklidu'!$A$9:$K$30,10,0),"neoceňuje se")</f>
        <v>neoceňuje se</v>
      </c>
      <c r="AG43" s="639">
        <f t="shared" si="3"/>
        <v>0</v>
      </c>
      <c r="AH43" s="639">
        <f t="shared" si="4"/>
        <v>0</v>
      </c>
      <c r="AI43" s="292"/>
    </row>
    <row r="44" spans="1:35" ht="10.5" customHeight="1" x14ac:dyDescent="0.15">
      <c r="A44" s="92">
        <v>111</v>
      </c>
      <c r="B44" s="91"/>
      <c r="C44" s="91"/>
      <c r="D44" s="92" t="s">
        <v>215</v>
      </c>
      <c r="E44" s="91">
        <v>6.7</v>
      </c>
      <c r="F44" s="91">
        <v>0</v>
      </c>
      <c r="G44" s="91">
        <v>6.7</v>
      </c>
      <c r="H44" s="96" t="str">
        <f>IF(ISBLANK(I44)," ",VLOOKUP(I44,'Příloha_8_Ceník pravid_úklidu'!$A$9:$B$30,2,0))</f>
        <v>SCHO</v>
      </c>
      <c r="I44" s="96">
        <v>8</v>
      </c>
      <c r="J44" s="97" t="s">
        <v>184</v>
      </c>
      <c r="K44" s="97"/>
      <c r="L44" s="97"/>
      <c r="M44" s="97"/>
      <c r="N44" s="97"/>
      <c r="O44" s="99" t="str">
        <f>IF(ISBLANK($K44),"",'Pracovní dny'!$F$2)</f>
        <v/>
      </c>
      <c r="P44" s="99" t="str">
        <f>IF(ISBLANK($M44),"",'Pracovní dny'!$F$3)</f>
        <v/>
      </c>
      <c r="Q44" s="99" t="str">
        <f>IF(ISBLANK($K44),"",'Pracovní dny'!$F$4)</f>
        <v/>
      </c>
      <c r="R44" s="100" t="str">
        <f t="shared" si="0"/>
        <v/>
      </c>
      <c r="S44" s="130">
        <v>0</v>
      </c>
      <c r="T44" s="130">
        <v>0</v>
      </c>
      <c r="U44" s="130">
        <v>0</v>
      </c>
      <c r="V44" s="130">
        <v>3.2</v>
      </c>
      <c r="W44" s="130">
        <v>1</v>
      </c>
      <c r="X44" s="130">
        <v>0</v>
      </c>
      <c r="Y44" s="130">
        <v>0</v>
      </c>
      <c r="Z44" s="130">
        <v>0</v>
      </c>
      <c r="AA44" s="130">
        <v>0</v>
      </c>
      <c r="AB44" s="130">
        <v>0</v>
      </c>
      <c r="AC44" s="130">
        <v>0</v>
      </c>
      <c r="AD44" s="93" t="s">
        <v>141</v>
      </c>
      <c r="AE44" s="130" t="s">
        <v>140</v>
      </c>
      <c r="AF44" s="639" t="str">
        <f>IF(ISBLANK($AE44),VLOOKUP($I44,'Příloha_8_Ceník pravid_úklidu'!$A$9:$K$30,8,0)+VLOOKUP($I44,'Příloha_8_Ceník pravid_úklidu'!$A$9:$K$30,10,0),"neoceňuje se")</f>
        <v>neoceňuje se</v>
      </c>
      <c r="AG44" s="639">
        <f t="shared" si="3"/>
        <v>0</v>
      </c>
      <c r="AH44" s="639">
        <f t="shared" si="4"/>
        <v>0</v>
      </c>
      <c r="AI44" s="292"/>
    </row>
    <row r="45" spans="1:35" ht="10.5" customHeight="1" x14ac:dyDescent="0.15">
      <c r="A45" s="92">
        <v>112</v>
      </c>
      <c r="B45" s="91"/>
      <c r="C45" s="91"/>
      <c r="D45" s="92" t="s">
        <v>1968</v>
      </c>
      <c r="E45" s="91">
        <v>14.2</v>
      </c>
      <c r="F45" s="91">
        <v>0</v>
      </c>
      <c r="G45" s="91">
        <v>11</v>
      </c>
      <c r="H45" s="95" t="str">
        <f>IF(ISBLANK(I45)," ",VLOOKUP(I45,'Příloha_8_Ceník pravid_úklidu'!$A$9:$B$30,2,0))</f>
        <v>KUCH</v>
      </c>
      <c r="I45" s="95">
        <v>16</v>
      </c>
      <c r="J45" s="97" t="s">
        <v>184</v>
      </c>
      <c r="K45" s="97"/>
      <c r="L45" s="97"/>
      <c r="M45" s="97"/>
      <c r="N45" s="97"/>
      <c r="O45" s="99" t="str">
        <f>IF(ISBLANK($K45),"",'Pracovní dny'!$F$2)</f>
        <v/>
      </c>
      <c r="P45" s="99" t="str">
        <f>IF(ISBLANK($M45),"",'Pracovní dny'!$F$3)</f>
        <v/>
      </c>
      <c r="Q45" s="99" t="str">
        <f>IF(ISBLANK($K45),"",'Pracovní dny'!$F$4)</f>
        <v/>
      </c>
      <c r="R45" s="100" t="str">
        <f t="shared" si="0"/>
        <v/>
      </c>
      <c r="S45" s="130">
        <v>1.5</v>
      </c>
      <c r="T45" s="130">
        <v>0</v>
      </c>
      <c r="U45" s="130" t="s">
        <v>151</v>
      </c>
      <c r="V45" s="130">
        <v>4.4000000000000004</v>
      </c>
      <c r="W45" s="130">
        <v>1</v>
      </c>
      <c r="X45" s="130">
        <v>1</v>
      </c>
      <c r="Y45" s="130">
        <v>3.7</v>
      </c>
      <c r="Z45" s="130">
        <v>2</v>
      </c>
      <c r="AA45" s="130">
        <v>14.8</v>
      </c>
      <c r="AB45" s="130" t="s">
        <v>1685</v>
      </c>
      <c r="AC45" s="130">
        <v>0</v>
      </c>
      <c r="AD45" s="93" t="s">
        <v>141</v>
      </c>
      <c r="AE45" s="130" t="s">
        <v>140</v>
      </c>
      <c r="AF45" s="639" t="str">
        <f>IF(ISBLANK($AE45),VLOOKUP($I45,'Příloha_8_Ceník pravid_úklidu'!$A$9:$K$30,8,0)+VLOOKUP($I45,'Příloha_8_Ceník pravid_úklidu'!$A$9:$K$30,10,0),"neoceňuje se")</f>
        <v>neoceňuje se</v>
      </c>
      <c r="AG45" s="639">
        <f t="shared" si="3"/>
        <v>0</v>
      </c>
      <c r="AH45" s="639">
        <f t="shared" si="4"/>
        <v>0</v>
      </c>
      <c r="AI45" s="292"/>
    </row>
    <row r="46" spans="1:35" ht="10.5" customHeight="1" x14ac:dyDescent="0.15">
      <c r="A46" s="92">
        <v>113</v>
      </c>
      <c r="B46" s="91"/>
      <c r="C46" s="91"/>
      <c r="D46" s="92" t="s">
        <v>164</v>
      </c>
      <c r="E46" s="91">
        <v>12.4</v>
      </c>
      <c r="F46" s="91">
        <v>0</v>
      </c>
      <c r="G46" s="91">
        <v>12.4</v>
      </c>
      <c r="H46" s="96" t="str">
        <f>IF(ISBLANK(I46)," ",VLOOKUP(I46,'Příloha_8_Ceník pravid_úklidu'!$A$9:$B$30,2,0))</f>
        <v>CHOD</v>
      </c>
      <c r="I46" s="96">
        <v>6</v>
      </c>
      <c r="J46" s="97" t="s">
        <v>184</v>
      </c>
      <c r="K46" s="97"/>
      <c r="L46" s="97"/>
      <c r="M46" s="97"/>
      <c r="N46" s="97"/>
      <c r="O46" s="99" t="str">
        <f>IF(ISBLANK($K46),"",'Pracovní dny'!$F$2)</f>
        <v/>
      </c>
      <c r="P46" s="99" t="str">
        <f>IF(ISBLANK($M46),"",'Pracovní dny'!$F$3)</f>
        <v/>
      </c>
      <c r="Q46" s="99" t="str">
        <f>IF(ISBLANK($K46),"",'Pracovní dny'!$F$4)</f>
        <v/>
      </c>
      <c r="R46" s="100" t="str">
        <f t="shared" si="0"/>
        <v/>
      </c>
      <c r="S46" s="130">
        <v>0</v>
      </c>
      <c r="T46" s="130">
        <v>0</v>
      </c>
      <c r="U46" s="130">
        <v>0</v>
      </c>
      <c r="V46" s="130">
        <v>3.2</v>
      </c>
      <c r="W46" s="130">
        <v>1</v>
      </c>
      <c r="X46" s="130">
        <v>0</v>
      </c>
      <c r="Y46" s="130">
        <v>0</v>
      </c>
      <c r="Z46" s="130">
        <v>0</v>
      </c>
      <c r="AA46" s="130">
        <v>0</v>
      </c>
      <c r="AB46" s="130">
        <v>0</v>
      </c>
      <c r="AC46" s="130">
        <v>0</v>
      </c>
      <c r="AD46" s="93" t="s">
        <v>141</v>
      </c>
      <c r="AE46" s="130" t="s">
        <v>140</v>
      </c>
      <c r="AF46" s="639" t="str">
        <f>IF(ISBLANK($AE46),VLOOKUP($I46,'Příloha_8_Ceník pravid_úklidu'!$A$9:$K$30,8,0)+VLOOKUP($I46,'Příloha_8_Ceník pravid_úklidu'!$A$9:$K$30,10,0),"neoceňuje se")</f>
        <v>neoceňuje se</v>
      </c>
      <c r="AG46" s="639">
        <f t="shared" si="3"/>
        <v>0</v>
      </c>
      <c r="AH46" s="639">
        <f t="shared" si="4"/>
        <v>0</v>
      </c>
      <c r="AI46" s="292"/>
    </row>
    <row r="47" spans="1:35" s="600" customFormat="1" ht="10.5" customHeight="1" x14ac:dyDescent="0.15">
      <c r="A47" s="92">
        <v>114</v>
      </c>
      <c r="B47" s="91"/>
      <c r="C47" s="91"/>
      <c r="D47" s="92" t="s">
        <v>296</v>
      </c>
      <c r="E47" s="91">
        <v>6.8</v>
      </c>
      <c r="F47" s="91">
        <v>0</v>
      </c>
      <c r="G47" s="91">
        <v>4</v>
      </c>
      <c r="H47" s="96" t="str">
        <f>IF(ISBLANK(I47)," ",VLOOKUP(I47,'Příloha_8_Ceník pravid_úklidu'!$A$9:$B$30,2,0))</f>
        <v>SATN</v>
      </c>
      <c r="I47" s="96">
        <v>10</v>
      </c>
      <c r="J47" s="97" t="s">
        <v>184</v>
      </c>
      <c r="K47" s="97"/>
      <c r="L47" s="97"/>
      <c r="M47" s="97"/>
      <c r="N47" s="97"/>
      <c r="O47" s="99" t="str">
        <f>IF(ISBLANK($K47),"",'Pracovní dny'!$F$2)</f>
        <v/>
      </c>
      <c r="P47" s="99" t="str">
        <f>IF(ISBLANK($M47),"",'Pracovní dny'!$F$3)</f>
        <v/>
      </c>
      <c r="Q47" s="99" t="str">
        <f>IF(ISBLANK($K47),"",'Pracovní dny'!$F$4)</f>
        <v/>
      </c>
      <c r="R47" s="100" t="str">
        <f t="shared" si="0"/>
        <v/>
      </c>
      <c r="S47" s="130">
        <v>0</v>
      </c>
      <c r="T47" s="130">
        <v>0</v>
      </c>
      <c r="U47" s="130" t="s">
        <v>151</v>
      </c>
      <c r="V47" s="130">
        <v>3.2</v>
      </c>
      <c r="W47" s="130">
        <v>1</v>
      </c>
      <c r="X47" s="130">
        <v>0</v>
      </c>
      <c r="Y47" s="130">
        <v>1.8</v>
      </c>
      <c r="Z47" s="130">
        <v>1</v>
      </c>
      <c r="AA47" s="130">
        <v>7.2</v>
      </c>
      <c r="AB47" s="130" t="s">
        <v>1685</v>
      </c>
      <c r="AC47" s="130">
        <v>0</v>
      </c>
      <c r="AD47" s="93" t="s">
        <v>141</v>
      </c>
      <c r="AE47" s="130" t="s">
        <v>140</v>
      </c>
      <c r="AF47" s="639" t="str">
        <f>IF(ISBLANK($AE47),VLOOKUP($I47,'Příloha_8_Ceník pravid_úklidu'!$A$9:$K$30,8,0)+VLOOKUP($I47,'Příloha_8_Ceník pravid_úklidu'!$A$9:$K$30,10,0),"neoceňuje se")</f>
        <v>neoceňuje se</v>
      </c>
      <c r="AG47" s="639">
        <f t="shared" si="3"/>
        <v>0</v>
      </c>
      <c r="AH47" s="639">
        <f t="shared" si="4"/>
        <v>0</v>
      </c>
      <c r="AI47" s="292"/>
    </row>
    <row r="48" spans="1:35" ht="10.5" customHeight="1" x14ac:dyDescent="0.15">
      <c r="A48" s="92">
        <v>115</v>
      </c>
      <c r="B48" s="91"/>
      <c r="C48" s="91"/>
      <c r="D48" s="92" t="s">
        <v>215</v>
      </c>
      <c r="E48" s="91">
        <v>12.6</v>
      </c>
      <c r="F48" s="91">
        <v>0</v>
      </c>
      <c r="G48" s="91">
        <v>12.6</v>
      </c>
      <c r="H48" s="96" t="str">
        <f>IF(ISBLANK(I48)," ",VLOOKUP(I48,'Příloha_8_Ceník pravid_úklidu'!$A$9:$B$30,2,0))</f>
        <v>SCHO</v>
      </c>
      <c r="I48" s="96">
        <v>8</v>
      </c>
      <c r="J48" s="97" t="s">
        <v>184</v>
      </c>
      <c r="K48" s="97"/>
      <c r="L48" s="97"/>
      <c r="M48" s="97"/>
      <c r="N48" s="97"/>
      <c r="O48" s="99" t="str">
        <f>IF(ISBLANK($K48),"",'Pracovní dny'!$F$2)</f>
        <v/>
      </c>
      <c r="P48" s="99" t="str">
        <f>IF(ISBLANK($M48),"",'Pracovní dny'!$F$3)</f>
        <v/>
      </c>
      <c r="Q48" s="99" t="str">
        <f>IF(ISBLANK($K48),"",'Pracovní dny'!$F$4)</f>
        <v/>
      </c>
      <c r="R48" s="100" t="str">
        <f t="shared" si="0"/>
        <v/>
      </c>
      <c r="S48" s="130">
        <v>0</v>
      </c>
      <c r="T48" s="130">
        <v>0</v>
      </c>
      <c r="U48" s="130">
        <v>0</v>
      </c>
      <c r="V48" s="130">
        <v>0</v>
      </c>
      <c r="W48" s="130">
        <v>0</v>
      </c>
      <c r="X48" s="130">
        <v>0</v>
      </c>
      <c r="Y48" s="130">
        <v>0</v>
      </c>
      <c r="Z48" s="130">
        <v>0</v>
      </c>
      <c r="AA48" s="130">
        <v>0</v>
      </c>
      <c r="AB48" s="130">
        <v>0</v>
      </c>
      <c r="AC48" s="130">
        <v>0</v>
      </c>
      <c r="AD48" s="93" t="s">
        <v>141</v>
      </c>
      <c r="AE48" s="130" t="s">
        <v>140</v>
      </c>
      <c r="AF48" s="639" t="str">
        <f>IF(ISBLANK($AE48),VLOOKUP($I48,'Příloha_8_Ceník pravid_úklidu'!$A$9:$K$30,8,0)+VLOOKUP($I48,'Příloha_8_Ceník pravid_úklidu'!$A$9:$K$30,10,0),"neoceňuje se")</f>
        <v>neoceňuje se</v>
      </c>
      <c r="AG48" s="639">
        <f t="shared" si="3"/>
        <v>0</v>
      </c>
      <c r="AH48" s="639">
        <f t="shared" si="4"/>
        <v>0</v>
      </c>
      <c r="AI48" s="292"/>
    </row>
    <row r="49" spans="1:35" ht="10.5" customHeight="1" x14ac:dyDescent="0.15">
      <c r="A49" s="92">
        <v>116</v>
      </c>
      <c r="B49" s="91"/>
      <c r="C49" s="91"/>
      <c r="D49" s="92" t="s">
        <v>1655</v>
      </c>
      <c r="E49" s="91">
        <v>15.6</v>
      </c>
      <c r="F49" s="91">
        <v>0</v>
      </c>
      <c r="G49" s="91">
        <v>14</v>
      </c>
      <c r="H49" s="96" t="str">
        <f>IF(ISBLANK(I49)," ",VLOOKUP(I49,'Příloha_8_Ceník pravid_úklidu'!$A$9:$B$30,2,0))</f>
        <v>ZAKR</v>
      </c>
      <c r="I49" s="96">
        <v>9</v>
      </c>
      <c r="J49" s="97" t="s">
        <v>184</v>
      </c>
      <c r="K49" s="97"/>
      <c r="L49" s="97"/>
      <c r="M49" s="97"/>
      <c r="N49" s="97"/>
      <c r="O49" s="99" t="str">
        <f>IF(ISBLANK($K49),"",'Pracovní dny'!$F$2)</f>
        <v/>
      </c>
      <c r="P49" s="99" t="str">
        <f>IF(ISBLANK($M49),"",'Pracovní dny'!$F$3)</f>
        <v/>
      </c>
      <c r="Q49" s="99" t="str">
        <f>IF(ISBLANK($K49),"",'Pracovní dny'!$F$4)</f>
        <v/>
      </c>
      <c r="R49" s="100" t="str">
        <f t="shared" si="0"/>
        <v/>
      </c>
      <c r="S49" s="130">
        <v>12</v>
      </c>
      <c r="T49" s="130">
        <v>0</v>
      </c>
      <c r="U49" s="130" t="s">
        <v>192</v>
      </c>
      <c r="V49" s="130">
        <v>4.4000000000000004</v>
      </c>
      <c r="W49" s="130">
        <v>1</v>
      </c>
      <c r="X49" s="130">
        <v>1</v>
      </c>
      <c r="Y49" s="130">
        <v>0</v>
      </c>
      <c r="Z49" s="130">
        <v>0</v>
      </c>
      <c r="AA49" s="130">
        <v>0</v>
      </c>
      <c r="AB49" s="130">
        <v>0</v>
      </c>
      <c r="AC49" s="130">
        <v>0</v>
      </c>
      <c r="AD49" s="93" t="s">
        <v>141</v>
      </c>
      <c r="AE49" s="130" t="s">
        <v>140</v>
      </c>
      <c r="AF49" s="639" t="str">
        <f>IF(ISBLANK($AE49),VLOOKUP($I49,'Příloha_8_Ceník pravid_úklidu'!$A$9:$K$30,8,0)+VLOOKUP($I49,'Příloha_8_Ceník pravid_úklidu'!$A$9:$K$30,10,0),"neoceňuje se")</f>
        <v>neoceňuje se</v>
      </c>
      <c r="AG49" s="639">
        <f t="shared" si="3"/>
        <v>0</v>
      </c>
      <c r="AH49" s="639">
        <f t="shared" si="4"/>
        <v>0</v>
      </c>
      <c r="AI49" s="292"/>
    </row>
    <row r="50" spans="1:35" ht="10.5" customHeight="1" x14ac:dyDescent="0.15">
      <c r="A50" s="92">
        <v>117</v>
      </c>
      <c r="B50" s="91"/>
      <c r="C50" s="91"/>
      <c r="D50" s="92" t="s">
        <v>164</v>
      </c>
      <c r="E50" s="91">
        <v>4.8</v>
      </c>
      <c r="F50" s="91">
        <v>0</v>
      </c>
      <c r="G50" s="91">
        <v>4.8</v>
      </c>
      <c r="H50" s="96" t="str">
        <f>IF(ISBLANK(I50)," ",VLOOKUP(I50,'Příloha_8_Ceník pravid_úklidu'!$A$9:$B$30,2,0))</f>
        <v>CHOD</v>
      </c>
      <c r="I50" s="96">
        <v>6</v>
      </c>
      <c r="J50" s="97" t="s">
        <v>184</v>
      </c>
      <c r="K50" s="97"/>
      <c r="L50" s="97"/>
      <c r="M50" s="97"/>
      <c r="N50" s="97"/>
      <c r="O50" s="99" t="str">
        <f>IF(ISBLANK($K50),"",'Pracovní dny'!$F$2)</f>
        <v/>
      </c>
      <c r="P50" s="99" t="str">
        <f>IF(ISBLANK($M50),"",'Pracovní dny'!$F$3)</f>
        <v/>
      </c>
      <c r="Q50" s="99" t="str">
        <f>IF(ISBLANK($K50),"",'Pracovní dny'!$F$4)</f>
        <v/>
      </c>
      <c r="R50" s="100" t="str">
        <f t="shared" si="0"/>
        <v/>
      </c>
      <c r="S50" s="130">
        <v>0</v>
      </c>
      <c r="T50" s="130">
        <v>0</v>
      </c>
      <c r="U50" s="130">
        <v>0</v>
      </c>
      <c r="V50" s="130">
        <v>4.4000000000000004</v>
      </c>
      <c r="W50" s="130">
        <v>1</v>
      </c>
      <c r="X50" s="130">
        <v>0</v>
      </c>
      <c r="Y50" s="130">
        <v>0</v>
      </c>
      <c r="Z50" s="130">
        <v>0</v>
      </c>
      <c r="AA50" s="130">
        <v>0</v>
      </c>
      <c r="AB50" s="130">
        <v>0</v>
      </c>
      <c r="AC50" s="130">
        <v>0</v>
      </c>
      <c r="AD50" s="93" t="s">
        <v>141</v>
      </c>
      <c r="AE50" s="130" t="s">
        <v>140</v>
      </c>
      <c r="AF50" s="639" t="str">
        <f>IF(ISBLANK($AE50),VLOOKUP($I50,'Příloha_8_Ceník pravid_úklidu'!$A$9:$K$30,8,0)+VLOOKUP($I50,'Příloha_8_Ceník pravid_úklidu'!$A$9:$K$30,10,0),"neoceňuje se")</f>
        <v>neoceňuje se</v>
      </c>
      <c r="AG50" s="639">
        <f t="shared" si="3"/>
        <v>0</v>
      </c>
      <c r="AH50" s="639">
        <f t="shared" si="4"/>
        <v>0</v>
      </c>
      <c r="AI50" s="292"/>
    </row>
    <row r="51" spans="1:35" ht="10.5" customHeight="1" x14ac:dyDescent="0.15">
      <c r="A51" s="92">
        <v>118</v>
      </c>
      <c r="B51" s="91"/>
      <c r="C51" s="91"/>
      <c r="D51" s="92" t="s">
        <v>164</v>
      </c>
      <c r="E51" s="91">
        <v>52.8</v>
      </c>
      <c r="F51" s="91">
        <v>0</v>
      </c>
      <c r="G51" s="91">
        <v>52</v>
      </c>
      <c r="H51" s="96" t="str">
        <f>IF(ISBLANK(I51)," ",VLOOKUP(I51,'Příloha_8_Ceník pravid_úklidu'!$A$9:$B$30,2,0))</f>
        <v>CHOD</v>
      </c>
      <c r="I51" s="96">
        <v>6</v>
      </c>
      <c r="J51" s="97" t="s">
        <v>184</v>
      </c>
      <c r="K51" s="97"/>
      <c r="L51" s="97"/>
      <c r="M51" s="97"/>
      <c r="N51" s="97"/>
      <c r="O51" s="99" t="str">
        <f>IF(ISBLANK($K51),"",'Pracovní dny'!$F$2)</f>
        <v/>
      </c>
      <c r="P51" s="99" t="str">
        <f>IF(ISBLANK($M51),"",'Pracovní dny'!$F$3)</f>
        <v/>
      </c>
      <c r="Q51" s="99" t="str">
        <f>IF(ISBLANK($K51),"",'Pracovní dny'!$F$4)</f>
        <v/>
      </c>
      <c r="R51" s="100" t="str">
        <f t="shared" si="0"/>
        <v/>
      </c>
      <c r="S51" s="130">
        <v>0</v>
      </c>
      <c r="T51" s="130">
        <v>54</v>
      </c>
      <c r="U51" s="130">
        <v>0</v>
      </c>
      <c r="V51" s="130">
        <v>58</v>
      </c>
      <c r="W51" s="130">
        <v>3</v>
      </c>
      <c r="X51" s="130">
        <v>0</v>
      </c>
      <c r="Y51" s="130">
        <v>0</v>
      </c>
      <c r="Z51" s="130">
        <v>0</v>
      </c>
      <c r="AA51" s="130">
        <v>0</v>
      </c>
      <c r="AB51" s="130">
        <v>0</v>
      </c>
      <c r="AC51" s="130">
        <v>0</v>
      </c>
      <c r="AD51" s="93" t="s">
        <v>141</v>
      </c>
      <c r="AE51" s="130" t="s">
        <v>140</v>
      </c>
      <c r="AF51" s="639" t="str">
        <f>IF(ISBLANK($AE51),VLOOKUP($I51,'Příloha_8_Ceník pravid_úklidu'!$A$9:$K$30,8,0)+VLOOKUP($I51,'Příloha_8_Ceník pravid_úklidu'!$A$9:$K$30,10,0),"neoceňuje se")</f>
        <v>neoceňuje se</v>
      </c>
      <c r="AG51" s="639">
        <f t="shared" si="3"/>
        <v>0</v>
      </c>
      <c r="AH51" s="639">
        <f t="shared" si="4"/>
        <v>0</v>
      </c>
      <c r="AI51" s="292"/>
    </row>
    <row r="52" spans="1:35" ht="10.5" customHeight="1" x14ac:dyDescent="0.15">
      <c r="A52" s="92">
        <v>119</v>
      </c>
      <c r="B52" s="91"/>
      <c r="C52" s="91"/>
      <c r="D52" s="92" t="s">
        <v>1969</v>
      </c>
      <c r="E52" s="91">
        <v>9.6</v>
      </c>
      <c r="F52" s="91">
        <v>0</v>
      </c>
      <c r="G52" s="91">
        <v>8</v>
      </c>
      <c r="H52" s="96" t="str">
        <f>IF(ISBLANK(I52)," ",VLOOKUP(I52,'Příloha_8_Ceník pravid_úklidu'!$A$9:$B$30,2,0))</f>
        <v>KANC</v>
      </c>
      <c r="I52" s="96">
        <v>4</v>
      </c>
      <c r="J52" s="97" t="s">
        <v>184</v>
      </c>
      <c r="K52" s="97"/>
      <c r="L52" s="97"/>
      <c r="M52" s="97"/>
      <c r="N52" s="97"/>
      <c r="O52" s="99" t="str">
        <f>IF(ISBLANK($K52),"",'Pracovní dny'!$F$2)</f>
        <v/>
      </c>
      <c r="P52" s="99" t="str">
        <f>IF(ISBLANK($M52),"",'Pracovní dny'!$F$3)</f>
        <v/>
      </c>
      <c r="Q52" s="99" t="str">
        <f>IF(ISBLANK($K52),"",'Pracovní dny'!$F$4)</f>
        <v/>
      </c>
      <c r="R52" s="100" t="str">
        <f t="shared" si="0"/>
        <v/>
      </c>
      <c r="S52" s="130">
        <v>3</v>
      </c>
      <c r="T52" s="130">
        <v>0</v>
      </c>
      <c r="U52" s="130">
        <v>0</v>
      </c>
      <c r="V52" s="130">
        <v>4.4000000000000004</v>
      </c>
      <c r="W52" s="130">
        <v>1</v>
      </c>
      <c r="X52" s="130">
        <v>1</v>
      </c>
      <c r="Y52" s="130">
        <v>3.7</v>
      </c>
      <c r="Z52" s="130">
        <v>1</v>
      </c>
      <c r="AA52" s="130">
        <v>14.8</v>
      </c>
      <c r="AB52" s="130" t="s">
        <v>1685</v>
      </c>
      <c r="AC52" s="130">
        <v>0</v>
      </c>
      <c r="AD52" s="93" t="s">
        <v>141</v>
      </c>
      <c r="AE52" s="130" t="s">
        <v>140</v>
      </c>
      <c r="AF52" s="639" t="str">
        <f>IF(ISBLANK($AE52),VLOOKUP($I52,'Příloha_8_Ceník pravid_úklidu'!$A$9:$K$30,8,0)+VLOOKUP($I52,'Příloha_8_Ceník pravid_úklidu'!$A$9:$K$30,10,0),"neoceňuje se")</f>
        <v>neoceňuje se</v>
      </c>
      <c r="AG52" s="639">
        <f t="shared" si="3"/>
        <v>0</v>
      </c>
      <c r="AH52" s="639">
        <f t="shared" si="4"/>
        <v>0</v>
      </c>
      <c r="AI52" s="292"/>
    </row>
    <row r="53" spans="1:35" ht="10.5" customHeight="1" x14ac:dyDescent="0.15">
      <c r="A53" s="92">
        <v>120</v>
      </c>
      <c r="B53" s="91"/>
      <c r="C53" s="91"/>
      <c r="D53" s="92" t="s">
        <v>333</v>
      </c>
      <c r="E53" s="91">
        <v>2.6</v>
      </c>
      <c r="F53" s="91">
        <v>0</v>
      </c>
      <c r="G53" s="91">
        <v>2.6</v>
      </c>
      <c r="H53" s="96" t="str">
        <f>IF(ISBLANK(I53)," ",VLOOKUP(I53,'Příloha_8_Ceník pravid_úklidu'!$A$9:$B$30,2,0))</f>
        <v>CHOD</v>
      </c>
      <c r="I53" s="96">
        <v>6</v>
      </c>
      <c r="J53" s="97" t="s">
        <v>184</v>
      </c>
      <c r="K53" s="97"/>
      <c r="L53" s="97"/>
      <c r="M53" s="97"/>
      <c r="N53" s="97"/>
      <c r="O53" s="99" t="str">
        <f>IF(ISBLANK($K53),"",'Pracovní dny'!$F$2)</f>
        <v/>
      </c>
      <c r="P53" s="99" t="str">
        <f>IF(ISBLANK($M53),"",'Pracovní dny'!$F$3)</f>
        <v/>
      </c>
      <c r="Q53" s="99" t="str">
        <f>IF(ISBLANK($K53),"",'Pracovní dny'!$F$4)</f>
        <v/>
      </c>
      <c r="R53" s="100" t="str">
        <f t="shared" si="0"/>
        <v/>
      </c>
      <c r="S53" s="130">
        <v>0</v>
      </c>
      <c r="T53" s="130">
        <v>0</v>
      </c>
      <c r="U53" s="130" t="s">
        <v>192</v>
      </c>
      <c r="V53" s="130">
        <v>3.2</v>
      </c>
      <c r="W53" s="130">
        <v>1</v>
      </c>
      <c r="X53" s="130">
        <v>0</v>
      </c>
      <c r="Y53" s="130">
        <v>0</v>
      </c>
      <c r="Z53" s="130">
        <v>0</v>
      </c>
      <c r="AA53" s="130">
        <v>0</v>
      </c>
      <c r="AB53" s="130">
        <v>0</v>
      </c>
      <c r="AC53" s="130">
        <v>0</v>
      </c>
      <c r="AD53" s="93" t="s">
        <v>141</v>
      </c>
      <c r="AE53" s="130" t="s">
        <v>140</v>
      </c>
      <c r="AF53" s="639" t="str">
        <f>IF(ISBLANK($AE53),VLOOKUP($I53,'Příloha_8_Ceník pravid_úklidu'!$A$9:$K$30,8,0)+VLOOKUP($I53,'Příloha_8_Ceník pravid_úklidu'!$A$9:$K$30,10,0),"neoceňuje se")</f>
        <v>neoceňuje se</v>
      </c>
      <c r="AG53" s="639">
        <f t="shared" si="3"/>
        <v>0</v>
      </c>
      <c r="AH53" s="639">
        <f t="shared" si="4"/>
        <v>0</v>
      </c>
      <c r="AI53" s="292"/>
    </row>
    <row r="54" spans="1:35" ht="10.5" customHeight="1" x14ac:dyDescent="0.15">
      <c r="A54" s="92">
        <v>121</v>
      </c>
      <c r="B54" s="91"/>
      <c r="C54" s="91"/>
      <c r="D54" s="92" t="s">
        <v>736</v>
      </c>
      <c r="E54" s="91">
        <v>18.2</v>
      </c>
      <c r="F54" s="91">
        <v>0</v>
      </c>
      <c r="G54" s="91">
        <v>17</v>
      </c>
      <c r="H54" s="96" t="str">
        <f>IF(ISBLANK(I54)," ",VLOOKUP(I54,'Příloha_8_Ceník pravid_úklidu'!$A$9:$B$30,2,0))</f>
        <v>ZDR1</v>
      </c>
      <c r="I54" s="96">
        <v>2</v>
      </c>
      <c r="J54" s="97" t="s">
        <v>184</v>
      </c>
      <c r="K54" s="97"/>
      <c r="L54" s="97"/>
      <c r="M54" s="97"/>
      <c r="N54" s="97"/>
      <c r="O54" s="99" t="str">
        <f>IF(ISBLANK($K54),"",'Pracovní dny'!$F$2)</f>
        <v/>
      </c>
      <c r="P54" s="99" t="str">
        <f>IF(ISBLANK($M54),"",'Pracovní dny'!$F$3)</f>
        <v/>
      </c>
      <c r="Q54" s="99" t="str">
        <f>IF(ISBLANK($K54),"",'Pracovní dny'!$F$4)</f>
        <v/>
      </c>
      <c r="R54" s="100" t="str">
        <f t="shared" si="0"/>
        <v/>
      </c>
      <c r="S54" s="130">
        <v>3</v>
      </c>
      <c r="T54" s="130">
        <v>0</v>
      </c>
      <c r="U54" s="130" t="s">
        <v>192</v>
      </c>
      <c r="V54" s="130">
        <v>7.6</v>
      </c>
      <c r="W54" s="130">
        <v>2</v>
      </c>
      <c r="X54" s="130">
        <v>1</v>
      </c>
      <c r="Y54" s="130">
        <v>3.7</v>
      </c>
      <c r="Z54" s="130">
        <v>1</v>
      </c>
      <c r="AA54" s="130">
        <v>14.8</v>
      </c>
      <c r="AB54" s="130" t="s">
        <v>1685</v>
      </c>
      <c r="AC54" s="130">
        <v>0</v>
      </c>
      <c r="AD54" s="93" t="s">
        <v>141</v>
      </c>
      <c r="AE54" s="130" t="s">
        <v>140</v>
      </c>
      <c r="AF54" s="639" t="str">
        <f>IF(ISBLANK($AE54),VLOOKUP($I54,'Příloha_8_Ceník pravid_úklidu'!$A$9:$K$30,8,0)+VLOOKUP($I54,'Příloha_8_Ceník pravid_úklidu'!$A$9:$K$30,10,0),"neoceňuje se")</f>
        <v>neoceňuje se</v>
      </c>
      <c r="AG54" s="639">
        <f t="shared" si="3"/>
        <v>0</v>
      </c>
      <c r="AH54" s="639">
        <f t="shared" si="4"/>
        <v>0</v>
      </c>
      <c r="AI54" s="292"/>
    </row>
    <row r="55" spans="1:35" ht="10.5" customHeight="1" x14ac:dyDescent="0.15">
      <c r="A55" s="92">
        <v>122</v>
      </c>
      <c r="B55" s="91"/>
      <c r="C55" s="91"/>
      <c r="D55" s="92" t="s">
        <v>215</v>
      </c>
      <c r="E55" s="91">
        <v>25.6</v>
      </c>
      <c r="F55" s="91">
        <v>0</v>
      </c>
      <c r="G55" s="91">
        <v>25.6</v>
      </c>
      <c r="H55" s="96" t="str">
        <f>IF(ISBLANK(I55)," ",VLOOKUP(I55,'Příloha_8_Ceník pravid_úklidu'!$A$9:$B$30,2,0))</f>
        <v>SCHO</v>
      </c>
      <c r="I55" s="96">
        <v>8</v>
      </c>
      <c r="J55" s="97" t="s">
        <v>184</v>
      </c>
      <c r="K55" s="97"/>
      <c r="L55" s="97"/>
      <c r="M55" s="97"/>
      <c r="N55" s="97"/>
      <c r="O55" s="99" t="str">
        <f>IF(ISBLANK($K55),"",'Pracovní dny'!$F$2)</f>
        <v/>
      </c>
      <c r="P55" s="99" t="str">
        <f>IF(ISBLANK($M55),"",'Pracovní dny'!$F$3)</f>
        <v/>
      </c>
      <c r="Q55" s="99" t="str">
        <f>IF(ISBLANK($K55),"",'Pracovní dny'!$F$4)</f>
        <v/>
      </c>
      <c r="R55" s="100" t="str">
        <f t="shared" si="0"/>
        <v/>
      </c>
      <c r="S55" s="130">
        <v>0</v>
      </c>
      <c r="T55" s="130">
        <v>0</v>
      </c>
      <c r="U55" s="130">
        <v>0</v>
      </c>
      <c r="V55" s="130">
        <v>16.2</v>
      </c>
      <c r="W55" s="130">
        <v>1</v>
      </c>
      <c r="X55" s="130">
        <v>0</v>
      </c>
      <c r="Y55" s="130">
        <v>0</v>
      </c>
      <c r="Z55" s="130">
        <v>0</v>
      </c>
      <c r="AA55" s="130">
        <v>0</v>
      </c>
      <c r="AB55" s="130">
        <v>0</v>
      </c>
      <c r="AC55" s="130">
        <v>0</v>
      </c>
      <c r="AD55" s="93" t="s">
        <v>141</v>
      </c>
      <c r="AE55" s="130" t="s">
        <v>140</v>
      </c>
      <c r="AF55" s="639" t="str">
        <f>IF(ISBLANK($AE55),VLOOKUP($I55,'Příloha_8_Ceník pravid_úklidu'!$A$9:$K$30,8,0)+VLOOKUP($I55,'Příloha_8_Ceník pravid_úklidu'!$A$9:$K$30,10,0),"neoceňuje se")</f>
        <v>neoceňuje se</v>
      </c>
      <c r="AG55" s="639">
        <f t="shared" si="3"/>
        <v>0</v>
      </c>
      <c r="AH55" s="639">
        <f t="shared" si="4"/>
        <v>0</v>
      </c>
      <c r="AI55" s="292"/>
    </row>
    <row r="56" spans="1:35" ht="10.5" customHeight="1" x14ac:dyDescent="0.15">
      <c r="A56" s="92">
        <v>123</v>
      </c>
      <c r="B56" s="91"/>
      <c r="C56" s="91"/>
      <c r="D56" s="92" t="s">
        <v>692</v>
      </c>
      <c r="E56" s="91">
        <v>5.7</v>
      </c>
      <c r="F56" s="91">
        <v>0</v>
      </c>
      <c r="G56" s="91">
        <v>5.7</v>
      </c>
      <c r="H56" s="96" t="str">
        <f>IF(ISBLANK(I56)," ",VLOOKUP(I56,'Příloha_8_Ceník pravid_úklidu'!$A$9:$B$30,2,0))</f>
        <v>TOAL</v>
      </c>
      <c r="I56" s="96">
        <v>7</v>
      </c>
      <c r="J56" s="97" t="s">
        <v>184</v>
      </c>
      <c r="K56" s="97"/>
      <c r="L56" s="97"/>
      <c r="M56" s="97"/>
      <c r="N56" s="97"/>
      <c r="O56" s="99" t="str">
        <f>IF(ISBLANK($K56),"",'Pracovní dny'!$F$2)</f>
        <v/>
      </c>
      <c r="P56" s="99" t="str">
        <f>IF(ISBLANK($M56),"",'Pracovní dny'!$F$3)</f>
        <v/>
      </c>
      <c r="Q56" s="99" t="str">
        <f>IF(ISBLANK($K56),"",'Pracovní dny'!$F$4)</f>
        <v/>
      </c>
      <c r="R56" s="100" t="str">
        <f t="shared" si="0"/>
        <v/>
      </c>
      <c r="S56" s="130">
        <v>13.8</v>
      </c>
      <c r="T56" s="130">
        <v>0</v>
      </c>
      <c r="U56" s="130">
        <v>0</v>
      </c>
      <c r="V56" s="130">
        <v>3.2</v>
      </c>
      <c r="W56" s="130">
        <v>1</v>
      </c>
      <c r="X56" s="130">
        <v>0</v>
      </c>
      <c r="Y56" s="130">
        <v>1.2</v>
      </c>
      <c r="Z56" s="130">
        <v>1</v>
      </c>
      <c r="AA56" s="130">
        <v>4.8</v>
      </c>
      <c r="AB56" s="130" t="s">
        <v>1685</v>
      </c>
      <c r="AC56" s="130">
        <v>0</v>
      </c>
      <c r="AD56" s="93" t="s">
        <v>141</v>
      </c>
      <c r="AE56" s="130" t="s">
        <v>140</v>
      </c>
      <c r="AF56" s="639" t="str">
        <f>IF(ISBLANK($AE56),VLOOKUP($I56,'Příloha_8_Ceník pravid_úklidu'!$A$9:$K$30,8,0)+VLOOKUP($I56,'Příloha_8_Ceník pravid_úklidu'!$A$9:$K$30,10,0),"neoceňuje se")</f>
        <v>neoceňuje se</v>
      </c>
      <c r="AG56" s="639">
        <f t="shared" si="3"/>
        <v>0</v>
      </c>
      <c r="AH56" s="639">
        <f t="shared" si="4"/>
        <v>0</v>
      </c>
      <c r="AI56" s="292"/>
    </row>
    <row r="57" spans="1:35" ht="10.5" customHeight="1" x14ac:dyDescent="0.15">
      <c r="A57" s="92">
        <v>124</v>
      </c>
      <c r="B57" s="91"/>
      <c r="C57" s="91"/>
      <c r="D57" s="92" t="s">
        <v>169</v>
      </c>
      <c r="E57" s="91">
        <v>1.4</v>
      </c>
      <c r="F57" s="91">
        <v>0</v>
      </c>
      <c r="G57" s="91">
        <v>1.4</v>
      </c>
      <c r="H57" s="96" t="str">
        <f>IF(ISBLANK(I57)," ",VLOOKUP(I57,'Příloha_8_Ceník pravid_úklidu'!$A$9:$B$30,2,0))</f>
        <v>TOAL</v>
      </c>
      <c r="I57" s="96">
        <v>7</v>
      </c>
      <c r="J57" s="97" t="s">
        <v>184</v>
      </c>
      <c r="K57" s="97"/>
      <c r="L57" s="97"/>
      <c r="M57" s="97"/>
      <c r="N57" s="97"/>
      <c r="O57" s="99" t="str">
        <f>IF(ISBLANK($K57),"",'Pracovní dny'!$F$2)</f>
        <v/>
      </c>
      <c r="P57" s="99" t="str">
        <f>IF(ISBLANK($M57),"",'Pracovní dny'!$F$3)</f>
        <v/>
      </c>
      <c r="Q57" s="99" t="str">
        <f>IF(ISBLANK($K57),"",'Pracovní dny'!$F$4)</f>
        <v/>
      </c>
      <c r="R57" s="100" t="str">
        <f t="shared" si="0"/>
        <v/>
      </c>
      <c r="S57" s="130">
        <v>7.8</v>
      </c>
      <c r="T57" s="130">
        <v>0</v>
      </c>
      <c r="U57" s="130">
        <v>0</v>
      </c>
      <c r="V57" s="130">
        <v>2.4</v>
      </c>
      <c r="W57" s="130">
        <v>1</v>
      </c>
      <c r="X57" s="130">
        <v>1</v>
      </c>
      <c r="Y57" s="130">
        <v>0</v>
      </c>
      <c r="Z57" s="130">
        <v>0</v>
      </c>
      <c r="AA57" s="130">
        <v>0</v>
      </c>
      <c r="AB57" s="130">
        <v>0</v>
      </c>
      <c r="AC57" s="130">
        <v>0</v>
      </c>
      <c r="AD57" s="93" t="s">
        <v>141</v>
      </c>
      <c r="AE57" s="130" t="s">
        <v>140</v>
      </c>
      <c r="AF57" s="639" t="str">
        <f>IF(ISBLANK($AE57),VLOOKUP($I57,'Příloha_8_Ceník pravid_úklidu'!$A$9:$K$30,8,0)+VLOOKUP($I57,'Příloha_8_Ceník pravid_úklidu'!$A$9:$K$30,10,0),"neoceňuje se")</f>
        <v>neoceňuje se</v>
      </c>
      <c r="AG57" s="639">
        <f t="shared" si="3"/>
        <v>0</v>
      </c>
      <c r="AH57" s="639">
        <f t="shared" si="4"/>
        <v>0</v>
      </c>
      <c r="AI57" s="292"/>
    </row>
    <row r="58" spans="1:35" ht="10.5" customHeight="1" x14ac:dyDescent="0.15">
      <c r="A58" s="92">
        <v>125</v>
      </c>
      <c r="B58" s="91"/>
      <c r="C58" s="91"/>
      <c r="D58" s="92" t="s">
        <v>169</v>
      </c>
      <c r="E58" s="91">
        <v>1.1000000000000001</v>
      </c>
      <c r="F58" s="91">
        <v>0</v>
      </c>
      <c r="G58" s="91">
        <v>1.1000000000000001</v>
      </c>
      <c r="H58" s="96" t="str">
        <f>IF(ISBLANK(I58)," ",VLOOKUP(I58,'Příloha_8_Ceník pravid_úklidu'!$A$9:$B$30,2,0))</f>
        <v>TOAL</v>
      </c>
      <c r="I58" s="96">
        <v>7</v>
      </c>
      <c r="J58" s="97" t="s">
        <v>184</v>
      </c>
      <c r="K58" s="97"/>
      <c r="L58" s="97"/>
      <c r="M58" s="97"/>
      <c r="N58" s="97"/>
      <c r="O58" s="99" t="str">
        <f>IF(ISBLANK($K58),"",'Pracovní dny'!$F$2)</f>
        <v/>
      </c>
      <c r="P58" s="99" t="str">
        <f>IF(ISBLANK($M58),"",'Pracovní dny'!$F$3)</f>
        <v/>
      </c>
      <c r="Q58" s="99" t="str">
        <f>IF(ISBLANK($K58),"",'Pracovní dny'!$F$4)</f>
        <v/>
      </c>
      <c r="R58" s="100" t="str">
        <f t="shared" si="0"/>
        <v/>
      </c>
      <c r="S58" s="130">
        <v>6.4</v>
      </c>
      <c r="T58" s="130">
        <v>0</v>
      </c>
      <c r="U58" s="130">
        <v>0</v>
      </c>
      <c r="V58" s="130">
        <v>2.4</v>
      </c>
      <c r="W58" s="130">
        <v>1</v>
      </c>
      <c r="X58" s="130">
        <v>1</v>
      </c>
      <c r="Y58" s="130">
        <v>0</v>
      </c>
      <c r="Z58" s="130">
        <v>0</v>
      </c>
      <c r="AA58" s="130">
        <v>0</v>
      </c>
      <c r="AB58" s="130">
        <v>0</v>
      </c>
      <c r="AC58" s="130">
        <v>0</v>
      </c>
      <c r="AD58" s="93" t="s">
        <v>141</v>
      </c>
      <c r="AE58" s="130" t="s">
        <v>140</v>
      </c>
      <c r="AF58" s="639" t="str">
        <f>IF(ISBLANK($AE58),VLOOKUP($I58,'Příloha_8_Ceník pravid_úklidu'!$A$9:$K$30,8,0)+VLOOKUP($I58,'Příloha_8_Ceník pravid_úklidu'!$A$9:$K$30,10,0),"neoceňuje se")</f>
        <v>neoceňuje se</v>
      </c>
      <c r="AG58" s="639">
        <f t="shared" si="3"/>
        <v>0</v>
      </c>
      <c r="AH58" s="639">
        <f t="shared" si="4"/>
        <v>0</v>
      </c>
      <c r="AI58" s="292"/>
    </row>
    <row r="59" spans="1:35" ht="10.5" customHeight="1" x14ac:dyDescent="0.15">
      <c r="A59" s="92">
        <v>126</v>
      </c>
      <c r="B59" s="91"/>
      <c r="C59" s="91"/>
      <c r="D59" s="92" t="s">
        <v>169</v>
      </c>
      <c r="E59" s="91">
        <v>1.1000000000000001</v>
      </c>
      <c r="F59" s="91">
        <v>0</v>
      </c>
      <c r="G59" s="91">
        <v>1.1000000000000001</v>
      </c>
      <c r="H59" s="96" t="str">
        <f>IF(ISBLANK(I59)," ",VLOOKUP(I59,'Příloha_8_Ceník pravid_úklidu'!$A$9:$B$30,2,0))</f>
        <v>TOAL</v>
      </c>
      <c r="I59" s="96">
        <v>7</v>
      </c>
      <c r="J59" s="97" t="s">
        <v>184</v>
      </c>
      <c r="K59" s="97"/>
      <c r="L59" s="97"/>
      <c r="M59" s="97"/>
      <c r="N59" s="97"/>
      <c r="O59" s="99" t="str">
        <f>IF(ISBLANK($K59),"",'Pracovní dny'!$F$2)</f>
        <v/>
      </c>
      <c r="P59" s="99" t="str">
        <f>IF(ISBLANK($M59),"",'Pracovní dny'!$F$3)</f>
        <v/>
      </c>
      <c r="Q59" s="99" t="str">
        <f>IF(ISBLANK($K59),"",'Pracovní dny'!$F$4)</f>
        <v/>
      </c>
      <c r="R59" s="100" t="str">
        <f t="shared" si="0"/>
        <v/>
      </c>
      <c r="S59" s="130">
        <v>6.4</v>
      </c>
      <c r="T59" s="130">
        <v>0</v>
      </c>
      <c r="U59" s="130">
        <v>0</v>
      </c>
      <c r="V59" s="130">
        <v>2.4</v>
      </c>
      <c r="W59" s="130">
        <v>1</v>
      </c>
      <c r="X59" s="130">
        <v>1</v>
      </c>
      <c r="Y59" s="130">
        <v>0</v>
      </c>
      <c r="Z59" s="130">
        <v>0</v>
      </c>
      <c r="AA59" s="130">
        <v>0</v>
      </c>
      <c r="AB59" s="130">
        <v>0</v>
      </c>
      <c r="AC59" s="130">
        <v>0</v>
      </c>
      <c r="AD59" s="93" t="s">
        <v>141</v>
      </c>
      <c r="AE59" s="130" t="s">
        <v>140</v>
      </c>
      <c r="AF59" s="639" t="str">
        <f>IF(ISBLANK($AE59),VLOOKUP($I59,'Příloha_8_Ceník pravid_úklidu'!$A$9:$K$30,8,0)+VLOOKUP($I59,'Příloha_8_Ceník pravid_úklidu'!$A$9:$K$30,10,0),"neoceňuje se")</f>
        <v>neoceňuje se</v>
      </c>
      <c r="AG59" s="639">
        <f t="shared" si="3"/>
        <v>0</v>
      </c>
      <c r="AH59" s="639">
        <f t="shared" si="4"/>
        <v>0</v>
      </c>
      <c r="AI59" s="292"/>
    </row>
    <row r="60" spans="1:35" ht="10.5" customHeight="1" x14ac:dyDescent="0.15">
      <c r="A60" s="92">
        <v>127</v>
      </c>
      <c r="B60" s="91"/>
      <c r="C60" s="91"/>
      <c r="D60" s="92" t="s">
        <v>169</v>
      </c>
      <c r="E60" s="91">
        <v>5.3</v>
      </c>
      <c r="F60" s="91">
        <v>0</v>
      </c>
      <c r="G60" s="91">
        <v>5.3</v>
      </c>
      <c r="H60" s="96" t="str">
        <f>IF(ISBLANK(I60)," ",VLOOKUP(I60,'Příloha_8_Ceník pravid_úklidu'!$A$9:$B$30,2,0))</f>
        <v>TOAL</v>
      </c>
      <c r="I60" s="96">
        <v>7</v>
      </c>
      <c r="J60" s="97" t="s">
        <v>184</v>
      </c>
      <c r="K60" s="97"/>
      <c r="L60" s="97"/>
      <c r="M60" s="97"/>
      <c r="N60" s="97"/>
      <c r="O60" s="99" t="str">
        <f>IF(ISBLANK($K60),"",'Pracovní dny'!$F$2)</f>
        <v/>
      </c>
      <c r="P60" s="99" t="str">
        <f>IF(ISBLANK($M60),"",'Pracovní dny'!$F$3)</f>
        <v/>
      </c>
      <c r="Q60" s="99" t="str">
        <f>IF(ISBLANK($K60),"",'Pracovní dny'!$F$4)</f>
        <v/>
      </c>
      <c r="R60" s="100" t="str">
        <f t="shared" si="0"/>
        <v/>
      </c>
      <c r="S60" s="130">
        <v>17.399999999999999</v>
      </c>
      <c r="T60" s="130">
        <v>0</v>
      </c>
      <c r="U60" s="130">
        <v>0</v>
      </c>
      <c r="V60" s="130">
        <v>5.6</v>
      </c>
      <c r="W60" s="130">
        <v>2</v>
      </c>
      <c r="X60" s="130">
        <v>1</v>
      </c>
      <c r="Y60" s="130">
        <v>1.2</v>
      </c>
      <c r="Z60" s="130">
        <v>1</v>
      </c>
      <c r="AA60" s="130">
        <v>4.8</v>
      </c>
      <c r="AB60" s="130" t="s">
        <v>1685</v>
      </c>
      <c r="AC60" s="130">
        <v>0</v>
      </c>
      <c r="AD60" s="93" t="s">
        <v>141</v>
      </c>
      <c r="AE60" s="130" t="s">
        <v>140</v>
      </c>
      <c r="AF60" s="639" t="str">
        <f>IF(ISBLANK($AE60),VLOOKUP($I60,'Příloha_8_Ceník pravid_úklidu'!$A$9:$K$30,8,0)+VLOOKUP($I60,'Příloha_8_Ceník pravid_úklidu'!$A$9:$K$30,10,0),"neoceňuje se")</f>
        <v>neoceňuje se</v>
      </c>
      <c r="AG60" s="639">
        <f t="shared" si="3"/>
        <v>0</v>
      </c>
      <c r="AH60" s="639">
        <f t="shared" si="4"/>
        <v>0</v>
      </c>
      <c r="AI60" s="292"/>
    </row>
    <row r="61" spans="1:35" ht="10.5" customHeight="1" x14ac:dyDescent="0.15">
      <c r="A61" s="92">
        <v>128</v>
      </c>
      <c r="B61" s="91"/>
      <c r="C61" s="91"/>
      <c r="D61" s="92" t="s">
        <v>169</v>
      </c>
      <c r="E61" s="91">
        <v>1.1000000000000001</v>
      </c>
      <c r="F61" s="91">
        <v>0</v>
      </c>
      <c r="G61" s="91">
        <v>1.1000000000000001</v>
      </c>
      <c r="H61" s="96" t="str">
        <f>IF(ISBLANK(I61)," ",VLOOKUP(I61,'Příloha_8_Ceník pravid_úklidu'!$A$9:$B$30,2,0))</f>
        <v>TOAL</v>
      </c>
      <c r="I61" s="96">
        <v>7</v>
      </c>
      <c r="J61" s="97" t="s">
        <v>184</v>
      </c>
      <c r="K61" s="97"/>
      <c r="L61" s="97"/>
      <c r="M61" s="97"/>
      <c r="N61" s="97"/>
      <c r="O61" s="99" t="str">
        <f>IF(ISBLANK($K61),"",'Pracovní dny'!$F$2)</f>
        <v/>
      </c>
      <c r="P61" s="99" t="str">
        <f>IF(ISBLANK($M61),"",'Pracovní dny'!$F$3)</f>
        <v/>
      </c>
      <c r="Q61" s="99" t="str">
        <f>IF(ISBLANK($K61),"",'Pracovní dny'!$F$4)</f>
        <v/>
      </c>
      <c r="R61" s="100" t="str">
        <f t="shared" si="0"/>
        <v/>
      </c>
      <c r="S61" s="130">
        <v>7.2</v>
      </c>
      <c r="T61" s="130">
        <v>0</v>
      </c>
      <c r="U61" s="130">
        <v>0</v>
      </c>
      <c r="V61" s="130">
        <v>2.4</v>
      </c>
      <c r="W61" s="130">
        <v>1</v>
      </c>
      <c r="X61" s="130">
        <v>1</v>
      </c>
      <c r="Y61" s="130">
        <v>1.2</v>
      </c>
      <c r="Z61" s="130">
        <v>1</v>
      </c>
      <c r="AA61" s="130">
        <v>4.8</v>
      </c>
      <c r="AB61" s="130" t="s">
        <v>1685</v>
      </c>
      <c r="AC61" s="130">
        <v>0</v>
      </c>
      <c r="AD61" s="93" t="s">
        <v>141</v>
      </c>
      <c r="AE61" s="130" t="s">
        <v>140</v>
      </c>
      <c r="AF61" s="639" t="str">
        <f>IF(ISBLANK($AE61),VLOOKUP($I61,'Příloha_8_Ceník pravid_úklidu'!$A$9:$K$30,8,0)+VLOOKUP($I61,'Příloha_8_Ceník pravid_úklidu'!$A$9:$K$30,10,0),"neoceňuje se")</f>
        <v>neoceňuje se</v>
      </c>
      <c r="AG61" s="639">
        <f t="shared" si="3"/>
        <v>0</v>
      </c>
      <c r="AH61" s="639">
        <f t="shared" si="4"/>
        <v>0</v>
      </c>
      <c r="AI61" s="292"/>
    </row>
    <row r="62" spans="1:35" ht="10.5" customHeight="1" x14ac:dyDescent="0.15">
      <c r="A62" s="92">
        <v>129</v>
      </c>
      <c r="B62" s="91"/>
      <c r="C62" s="91"/>
      <c r="D62" s="92" t="s">
        <v>228</v>
      </c>
      <c r="E62" s="91">
        <v>5.0999999999999996</v>
      </c>
      <c r="F62" s="91">
        <v>0</v>
      </c>
      <c r="G62" s="91">
        <v>3.7</v>
      </c>
      <c r="H62" s="96" t="str">
        <f>IF(ISBLANK(I62)," ",VLOOKUP(I62,'Příloha_8_Ceník pravid_úklidu'!$A$9:$B$30,2,0))</f>
        <v>VYTA</v>
      </c>
      <c r="I62" s="96">
        <v>11</v>
      </c>
      <c r="J62" s="97" t="s">
        <v>184</v>
      </c>
      <c r="K62" s="97"/>
      <c r="L62" s="97"/>
      <c r="M62" s="97"/>
      <c r="N62" s="97"/>
      <c r="O62" s="99" t="str">
        <f>IF(ISBLANK($K62),"",'Pracovní dny'!$F$2)</f>
        <v/>
      </c>
      <c r="P62" s="99" t="str">
        <f>IF(ISBLANK($M62),"",'Pracovní dny'!$F$3)</f>
        <v/>
      </c>
      <c r="Q62" s="99" t="str">
        <f>IF(ISBLANK($K62),"",'Pracovní dny'!$F$4)</f>
        <v/>
      </c>
      <c r="R62" s="100" t="str">
        <f t="shared" si="0"/>
        <v/>
      </c>
      <c r="S62" s="130">
        <v>0</v>
      </c>
      <c r="T62" s="130">
        <v>0</v>
      </c>
      <c r="U62" s="130">
        <v>16</v>
      </c>
      <c r="V62" s="130">
        <v>2.5</v>
      </c>
      <c r="W62" s="130">
        <v>1</v>
      </c>
      <c r="X62" s="130">
        <v>0</v>
      </c>
      <c r="Y62" s="130">
        <v>0</v>
      </c>
      <c r="Z62" s="130">
        <v>0</v>
      </c>
      <c r="AA62" s="130">
        <v>0</v>
      </c>
      <c r="AB62" s="130">
        <v>0</v>
      </c>
      <c r="AC62" s="130">
        <v>0</v>
      </c>
      <c r="AD62" s="93" t="s">
        <v>141</v>
      </c>
      <c r="AE62" s="130" t="s">
        <v>140</v>
      </c>
      <c r="AF62" s="639" t="str">
        <f>IF(ISBLANK($AE62),VLOOKUP($I62,'Příloha_8_Ceník pravid_úklidu'!$A$9:$K$30,8,0)+VLOOKUP($I62,'Příloha_8_Ceník pravid_úklidu'!$A$9:$K$30,10,0),"neoceňuje se")</f>
        <v>neoceňuje se</v>
      </c>
      <c r="AG62" s="639">
        <f t="shared" si="3"/>
        <v>0</v>
      </c>
      <c r="AH62" s="639">
        <f t="shared" si="4"/>
        <v>0</v>
      </c>
      <c r="AI62" s="292"/>
    </row>
    <row r="63" spans="1:35" ht="10.5" customHeight="1" x14ac:dyDescent="0.15">
      <c r="A63" s="92">
        <v>130</v>
      </c>
      <c r="B63" s="91"/>
      <c r="C63" s="91"/>
      <c r="D63" s="92" t="s">
        <v>159</v>
      </c>
      <c r="E63" s="91">
        <v>1.3</v>
      </c>
      <c r="F63" s="91">
        <v>0</v>
      </c>
      <c r="G63" s="91">
        <v>1</v>
      </c>
      <c r="H63" s="96" t="str">
        <f>IF(ISBLANK(I63)," ",VLOOKUP(I63,'Příloha_8_Ceník pravid_úklidu'!$A$9:$B$30,2,0))</f>
        <v xml:space="preserve"> </v>
      </c>
      <c r="I63" s="96"/>
      <c r="J63" s="97" t="s">
        <v>184</v>
      </c>
      <c r="K63" s="97"/>
      <c r="L63" s="97"/>
      <c r="M63" s="97"/>
      <c r="N63" s="97"/>
      <c r="O63" s="99" t="str">
        <f>IF(ISBLANK($K63),"",'Pracovní dny'!$F$2)</f>
        <v/>
      </c>
      <c r="P63" s="99" t="str">
        <f>IF(ISBLANK($M63),"",'Pracovní dny'!$F$3)</f>
        <v/>
      </c>
      <c r="Q63" s="99" t="str">
        <f>IF(ISBLANK($K63),"",'Pracovní dny'!$F$4)</f>
        <v/>
      </c>
      <c r="R63" s="100" t="str">
        <f t="shared" si="0"/>
        <v/>
      </c>
      <c r="S63" s="130">
        <v>0</v>
      </c>
      <c r="T63" s="130">
        <v>0</v>
      </c>
      <c r="U63" s="130" t="s">
        <v>140</v>
      </c>
      <c r="V63" s="130">
        <v>2.4</v>
      </c>
      <c r="W63" s="130">
        <v>1</v>
      </c>
      <c r="X63" s="130">
        <v>0</v>
      </c>
      <c r="Y63" s="130">
        <v>1.2</v>
      </c>
      <c r="Z63" s="130">
        <v>1</v>
      </c>
      <c r="AA63" s="130">
        <v>4.8</v>
      </c>
      <c r="AB63" s="130" t="s">
        <v>1685</v>
      </c>
      <c r="AC63" s="130"/>
      <c r="AD63" s="93" t="s">
        <v>141</v>
      </c>
      <c r="AE63" s="130" t="s">
        <v>140</v>
      </c>
      <c r="AF63" s="639" t="str">
        <f>IF(ISBLANK($AE63),VLOOKUP($I63,'Příloha_8_Ceník pravid_úklidu'!$A$9:$K$30,8,0)+VLOOKUP($I63,'Příloha_8_Ceník pravid_úklidu'!$A$9:$K$30,10,0),"neoceňuje se")</f>
        <v>neoceňuje se</v>
      </c>
      <c r="AG63" s="639">
        <f t="shared" si="3"/>
        <v>0</v>
      </c>
      <c r="AH63" s="639">
        <f t="shared" si="4"/>
        <v>0</v>
      </c>
      <c r="AI63" s="292"/>
    </row>
    <row r="64" spans="1:35" ht="10.5" customHeight="1" x14ac:dyDescent="0.15">
      <c r="A64" s="80">
        <v>131</v>
      </c>
      <c r="B64" s="82">
        <v>108100</v>
      </c>
      <c r="C64" s="82"/>
      <c r="D64" s="80" t="s">
        <v>704</v>
      </c>
      <c r="E64" s="82">
        <v>16.399999999999999</v>
      </c>
      <c r="F64" s="82">
        <v>0</v>
      </c>
      <c r="G64" s="82">
        <v>12</v>
      </c>
      <c r="H64" s="84" t="str">
        <f>IF(ISBLANK(I64)," ",VLOOKUP(I64,'Příloha_8_Ceník pravid_úklidu'!$A$9:$B$30,2,0))</f>
        <v>KANC</v>
      </c>
      <c r="I64" s="84">
        <v>4</v>
      </c>
      <c r="J64" s="85" t="s">
        <v>1164</v>
      </c>
      <c r="K64" s="85">
        <v>1</v>
      </c>
      <c r="L64" s="85">
        <v>1</v>
      </c>
      <c r="M64" s="85">
        <v>0</v>
      </c>
      <c r="N64" s="85">
        <v>0</v>
      </c>
      <c r="O64" s="87">
        <f>IF(ISBLANK($K64),"",'Pracovní dny'!$F$2)</f>
        <v>252</v>
      </c>
      <c r="P64" s="87">
        <f>IF(ISBLANK($M64),"",'Pracovní dny'!$F$3)</f>
        <v>114</v>
      </c>
      <c r="Q64" s="87">
        <f>IF(ISBLANK($K64),"",'Pracovní dny'!$F$4)</f>
        <v>365</v>
      </c>
      <c r="R64" s="88">
        <f t="shared" si="0"/>
        <v>252</v>
      </c>
      <c r="S64" s="61">
        <v>0</v>
      </c>
      <c r="T64" s="61">
        <v>0</v>
      </c>
      <c r="U64" s="61">
        <v>3.4</v>
      </c>
      <c r="V64" s="61">
        <v>3.2</v>
      </c>
      <c r="W64" s="61">
        <v>1</v>
      </c>
      <c r="X64" s="61">
        <v>0</v>
      </c>
      <c r="Y64" s="61">
        <v>7.3</v>
      </c>
      <c r="Z64" s="61">
        <v>1</v>
      </c>
      <c r="AA64" s="61">
        <v>29.2</v>
      </c>
      <c r="AB64" s="61" t="s">
        <v>1685</v>
      </c>
      <c r="AC64" s="61"/>
      <c r="AD64" s="60" t="s">
        <v>141</v>
      </c>
      <c r="AE64" s="61"/>
      <c r="AF64" s="638">
        <f>IF(ISBLANK($AE64),VLOOKUP($I64,'Příloha_8_Ceník pravid_úklidu'!$A$9:$K$30,8,0)+VLOOKUP($I64,'Příloha_8_Ceník pravid_úklidu'!$A$9:$K$30,10,0),"neoceňuje se")</f>
        <v>0</v>
      </c>
      <c r="AG64" s="638">
        <f t="shared" si="3"/>
        <v>0</v>
      </c>
      <c r="AH64" s="638">
        <f t="shared" si="4"/>
        <v>0</v>
      </c>
      <c r="AI64" s="304"/>
    </row>
    <row r="65" spans="1:35" ht="10.5" customHeight="1" x14ac:dyDescent="0.15">
      <c r="A65" s="80">
        <v>132</v>
      </c>
      <c r="B65" s="82">
        <v>108100</v>
      </c>
      <c r="C65" s="82"/>
      <c r="D65" s="80" t="s">
        <v>1724</v>
      </c>
      <c r="E65" s="82">
        <v>12.6</v>
      </c>
      <c r="F65" s="82">
        <v>0</v>
      </c>
      <c r="G65" s="82">
        <v>11</v>
      </c>
      <c r="H65" s="84" t="str">
        <f>IF(ISBLANK(I65)," ",VLOOKUP(I65,'Příloha_8_Ceník pravid_úklidu'!$A$9:$B$30,2,0))</f>
        <v>ZDR1</v>
      </c>
      <c r="I65" s="84">
        <v>2</v>
      </c>
      <c r="J65" s="85" t="s">
        <v>1164</v>
      </c>
      <c r="K65" s="85">
        <v>1</v>
      </c>
      <c r="L65" s="85">
        <v>1</v>
      </c>
      <c r="M65" s="85">
        <v>0</v>
      </c>
      <c r="N65" s="85">
        <v>0</v>
      </c>
      <c r="O65" s="87">
        <f>IF(ISBLANK($K65),"",'Pracovní dny'!$F$2)</f>
        <v>252</v>
      </c>
      <c r="P65" s="87">
        <f>IF(ISBLANK($M65),"",'Pracovní dny'!$F$3)</f>
        <v>114</v>
      </c>
      <c r="Q65" s="87">
        <f>IF(ISBLANK($K65),"",'Pracovní dny'!$F$4)</f>
        <v>365</v>
      </c>
      <c r="R65" s="88">
        <f t="shared" si="0"/>
        <v>252</v>
      </c>
      <c r="S65" s="61">
        <v>0</v>
      </c>
      <c r="T65" s="61">
        <v>0</v>
      </c>
      <c r="U65" s="61" t="s">
        <v>151</v>
      </c>
      <c r="V65" s="61">
        <v>4.4000000000000004</v>
      </c>
      <c r="W65" s="61">
        <v>1</v>
      </c>
      <c r="X65" s="61">
        <v>2</v>
      </c>
      <c r="Y65" s="61">
        <v>3.7</v>
      </c>
      <c r="Z65" s="61">
        <v>1</v>
      </c>
      <c r="AA65" s="61">
        <v>14.8</v>
      </c>
      <c r="AB65" s="61" t="s">
        <v>1685</v>
      </c>
      <c r="AC65" s="61" t="s">
        <v>290</v>
      </c>
      <c r="AD65" s="60" t="s">
        <v>141</v>
      </c>
      <c r="AE65" s="61"/>
      <c r="AF65" s="638">
        <f>IF(ISBLANK($AE65),VLOOKUP($I65,'Příloha_8_Ceník pravid_úklidu'!$A$9:$K$30,8,0)+VLOOKUP($I65,'Příloha_8_Ceník pravid_úklidu'!$A$9:$K$30,10,0),"neoceňuje se")</f>
        <v>0</v>
      </c>
      <c r="AG65" s="638">
        <f t="shared" si="3"/>
        <v>0</v>
      </c>
      <c r="AH65" s="638">
        <f t="shared" si="4"/>
        <v>0</v>
      </c>
      <c r="AI65" s="304"/>
    </row>
    <row r="66" spans="1:35" ht="10.5" customHeight="1" x14ac:dyDescent="0.15">
      <c r="A66" s="80">
        <v>133</v>
      </c>
      <c r="B66" s="82">
        <v>108100</v>
      </c>
      <c r="C66" s="82"/>
      <c r="D66" s="80" t="s">
        <v>1724</v>
      </c>
      <c r="E66" s="82">
        <v>14.6</v>
      </c>
      <c r="F66" s="82">
        <v>10</v>
      </c>
      <c r="G66" s="82">
        <v>0</v>
      </c>
      <c r="H66" s="84" t="str">
        <f>IF(ISBLANK(I66)," ",VLOOKUP(I66,'Příloha_8_Ceník pravid_úklidu'!$A$9:$B$30,2,0))</f>
        <v>ZDR1</v>
      </c>
      <c r="I66" s="84">
        <v>2</v>
      </c>
      <c r="J66" s="85" t="s">
        <v>1164</v>
      </c>
      <c r="K66" s="85">
        <v>1</v>
      </c>
      <c r="L66" s="85">
        <v>1</v>
      </c>
      <c r="M66" s="85">
        <v>0</v>
      </c>
      <c r="N66" s="85">
        <v>0</v>
      </c>
      <c r="O66" s="87">
        <f>IF(ISBLANK($K66),"",'Pracovní dny'!$F$2)</f>
        <v>252</v>
      </c>
      <c r="P66" s="87">
        <f>IF(ISBLANK($M66),"",'Pracovní dny'!$F$3)</f>
        <v>114</v>
      </c>
      <c r="Q66" s="87">
        <f>IF(ISBLANK($K66),"",'Pracovní dny'!$F$4)</f>
        <v>365</v>
      </c>
      <c r="R66" s="88">
        <f t="shared" si="0"/>
        <v>252</v>
      </c>
      <c r="S66" s="61">
        <v>2.5</v>
      </c>
      <c r="T66" s="61">
        <v>0</v>
      </c>
      <c r="U66" s="61" t="s">
        <v>151</v>
      </c>
      <c r="V66" s="61">
        <v>4.4000000000000004</v>
      </c>
      <c r="W66" s="61">
        <v>1</v>
      </c>
      <c r="X66" s="61">
        <v>1</v>
      </c>
      <c r="Y66" s="61">
        <v>3.7</v>
      </c>
      <c r="Z66" s="61">
        <v>1</v>
      </c>
      <c r="AA66" s="61">
        <v>14.8</v>
      </c>
      <c r="AB66" s="61" t="s">
        <v>1685</v>
      </c>
      <c r="AC66" s="61" t="s">
        <v>290</v>
      </c>
      <c r="AD66" s="60" t="s">
        <v>141</v>
      </c>
      <c r="AE66" s="61"/>
      <c r="AF66" s="638">
        <f>IF(ISBLANK($AE66),VLOOKUP($I66,'Příloha_8_Ceník pravid_úklidu'!$A$9:$K$30,8,0)+VLOOKUP($I66,'Příloha_8_Ceník pravid_úklidu'!$A$9:$K$30,10,0),"neoceňuje se")</f>
        <v>0</v>
      </c>
      <c r="AG66" s="638">
        <f t="shared" si="3"/>
        <v>0</v>
      </c>
      <c r="AH66" s="638">
        <f t="shared" si="4"/>
        <v>0</v>
      </c>
      <c r="AI66" s="304"/>
    </row>
    <row r="67" spans="1:35" ht="10.5" customHeight="1" x14ac:dyDescent="0.15">
      <c r="A67" s="80">
        <v>134</v>
      </c>
      <c r="B67" s="82">
        <v>108100</v>
      </c>
      <c r="C67" s="82"/>
      <c r="D67" s="80" t="s">
        <v>736</v>
      </c>
      <c r="E67" s="82">
        <v>14</v>
      </c>
      <c r="F67" s="82">
        <v>12</v>
      </c>
      <c r="G67" s="82">
        <v>0</v>
      </c>
      <c r="H67" s="84" t="str">
        <f>IF(ISBLANK(I67)," ",VLOOKUP(I67,'Příloha_8_Ceník pravid_úklidu'!$A$9:$B$30,2,0))</f>
        <v>ZDR1</v>
      </c>
      <c r="I67" s="84">
        <v>2</v>
      </c>
      <c r="J67" s="85" t="s">
        <v>1164</v>
      </c>
      <c r="K67" s="85">
        <v>1</v>
      </c>
      <c r="L67" s="85">
        <v>1</v>
      </c>
      <c r="M67" s="85">
        <v>0</v>
      </c>
      <c r="N67" s="85">
        <v>0</v>
      </c>
      <c r="O67" s="87">
        <f>IF(ISBLANK($K67),"",'Pracovní dny'!$F$2)</f>
        <v>252</v>
      </c>
      <c r="P67" s="87">
        <f>IF(ISBLANK($M67),"",'Pracovní dny'!$F$3)</f>
        <v>114</v>
      </c>
      <c r="Q67" s="87">
        <f>IF(ISBLANK($K67),"",'Pracovní dny'!$F$4)</f>
        <v>365</v>
      </c>
      <c r="R67" s="88">
        <f t="shared" si="0"/>
        <v>252</v>
      </c>
      <c r="S67" s="61">
        <v>0</v>
      </c>
      <c r="T67" s="61">
        <v>0</v>
      </c>
      <c r="U67" s="61" t="s">
        <v>151</v>
      </c>
      <c r="V67" s="61">
        <v>4.4000000000000004</v>
      </c>
      <c r="W67" s="61">
        <v>1</v>
      </c>
      <c r="X67" s="61">
        <v>0</v>
      </c>
      <c r="Y67" s="61">
        <v>3.7</v>
      </c>
      <c r="Z67" s="61">
        <v>1</v>
      </c>
      <c r="AA67" s="61">
        <v>14.8</v>
      </c>
      <c r="AB67" s="61" t="s">
        <v>1685</v>
      </c>
      <c r="AC67" s="61" t="s">
        <v>290</v>
      </c>
      <c r="AD67" s="60" t="s">
        <v>141</v>
      </c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3"/>
        <v>0</v>
      </c>
      <c r="AH67" s="638">
        <f t="shared" si="4"/>
        <v>0</v>
      </c>
      <c r="AI67" s="304"/>
    </row>
    <row r="68" spans="1:35" ht="10.5" customHeight="1" x14ac:dyDescent="0.15">
      <c r="A68" s="80">
        <v>135</v>
      </c>
      <c r="B68" s="82">
        <v>108100</v>
      </c>
      <c r="C68" s="82"/>
      <c r="D68" s="80" t="s">
        <v>736</v>
      </c>
      <c r="E68" s="82">
        <v>16.8</v>
      </c>
      <c r="F68" s="82">
        <v>14</v>
      </c>
      <c r="G68" s="82">
        <v>0</v>
      </c>
      <c r="H68" s="84" t="str">
        <f>IF(ISBLANK(I68)," ",VLOOKUP(I68,'Příloha_8_Ceník pravid_úklidu'!$A$9:$B$30,2,0))</f>
        <v>ZDR1</v>
      </c>
      <c r="I68" s="84">
        <v>2</v>
      </c>
      <c r="J68" s="85" t="s">
        <v>1164</v>
      </c>
      <c r="K68" s="85">
        <v>1</v>
      </c>
      <c r="L68" s="85">
        <v>1</v>
      </c>
      <c r="M68" s="85">
        <v>0</v>
      </c>
      <c r="N68" s="85">
        <v>0</v>
      </c>
      <c r="O68" s="87">
        <f>IF(ISBLANK($K68),"",'Pracovní dny'!$F$2)</f>
        <v>252</v>
      </c>
      <c r="P68" s="87">
        <f>IF(ISBLANK($M68),"",'Pracovní dny'!$F$3)</f>
        <v>114</v>
      </c>
      <c r="Q68" s="87">
        <f>IF(ISBLANK($K68),"",'Pracovní dny'!$F$4)</f>
        <v>365</v>
      </c>
      <c r="R68" s="88">
        <f t="shared" si="0"/>
        <v>252</v>
      </c>
      <c r="S68" s="61">
        <v>2.5</v>
      </c>
      <c r="T68" s="61">
        <v>0</v>
      </c>
      <c r="U68" s="61" t="s">
        <v>151</v>
      </c>
      <c r="V68" s="61">
        <v>4.4000000000000004</v>
      </c>
      <c r="W68" s="61">
        <v>1</v>
      </c>
      <c r="X68" s="61">
        <v>1</v>
      </c>
      <c r="Y68" s="61">
        <v>3.7</v>
      </c>
      <c r="Z68" s="61">
        <v>1</v>
      </c>
      <c r="AA68" s="61">
        <v>14.8</v>
      </c>
      <c r="AB68" s="61" t="s">
        <v>1685</v>
      </c>
      <c r="AC68" s="61" t="s">
        <v>290</v>
      </c>
      <c r="AD68" s="60" t="s">
        <v>141</v>
      </c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3"/>
        <v>0</v>
      </c>
      <c r="AH68" s="638">
        <f t="shared" si="4"/>
        <v>0</v>
      </c>
      <c r="AI68" s="304"/>
    </row>
    <row r="69" spans="1:35" ht="10.5" customHeight="1" x14ac:dyDescent="0.15">
      <c r="A69" s="80">
        <v>136</v>
      </c>
      <c r="B69" s="82">
        <v>108100</v>
      </c>
      <c r="C69" s="82"/>
      <c r="D69" s="80" t="s">
        <v>704</v>
      </c>
      <c r="E69" s="82">
        <v>16.8</v>
      </c>
      <c r="F69" s="82">
        <v>13</v>
      </c>
      <c r="G69" s="82">
        <v>0</v>
      </c>
      <c r="H69" s="84" t="str">
        <f>IF(ISBLANK(I69)," ",VLOOKUP(I69,'Příloha_8_Ceník pravid_úklidu'!$A$9:$B$30,2,0))</f>
        <v>KANC</v>
      </c>
      <c r="I69" s="84">
        <v>4</v>
      </c>
      <c r="J69" s="85" t="s">
        <v>1164</v>
      </c>
      <c r="K69" s="85">
        <v>1</v>
      </c>
      <c r="L69" s="85">
        <v>1</v>
      </c>
      <c r="M69" s="85">
        <v>0</v>
      </c>
      <c r="N69" s="85">
        <v>0</v>
      </c>
      <c r="O69" s="87">
        <f>IF(ISBLANK($K69),"",'Pracovní dny'!$F$2)</f>
        <v>252</v>
      </c>
      <c r="P69" s="87">
        <f>IF(ISBLANK($M69),"",'Pracovní dny'!$F$3)</f>
        <v>114</v>
      </c>
      <c r="Q69" s="87">
        <f>IF(ISBLANK($K69),"",'Pracovní dny'!$F$4)</f>
        <v>365</v>
      </c>
      <c r="R69" s="88">
        <f t="shared" si="0"/>
        <v>252</v>
      </c>
      <c r="S69" s="61">
        <v>0</v>
      </c>
      <c r="T69" s="61">
        <v>11</v>
      </c>
      <c r="U69" s="61" t="s">
        <v>151</v>
      </c>
      <c r="V69" s="61">
        <v>4.4000000000000004</v>
      </c>
      <c r="W69" s="61">
        <v>1</v>
      </c>
      <c r="X69" s="61">
        <v>0</v>
      </c>
      <c r="Y69" s="61">
        <v>3.7</v>
      </c>
      <c r="Z69" s="61">
        <v>1</v>
      </c>
      <c r="AA69" s="61">
        <v>14.8</v>
      </c>
      <c r="AB69" s="61" t="s">
        <v>1685</v>
      </c>
      <c r="AC69" s="61" t="s">
        <v>290</v>
      </c>
      <c r="AD69" s="60" t="s">
        <v>141</v>
      </c>
      <c r="AE69" s="61"/>
      <c r="AF69" s="638">
        <f>IF(ISBLANK($AE69),VLOOKUP($I69,'Příloha_8_Ceník pravid_úklidu'!$A$9:$K$30,8,0)+VLOOKUP($I69,'Příloha_8_Ceník pravid_úklidu'!$A$9:$K$30,10,0),"neoceňuje se")</f>
        <v>0</v>
      </c>
      <c r="AG69" s="638">
        <f t="shared" si="3"/>
        <v>0</v>
      </c>
      <c r="AH69" s="638">
        <f t="shared" si="4"/>
        <v>0</v>
      </c>
      <c r="AI69" s="304"/>
    </row>
    <row r="70" spans="1:35" ht="10.5" customHeight="1" x14ac:dyDescent="0.15">
      <c r="A70" s="80">
        <v>137</v>
      </c>
      <c r="B70" s="82">
        <v>108100</v>
      </c>
      <c r="C70" s="82"/>
      <c r="D70" s="80" t="s">
        <v>736</v>
      </c>
      <c r="E70" s="82">
        <v>16.8</v>
      </c>
      <c r="F70" s="82">
        <v>16.8</v>
      </c>
      <c r="G70" s="82">
        <v>0</v>
      </c>
      <c r="H70" s="84" t="str">
        <f>IF(ISBLANK(I70)," ",VLOOKUP(I70,'Příloha_8_Ceník pravid_úklidu'!$A$9:$B$30,2,0))</f>
        <v>ZDR1</v>
      </c>
      <c r="I70" s="84">
        <v>2</v>
      </c>
      <c r="J70" s="85" t="s">
        <v>1164</v>
      </c>
      <c r="K70" s="85">
        <v>1</v>
      </c>
      <c r="L70" s="85">
        <v>1</v>
      </c>
      <c r="M70" s="85">
        <v>0</v>
      </c>
      <c r="N70" s="85">
        <v>0</v>
      </c>
      <c r="O70" s="87">
        <f>IF(ISBLANK($K70),"",'Pracovní dny'!$F$2)</f>
        <v>252</v>
      </c>
      <c r="P70" s="87">
        <f>IF(ISBLANK($M70),"",'Pracovní dny'!$F$3)</f>
        <v>114</v>
      </c>
      <c r="Q70" s="87">
        <f>IF(ISBLANK($K70),"",'Pracovní dny'!$F$4)</f>
        <v>365</v>
      </c>
      <c r="R70" s="88">
        <f t="shared" si="0"/>
        <v>252</v>
      </c>
      <c r="S70" s="61">
        <v>0</v>
      </c>
      <c r="T70" s="61">
        <v>0</v>
      </c>
      <c r="U70" s="61" t="s">
        <v>151</v>
      </c>
      <c r="V70" s="61">
        <v>4.4000000000000004</v>
      </c>
      <c r="W70" s="61">
        <v>1</v>
      </c>
      <c r="X70" s="61">
        <v>0</v>
      </c>
      <c r="Y70" s="61">
        <v>3.7</v>
      </c>
      <c r="Z70" s="61">
        <v>1</v>
      </c>
      <c r="AA70" s="61">
        <v>14.8</v>
      </c>
      <c r="AB70" s="61" t="s">
        <v>1685</v>
      </c>
      <c r="AC70" s="61" t="s">
        <v>290</v>
      </c>
      <c r="AD70" s="60" t="s">
        <v>141</v>
      </c>
      <c r="AE70" s="61"/>
      <c r="AF70" s="638">
        <f>IF(ISBLANK($AE70),VLOOKUP($I70,'Příloha_8_Ceník pravid_úklidu'!$A$9:$K$30,8,0)+VLOOKUP($I70,'Příloha_8_Ceník pravid_úklidu'!$A$9:$K$30,10,0),"neoceňuje se")</f>
        <v>0</v>
      </c>
      <c r="AG70" s="638">
        <f t="shared" si="3"/>
        <v>0</v>
      </c>
      <c r="AH70" s="638">
        <f t="shared" si="4"/>
        <v>0</v>
      </c>
      <c r="AI70" s="304"/>
    </row>
    <row r="71" spans="1:35" ht="10.5" customHeight="1" x14ac:dyDescent="0.15">
      <c r="A71" s="80">
        <v>138</v>
      </c>
      <c r="B71" s="82">
        <v>108100</v>
      </c>
      <c r="C71" s="82"/>
      <c r="D71" s="80" t="s">
        <v>1970</v>
      </c>
      <c r="E71" s="82">
        <v>32.700000000000003</v>
      </c>
      <c r="F71" s="82">
        <v>0</v>
      </c>
      <c r="G71" s="82">
        <v>31</v>
      </c>
      <c r="H71" s="84" t="str">
        <f>IF(ISBLANK(I71)," ",VLOOKUP(I71,'Příloha_8_Ceník pravid_úklidu'!$A$9:$B$30,2,0))</f>
        <v>KANC</v>
      </c>
      <c r="I71" s="84">
        <v>4</v>
      </c>
      <c r="J71" s="85" t="s">
        <v>1164</v>
      </c>
      <c r="K71" s="85">
        <v>1</v>
      </c>
      <c r="L71" s="85">
        <v>1</v>
      </c>
      <c r="M71" s="85">
        <v>0</v>
      </c>
      <c r="N71" s="85">
        <v>0</v>
      </c>
      <c r="O71" s="87">
        <f>IF(ISBLANK($K71),"",'Pracovní dny'!$F$2)</f>
        <v>252</v>
      </c>
      <c r="P71" s="87">
        <f>IF(ISBLANK($M71),"",'Pracovní dny'!$F$3)</f>
        <v>114</v>
      </c>
      <c r="Q71" s="87">
        <f>IF(ISBLANK($K71),"",'Pracovní dny'!$F$4)</f>
        <v>365</v>
      </c>
      <c r="R71" s="88">
        <f t="shared" si="0"/>
        <v>252</v>
      </c>
      <c r="S71" s="61">
        <v>0</v>
      </c>
      <c r="T71" s="61">
        <v>0</v>
      </c>
      <c r="U71" s="61" t="s">
        <v>151</v>
      </c>
      <c r="V71" s="61">
        <v>35.6</v>
      </c>
      <c r="W71" s="61">
        <v>2</v>
      </c>
      <c r="X71" s="61">
        <v>0</v>
      </c>
      <c r="Y71" s="61" t="s">
        <v>1971</v>
      </c>
      <c r="Z71" s="61">
        <v>2</v>
      </c>
      <c r="AA71" s="61">
        <v>23.4</v>
      </c>
      <c r="AB71" s="61" t="s">
        <v>529</v>
      </c>
      <c r="AC71" s="61">
        <v>0</v>
      </c>
      <c r="AD71" s="60" t="s">
        <v>141</v>
      </c>
      <c r="AE71" s="61"/>
      <c r="AF71" s="638">
        <f>IF(ISBLANK($AE71),VLOOKUP($I71,'Příloha_8_Ceník pravid_úklidu'!$A$9:$K$30,8,0)+VLOOKUP($I71,'Příloha_8_Ceník pravid_úklidu'!$A$9:$K$30,10,0),"neoceňuje se")</f>
        <v>0</v>
      </c>
      <c r="AG71" s="638">
        <f t="shared" si="3"/>
        <v>0</v>
      </c>
      <c r="AH71" s="638">
        <f t="shared" si="4"/>
        <v>0</v>
      </c>
      <c r="AI71" s="304"/>
    </row>
    <row r="72" spans="1:35" ht="10.5" customHeight="1" x14ac:dyDescent="0.15">
      <c r="A72" s="80">
        <v>139</v>
      </c>
      <c r="B72" s="82">
        <v>108100</v>
      </c>
      <c r="C72" s="82"/>
      <c r="D72" s="80" t="s">
        <v>794</v>
      </c>
      <c r="E72" s="82">
        <v>28.8</v>
      </c>
      <c r="F72" s="82">
        <v>0</v>
      </c>
      <c r="G72" s="82">
        <v>27</v>
      </c>
      <c r="H72" s="84" t="str">
        <f>IF(ISBLANK(I72)," ",VLOOKUP(I72,'Příloha_8_Ceník pravid_úklidu'!$A$9:$B$30,2,0))</f>
        <v>CHOD</v>
      </c>
      <c r="I72" s="84">
        <v>6</v>
      </c>
      <c r="J72" s="85" t="s">
        <v>1164</v>
      </c>
      <c r="K72" s="85">
        <v>1</v>
      </c>
      <c r="L72" s="85">
        <v>1</v>
      </c>
      <c r="M72" s="85">
        <v>0</v>
      </c>
      <c r="N72" s="85">
        <v>0</v>
      </c>
      <c r="O72" s="87">
        <f>IF(ISBLANK($K72),"",'Pracovní dny'!$F$2)</f>
        <v>252</v>
      </c>
      <c r="P72" s="87">
        <f>IF(ISBLANK($M72),"",'Pracovní dny'!$F$3)</f>
        <v>114</v>
      </c>
      <c r="Q72" s="87">
        <f>IF(ISBLANK($K72),"",'Pracovní dny'!$F$4)</f>
        <v>365</v>
      </c>
      <c r="R72" s="88">
        <f t="shared" ref="R72:R135" si="5">IF(AND(ISBLANK($K72),ISBLANK($M72)),"",$K72*$L72*$O72+$M72*$N72*$P72)</f>
        <v>252</v>
      </c>
      <c r="S72" s="61">
        <v>0</v>
      </c>
      <c r="T72" s="61">
        <v>0</v>
      </c>
      <c r="U72" s="61" t="s">
        <v>151</v>
      </c>
      <c r="V72" s="61">
        <v>23.8</v>
      </c>
      <c r="W72" s="61">
        <v>1</v>
      </c>
      <c r="X72" s="61">
        <v>0</v>
      </c>
      <c r="Y72" s="61">
        <v>0</v>
      </c>
      <c r="Z72" s="61">
        <v>0</v>
      </c>
      <c r="AA72" s="61">
        <v>0</v>
      </c>
      <c r="AB72" s="61">
        <v>0</v>
      </c>
      <c r="AC72" s="61">
        <v>0</v>
      </c>
      <c r="AD72" s="60" t="s">
        <v>141</v>
      </c>
      <c r="AE72" s="61"/>
      <c r="AF72" s="638">
        <f>IF(ISBLANK($AE72),VLOOKUP($I72,'Příloha_8_Ceník pravid_úklidu'!$A$9:$K$30,8,0)+VLOOKUP($I72,'Příloha_8_Ceník pravid_úklidu'!$A$9:$K$30,10,0),"neoceňuje se")</f>
        <v>0</v>
      </c>
      <c r="AG72" s="638">
        <f t="shared" si="3"/>
        <v>0</v>
      </c>
      <c r="AH72" s="638">
        <f t="shared" si="4"/>
        <v>0</v>
      </c>
      <c r="AI72" s="304"/>
    </row>
    <row r="73" spans="1:35" ht="10.5" customHeight="1" x14ac:dyDescent="0.15">
      <c r="A73" s="80">
        <v>140</v>
      </c>
      <c r="B73" s="82">
        <v>108100</v>
      </c>
      <c r="C73" s="82"/>
      <c r="D73" s="80" t="s">
        <v>745</v>
      </c>
      <c r="E73" s="82">
        <v>36</v>
      </c>
      <c r="F73" s="82">
        <v>0</v>
      </c>
      <c r="G73" s="82">
        <v>33</v>
      </c>
      <c r="H73" s="83" t="str">
        <f>IF(ISBLANK(I73)," ",VLOOKUP(I73,'Příloha_8_Ceník pravid_úklidu'!$A$9:$B$30,2,0))</f>
        <v>KUCH</v>
      </c>
      <c r="I73" s="83">
        <v>16</v>
      </c>
      <c r="J73" s="85" t="s">
        <v>1164</v>
      </c>
      <c r="K73" s="85">
        <v>1</v>
      </c>
      <c r="L73" s="85">
        <v>1</v>
      </c>
      <c r="M73" s="85">
        <v>0</v>
      </c>
      <c r="N73" s="85">
        <v>0</v>
      </c>
      <c r="O73" s="87">
        <f>IF(ISBLANK($K73),"",'Pracovní dny'!$F$2)</f>
        <v>252</v>
      </c>
      <c r="P73" s="87">
        <f>IF(ISBLANK($M73),"",'Pracovní dny'!$F$3)</f>
        <v>114</v>
      </c>
      <c r="Q73" s="87">
        <f>IF(ISBLANK($K73),"",'Pracovní dny'!$F$4)</f>
        <v>365</v>
      </c>
      <c r="R73" s="88">
        <f t="shared" si="5"/>
        <v>252</v>
      </c>
      <c r="S73" s="61">
        <v>0</v>
      </c>
      <c r="T73" s="61">
        <v>0</v>
      </c>
      <c r="U73" s="61" t="s">
        <v>151</v>
      </c>
      <c r="V73" s="61">
        <v>17.8</v>
      </c>
      <c r="W73" s="61">
        <v>1</v>
      </c>
      <c r="X73" s="61">
        <v>0</v>
      </c>
      <c r="Y73" s="61">
        <v>0</v>
      </c>
      <c r="Z73" s="61">
        <v>0</v>
      </c>
      <c r="AA73" s="61">
        <v>0</v>
      </c>
      <c r="AB73" s="61">
        <v>0</v>
      </c>
      <c r="AC73" s="61">
        <v>0</v>
      </c>
      <c r="AD73" s="60" t="s">
        <v>141</v>
      </c>
      <c r="AE73" s="61"/>
      <c r="AF73" s="638">
        <f>IF(ISBLANK($AE73),VLOOKUP($I73,'Příloha_8_Ceník pravid_úklidu'!$A$9:$K$30,8,0)+VLOOKUP($I73,'Příloha_8_Ceník pravid_úklidu'!$A$9:$K$30,10,0),"neoceňuje se")</f>
        <v>0</v>
      </c>
      <c r="AG73" s="638">
        <f t="shared" si="3"/>
        <v>0</v>
      </c>
      <c r="AH73" s="638">
        <f t="shared" si="4"/>
        <v>0</v>
      </c>
      <c r="AI73" s="304"/>
    </row>
    <row r="74" spans="1:35" ht="10.5" customHeight="1" x14ac:dyDescent="0.15">
      <c r="A74" s="80">
        <v>141</v>
      </c>
      <c r="B74" s="82">
        <v>108100</v>
      </c>
      <c r="C74" s="82"/>
      <c r="D74" s="80" t="s">
        <v>422</v>
      </c>
      <c r="E74" s="82">
        <v>15.6</v>
      </c>
      <c r="F74" s="82">
        <v>0</v>
      </c>
      <c r="G74" s="82">
        <v>14</v>
      </c>
      <c r="H74" s="83" t="str">
        <f>IF(ISBLANK(I74)," ",VLOOKUP(I74,'Příloha_8_Ceník pravid_úklidu'!$A$9:$B$30,2,0))</f>
        <v>KUCH</v>
      </c>
      <c r="I74" s="83">
        <v>16</v>
      </c>
      <c r="J74" s="85" t="s">
        <v>1164</v>
      </c>
      <c r="K74" s="85">
        <v>1</v>
      </c>
      <c r="L74" s="85">
        <v>1</v>
      </c>
      <c r="M74" s="85">
        <v>0</v>
      </c>
      <c r="N74" s="85">
        <v>0</v>
      </c>
      <c r="O74" s="87">
        <f>IF(ISBLANK($K74),"",'Pracovní dny'!$F$2)</f>
        <v>252</v>
      </c>
      <c r="P74" s="87">
        <f>IF(ISBLANK($M74),"",'Pracovní dny'!$F$3)</f>
        <v>114</v>
      </c>
      <c r="Q74" s="87">
        <f>IF(ISBLANK($K74),"",'Pracovní dny'!$F$4)</f>
        <v>365</v>
      </c>
      <c r="R74" s="88">
        <f t="shared" si="5"/>
        <v>252</v>
      </c>
      <c r="S74" s="61">
        <v>7.2</v>
      </c>
      <c r="T74" s="61">
        <v>0</v>
      </c>
      <c r="U74" s="61" t="s">
        <v>151</v>
      </c>
      <c r="V74" s="61">
        <v>3.2</v>
      </c>
      <c r="W74" s="61">
        <v>1</v>
      </c>
      <c r="X74" s="61">
        <v>2</v>
      </c>
      <c r="Y74" s="61">
        <v>0</v>
      </c>
      <c r="Z74" s="61">
        <v>0</v>
      </c>
      <c r="AA74" s="61">
        <v>0</v>
      </c>
      <c r="AB74" s="61">
        <v>0</v>
      </c>
      <c r="AC74" s="61">
        <v>0</v>
      </c>
      <c r="AD74" s="60" t="s">
        <v>141</v>
      </c>
      <c r="AE74" s="61"/>
      <c r="AF74" s="638">
        <f>IF(ISBLANK($AE74),VLOOKUP($I74,'Příloha_8_Ceník pravid_úklidu'!$A$9:$K$30,8,0)+VLOOKUP($I74,'Příloha_8_Ceník pravid_úklidu'!$A$9:$K$30,10,0),"neoceňuje se")</f>
        <v>0</v>
      </c>
      <c r="AG74" s="638">
        <f t="shared" si="3"/>
        <v>0</v>
      </c>
      <c r="AH74" s="638">
        <f t="shared" si="4"/>
        <v>0</v>
      </c>
      <c r="AI74" s="304"/>
    </row>
    <row r="75" spans="1:35" ht="10.5" customHeight="1" x14ac:dyDescent="0.15">
      <c r="A75" s="80">
        <v>142</v>
      </c>
      <c r="B75" s="82">
        <v>108100</v>
      </c>
      <c r="C75" s="82"/>
      <c r="D75" s="80" t="s">
        <v>159</v>
      </c>
      <c r="E75" s="82">
        <v>3.6</v>
      </c>
      <c r="F75" s="82">
        <v>0</v>
      </c>
      <c r="G75" s="82">
        <v>1</v>
      </c>
      <c r="H75" s="83" t="str">
        <f>IF(ISBLANK(I75)," ",VLOOKUP(I75,'Příloha_8_Ceník pravid_úklidu'!$A$9:$B$30,2,0))</f>
        <v>SKLA</v>
      </c>
      <c r="I75" s="83">
        <v>17</v>
      </c>
      <c r="J75" s="85" t="s">
        <v>160</v>
      </c>
      <c r="K75" s="85">
        <v>1</v>
      </c>
      <c r="L75" s="85">
        <v>0.2</v>
      </c>
      <c r="M75" s="85">
        <v>0</v>
      </c>
      <c r="N75" s="85">
        <v>0</v>
      </c>
      <c r="O75" s="87">
        <f>IF(ISBLANK($K75),"",'Pracovní dny'!$F$2)</f>
        <v>252</v>
      </c>
      <c r="P75" s="87">
        <f>IF(ISBLANK($M75),"",'Pracovní dny'!$F$3)</f>
        <v>114</v>
      </c>
      <c r="Q75" s="87">
        <f>IF(ISBLANK($K75),"",'Pracovní dny'!$F$4)</f>
        <v>365</v>
      </c>
      <c r="R75" s="88">
        <f t="shared" si="5"/>
        <v>50.400000000000006</v>
      </c>
      <c r="S75" s="61">
        <v>0</v>
      </c>
      <c r="T75" s="61">
        <v>0</v>
      </c>
      <c r="U75" s="61" t="s">
        <v>140</v>
      </c>
      <c r="V75" s="61">
        <v>3.2</v>
      </c>
      <c r="W75" s="61">
        <v>1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0" t="s">
        <v>141</v>
      </c>
      <c r="AE75" s="61"/>
      <c r="AF75" s="638">
        <f>IF(ISBLANK($AE75),VLOOKUP($I75,'Příloha_8_Ceník pravid_úklidu'!$A$9:$K$30,8,0)+VLOOKUP($I75,'Příloha_8_Ceník pravid_úklidu'!$A$9:$K$30,10,0),"neoceňuje se")</f>
        <v>0</v>
      </c>
      <c r="AG75" s="638">
        <f t="shared" si="3"/>
        <v>0</v>
      </c>
      <c r="AH75" s="638">
        <f t="shared" si="4"/>
        <v>0</v>
      </c>
      <c r="AI75" s="304"/>
    </row>
    <row r="76" spans="1:35" ht="10.5" customHeight="1" x14ac:dyDescent="0.15">
      <c r="A76" s="80">
        <v>143</v>
      </c>
      <c r="B76" s="82">
        <v>108100</v>
      </c>
      <c r="C76" s="82"/>
      <c r="D76" s="80" t="s">
        <v>1972</v>
      </c>
      <c r="E76" s="82">
        <v>56.3</v>
      </c>
      <c r="F76" s="82">
        <v>0</v>
      </c>
      <c r="G76" s="82">
        <v>42</v>
      </c>
      <c r="H76" s="84" t="str">
        <f>IF(ISBLANK(I76)," ",VLOOKUP(I76,'Příloha_8_Ceník pravid_úklidu'!$A$9:$B$30,2,0))</f>
        <v>KANC</v>
      </c>
      <c r="I76" s="84">
        <v>4</v>
      </c>
      <c r="J76" s="85" t="s">
        <v>1164</v>
      </c>
      <c r="K76" s="85">
        <v>1</v>
      </c>
      <c r="L76" s="85">
        <v>1</v>
      </c>
      <c r="M76" s="85">
        <v>0</v>
      </c>
      <c r="N76" s="85">
        <v>0</v>
      </c>
      <c r="O76" s="87">
        <f>IF(ISBLANK($K76),"",'Pracovní dny'!$F$2)</f>
        <v>252</v>
      </c>
      <c r="P76" s="87">
        <f>IF(ISBLANK($M76),"",'Pracovní dny'!$F$3)</f>
        <v>114</v>
      </c>
      <c r="Q76" s="87">
        <f>IF(ISBLANK($K76),"",'Pracovní dny'!$F$4)</f>
        <v>365</v>
      </c>
      <c r="R76" s="88">
        <f t="shared" si="5"/>
        <v>252</v>
      </c>
      <c r="S76" s="61">
        <v>0</v>
      </c>
      <c r="T76" s="61">
        <v>0</v>
      </c>
      <c r="U76" s="61" t="s">
        <v>151</v>
      </c>
      <c r="V76" s="61">
        <v>0</v>
      </c>
      <c r="W76" s="61">
        <v>0</v>
      </c>
      <c r="X76" s="61">
        <v>0</v>
      </c>
      <c r="Y76" s="61">
        <v>7.3</v>
      </c>
      <c r="Z76" s="61">
        <v>4</v>
      </c>
      <c r="AA76" s="61">
        <v>116.8</v>
      </c>
      <c r="AB76" s="61" t="s">
        <v>1685</v>
      </c>
      <c r="AC76" s="61">
        <v>0</v>
      </c>
      <c r="AD76" s="60" t="s">
        <v>141</v>
      </c>
      <c r="AE76" s="61"/>
      <c r="AF76" s="638">
        <f>IF(ISBLANK($AE76),VLOOKUP($I76,'Příloha_8_Ceník pravid_úklidu'!$A$9:$K$30,8,0)+VLOOKUP($I76,'Příloha_8_Ceník pravid_úklidu'!$A$9:$K$30,10,0),"neoceňuje se")</f>
        <v>0</v>
      </c>
      <c r="AG76" s="638">
        <f t="shared" si="3"/>
        <v>0</v>
      </c>
      <c r="AH76" s="638">
        <f t="shared" si="4"/>
        <v>0</v>
      </c>
      <c r="AI76" s="304"/>
    </row>
    <row r="77" spans="1:35" ht="10.5" customHeight="1" x14ac:dyDescent="0.15">
      <c r="A77" s="80">
        <v>144</v>
      </c>
      <c r="B77" s="82">
        <v>108100</v>
      </c>
      <c r="C77" s="82"/>
      <c r="D77" s="80" t="s">
        <v>296</v>
      </c>
      <c r="E77" s="82">
        <v>6.8</v>
      </c>
      <c r="F77" s="82">
        <v>0</v>
      </c>
      <c r="G77" s="82">
        <v>6.8</v>
      </c>
      <c r="H77" s="84" t="str">
        <f>IF(ISBLANK(I77)," ",VLOOKUP(I77,'Příloha_8_Ceník pravid_úklidu'!$A$9:$B$30,2,0))</f>
        <v>SATN</v>
      </c>
      <c r="I77" s="84">
        <v>10</v>
      </c>
      <c r="J77" s="85" t="s">
        <v>1164</v>
      </c>
      <c r="K77" s="85">
        <v>1</v>
      </c>
      <c r="L77" s="85">
        <v>1</v>
      </c>
      <c r="M77" s="85">
        <v>0</v>
      </c>
      <c r="N77" s="85">
        <v>0</v>
      </c>
      <c r="O77" s="87">
        <f>IF(ISBLANK($K77),"",'Pracovní dny'!$F$2)</f>
        <v>252</v>
      </c>
      <c r="P77" s="87">
        <f>IF(ISBLANK($M77),"",'Pracovní dny'!$F$3)</f>
        <v>114</v>
      </c>
      <c r="Q77" s="87">
        <f>IF(ISBLANK($K77),"",'Pracovní dny'!$F$4)</f>
        <v>365</v>
      </c>
      <c r="R77" s="88">
        <f t="shared" si="5"/>
        <v>252</v>
      </c>
      <c r="S77" s="61">
        <v>0</v>
      </c>
      <c r="T77" s="61">
        <v>0</v>
      </c>
      <c r="U77" s="61" t="s">
        <v>151</v>
      </c>
      <c r="V77" s="61">
        <v>3.2</v>
      </c>
      <c r="W77" s="61">
        <v>1</v>
      </c>
      <c r="X77" s="61">
        <v>0</v>
      </c>
      <c r="Y77" s="61">
        <v>1.2</v>
      </c>
      <c r="Z77" s="61">
        <v>1</v>
      </c>
      <c r="AA77" s="61">
        <v>4.8</v>
      </c>
      <c r="AB77" s="61" t="s">
        <v>1685</v>
      </c>
      <c r="AC77" s="61">
        <v>0</v>
      </c>
      <c r="AD77" s="60" t="s">
        <v>141</v>
      </c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si="3"/>
        <v>0</v>
      </c>
      <c r="AH77" s="638">
        <f t="shared" si="4"/>
        <v>0</v>
      </c>
      <c r="AI77" s="304"/>
    </row>
    <row r="78" spans="1:35" ht="10.5" customHeight="1" x14ac:dyDescent="0.15">
      <c r="A78" s="80">
        <v>145</v>
      </c>
      <c r="B78" s="82">
        <v>108100</v>
      </c>
      <c r="C78" s="82"/>
      <c r="D78" s="80" t="s">
        <v>169</v>
      </c>
      <c r="E78" s="82">
        <v>5.3</v>
      </c>
      <c r="F78" s="82">
        <v>0</v>
      </c>
      <c r="G78" s="82">
        <v>5.3</v>
      </c>
      <c r="H78" s="84" t="str">
        <f>IF(ISBLANK(I78)," ",VLOOKUP(I78,'Příloha_8_Ceník pravid_úklidu'!$A$9:$B$30,2,0))</f>
        <v>TOAL</v>
      </c>
      <c r="I78" s="84">
        <v>7</v>
      </c>
      <c r="J78" s="85" t="s">
        <v>1164</v>
      </c>
      <c r="K78" s="85">
        <v>1</v>
      </c>
      <c r="L78" s="85">
        <v>1</v>
      </c>
      <c r="M78" s="85">
        <v>0</v>
      </c>
      <c r="N78" s="85">
        <v>0</v>
      </c>
      <c r="O78" s="87">
        <f>IF(ISBLANK($K78),"",'Pracovní dny'!$F$2)</f>
        <v>252</v>
      </c>
      <c r="P78" s="87">
        <f>IF(ISBLANK($M78),"",'Pracovní dny'!$F$3)</f>
        <v>114</v>
      </c>
      <c r="Q78" s="87">
        <f>IF(ISBLANK($K78),"",'Pracovní dny'!$F$4)</f>
        <v>365</v>
      </c>
      <c r="R78" s="88">
        <f t="shared" si="5"/>
        <v>252</v>
      </c>
      <c r="S78" s="61">
        <v>17.399999999999999</v>
      </c>
      <c r="T78" s="61">
        <v>0</v>
      </c>
      <c r="U78" s="61">
        <v>0</v>
      </c>
      <c r="V78" s="61">
        <v>5.6</v>
      </c>
      <c r="W78" s="61">
        <v>2</v>
      </c>
      <c r="X78" s="61">
        <v>1</v>
      </c>
      <c r="Y78" s="61">
        <v>1.2</v>
      </c>
      <c r="Z78" s="61">
        <v>1</v>
      </c>
      <c r="AA78" s="61">
        <v>4.8</v>
      </c>
      <c r="AB78" s="61" t="s">
        <v>1685</v>
      </c>
      <c r="AC78" s="61">
        <v>0</v>
      </c>
      <c r="AD78" s="60" t="s">
        <v>141</v>
      </c>
      <c r="AE78" s="61"/>
      <c r="AF78" s="638">
        <f>IF(ISBLANK($AE78),VLOOKUP($I78,'Příloha_8_Ceník pravid_úklidu'!$A$9:$K$30,8,0)+VLOOKUP($I78,'Příloha_8_Ceník pravid_úklidu'!$A$9:$K$30,10,0),"neoceňuje se")</f>
        <v>0</v>
      </c>
      <c r="AG78" s="638">
        <f t="shared" si="3"/>
        <v>0</v>
      </c>
      <c r="AH78" s="638">
        <f t="shared" si="4"/>
        <v>0</v>
      </c>
      <c r="AI78" s="304"/>
    </row>
    <row r="79" spans="1:35" ht="10.5" customHeight="1" x14ac:dyDescent="0.15">
      <c r="A79" s="80">
        <v>146</v>
      </c>
      <c r="B79" s="82">
        <v>108100</v>
      </c>
      <c r="C79" s="82"/>
      <c r="D79" s="80" t="s">
        <v>169</v>
      </c>
      <c r="E79" s="82">
        <v>1.1000000000000001</v>
      </c>
      <c r="F79" s="82">
        <v>0</v>
      </c>
      <c r="G79" s="82">
        <v>1.1000000000000001</v>
      </c>
      <c r="H79" s="84" t="str">
        <f>IF(ISBLANK(I79)," ",VLOOKUP(I79,'Příloha_8_Ceník pravid_úklidu'!$A$9:$B$30,2,0))</f>
        <v>TOAL</v>
      </c>
      <c r="I79" s="84">
        <v>7</v>
      </c>
      <c r="J79" s="85" t="s">
        <v>1164</v>
      </c>
      <c r="K79" s="85">
        <v>1</v>
      </c>
      <c r="L79" s="85">
        <v>1</v>
      </c>
      <c r="M79" s="85">
        <v>0</v>
      </c>
      <c r="N79" s="85">
        <v>0</v>
      </c>
      <c r="O79" s="87">
        <f>IF(ISBLANK($K79),"",'Pracovní dny'!$F$2)</f>
        <v>252</v>
      </c>
      <c r="P79" s="87">
        <f>IF(ISBLANK($M79),"",'Pracovní dny'!$F$3)</f>
        <v>114</v>
      </c>
      <c r="Q79" s="87">
        <f>IF(ISBLANK($K79),"",'Pracovní dny'!$F$4)</f>
        <v>365</v>
      </c>
      <c r="R79" s="88">
        <f t="shared" si="5"/>
        <v>252</v>
      </c>
      <c r="S79" s="61">
        <v>7.2</v>
      </c>
      <c r="T79" s="61">
        <v>0</v>
      </c>
      <c r="U79" s="61">
        <v>0</v>
      </c>
      <c r="V79" s="61">
        <v>2.4</v>
      </c>
      <c r="W79" s="61">
        <v>1</v>
      </c>
      <c r="X79" s="61">
        <v>1</v>
      </c>
      <c r="Y79" s="61">
        <v>1.2</v>
      </c>
      <c r="Z79" s="61">
        <v>1</v>
      </c>
      <c r="AA79" s="61">
        <v>4.8</v>
      </c>
      <c r="AB79" s="61" t="s">
        <v>1685</v>
      </c>
      <c r="AC79" s="61">
        <v>0</v>
      </c>
      <c r="AD79" s="60" t="s">
        <v>141</v>
      </c>
      <c r="AE79" s="61"/>
      <c r="AF79" s="638">
        <f>IF(ISBLANK($AE79),VLOOKUP($I79,'Příloha_8_Ceník pravid_úklidu'!$A$9:$K$30,8,0)+VLOOKUP($I79,'Příloha_8_Ceník pravid_úklidu'!$A$9:$K$30,10,0),"neoceňuje se")</f>
        <v>0</v>
      </c>
      <c r="AG79" s="638">
        <f t="shared" si="3"/>
        <v>0</v>
      </c>
      <c r="AH79" s="638">
        <f t="shared" si="4"/>
        <v>0</v>
      </c>
      <c r="AI79" s="304"/>
    </row>
    <row r="80" spans="1:35" ht="10.5" customHeight="1" x14ac:dyDescent="0.15">
      <c r="A80" s="80">
        <v>147</v>
      </c>
      <c r="B80" s="82">
        <v>108100</v>
      </c>
      <c r="C80" s="82"/>
      <c r="D80" s="80" t="s">
        <v>169</v>
      </c>
      <c r="E80" s="82">
        <v>5.7</v>
      </c>
      <c r="F80" s="82">
        <v>0</v>
      </c>
      <c r="G80" s="82">
        <v>5.7</v>
      </c>
      <c r="H80" s="84" t="str">
        <f>IF(ISBLANK(I80)," ",VLOOKUP(I80,'Příloha_8_Ceník pravid_úklidu'!$A$9:$B$30,2,0))</f>
        <v>TOAL</v>
      </c>
      <c r="I80" s="84">
        <v>7</v>
      </c>
      <c r="J80" s="85" t="s">
        <v>1164</v>
      </c>
      <c r="K80" s="85">
        <v>1</v>
      </c>
      <c r="L80" s="85">
        <v>1</v>
      </c>
      <c r="M80" s="85">
        <v>0</v>
      </c>
      <c r="N80" s="85">
        <v>0</v>
      </c>
      <c r="O80" s="87">
        <f>IF(ISBLANK($K80),"",'Pracovní dny'!$F$2)</f>
        <v>252</v>
      </c>
      <c r="P80" s="87">
        <f>IF(ISBLANK($M80),"",'Pracovní dny'!$F$3)</f>
        <v>114</v>
      </c>
      <c r="Q80" s="87">
        <f>IF(ISBLANK($K80),"",'Pracovní dny'!$F$4)</f>
        <v>365</v>
      </c>
      <c r="R80" s="88">
        <f t="shared" si="5"/>
        <v>252</v>
      </c>
      <c r="S80" s="61">
        <v>13.8</v>
      </c>
      <c r="T80" s="61">
        <v>0</v>
      </c>
      <c r="U80" s="61">
        <v>0</v>
      </c>
      <c r="V80" s="61">
        <v>3.2</v>
      </c>
      <c r="W80" s="61">
        <v>1</v>
      </c>
      <c r="X80" s="61">
        <v>0</v>
      </c>
      <c r="Y80" s="61">
        <v>1.2</v>
      </c>
      <c r="Z80" s="61">
        <v>1</v>
      </c>
      <c r="AA80" s="61">
        <v>4.8</v>
      </c>
      <c r="AB80" s="61" t="s">
        <v>1685</v>
      </c>
      <c r="AC80" s="61">
        <v>0</v>
      </c>
      <c r="AD80" s="60" t="s">
        <v>141</v>
      </c>
      <c r="AE80" s="61"/>
      <c r="AF80" s="638">
        <f>IF(ISBLANK($AE80),VLOOKUP($I80,'Příloha_8_Ceník pravid_úklidu'!$A$9:$K$30,8,0)+VLOOKUP($I80,'Příloha_8_Ceník pravid_úklidu'!$A$9:$K$30,10,0),"neoceňuje se")</f>
        <v>0</v>
      </c>
      <c r="AG80" s="638">
        <f t="shared" si="3"/>
        <v>0</v>
      </c>
      <c r="AH80" s="638">
        <f t="shared" si="4"/>
        <v>0</v>
      </c>
      <c r="AI80" s="304"/>
    </row>
    <row r="81" spans="1:35" ht="10.5" customHeight="1" x14ac:dyDescent="0.15">
      <c r="A81" s="80">
        <v>148</v>
      </c>
      <c r="B81" s="82">
        <v>108100</v>
      </c>
      <c r="C81" s="82"/>
      <c r="D81" s="80" t="s">
        <v>169</v>
      </c>
      <c r="E81" s="82">
        <v>1.4</v>
      </c>
      <c r="F81" s="82">
        <v>0</v>
      </c>
      <c r="G81" s="82">
        <v>1.4</v>
      </c>
      <c r="H81" s="84" t="str">
        <f>IF(ISBLANK(I81)," ",VLOOKUP(I81,'Příloha_8_Ceník pravid_úklidu'!$A$9:$B$30,2,0))</f>
        <v>TOAL</v>
      </c>
      <c r="I81" s="84">
        <v>7</v>
      </c>
      <c r="J81" s="85" t="s">
        <v>1164</v>
      </c>
      <c r="K81" s="85">
        <v>1</v>
      </c>
      <c r="L81" s="85">
        <v>1</v>
      </c>
      <c r="M81" s="85">
        <v>0</v>
      </c>
      <c r="N81" s="85">
        <v>0</v>
      </c>
      <c r="O81" s="87">
        <f>IF(ISBLANK($K81),"",'Pracovní dny'!$F$2)</f>
        <v>252</v>
      </c>
      <c r="P81" s="87">
        <f>IF(ISBLANK($M81),"",'Pracovní dny'!$F$3)</f>
        <v>114</v>
      </c>
      <c r="Q81" s="87">
        <f>IF(ISBLANK($K81),"",'Pracovní dny'!$F$4)</f>
        <v>365</v>
      </c>
      <c r="R81" s="88">
        <f t="shared" si="5"/>
        <v>252</v>
      </c>
      <c r="S81" s="61">
        <v>7.8</v>
      </c>
      <c r="T81" s="61">
        <v>0</v>
      </c>
      <c r="U81" s="61">
        <v>0</v>
      </c>
      <c r="V81" s="61">
        <v>2.4</v>
      </c>
      <c r="W81" s="61">
        <v>1</v>
      </c>
      <c r="X81" s="61">
        <v>1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0" t="s">
        <v>141</v>
      </c>
      <c r="AE81" s="61"/>
      <c r="AF81" s="638">
        <f>IF(ISBLANK($AE81),VLOOKUP($I81,'Příloha_8_Ceník pravid_úklidu'!$A$9:$K$30,8,0)+VLOOKUP($I81,'Příloha_8_Ceník pravid_úklidu'!$A$9:$K$30,10,0),"neoceňuje se")</f>
        <v>0</v>
      </c>
      <c r="AG81" s="638">
        <f t="shared" si="3"/>
        <v>0</v>
      </c>
      <c r="AH81" s="638">
        <f t="shared" si="4"/>
        <v>0</v>
      </c>
      <c r="AI81" s="304"/>
    </row>
    <row r="82" spans="1:35" ht="10.5" customHeight="1" x14ac:dyDescent="0.15">
      <c r="A82" s="80">
        <v>149</v>
      </c>
      <c r="B82" s="82">
        <v>108100</v>
      </c>
      <c r="C82" s="82"/>
      <c r="D82" s="80" t="s">
        <v>169</v>
      </c>
      <c r="E82" s="82">
        <v>1.1000000000000001</v>
      </c>
      <c r="F82" s="82">
        <v>0</v>
      </c>
      <c r="G82" s="82">
        <v>1.1000000000000001</v>
      </c>
      <c r="H82" s="84" t="str">
        <f>IF(ISBLANK(I82)," ",VLOOKUP(I82,'Příloha_8_Ceník pravid_úklidu'!$A$9:$B$30,2,0))</f>
        <v>TOAL</v>
      </c>
      <c r="I82" s="84">
        <v>7</v>
      </c>
      <c r="J82" s="85" t="s">
        <v>1164</v>
      </c>
      <c r="K82" s="85">
        <v>1</v>
      </c>
      <c r="L82" s="85">
        <v>1</v>
      </c>
      <c r="M82" s="85">
        <v>0</v>
      </c>
      <c r="N82" s="85">
        <v>0</v>
      </c>
      <c r="O82" s="87">
        <f>IF(ISBLANK($K82),"",'Pracovní dny'!$F$2)</f>
        <v>252</v>
      </c>
      <c r="P82" s="87">
        <f>IF(ISBLANK($M82),"",'Pracovní dny'!$F$3)</f>
        <v>114</v>
      </c>
      <c r="Q82" s="87">
        <f>IF(ISBLANK($K82),"",'Pracovní dny'!$F$4)</f>
        <v>365</v>
      </c>
      <c r="R82" s="88">
        <f t="shared" si="5"/>
        <v>252</v>
      </c>
      <c r="S82" s="61">
        <v>6.4</v>
      </c>
      <c r="T82" s="61">
        <v>0</v>
      </c>
      <c r="U82" s="61">
        <v>0</v>
      </c>
      <c r="V82" s="61">
        <v>2.4</v>
      </c>
      <c r="W82" s="61">
        <v>1</v>
      </c>
      <c r="X82" s="61">
        <v>1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0" t="s">
        <v>141</v>
      </c>
      <c r="AE82" s="61"/>
      <c r="AF82" s="638">
        <f>IF(ISBLANK($AE82),VLOOKUP($I82,'Příloha_8_Ceník pravid_úklidu'!$A$9:$K$30,8,0)+VLOOKUP($I82,'Příloha_8_Ceník pravid_úklidu'!$A$9:$K$30,10,0),"neoceňuje se")</f>
        <v>0</v>
      </c>
      <c r="AG82" s="638">
        <f t="shared" si="3"/>
        <v>0</v>
      </c>
      <c r="AH82" s="638">
        <f t="shared" si="4"/>
        <v>0</v>
      </c>
      <c r="AI82" s="304"/>
    </row>
    <row r="83" spans="1:35" ht="10.5" customHeight="1" x14ac:dyDescent="0.15">
      <c r="A83" s="80">
        <v>150</v>
      </c>
      <c r="B83" s="82">
        <v>108100</v>
      </c>
      <c r="C83" s="82"/>
      <c r="D83" s="80" t="s">
        <v>169</v>
      </c>
      <c r="E83" s="82">
        <v>1.1000000000000001</v>
      </c>
      <c r="F83" s="82">
        <v>0</v>
      </c>
      <c r="G83" s="82">
        <v>1.1000000000000001</v>
      </c>
      <c r="H83" s="84" t="str">
        <f>IF(ISBLANK(I83)," ",VLOOKUP(I83,'Příloha_8_Ceník pravid_úklidu'!$A$9:$B$30,2,0))</f>
        <v>TOAL</v>
      </c>
      <c r="I83" s="84">
        <v>7</v>
      </c>
      <c r="J83" s="85" t="s">
        <v>1164</v>
      </c>
      <c r="K83" s="85">
        <v>1</v>
      </c>
      <c r="L83" s="85">
        <v>1</v>
      </c>
      <c r="M83" s="85">
        <v>0</v>
      </c>
      <c r="N83" s="85">
        <v>0</v>
      </c>
      <c r="O83" s="87">
        <f>IF(ISBLANK($K83),"",'Pracovní dny'!$F$2)</f>
        <v>252</v>
      </c>
      <c r="P83" s="87">
        <f>IF(ISBLANK($M83),"",'Pracovní dny'!$F$3)</f>
        <v>114</v>
      </c>
      <c r="Q83" s="87">
        <f>IF(ISBLANK($K83),"",'Pracovní dny'!$F$4)</f>
        <v>365</v>
      </c>
      <c r="R83" s="88">
        <f t="shared" si="5"/>
        <v>252</v>
      </c>
      <c r="S83" s="61">
        <v>6.4</v>
      </c>
      <c r="T83" s="61">
        <v>0</v>
      </c>
      <c r="U83" s="61">
        <v>0</v>
      </c>
      <c r="V83" s="61">
        <v>2.4</v>
      </c>
      <c r="W83" s="61">
        <v>1</v>
      </c>
      <c r="X83" s="61">
        <v>1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0" t="s">
        <v>141</v>
      </c>
      <c r="AE83" s="61"/>
      <c r="AF83" s="638">
        <f>IF(ISBLANK($AE83),VLOOKUP($I83,'Příloha_8_Ceník pravid_úklidu'!$A$9:$K$30,8,0)+VLOOKUP($I83,'Příloha_8_Ceník pravid_úklidu'!$A$9:$K$30,10,0),"neoceňuje se")</f>
        <v>0</v>
      </c>
      <c r="AG83" s="638">
        <f t="shared" si="3"/>
        <v>0</v>
      </c>
      <c r="AH83" s="638">
        <f t="shared" si="4"/>
        <v>0</v>
      </c>
      <c r="AI83" s="304"/>
    </row>
    <row r="84" spans="1:35" ht="10.5" customHeight="1" thickBot="1" x14ac:dyDescent="0.2">
      <c r="A84" s="80">
        <v>151</v>
      </c>
      <c r="B84" s="82">
        <v>108100</v>
      </c>
      <c r="C84" s="82"/>
      <c r="D84" s="80" t="s">
        <v>215</v>
      </c>
      <c r="E84" s="82">
        <v>25.3</v>
      </c>
      <c r="F84" s="82">
        <v>0</v>
      </c>
      <c r="G84" s="82">
        <v>25.3</v>
      </c>
      <c r="H84" s="84" t="str">
        <f>IF(ISBLANK(I84)," ",VLOOKUP(I84,'Příloha_8_Ceník pravid_úklidu'!$A$9:$B$30,2,0))</f>
        <v>SCHO</v>
      </c>
      <c r="I84" s="84">
        <v>8</v>
      </c>
      <c r="J84" s="85" t="s">
        <v>1164</v>
      </c>
      <c r="K84" s="85">
        <v>1</v>
      </c>
      <c r="L84" s="85">
        <v>1</v>
      </c>
      <c r="M84" s="85">
        <v>0</v>
      </c>
      <c r="N84" s="85">
        <v>0</v>
      </c>
      <c r="O84" s="87">
        <f>IF(ISBLANK($K84),"",'Pracovní dny'!$F$2)</f>
        <v>252</v>
      </c>
      <c r="P84" s="87">
        <f>IF(ISBLANK($M84),"",'Pracovní dny'!$F$3)</f>
        <v>114</v>
      </c>
      <c r="Q84" s="87">
        <f>IF(ISBLANK($K84),"",'Pracovní dny'!$F$4)</f>
        <v>365</v>
      </c>
      <c r="R84" s="88">
        <f t="shared" si="5"/>
        <v>252</v>
      </c>
      <c r="S84" s="61">
        <v>0</v>
      </c>
      <c r="T84" s="61">
        <v>0</v>
      </c>
      <c r="U84" s="61">
        <v>0</v>
      </c>
      <c r="V84" s="61">
        <v>16.2</v>
      </c>
      <c r="W84" s="61">
        <v>1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0" t="s">
        <v>141</v>
      </c>
      <c r="AE84" s="61"/>
      <c r="AF84" s="638">
        <f>IF(ISBLANK($AE84),VLOOKUP($I84,'Příloha_8_Ceník pravid_úklidu'!$A$9:$K$30,8,0)+VLOOKUP($I84,'Příloha_8_Ceník pravid_úklidu'!$A$9:$K$30,10,0),"neoceňuje se")</f>
        <v>0</v>
      </c>
      <c r="AG84" s="638">
        <f t="shared" si="3"/>
        <v>0</v>
      </c>
      <c r="AH84" s="638">
        <f t="shared" si="4"/>
        <v>0</v>
      </c>
      <c r="AI84" s="304"/>
    </row>
    <row r="85" spans="1:35" ht="11.25" thickBot="1" x14ac:dyDescent="0.3">
      <c r="A85" s="443" t="s">
        <v>825</v>
      </c>
      <c r="B85" s="170"/>
      <c r="C85" s="170"/>
      <c r="D85" s="171"/>
      <c r="E85" s="173"/>
      <c r="F85" s="171"/>
      <c r="G85" s="174"/>
      <c r="H85" s="174" t="str">
        <f>IF(ISBLANK(I85)," ",VLOOKUP(I85,'Příloha_8_Ceník pravid_úklidu'!$A$9:$B$30,2,0))</f>
        <v xml:space="preserve"> </v>
      </c>
      <c r="I85" s="175"/>
      <c r="J85" s="176"/>
      <c r="K85" s="176"/>
      <c r="L85" s="176"/>
      <c r="M85" s="176"/>
      <c r="N85" s="176"/>
      <c r="O85" s="176" t="str">
        <f>IF(ISBLANK($K85),"",'Pracovní dny'!$F$2)</f>
        <v/>
      </c>
      <c r="P85" s="176" t="str">
        <f>IF(ISBLANK($M85),"",'Pracovní dny'!$F$3)</f>
        <v/>
      </c>
      <c r="Q85" s="176" t="str">
        <f>IF(ISBLANK($K85),"",'Pracovní dny'!$F$4)</f>
        <v/>
      </c>
      <c r="R85" s="176" t="str">
        <f t="shared" si="5"/>
        <v/>
      </c>
      <c r="S85" s="171"/>
      <c r="T85" s="171"/>
      <c r="U85" s="171"/>
      <c r="V85" s="171"/>
      <c r="W85" s="171"/>
      <c r="X85" s="171"/>
      <c r="Y85" s="171"/>
      <c r="Z85" s="171"/>
      <c r="AA85" s="171"/>
      <c r="AB85" s="171"/>
      <c r="AC85" s="171"/>
      <c r="AD85" s="171"/>
      <c r="AE85" s="171"/>
      <c r="AF85" s="636"/>
      <c r="AG85" s="636"/>
      <c r="AH85" s="637"/>
      <c r="AI85" s="581"/>
    </row>
    <row r="86" spans="1:35" ht="10.5" customHeight="1" x14ac:dyDescent="0.15">
      <c r="A86" s="92">
        <v>201</v>
      </c>
      <c r="B86" s="91"/>
      <c r="C86" s="91"/>
      <c r="D86" s="92" t="s">
        <v>1281</v>
      </c>
      <c r="E86" s="91">
        <v>20.8</v>
      </c>
      <c r="F86" s="91">
        <v>0</v>
      </c>
      <c r="G86" s="91">
        <v>20.2</v>
      </c>
      <c r="H86" s="96" t="str">
        <f>IF(ISBLANK(I86)," ",VLOOKUP(I86,'Příloha_8_Ceník pravid_úklidu'!$A$9:$B$30,2,0))</f>
        <v>ZAKR</v>
      </c>
      <c r="I86" s="96">
        <v>9</v>
      </c>
      <c r="J86" s="97" t="s">
        <v>184</v>
      </c>
      <c r="K86" s="97"/>
      <c r="L86" s="97"/>
      <c r="M86" s="97"/>
      <c r="N86" s="97"/>
      <c r="O86" s="99" t="str">
        <f>IF(ISBLANK($K86),"",'Pracovní dny'!$F$2)</f>
        <v/>
      </c>
      <c r="P86" s="99" t="str">
        <f>IF(ISBLANK($M86),"",'Pracovní dny'!$F$3)</f>
        <v/>
      </c>
      <c r="Q86" s="99" t="str">
        <f>IF(ISBLANK($K86),"",'Pracovní dny'!$F$4)</f>
        <v/>
      </c>
      <c r="R86" s="100" t="str">
        <f t="shared" si="5"/>
        <v/>
      </c>
      <c r="S86" s="130">
        <v>0</v>
      </c>
      <c r="T86" s="130">
        <v>32</v>
      </c>
      <c r="U86" s="130" t="s">
        <v>192</v>
      </c>
      <c r="V86" s="130">
        <v>6.8</v>
      </c>
      <c r="W86" s="130">
        <v>2</v>
      </c>
      <c r="X86" s="130">
        <v>0</v>
      </c>
      <c r="Y86" s="130">
        <v>3.7</v>
      </c>
      <c r="Z86" s="130">
        <v>1</v>
      </c>
      <c r="AA86" s="130">
        <v>14.8</v>
      </c>
      <c r="AB86" s="130" t="s">
        <v>1685</v>
      </c>
      <c r="AC86" s="130">
        <v>0</v>
      </c>
      <c r="AD86" s="93" t="s">
        <v>141</v>
      </c>
      <c r="AE86" s="130" t="s">
        <v>140</v>
      </c>
      <c r="AF86" s="639" t="str">
        <f>IF(ISBLANK($AE86),VLOOKUP($I86,'Příloha_8_Ceník pravid_úklidu'!$A$9:$K$30,8,0)+VLOOKUP($I86,'Příloha_8_Ceník pravid_úklidu'!$A$9:$K$30,10,0),"neoceňuje se")</f>
        <v>neoceňuje se</v>
      </c>
      <c r="AG86" s="639">
        <f t="shared" ref="AG86:AG149" si="6">IF(AF86="neoceňuje se",0,$E86*$R86*$AF86)</f>
        <v>0</v>
      </c>
      <c r="AH86" s="639">
        <f t="shared" ref="AH86:AH149" si="7">$AG86*1.21</f>
        <v>0</v>
      </c>
      <c r="AI86" s="292"/>
    </row>
    <row r="87" spans="1:35" ht="10.5" customHeight="1" x14ac:dyDescent="0.15">
      <c r="A87" s="92">
        <v>202</v>
      </c>
      <c r="B87" s="91"/>
      <c r="C87" s="91"/>
      <c r="D87" s="92" t="s">
        <v>1281</v>
      </c>
      <c r="E87" s="91">
        <v>12.9</v>
      </c>
      <c r="F87" s="91">
        <v>0</v>
      </c>
      <c r="G87" s="91">
        <v>12.9</v>
      </c>
      <c r="H87" s="96" t="str">
        <f>IF(ISBLANK(I87)," ",VLOOKUP(I87,'Příloha_8_Ceník pravid_úklidu'!$A$9:$B$30,2,0))</f>
        <v>ZAKR</v>
      </c>
      <c r="I87" s="96">
        <v>9</v>
      </c>
      <c r="J87" s="97" t="s">
        <v>184</v>
      </c>
      <c r="K87" s="97"/>
      <c r="L87" s="97"/>
      <c r="M87" s="97"/>
      <c r="N87" s="97"/>
      <c r="O87" s="99" t="str">
        <f>IF(ISBLANK($K87),"",'Pracovní dny'!$F$2)</f>
        <v/>
      </c>
      <c r="P87" s="99" t="str">
        <f>IF(ISBLANK($M87),"",'Pracovní dny'!$F$3)</f>
        <v/>
      </c>
      <c r="Q87" s="99" t="str">
        <f>IF(ISBLANK($K87),"",'Pracovní dny'!$F$4)</f>
        <v/>
      </c>
      <c r="R87" s="100" t="str">
        <f t="shared" si="5"/>
        <v/>
      </c>
      <c r="S87" s="130">
        <v>1.8</v>
      </c>
      <c r="T87" s="130">
        <v>27.5</v>
      </c>
      <c r="U87" s="130" t="s">
        <v>192</v>
      </c>
      <c r="V87" s="130">
        <v>4.4000000000000004</v>
      </c>
      <c r="W87" s="130">
        <v>1</v>
      </c>
      <c r="X87" s="130">
        <v>1</v>
      </c>
      <c r="Y87" s="130">
        <v>3.7</v>
      </c>
      <c r="Z87" s="130">
        <v>1</v>
      </c>
      <c r="AA87" s="130">
        <v>14.8</v>
      </c>
      <c r="AB87" s="130" t="s">
        <v>1685</v>
      </c>
      <c r="AC87" s="130">
        <v>0</v>
      </c>
      <c r="AD87" s="93" t="s">
        <v>141</v>
      </c>
      <c r="AE87" s="130" t="s">
        <v>140</v>
      </c>
      <c r="AF87" s="639" t="str">
        <f>IF(ISBLANK($AE87),VLOOKUP($I87,'Příloha_8_Ceník pravid_úklidu'!$A$9:$K$30,8,0)+VLOOKUP($I87,'Příloha_8_Ceník pravid_úklidu'!$A$9:$K$30,10,0),"neoceňuje se")</f>
        <v>neoceňuje se</v>
      </c>
      <c r="AG87" s="639">
        <f t="shared" si="6"/>
        <v>0</v>
      </c>
      <c r="AH87" s="639">
        <f t="shared" si="7"/>
        <v>0</v>
      </c>
      <c r="AI87" s="292"/>
    </row>
    <row r="88" spans="1:35" ht="10.5" customHeight="1" x14ac:dyDescent="0.15">
      <c r="A88" s="92">
        <v>203</v>
      </c>
      <c r="B88" s="91"/>
      <c r="C88" s="91"/>
      <c r="D88" s="92" t="s">
        <v>736</v>
      </c>
      <c r="E88" s="91">
        <v>16.8</v>
      </c>
      <c r="F88" s="91">
        <v>0</v>
      </c>
      <c r="G88" s="91">
        <v>16.8</v>
      </c>
      <c r="H88" s="96" t="str">
        <f>IF(ISBLANK(I88)," ",VLOOKUP(I88,'Příloha_8_Ceník pravid_úklidu'!$A$9:$B$30,2,0))</f>
        <v>ZDR1</v>
      </c>
      <c r="I88" s="96">
        <v>2</v>
      </c>
      <c r="J88" s="97" t="s">
        <v>184</v>
      </c>
      <c r="K88" s="97"/>
      <c r="L88" s="97"/>
      <c r="M88" s="97"/>
      <c r="N88" s="97"/>
      <c r="O88" s="99" t="str">
        <f>IF(ISBLANK($K88),"",'Pracovní dny'!$F$2)</f>
        <v/>
      </c>
      <c r="P88" s="99" t="str">
        <f>IF(ISBLANK($M88),"",'Pracovní dny'!$F$3)</f>
        <v/>
      </c>
      <c r="Q88" s="99" t="str">
        <f>IF(ISBLANK($K88),"",'Pracovní dny'!$F$4)</f>
        <v/>
      </c>
      <c r="R88" s="100" t="str">
        <f t="shared" si="5"/>
        <v/>
      </c>
      <c r="S88" s="130">
        <v>1.8</v>
      </c>
      <c r="T88" s="130">
        <v>29</v>
      </c>
      <c r="U88" s="130" t="s">
        <v>192</v>
      </c>
      <c r="V88" s="130">
        <v>4.4000000000000004</v>
      </c>
      <c r="W88" s="130">
        <v>1</v>
      </c>
      <c r="X88" s="130">
        <v>1</v>
      </c>
      <c r="Y88" s="130">
        <v>3.7</v>
      </c>
      <c r="Z88" s="130">
        <v>1</v>
      </c>
      <c r="AA88" s="130">
        <v>14.8</v>
      </c>
      <c r="AB88" s="130" t="s">
        <v>1685</v>
      </c>
      <c r="AC88" s="130">
        <v>0</v>
      </c>
      <c r="AD88" s="93" t="s">
        <v>141</v>
      </c>
      <c r="AE88" s="130" t="s">
        <v>140</v>
      </c>
      <c r="AF88" s="639" t="str">
        <f>IF(ISBLANK($AE88),VLOOKUP($I88,'Příloha_8_Ceník pravid_úklidu'!$A$9:$K$30,8,0)+VLOOKUP($I88,'Příloha_8_Ceník pravid_úklidu'!$A$9:$K$30,10,0),"neoceňuje se")</f>
        <v>neoceňuje se</v>
      </c>
      <c r="AG88" s="639">
        <f t="shared" si="6"/>
        <v>0</v>
      </c>
      <c r="AH88" s="639">
        <f t="shared" si="7"/>
        <v>0</v>
      </c>
      <c r="AI88" s="292"/>
    </row>
    <row r="89" spans="1:35" ht="10.5" customHeight="1" x14ac:dyDescent="0.15">
      <c r="A89" s="92">
        <v>204</v>
      </c>
      <c r="B89" s="91"/>
      <c r="C89" s="91"/>
      <c r="D89" s="92" t="s">
        <v>1973</v>
      </c>
      <c r="E89" s="91">
        <v>16.8</v>
      </c>
      <c r="F89" s="91">
        <v>0</v>
      </c>
      <c r="G89" s="91">
        <v>14</v>
      </c>
      <c r="H89" s="96" t="str">
        <f>IF(ISBLANK(I89)," ",VLOOKUP(I89,'Příloha_8_Ceník pravid_úklidu'!$A$9:$B$30,2,0))</f>
        <v>ZDR1</v>
      </c>
      <c r="I89" s="96">
        <v>2</v>
      </c>
      <c r="J89" s="97" t="s">
        <v>184</v>
      </c>
      <c r="K89" s="97"/>
      <c r="L89" s="97"/>
      <c r="M89" s="97"/>
      <c r="N89" s="97"/>
      <c r="O89" s="99" t="str">
        <f>IF(ISBLANK($K89),"",'Pracovní dny'!$F$2)</f>
        <v/>
      </c>
      <c r="P89" s="99" t="str">
        <f>IF(ISBLANK($M89),"",'Pracovní dny'!$F$3)</f>
        <v/>
      </c>
      <c r="Q89" s="99" t="str">
        <f>IF(ISBLANK($K89),"",'Pracovní dny'!$F$4)</f>
        <v/>
      </c>
      <c r="R89" s="100" t="str">
        <f t="shared" si="5"/>
        <v/>
      </c>
      <c r="S89" s="130">
        <v>11</v>
      </c>
      <c r="T89" s="130">
        <v>0</v>
      </c>
      <c r="U89" s="130" t="s">
        <v>151</v>
      </c>
      <c r="V89" s="130">
        <v>4.4000000000000004</v>
      </c>
      <c r="W89" s="130">
        <v>1</v>
      </c>
      <c r="X89" s="130">
        <v>1</v>
      </c>
      <c r="Y89" s="130">
        <v>3.7</v>
      </c>
      <c r="Z89" s="130">
        <v>1</v>
      </c>
      <c r="AA89" s="130">
        <v>14.8</v>
      </c>
      <c r="AB89" s="130" t="s">
        <v>1685</v>
      </c>
      <c r="AC89" s="130">
        <v>0</v>
      </c>
      <c r="AD89" s="93" t="s">
        <v>141</v>
      </c>
      <c r="AE89" s="130" t="s">
        <v>140</v>
      </c>
      <c r="AF89" s="639" t="str">
        <f>IF(ISBLANK($AE89),VLOOKUP($I89,'Příloha_8_Ceník pravid_úklidu'!$A$9:$K$30,8,0)+VLOOKUP($I89,'Příloha_8_Ceník pravid_úklidu'!$A$9:$K$30,10,0),"neoceňuje se")</f>
        <v>neoceňuje se</v>
      </c>
      <c r="AG89" s="639">
        <f t="shared" si="6"/>
        <v>0</v>
      </c>
      <c r="AH89" s="639">
        <f t="shared" si="7"/>
        <v>0</v>
      </c>
      <c r="AI89" s="292"/>
    </row>
    <row r="90" spans="1:35" ht="10.5" customHeight="1" x14ac:dyDescent="0.15">
      <c r="A90" s="92">
        <v>205</v>
      </c>
      <c r="B90" s="91"/>
      <c r="C90" s="91"/>
      <c r="D90" s="92" t="s">
        <v>1973</v>
      </c>
      <c r="E90" s="91">
        <v>13.4</v>
      </c>
      <c r="F90" s="91">
        <v>0</v>
      </c>
      <c r="G90" s="91">
        <v>12</v>
      </c>
      <c r="H90" s="96" t="str">
        <f>IF(ISBLANK(I90)," ",VLOOKUP(I90,'Příloha_8_Ceník pravid_úklidu'!$A$9:$B$30,2,0))</f>
        <v>ZDR1</v>
      </c>
      <c r="I90" s="96">
        <v>2</v>
      </c>
      <c r="J90" s="97" t="s">
        <v>184</v>
      </c>
      <c r="K90" s="97"/>
      <c r="L90" s="97"/>
      <c r="M90" s="97"/>
      <c r="N90" s="97"/>
      <c r="O90" s="99" t="str">
        <f>IF(ISBLANK($K90),"",'Pracovní dny'!$F$2)</f>
        <v/>
      </c>
      <c r="P90" s="99" t="str">
        <f>IF(ISBLANK($M90),"",'Pracovní dny'!$F$3)</f>
        <v/>
      </c>
      <c r="Q90" s="99" t="str">
        <f>IF(ISBLANK($K90),"",'Pracovní dny'!$F$4)</f>
        <v/>
      </c>
      <c r="R90" s="100" t="str">
        <f t="shared" si="5"/>
        <v/>
      </c>
      <c r="S90" s="130">
        <v>2.2000000000000002</v>
      </c>
      <c r="T90" s="130">
        <v>0</v>
      </c>
      <c r="U90" s="130" t="s">
        <v>192</v>
      </c>
      <c r="V90" s="130">
        <v>4.4000000000000004</v>
      </c>
      <c r="W90" s="130">
        <v>1</v>
      </c>
      <c r="X90" s="130">
        <v>1</v>
      </c>
      <c r="Y90" s="130">
        <v>3.7</v>
      </c>
      <c r="Z90" s="130">
        <v>1</v>
      </c>
      <c r="AA90" s="130">
        <v>14.8</v>
      </c>
      <c r="AB90" s="130" t="s">
        <v>1685</v>
      </c>
      <c r="AC90" s="130">
        <v>0</v>
      </c>
      <c r="AD90" s="93" t="s">
        <v>141</v>
      </c>
      <c r="AE90" s="130" t="s">
        <v>140</v>
      </c>
      <c r="AF90" s="639" t="str">
        <f>IF(ISBLANK($AE90),VLOOKUP($I90,'Příloha_8_Ceník pravid_úklidu'!$A$9:$K$30,8,0)+VLOOKUP($I90,'Příloha_8_Ceník pravid_úklidu'!$A$9:$K$30,10,0),"neoceňuje se")</f>
        <v>neoceňuje se</v>
      </c>
      <c r="AG90" s="639">
        <f t="shared" si="6"/>
        <v>0</v>
      </c>
      <c r="AH90" s="639">
        <f t="shared" si="7"/>
        <v>0</v>
      </c>
      <c r="AI90" s="292"/>
    </row>
    <row r="91" spans="1:35" ht="10.5" customHeight="1" x14ac:dyDescent="0.15">
      <c r="A91" s="92">
        <v>206</v>
      </c>
      <c r="B91" s="91"/>
      <c r="C91" s="91"/>
      <c r="D91" s="92" t="s">
        <v>284</v>
      </c>
      <c r="E91" s="91">
        <v>14.3</v>
      </c>
      <c r="F91" s="91">
        <v>0</v>
      </c>
      <c r="G91" s="91">
        <v>12</v>
      </c>
      <c r="H91" s="96" t="str">
        <f>IF(ISBLANK(I91)," ",VLOOKUP(I91,'Příloha_8_Ceník pravid_úklidu'!$A$9:$B$30,2,0))</f>
        <v>TOAL</v>
      </c>
      <c r="I91" s="96">
        <v>7</v>
      </c>
      <c r="J91" s="97" t="s">
        <v>184</v>
      </c>
      <c r="K91" s="97"/>
      <c r="L91" s="97"/>
      <c r="M91" s="97"/>
      <c r="N91" s="97"/>
      <c r="O91" s="99" t="str">
        <f>IF(ISBLANK($K91),"",'Pracovní dny'!$F$2)</f>
        <v/>
      </c>
      <c r="P91" s="99" t="str">
        <f>IF(ISBLANK($M91),"",'Pracovní dny'!$F$3)</f>
        <v/>
      </c>
      <c r="Q91" s="99" t="str">
        <f>IF(ISBLANK($K91),"",'Pracovní dny'!$F$4)</f>
        <v/>
      </c>
      <c r="R91" s="100" t="str">
        <f t="shared" si="5"/>
        <v/>
      </c>
      <c r="S91" s="130">
        <v>31.5</v>
      </c>
      <c r="T91" s="130">
        <v>0</v>
      </c>
      <c r="U91" s="130">
        <v>0</v>
      </c>
      <c r="V91" s="130">
        <v>4.4000000000000004</v>
      </c>
      <c r="W91" s="130">
        <v>1</v>
      </c>
      <c r="X91" s="130">
        <v>3</v>
      </c>
      <c r="Y91" s="130">
        <v>4.0999999999999996</v>
      </c>
      <c r="Z91" s="130">
        <v>1</v>
      </c>
      <c r="AA91" s="130">
        <v>16.399999999999999</v>
      </c>
      <c r="AB91" s="130" t="s">
        <v>1685</v>
      </c>
      <c r="AC91" s="130">
        <v>0</v>
      </c>
      <c r="AD91" s="93" t="s">
        <v>141</v>
      </c>
      <c r="AE91" s="130" t="s">
        <v>140</v>
      </c>
      <c r="AF91" s="639" t="str">
        <f>IF(ISBLANK($AE91),VLOOKUP($I91,'Příloha_8_Ceník pravid_úklidu'!$A$9:$K$30,8,0)+VLOOKUP($I91,'Příloha_8_Ceník pravid_úklidu'!$A$9:$K$30,10,0),"neoceňuje se")</f>
        <v>neoceňuje se</v>
      </c>
      <c r="AG91" s="639">
        <f t="shared" si="6"/>
        <v>0</v>
      </c>
      <c r="AH91" s="639">
        <f t="shared" si="7"/>
        <v>0</v>
      </c>
      <c r="AI91" s="292"/>
    </row>
    <row r="92" spans="1:35" ht="10.5" customHeight="1" x14ac:dyDescent="0.15">
      <c r="A92" s="92">
        <v>207</v>
      </c>
      <c r="B92" s="91"/>
      <c r="C92" s="91"/>
      <c r="D92" s="92" t="s">
        <v>162</v>
      </c>
      <c r="E92" s="91">
        <v>7.4</v>
      </c>
      <c r="F92" s="91">
        <v>0</v>
      </c>
      <c r="G92" s="91">
        <v>6</v>
      </c>
      <c r="H92" s="96" t="str">
        <f>IF(ISBLANK(I92)," ",VLOOKUP(I92,'Příloha_8_Ceník pravid_úklidu'!$A$9:$B$30,2,0))</f>
        <v>KANC</v>
      </c>
      <c r="I92" s="96">
        <v>4</v>
      </c>
      <c r="J92" s="97" t="s">
        <v>184</v>
      </c>
      <c r="K92" s="97"/>
      <c r="L92" s="97"/>
      <c r="M92" s="97"/>
      <c r="N92" s="97"/>
      <c r="O92" s="99" t="str">
        <f>IF(ISBLANK($K92),"",'Pracovní dny'!$F$2)</f>
        <v/>
      </c>
      <c r="P92" s="99" t="str">
        <f>IF(ISBLANK($M92),"",'Pracovní dny'!$F$3)</f>
        <v/>
      </c>
      <c r="Q92" s="99" t="str">
        <f>IF(ISBLANK($K92),"",'Pracovní dny'!$F$4)</f>
        <v/>
      </c>
      <c r="R92" s="100" t="str">
        <f t="shared" si="5"/>
        <v/>
      </c>
      <c r="S92" s="130">
        <v>0</v>
      </c>
      <c r="T92" s="130">
        <v>0</v>
      </c>
      <c r="U92" s="130" t="s">
        <v>151</v>
      </c>
      <c r="V92" s="130">
        <v>3.2</v>
      </c>
      <c r="W92" s="130">
        <v>1</v>
      </c>
      <c r="X92" s="130">
        <v>0</v>
      </c>
      <c r="Y92" s="130">
        <v>1.8</v>
      </c>
      <c r="Z92" s="130">
        <v>1</v>
      </c>
      <c r="AA92" s="130">
        <v>7.2</v>
      </c>
      <c r="AB92" s="130" t="s">
        <v>1685</v>
      </c>
      <c r="AC92" s="130">
        <v>0</v>
      </c>
      <c r="AD92" s="93" t="s">
        <v>141</v>
      </c>
      <c r="AE92" s="130" t="s">
        <v>140</v>
      </c>
      <c r="AF92" s="639" t="str">
        <f>IF(ISBLANK($AE92),VLOOKUP($I92,'Příloha_8_Ceník pravid_úklidu'!$A$9:$K$30,8,0)+VLOOKUP($I92,'Příloha_8_Ceník pravid_úklidu'!$A$9:$K$30,10,0),"neoceňuje se")</f>
        <v>neoceňuje se</v>
      </c>
      <c r="AG92" s="639">
        <f t="shared" si="6"/>
        <v>0</v>
      </c>
      <c r="AH92" s="639">
        <f t="shared" si="7"/>
        <v>0</v>
      </c>
      <c r="AI92" s="292"/>
    </row>
    <row r="93" spans="1:35" ht="10.5" customHeight="1" x14ac:dyDescent="0.15">
      <c r="A93" s="92">
        <v>208</v>
      </c>
      <c r="B93" s="91"/>
      <c r="C93" s="91"/>
      <c r="D93" s="92" t="s">
        <v>692</v>
      </c>
      <c r="E93" s="91">
        <v>4.2</v>
      </c>
      <c r="F93" s="91">
        <v>0</v>
      </c>
      <c r="G93" s="91">
        <v>4.2</v>
      </c>
      <c r="H93" s="96" t="str">
        <f>IF(ISBLANK(I93)," ",VLOOKUP(I93,'Příloha_8_Ceník pravid_úklidu'!$A$9:$B$30,2,0))</f>
        <v>TOAL</v>
      </c>
      <c r="I93" s="96">
        <v>7</v>
      </c>
      <c r="J93" s="97" t="s">
        <v>184</v>
      </c>
      <c r="K93" s="97"/>
      <c r="L93" s="97"/>
      <c r="M93" s="97"/>
      <c r="N93" s="97"/>
      <c r="O93" s="99" t="str">
        <f>IF(ISBLANK($K93),"",'Pracovní dny'!$F$2)</f>
        <v/>
      </c>
      <c r="P93" s="99" t="str">
        <f>IF(ISBLANK($M93),"",'Pracovní dny'!$F$3)</f>
        <v/>
      </c>
      <c r="Q93" s="99" t="str">
        <f>IF(ISBLANK($K93),"",'Pracovní dny'!$F$4)</f>
        <v/>
      </c>
      <c r="R93" s="100" t="str">
        <f t="shared" si="5"/>
        <v/>
      </c>
      <c r="S93" s="130">
        <v>11.6</v>
      </c>
      <c r="T93" s="130">
        <v>0</v>
      </c>
      <c r="U93" s="130">
        <v>0</v>
      </c>
      <c r="V93" s="130">
        <v>3.2</v>
      </c>
      <c r="W93" s="130">
        <v>1</v>
      </c>
      <c r="X93" s="130">
        <v>3</v>
      </c>
      <c r="Y93" s="130">
        <v>3.7</v>
      </c>
      <c r="Z93" s="130">
        <v>1</v>
      </c>
      <c r="AA93" s="130">
        <v>14.8</v>
      </c>
      <c r="AB93" s="130" t="s">
        <v>1685</v>
      </c>
      <c r="AC93" s="130">
        <v>0</v>
      </c>
      <c r="AD93" s="93" t="s">
        <v>141</v>
      </c>
      <c r="AE93" s="130" t="s">
        <v>140</v>
      </c>
      <c r="AF93" s="639" t="str">
        <f>IF(ISBLANK($AE93),VLOOKUP($I93,'Příloha_8_Ceník pravid_úklidu'!$A$9:$K$30,8,0)+VLOOKUP($I93,'Příloha_8_Ceník pravid_úklidu'!$A$9:$K$30,10,0),"neoceňuje se")</f>
        <v>neoceňuje se</v>
      </c>
      <c r="AG93" s="639">
        <f t="shared" si="6"/>
        <v>0</v>
      </c>
      <c r="AH93" s="639">
        <f t="shared" si="7"/>
        <v>0</v>
      </c>
      <c r="AI93" s="292"/>
    </row>
    <row r="94" spans="1:35" ht="10.5" customHeight="1" x14ac:dyDescent="0.15">
      <c r="A94" s="92">
        <v>209</v>
      </c>
      <c r="B94" s="91"/>
      <c r="C94" s="91"/>
      <c r="D94" s="92" t="s">
        <v>333</v>
      </c>
      <c r="E94" s="91">
        <v>4</v>
      </c>
      <c r="F94" s="91">
        <v>0</v>
      </c>
      <c r="G94" s="91">
        <v>4</v>
      </c>
      <c r="H94" s="96" t="str">
        <f>IF(ISBLANK(I94)," ",VLOOKUP(I94,'Příloha_8_Ceník pravid_úklidu'!$A$9:$B$30,2,0))</f>
        <v>CHOD</v>
      </c>
      <c r="I94" s="96">
        <v>6</v>
      </c>
      <c r="J94" s="97" t="s">
        <v>184</v>
      </c>
      <c r="K94" s="97"/>
      <c r="L94" s="97"/>
      <c r="M94" s="97"/>
      <c r="N94" s="97"/>
      <c r="O94" s="99" t="str">
        <f>IF(ISBLANK($K94),"",'Pracovní dny'!$F$2)</f>
        <v/>
      </c>
      <c r="P94" s="99" t="str">
        <f>IF(ISBLANK($M94),"",'Pracovní dny'!$F$3)</f>
        <v/>
      </c>
      <c r="Q94" s="99" t="str">
        <f>IF(ISBLANK($K94),"",'Pracovní dny'!$F$4)</f>
        <v/>
      </c>
      <c r="R94" s="100" t="str">
        <f t="shared" si="5"/>
        <v/>
      </c>
      <c r="S94" s="130">
        <v>0</v>
      </c>
      <c r="T94" s="130">
        <v>0</v>
      </c>
      <c r="U94" s="130">
        <v>0</v>
      </c>
      <c r="V94" s="130">
        <v>3.6</v>
      </c>
      <c r="W94" s="130">
        <v>1</v>
      </c>
      <c r="X94" s="130">
        <v>0</v>
      </c>
      <c r="Y94" s="130">
        <v>0</v>
      </c>
      <c r="Z94" s="130">
        <v>0</v>
      </c>
      <c r="AA94" s="130">
        <v>0</v>
      </c>
      <c r="AB94" s="130">
        <v>0</v>
      </c>
      <c r="AC94" s="130">
        <v>0</v>
      </c>
      <c r="AD94" s="93" t="s">
        <v>141</v>
      </c>
      <c r="AE94" s="130" t="s">
        <v>140</v>
      </c>
      <c r="AF94" s="639" t="str">
        <f>IF(ISBLANK($AE94),VLOOKUP($I94,'Příloha_8_Ceník pravid_úklidu'!$A$9:$K$30,8,0)+VLOOKUP($I94,'Příloha_8_Ceník pravid_úklidu'!$A$9:$K$30,10,0),"neoceňuje se")</f>
        <v>neoceňuje se</v>
      </c>
      <c r="AG94" s="639">
        <f t="shared" si="6"/>
        <v>0</v>
      </c>
      <c r="AH94" s="639">
        <f t="shared" si="7"/>
        <v>0</v>
      </c>
      <c r="AI94" s="292"/>
    </row>
    <row r="95" spans="1:35" ht="10.5" customHeight="1" x14ac:dyDescent="0.15">
      <c r="A95" s="92">
        <v>210</v>
      </c>
      <c r="B95" s="91"/>
      <c r="C95" s="91"/>
      <c r="D95" s="92" t="s">
        <v>1111</v>
      </c>
      <c r="E95" s="91">
        <v>15.8</v>
      </c>
      <c r="F95" s="91">
        <v>12</v>
      </c>
      <c r="G95" s="91">
        <v>0</v>
      </c>
      <c r="H95" s="96" t="str">
        <f>IF(ISBLANK(I95)," ",VLOOKUP(I95,'Příloha_8_Ceník pravid_úklidu'!$A$9:$B$30,2,0))</f>
        <v>KANC</v>
      </c>
      <c r="I95" s="96">
        <v>4</v>
      </c>
      <c r="J95" s="97" t="s">
        <v>184</v>
      </c>
      <c r="K95" s="97"/>
      <c r="L95" s="97"/>
      <c r="M95" s="97"/>
      <c r="N95" s="97"/>
      <c r="O95" s="99" t="str">
        <f>IF(ISBLANK($K95),"",'Pracovní dny'!$F$2)</f>
        <v/>
      </c>
      <c r="P95" s="99" t="str">
        <f>IF(ISBLANK($M95),"",'Pracovní dny'!$F$3)</f>
        <v/>
      </c>
      <c r="Q95" s="99" t="str">
        <f>IF(ISBLANK($K95),"",'Pracovní dny'!$F$4)</f>
        <v/>
      </c>
      <c r="R95" s="100" t="str">
        <f t="shared" si="5"/>
        <v/>
      </c>
      <c r="S95" s="130">
        <v>0</v>
      </c>
      <c r="T95" s="130">
        <v>0</v>
      </c>
      <c r="U95" s="130" t="s">
        <v>151</v>
      </c>
      <c r="V95" s="130">
        <v>3.2</v>
      </c>
      <c r="W95" s="130">
        <v>1</v>
      </c>
      <c r="X95" s="130">
        <v>0</v>
      </c>
      <c r="Y95" s="130">
        <v>3.7</v>
      </c>
      <c r="Z95" s="130">
        <v>2</v>
      </c>
      <c r="AA95" s="130">
        <v>14.8</v>
      </c>
      <c r="AB95" s="130" t="s">
        <v>1685</v>
      </c>
      <c r="AC95" s="130">
        <v>0</v>
      </c>
      <c r="AD95" s="93" t="s">
        <v>141</v>
      </c>
      <c r="AE95" s="130" t="s">
        <v>140</v>
      </c>
      <c r="AF95" s="639" t="str">
        <f>IF(ISBLANK($AE95),VLOOKUP($I95,'Příloha_8_Ceník pravid_úklidu'!$A$9:$K$30,8,0)+VLOOKUP($I95,'Příloha_8_Ceník pravid_úklidu'!$A$9:$K$30,10,0),"neoceňuje se")</f>
        <v>neoceňuje se</v>
      </c>
      <c r="AG95" s="639">
        <f t="shared" si="6"/>
        <v>0</v>
      </c>
      <c r="AH95" s="639">
        <f t="shared" si="7"/>
        <v>0</v>
      </c>
      <c r="AI95" s="292"/>
    </row>
    <row r="96" spans="1:35" ht="10.5" customHeight="1" x14ac:dyDescent="0.15">
      <c r="A96" s="92">
        <v>211</v>
      </c>
      <c r="B96" s="91"/>
      <c r="C96" s="91"/>
      <c r="D96" s="92" t="s">
        <v>164</v>
      </c>
      <c r="E96" s="91">
        <v>11.4</v>
      </c>
      <c r="F96" s="91">
        <v>0</v>
      </c>
      <c r="G96" s="91">
        <v>11.4</v>
      </c>
      <c r="H96" s="96" t="str">
        <f>IF(ISBLANK(I96)," ",VLOOKUP(I96,'Příloha_8_Ceník pravid_úklidu'!$A$9:$B$30,2,0))</f>
        <v>CHOD</v>
      </c>
      <c r="I96" s="96">
        <v>6</v>
      </c>
      <c r="J96" s="97" t="s">
        <v>184</v>
      </c>
      <c r="K96" s="97"/>
      <c r="L96" s="97"/>
      <c r="M96" s="97"/>
      <c r="N96" s="97"/>
      <c r="O96" s="99" t="str">
        <f>IF(ISBLANK($K96),"",'Pracovní dny'!$F$2)</f>
        <v/>
      </c>
      <c r="P96" s="99" t="str">
        <f>IF(ISBLANK($M96),"",'Pracovní dny'!$F$3)</f>
        <v/>
      </c>
      <c r="Q96" s="99" t="str">
        <f>IF(ISBLANK($K96),"",'Pracovní dny'!$F$4)</f>
        <v/>
      </c>
      <c r="R96" s="100" t="str">
        <f t="shared" si="5"/>
        <v/>
      </c>
      <c r="S96" s="130">
        <v>0</v>
      </c>
      <c r="T96" s="130">
        <v>0</v>
      </c>
      <c r="U96" s="130">
        <v>0</v>
      </c>
      <c r="V96" s="130">
        <v>3.2</v>
      </c>
      <c r="W96" s="130">
        <v>1</v>
      </c>
      <c r="X96" s="130">
        <v>0</v>
      </c>
      <c r="Y96" s="130">
        <v>0</v>
      </c>
      <c r="Z96" s="130">
        <v>0</v>
      </c>
      <c r="AA96" s="130">
        <v>0</v>
      </c>
      <c r="AB96" s="130">
        <v>0</v>
      </c>
      <c r="AC96" s="130">
        <v>0</v>
      </c>
      <c r="AD96" s="93" t="s">
        <v>141</v>
      </c>
      <c r="AE96" s="130" t="s">
        <v>140</v>
      </c>
      <c r="AF96" s="639" t="str">
        <f>IF(ISBLANK($AE96),VLOOKUP($I96,'Příloha_8_Ceník pravid_úklidu'!$A$9:$K$30,8,0)+VLOOKUP($I96,'Příloha_8_Ceník pravid_úklidu'!$A$9:$K$30,10,0),"neoceňuje se")</f>
        <v>neoceňuje se</v>
      </c>
      <c r="AG96" s="639">
        <f t="shared" si="6"/>
        <v>0</v>
      </c>
      <c r="AH96" s="639">
        <f t="shared" si="7"/>
        <v>0</v>
      </c>
      <c r="AI96" s="292"/>
    </row>
    <row r="97" spans="1:35" ht="10.5" customHeight="1" x14ac:dyDescent="0.15">
      <c r="A97" s="92">
        <v>212</v>
      </c>
      <c r="B97" s="91"/>
      <c r="C97" s="91"/>
      <c r="D97" s="92" t="s">
        <v>296</v>
      </c>
      <c r="E97" s="91">
        <v>14</v>
      </c>
      <c r="F97" s="91">
        <v>0</v>
      </c>
      <c r="G97" s="91">
        <v>12</v>
      </c>
      <c r="H97" s="96" t="str">
        <f>IF(ISBLANK(I97)," ",VLOOKUP(I97,'Příloha_8_Ceník pravid_úklidu'!$A$9:$B$30,2,0))</f>
        <v>SATN</v>
      </c>
      <c r="I97" s="96">
        <v>10</v>
      </c>
      <c r="J97" s="97" t="s">
        <v>184</v>
      </c>
      <c r="K97" s="97"/>
      <c r="L97" s="97"/>
      <c r="M97" s="97"/>
      <c r="N97" s="97"/>
      <c r="O97" s="99" t="str">
        <f>IF(ISBLANK($K97),"",'Pracovní dny'!$F$2)</f>
        <v/>
      </c>
      <c r="P97" s="99" t="str">
        <f>IF(ISBLANK($M97),"",'Pracovní dny'!$F$3)</f>
        <v/>
      </c>
      <c r="Q97" s="99" t="str">
        <f>IF(ISBLANK($K97),"",'Pracovní dny'!$F$4)</f>
        <v/>
      </c>
      <c r="R97" s="100" t="str">
        <f t="shared" si="5"/>
        <v/>
      </c>
      <c r="S97" s="130">
        <v>0</v>
      </c>
      <c r="T97" s="130">
        <v>0</v>
      </c>
      <c r="U97" s="130" t="s">
        <v>151</v>
      </c>
      <c r="V97" s="130">
        <v>3.2</v>
      </c>
      <c r="W97" s="130">
        <v>1</v>
      </c>
      <c r="X97" s="130">
        <v>0</v>
      </c>
      <c r="Y97" s="130">
        <v>5.9</v>
      </c>
      <c r="Z97" s="130">
        <v>1</v>
      </c>
      <c r="AA97" s="130">
        <v>23.6</v>
      </c>
      <c r="AB97" s="130" t="s">
        <v>1685</v>
      </c>
      <c r="AC97" s="130">
        <v>0</v>
      </c>
      <c r="AD97" s="93" t="s">
        <v>141</v>
      </c>
      <c r="AE97" s="130" t="s">
        <v>140</v>
      </c>
      <c r="AF97" s="639" t="str">
        <f>IF(ISBLANK($AE97),VLOOKUP($I97,'Příloha_8_Ceník pravid_úklidu'!$A$9:$K$30,8,0)+VLOOKUP($I97,'Příloha_8_Ceník pravid_úklidu'!$A$9:$K$30,10,0),"neoceňuje se")</f>
        <v>neoceňuje se</v>
      </c>
      <c r="AG97" s="639">
        <f t="shared" si="6"/>
        <v>0</v>
      </c>
      <c r="AH97" s="639">
        <f t="shared" si="7"/>
        <v>0</v>
      </c>
      <c r="AI97" s="292"/>
    </row>
    <row r="98" spans="1:35" ht="10.5" customHeight="1" x14ac:dyDescent="0.15">
      <c r="A98" s="92">
        <v>213</v>
      </c>
      <c r="B98" s="91"/>
      <c r="C98" s="91"/>
      <c r="D98" s="92" t="s">
        <v>715</v>
      </c>
      <c r="E98" s="91">
        <v>14.6</v>
      </c>
      <c r="F98" s="91">
        <v>0</v>
      </c>
      <c r="G98" s="91">
        <v>14.6</v>
      </c>
      <c r="H98" s="96" t="str">
        <f>IF(ISBLANK(I98)," ",VLOOKUP(I98,'Příloha_8_Ceník pravid_úklidu'!$A$9:$B$30,2,0))</f>
        <v>ZDR0</v>
      </c>
      <c r="I98" s="96">
        <v>1</v>
      </c>
      <c r="J98" s="97" t="s">
        <v>184</v>
      </c>
      <c r="K98" s="97"/>
      <c r="L98" s="97"/>
      <c r="M98" s="97"/>
      <c r="N98" s="97"/>
      <c r="O98" s="99" t="str">
        <f>IF(ISBLANK($K98),"",'Pracovní dny'!$F$2)</f>
        <v/>
      </c>
      <c r="P98" s="99" t="str">
        <f>IF(ISBLANK($M98),"",'Pracovní dny'!$F$3)</f>
        <v/>
      </c>
      <c r="Q98" s="99" t="str">
        <f>IF(ISBLANK($K98),"",'Pracovní dny'!$F$4)</f>
        <v/>
      </c>
      <c r="R98" s="100" t="str">
        <f t="shared" si="5"/>
        <v/>
      </c>
      <c r="S98" s="130">
        <v>2.1</v>
      </c>
      <c r="T98" s="130">
        <v>24</v>
      </c>
      <c r="U98" s="130" t="s">
        <v>192</v>
      </c>
      <c r="V98" s="130">
        <v>4.4000000000000004</v>
      </c>
      <c r="W98" s="130">
        <v>1</v>
      </c>
      <c r="X98" s="130">
        <v>1</v>
      </c>
      <c r="Y98" s="130">
        <v>3.7</v>
      </c>
      <c r="Z98" s="130">
        <v>1</v>
      </c>
      <c r="AA98" s="130">
        <v>14.8</v>
      </c>
      <c r="AB98" s="130" t="s">
        <v>1685</v>
      </c>
      <c r="AC98" s="130">
        <v>0</v>
      </c>
      <c r="AD98" s="93" t="s">
        <v>141</v>
      </c>
      <c r="AE98" s="130" t="s">
        <v>140</v>
      </c>
      <c r="AF98" s="639" t="str">
        <f>IF(ISBLANK($AE98),VLOOKUP($I98,'Příloha_8_Ceník pravid_úklidu'!$A$9:$K$30,8,0)+VLOOKUP($I98,'Příloha_8_Ceník pravid_úklidu'!$A$9:$K$30,10,0),"neoceňuje se")</f>
        <v>neoceňuje se</v>
      </c>
      <c r="AG98" s="639">
        <f t="shared" si="6"/>
        <v>0</v>
      </c>
      <c r="AH98" s="639">
        <f t="shared" si="7"/>
        <v>0</v>
      </c>
      <c r="AI98" s="292"/>
    </row>
    <row r="99" spans="1:35" ht="10.5" customHeight="1" x14ac:dyDescent="0.15">
      <c r="A99" s="92">
        <v>214</v>
      </c>
      <c r="B99" s="91"/>
      <c r="C99" s="91"/>
      <c r="D99" s="92" t="s">
        <v>715</v>
      </c>
      <c r="E99" s="91">
        <v>14</v>
      </c>
      <c r="F99" s="91">
        <v>0</v>
      </c>
      <c r="G99" s="91">
        <v>14</v>
      </c>
      <c r="H99" s="96" t="str">
        <f>IF(ISBLANK(I99)," ",VLOOKUP(I99,'Příloha_8_Ceník pravid_úklidu'!$A$9:$B$30,2,0))</f>
        <v>ZDR0</v>
      </c>
      <c r="I99" s="96">
        <v>1</v>
      </c>
      <c r="J99" s="97" t="s">
        <v>184</v>
      </c>
      <c r="K99" s="97"/>
      <c r="L99" s="97"/>
      <c r="M99" s="97"/>
      <c r="N99" s="97"/>
      <c r="O99" s="99" t="str">
        <f>IF(ISBLANK($K99),"",'Pracovní dny'!$F$2)</f>
        <v/>
      </c>
      <c r="P99" s="99" t="str">
        <f>IF(ISBLANK($M99),"",'Pracovní dny'!$F$3)</f>
        <v/>
      </c>
      <c r="Q99" s="99" t="str">
        <f>IF(ISBLANK($K99),"",'Pracovní dny'!$F$4)</f>
        <v/>
      </c>
      <c r="R99" s="100" t="str">
        <f t="shared" si="5"/>
        <v/>
      </c>
      <c r="S99" s="130">
        <v>2.1</v>
      </c>
      <c r="T99" s="130">
        <v>24</v>
      </c>
      <c r="U99" s="130" t="s">
        <v>192</v>
      </c>
      <c r="V99" s="130">
        <v>4.4000000000000004</v>
      </c>
      <c r="W99" s="130">
        <v>1</v>
      </c>
      <c r="X99" s="130">
        <v>1</v>
      </c>
      <c r="Y99" s="130">
        <v>3.7</v>
      </c>
      <c r="Z99" s="130">
        <v>1</v>
      </c>
      <c r="AA99" s="130">
        <v>14.8</v>
      </c>
      <c r="AB99" s="130" t="s">
        <v>1685</v>
      </c>
      <c r="AC99" s="130">
        <v>0</v>
      </c>
      <c r="AD99" s="93" t="s">
        <v>141</v>
      </c>
      <c r="AE99" s="130" t="s">
        <v>140</v>
      </c>
      <c r="AF99" s="639" t="str">
        <f>IF(ISBLANK($AE99),VLOOKUP($I99,'Příloha_8_Ceník pravid_úklidu'!$A$9:$K$30,8,0)+VLOOKUP($I99,'Příloha_8_Ceník pravid_úklidu'!$A$9:$K$30,10,0),"neoceňuje se")</f>
        <v>neoceňuje se</v>
      </c>
      <c r="AG99" s="639">
        <f t="shared" si="6"/>
        <v>0</v>
      </c>
      <c r="AH99" s="639">
        <f t="shared" si="7"/>
        <v>0</v>
      </c>
      <c r="AI99" s="292"/>
    </row>
    <row r="100" spans="1:35" ht="10.5" customHeight="1" x14ac:dyDescent="0.15">
      <c r="A100" s="92">
        <v>215</v>
      </c>
      <c r="B100" s="91"/>
      <c r="C100" s="91"/>
      <c r="D100" s="92" t="s">
        <v>715</v>
      </c>
      <c r="E100" s="91">
        <v>16.8</v>
      </c>
      <c r="F100" s="91">
        <v>0</v>
      </c>
      <c r="G100" s="91">
        <v>16.8</v>
      </c>
      <c r="H100" s="96" t="str">
        <f>IF(ISBLANK(I100)," ",VLOOKUP(I100,'Příloha_8_Ceník pravid_úklidu'!$A$9:$B$30,2,0))</f>
        <v>ZDR0</v>
      </c>
      <c r="I100" s="96">
        <v>1</v>
      </c>
      <c r="J100" s="97" t="s">
        <v>184</v>
      </c>
      <c r="K100" s="97"/>
      <c r="L100" s="97"/>
      <c r="M100" s="97"/>
      <c r="N100" s="97"/>
      <c r="O100" s="99" t="str">
        <f>IF(ISBLANK($K100),"",'Pracovní dny'!$F$2)</f>
        <v/>
      </c>
      <c r="P100" s="99" t="str">
        <f>IF(ISBLANK($M100),"",'Pracovní dny'!$F$3)</f>
        <v/>
      </c>
      <c r="Q100" s="99" t="str">
        <f>IF(ISBLANK($K100),"",'Pracovní dny'!$F$4)</f>
        <v/>
      </c>
      <c r="R100" s="100" t="str">
        <f t="shared" si="5"/>
        <v/>
      </c>
      <c r="S100" s="130">
        <v>1.5</v>
      </c>
      <c r="T100" s="130">
        <v>29</v>
      </c>
      <c r="U100" s="130" t="s">
        <v>192</v>
      </c>
      <c r="V100" s="130">
        <v>4.4000000000000004</v>
      </c>
      <c r="W100" s="130">
        <v>1</v>
      </c>
      <c r="X100" s="130">
        <v>1</v>
      </c>
      <c r="Y100" s="130">
        <v>3.7</v>
      </c>
      <c r="Z100" s="130">
        <v>1</v>
      </c>
      <c r="AA100" s="130">
        <v>14.8</v>
      </c>
      <c r="AB100" s="130" t="s">
        <v>1685</v>
      </c>
      <c r="AC100" s="130">
        <v>0</v>
      </c>
      <c r="AD100" s="93" t="s">
        <v>141</v>
      </c>
      <c r="AE100" s="130" t="s">
        <v>140</v>
      </c>
      <c r="AF100" s="639" t="str">
        <f>IF(ISBLANK($AE100),VLOOKUP($I100,'Příloha_8_Ceník pravid_úklidu'!$A$9:$K$30,8,0)+VLOOKUP($I100,'Příloha_8_Ceník pravid_úklidu'!$A$9:$K$30,10,0),"neoceňuje se")</f>
        <v>neoceňuje se</v>
      </c>
      <c r="AG100" s="639">
        <f t="shared" si="6"/>
        <v>0</v>
      </c>
      <c r="AH100" s="639">
        <f t="shared" si="7"/>
        <v>0</v>
      </c>
      <c r="AI100" s="292"/>
    </row>
    <row r="101" spans="1:35" ht="10.5" customHeight="1" x14ac:dyDescent="0.15">
      <c r="A101" s="92">
        <v>216</v>
      </c>
      <c r="B101" s="91"/>
      <c r="C101" s="91"/>
      <c r="D101" s="92" t="s">
        <v>715</v>
      </c>
      <c r="E101" s="91">
        <v>16.8</v>
      </c>
      <c r="F101" s="91">
        <v>0</v>
      </c>
      <c r="G101" s="91">
        <v>16.8</v>
      </c>
      <c r="H101" s="96" t="str">
        <f>IF(ISBLANK(I101)," ",VLOOKUP(I101,'Příloha_8_Ceník pravid_úklidu'!$A$9:$B$30,2,0))</f>
        <v>ZDR0</v>
      </c>
      <c r="I101" s="96">
        <v>1</v>
      </c>
      <c r="J101" s="97" t="s">
        <v>184</v>
      </c>
      <c r="K101" s="97"/>
      <c r="L101" s="97"/>
      <c r="M101" s="97"/>
      <c r="N101" s="97"/>
      <c r="O101" s="99" t="str">
        <f>IF(ISBLANK($K101),"",'Pracovní dny'!$F$2)</f>
        <v/>
      </c>
      <c r="P101" s="99" t="str">
        <f>IF(ISBLANK($M101),"",'Pracovní dny'!$F$3)</f>
        <v/>
      </c>
      <c r="Q101" s="99" t="str">
        <f>IF(ISBLANK($K101),"",'Pracovní dny'!$F$4)</f>
        <v/>
      </c>
      <c r="R101" s="100" t="str">
        <f t="shared" si="5"/>
        <v/>
      </c>
      <c r="S101" s="130">
        <v>1.5</v>
      </c>
      <c r="T101" s="130">
        <v>29</v>
      </c>
      <c r="U101" s="130" t="s">
        <v>192</v>
      </c>
      <c r="V101" s="130">
        <v>4.4000000000000004</v>
      </c>
      <c r="W101" s="130">
        <v>1</v>
      </c>
      <c r="X101" s="130">
        <v>1</v>
      </c>
      <c r="Y101" s="130">
        <v>3.7</v>
      </c>
      <c r="Z101" s="130">
        <v>1</v>
      </c>
      <c r="AA101" s="130">
        <v>14.8</v>
      </c>
      <c r="AB101" s="130" t="s">
        <v>1685</v>
      </c>
      <c r="AC101" s="130">
        <v>0</v>
      </c>
      <c r="AD101" s="93" t="s">
        <v>141</v>
      </c>
      <c r="AE101" s="130" t="s">
        <v>140</v>
      </c>
      <c r="AF101" s="639" t="str">
        <f>IF(ISBLANK($AE101),VLOOKUP($I101,'Příloha_8_Ceník pravid_úklidu'!$A$9:$K$30,8,0)+VLOOKUP($I101,'Příloha_8_Ceník pravid_úklidu'!$A$9:$K$30,10,0),"neoceňuje se")</f>
        <v>neoceňuje se</v>
      </c>
      <c r="AG101" s="639">
        <f t="shared" si="6"/>
        <v>0</v>
      </c>
      <c r="AH101" s="639">
        <f t="shared" si="7"/>
        <v>0</v>
      </c>
      <c r="AI101" s="292"/>
    </row>
    <row r="102" spans="1:35" ht="10.5" customHeight="1" x14ac:dyDescent="0.15">
      <c r="A102" s="92">
        <v>217</v>
      </c>
      <c r="B102" s="91"/>
      <c r="C102" s="91"/>
      <c r="D102" s="92" t="s">
        <v>715</v>
      </c>
      <c r="E102" s="91">
        <v>16.8</v>
      </c>
      <c r="F102" s="91">
        <v>0</v>
      </c>
      <c r="G102" s="91">
        <v>16.8</v>
      </c>
      <c r="H102" s="96" t="str">
        <f>IF(ISBLANK(I102)," ",VLOOKUP(I102,'Příloha_8_Ceník pravid_úklidu'!$A$9:$B$30,2,0))</f>
        <v>ZDR0</v>
      </c>
      <c r="I102" s="96">
        <v>1</v>
      </c>
      <c r="J102" s="97" t="s">
        <v>184</v>
      </c>
      <c r="K102" s="97"/>
      <c r="L102" s="97"/>
      <c r="M102" s="97"/>
      <c r="N102" s="97"/>
      <c r="O102" s="99" t="str">
        <f>IF(ISBLANK($K102),"",'Pracovní dny'!$F$2)</f>
        <v/>
      </c>
      <c r="P102" s="99" t="str">
        <f>IF(ISBLANK($M102),"",'Pracovní dny'!$F$3)</f>
        <v/>
      </c>
      <c r="Q102" s="99" t="str">
        <f>IF(ISBLANK($K102),"",'Pracovní dny'!$F$4)</f>
        <v/>
      </c>
      <c r="R102" s="100" t="str">
        <f t="shared" si="5"/>
        <v/>
      </c>
      <c r="S102" s="130">
        <v>1.5</v>
      </c>
      <c r="T102" s="130">
        <v>29</v>
      </c>
      <c r="U102" s="130" t="s">
        <v>192</v>
      </c>
      <c r="V102" s="130">
        <v>4.4000000000000004</v>
      </c>
      <c r="W102" s="130">
        <v>1</v>
      </c>
      <c r="X102" s="130">
        <v>1</v>
      </c>
      <c r="Y102" s="130">
        <v>3.7</v>
      </c>
      <c r="Z102" s="130">
        <v>1</v>
      </c>
      <c r="AA102" s="130">
        <v>14.8</v>
      </c>
      <c r="AB102" s="130" t="s">
        <v>1685</v>
      </c>
      <c r="AC102" s="130">
        <v>0</v>
      </c>
      <c r="AD102" s="93" t="s">
        <v>141</v>
      </c>
      <c r="AE102" s="130" t="s">
        <v>140</v>
      </c>
      <c r="AF102" s="639" t="str">
        <f>IF(ISBLANK($AE102),VLOOKUP($I102,'Příloha_8_Ceník pravid_úklidu'!$A$9:$K$30,8,0)+VLOOKUP($I102,'Příloha_8_Ceník pravid_úklidu'!$A$9:$K$30,10,0),"neoceňuje se")</f>
        <v>neoceňuje se</v>
      </c>
      <c r="AG102" s="639">
        <f t="shared" si="6"/>
        <v>0</v>
      </c>
      <c r="AH102" s="639">
        <f t="shared" si="7"/>
        <v>0</v>
      </c>
      <c r="AI102" s="292"/>
    </row>
    <row r="103" spans="1:35" ht="10.5" customHeight="1" x14ac:dyDescent="0.15">
      <c r="A103" s="92">
        <v>218</v>
      </c>
      <c r="B103" s="91"/>
      <c r="C103" s="91"/>
      <c r="D103" s="92" t="s">
        <v>241</v>
      </c>
      <c r="E103" s="91">
        <v>3.5</v>
      </c>
      <c r="F103" s="91">
        <v>0</v>
      </c>
      <c r="G103" s="91">
        <v>3.5</v>
      </c>
      <c r="H103" s="96" t="str">
        <f>IF(ISBLANK(I103)," ",VLOOKUP(I103,'Příloha_8_Ceník pravid_úklidu'!$A$9:$B$30,2,0))</f>
        <v>TOAL</v>
      </c>
      <c r="I103" s="96">
        <v>7</v>
      </c>
      <c r="J103" s="97" t="s">
        <v>184</v>
      </c>
      <c r="K103" s="97"/>
      <c r="L103" s="97"/>
      <c r="M103" s="97"/>
      <c r="N103" s="97"/>
      <c r="O103" s="99" t="str">
        <f>IF(ISBLANK($K103),"",'Pracovní dny'!$F$2)</f>
        <v/>
      </c>
      <c r="P103" s="99" t="str">
        <f>IF(ISBLANK($M103),"",'Pracovní dny'!$F$3)</f>
        <v/>
      </c>
      <c r="Q103" s="99" t="str">
        <f>IF(ISBLANK($K103),"",'Pracovní dny'!$F$4)</f>
        <v/>
      </c>
      <c r="R103" s="100" t="str">
        <f t="shared" si="5"/>
        <v/>
      </c>
      <c r="S103" s="130">
        <v>15.2</v>
      </c>
      <c r="T103" s="130">
        <v>0</v>
      </c>
      <c r="U103" s="130">
        <v>0</v>
      </c>
      <c r="V103" s="130">
        <v>2.4</v>
      </c>
      <c r="W103" s="130">
        <v>1</v>
      </c>
      <c r="X103" s="130">
        <v>2</v>
      </c>
      <c r="Y103" s="130">
        <v>0</v>
      </c>
      <c r="Z103" s="130">
        <v>0</v>
      </c>
      <c r="AA103" s="130">
        <v>0</v>
      </c>
      <c r="AB103" s="130">
        <v>0</v>
      </c>
      <c r="AC103" s="130">
        <v>0</v>
      </c>
      <c r="AD103" s="93" t="s">
        <v>141</v>
      </c>
      <c r="AE103" s="130" t="s">
        <v>140</v>
      </c>
      <c r="AF103" s="639" t="str">
        <f>IF(ISBLANK($AE103),VLOOKUP($I103,'Příloha_8_Ceník pravid_úklidu'!$A$9:$K$30,8,0)+VLOOKUP($I103,'Příloha_8_Ceník pravid_úklidu'!$A$9:$K$30,10,0),"neoceňuje se")</f>
        <v>neoceňuje se</v>
      </c>
      <c r="AG103" s="639">
        <f t="shared" si="6"/>
        <v>0</v>
      </c>
      <c r="AH103" s="639">
        <f t="shared" si="7"/>
        <v>0</v>
      </c>
      <c r="AI103" s="292"/>
    </row>
    <row r="104" spans="1:35" ht="10.5" customHeight="1" x14ac:dyDescent="0.15">
      <c r="A104" s="92">
        <v>219</v>
      </c>
      <c r="B104" s="91"/>
      <c r="C104" s="91"/>
      <c r="D104" s="92" t="s">
        <v>1974</v>
      </c>
      <c r="E104" s="91">
        <v>19.2</v>
      </c>
      <c r="F104" s="91">
        <v>0</v>
      </c>
      <c r="G104" s="91">
        <v>19.2</v>
      </c>
      <c r="H104" s="96" t="str">
        <f>IF(ISBLANK(I104)," ",VLOOKUP(I104,'Příloha_8_Ceník pravid_úklidu'!$A$9:$B$30,2,0))</f>
        <v>CHOD</v>
      </c>
      <c r="I104" s="96">
        <v>6</v>
      </c>
      <c r="J104" s="97" t="s">
        <v>184</v>
      </c>
      <c r="K104" s="97"/>
      <c r="L104" s="97"/>
      <c r="M104" s="97"/>
      <c r="N104" s="97"/>
      <c r="O104" s="99" t="str">
        <f>IF(ISBLANK($K104),"",'Pracovní dny'!$F$2)</f>
        <v/>
      </c>
      <c r="P104" s="99" t="str">
        <f>IF(ISBLANK($M104),"",'Pracovní dny'!$F$3)</f>
        <v/>
      </c>
      <c r="Q104" s="99" t="str">
        <f>IF(ISBLANK($K104),"",'Pracovní dny'!$F$4)</f>
        <v/>
      </c>
      <c r="R104" s="100" t="str">
        <f t="shared" si="5"/>
        <v/>
      </c>
      <c r="S104" s="130">
        <v>0</v>
      </c>
      <c r="T104" s="130">
        <v>0</v>
      </c>
      <c r="U104" s="130">
        <v>0</v>
      </c>
      <c r="V104" s="130">
        <v>0</v>
      </c>
      <c r="W104" s="130">
        <v>0</v>
      </c>
      <c r="X104" s="130">
        <v>0</v>
      </c>
      <c r="Y104" s="130">
        <v>0</v>
      </c>
      <c r="Z104" s="130">
        <v>0</v>
      </c>
      <c r="AA104" s="130">
        <v>0</v>
      </c>
      <c r="AB104" s="130">
        <v>0</v>
      </c>
      <c r="AC104" s="130">
        <v>0</v>
      </c>
      <c r="AD104" s="93" t="s">
        <v>141</v>
      </c>
      <c r="AE104" s="130" t="s">
        <v>140</v>
      </c>
      <c r="AF104" s="639" t="str">
        <f>IF(ISBLANK($AE104),VLOOKUP($I104,'Příloha_8_Ceník pravid_úklidu'!$A$9:$K$30,8,0)+VLOOKUP($I104,'Příloha_8_Ceník pravid_úklidu'!$A$9:$K$30,10,0),"neoceňuje se")</f>
        <v>neoceňuje se</v>
      </c>
      <c r="AG104" s="639">
        <f t="shared" si="6"/>
        <v>0</v>
      </c>
      <c r="AH104" s="639">
        <f t="shared" si="7"/>
        <v>0</v>
      </c>
      <c r="AI104" s="292"/>
    </row>
    <row r="105" spans="1:35" ht="10.5" customHeight="1" x14ac:dyDescent="0.15">
      <c r="A105" s="92">
        <v>220</v>
      </c>
      <c r="B105" s="91"/>
      <c r="C105" s="91"/>
      <c r="D105" s="92" t="s">
        <v>164</v>
      </c>
      <c r="E105" s="91">
        <v>59.4</v>
      </c>
      <c r="F105" s="91">
        <v>0</v>
      </c>
      <c r="G105" s="91">
        <v>58</v>
      </c>
      <c r="H105" s="96" t="str">
        <f>IF(ISBLANK(I105)," ",VLOOKUP(I105,'Příloha_8_Ceník pravid_úklidu'!$A$9:$B$30,2,0))</f>
        <v>CHOD</v>
      </c>
      <c r="I105" s="96">
        <v>6</v>
      </c>
      <c r="J105" s="97" t="s">
        <v>184</v>
      </c>
      <c r="K105" s="97"/>
      <c r="L105" s="97"/>
      <c r="M105" s="97"/>
      <c r="N105" s="97"/>
      <c r="O105" s="99" t="str">
        <f>IF(ISBLANK($K105),"",'Pracovní dny'!$F$2)</f>
        <v/>
      </c>
      <c r="P105" s="99" t="str">
        <f>IF(ISBLANK($M105),"",'Pracovní dny'!$F$3)</f>
        <v/>
      </c>
      <c r="Q105" s="99" t="str">
        <f>IF(ISBLANK($K105),"",'Pracovní dny'!$F$4)</f>
        <v/>
      </c>
      <c r="R105" s="100" t="str">
        <f t="shared" si="5"/>
        <v/>
      </c>
      <c r="S105" s="130">
        <v>0</v>
      </c>
      <c r="T105" s="130">
        <v>54</v>
      </c>
      <c r="U105" s="130">
        <v>0</v>
      </c>
      <c r="V105" s="130">
        <v>22.6</v>
      </c>
      <c r="W105" s="130">
        <v>1</v>
      </c>
      <c r="X105" s="130">
        <v>0</v>
      </c>
      <c r="Y105" s="130">
        <v>0</v>
      </c>
      <c r="Z105" s="130">
        <v>0</v>
      </c>
      <c r="AA105" s="130">
        <v>0</v>
      </c>
      <c r="AB105" s="130">
        <v>0</v>
      </c>
      <c r="AC105" s="130">
        <v>0</v>
      </c>
      <c r="AD105" s="93" t="s">
        <v>141</v>
      </c>
      <c r="AE105" s="130" t="s">
        <v>140</v>
      </c>
      <c r="AF105" s="639" t="str">
        <f>IF(ISBLANK($AE105),VLOOKUP($I105,'Příloha_8_Ceník pravid_úklidu'!$A$9:$K$30,8,0)+VLOOKUP($I105,'Příloha_8_Ceník pravid_úklidu'!$A$9:$K$30,10,0),"neoceňuje se")</f>
        <v>neoceňuje se</v>
      </c>
      <c r="AG105" s="639">
        <f t="shared" si="6"/>
        <v>0</v>
      </c>
      <c r="AH105" s="639">
        <f t="shared" si="7"/>
        <v>0</v>
      </c>
      <c r="AI105" s="292"/>
    </row>
    <row r="106" spans="1:35" ht="10.5" customHeight="1" x14ac:dyDescent="0.15">
      <c r="A106" s="92">
        <v>221</v>
      </c>
      <c r="B106" s="91"/>
      <c r="C106" s="91"/>
      <c r="D106" s="92" t="s">
        <v>1614</v>
      </c>
      <c r="E106" s="91">
        <v>17.399999999999999</v>
      </c>
      <c r="F106" s="91">
        <v>0</v>
      </c>
      <c r="G106" s="91">
        <v>11</v>
      </c>
      <c r="H106" s="96" t="str">
        <f>IF(ISBLANK(I106)," ",VLOOKUP(I106,'Příloha_8_Ceník pravid_úklidu'!$A$9:$B$30,2,0))</f>
        <v>KANC</v>
      </c>
      <c r="I106" s="96">
        <v>4</v>
      </c>
      <c r="J106" s="97" t="s">
        <v>184</v>
      </c>
      <c r="K106" s="97"/>
      <c r="L106" s="97"/>
      <c r="M106" s="97"/>
      <c r="N106" s="97"/>
      <c r="O106" s="99" t="str">
        <f>IF(ISBLANK($K106),"",'Pracovní dny'!$F$2)</f>
        <v/>
      </c>
      <c r="P106" s="99" t="str">
        <f>IF(ISBLANK($M106),"",'Pracovní dny'!$F$3)</f>
        <v/>
      </c>
      <c r="Q106" s="99" t="str">
        <f>IF(ISBLANK($K106),"",'Pracovní dny'!$F$4)</f>
        <v/>
      </c>
      <c r="R106" s="100" t="str">
        <f t="shared" si="5"/>
        <v/>
      </c>
      <c r="S106" s="130">
        <v>1.5</v>
      </c>
      <c r="T106" s="130">
        <v>0</v>
      </c>
      <c r="U106" s="130">
        <v>3.4</v>
      </c>
      <c r="V106" s="130">
        <v>2.4</v>
      </c>
      <c r="W106" s="130">
        <v>3</v>
      </c>
      <c r="X106" s="130">
        <v>1</v>
      </c>
      <c r="Y106" s="130">
        <v>0</v>
      </c>
      <c r="Z106" s="130">
        <v>0</v>
      </c>
      <c r="AA106" s="130">
        <v>0</v>
      </c>
      <c r="AB106" s="130">
        <v>0</v>
      </c>
      <c r="AC106" s="130">
        <v>0</v>
      </c>
      <c r="AD106" s="93" t="s">
        <v>141</v>
      </c>
      <c r="AE106" s="130" t="s">
        <v>140</v>
      </c>
      <c r="AF106" s="639" t="str">
        <f>IF(ISBLANK($AE106),VLOOKUP($I106,'Příloha_8_Ceník pravid_úklidu'!$A$9:$K$30,8,0)+VLOOKUP($I106,'Příloha_8_Ceník pravid_úklidu'!$A$9:$K$30,10,0),"neoceňuje se")</f>
        <v>neoceňuje se</v>
      </c>
      <c r="AG106" s="639">
        <f t="shared" si="6"/>
        <v>0</v>
      </c>
      <c r="AH106" s="639">
        <f t="shared" si="7"/>
        <v>0</v>
      </c>
      <c r="AI106" s="292"/>
    </row>
    <row r="107" spans="1:35" ht="10.5" customHeight="1" x14ac:dyDescent="0.15">
      <c r="A107" s="92">
        <v>222</v>
      </c>
      <c r="B107" s="91"/>
      <c r="C107" s="91"/>
      <c r="D107" s="92" t="s">
        <v>215</v>
      </c>
      <c r="E107" s="91">
        <v>16</v>
      </c>
      <c r="F107" s="91">
        <v>0</v>
      </c>
      <c r="G107" s="91">
        <v>16</v>
      </c>
      <c r="H107" s="96" t="str">
        <f>IF(ISBLANK(I107)," ",VLOOKUP(I107,'Příloha_8_Ceník pravid_úklidu'!$A$9:$B$30,2,0))</f>
        <v>SCHO</v>
      </c>
      <c r="I107" s="96">
        <v>8</v>
      </c>
      <c r="J107" s="97" t="s">
        <v>184</v>
      </c>
      <c r="K107" s="97"/>
      <c r="L107" s="97"/>
      <c r="M107" s="97"/>
      <c r="N107" s="97"/>
      <c r="O107" s="99" t="str">
        <f>IF(ISBLANK($K107),"",'Pracovní dny'!$F$2)</f>
        <v/>
      </c>
      <c r="P107" s="99" t="str">
        <f>IF(ISBLANK($M107),"",'Pracovní dny'!$F$3)</f>
        <v/>
      </c>
      <c r="Q107" s="99" t="str">
        <f>IF(ISBLANK($K107),"",'Pracovní dny'!$F$4)</f>
        <v/>
      </c>
      <c r="R107" s="100" t="str">
        <f t="shared" si="5"/>
        <v/>
      </c>
      <c r="S107" s="130">
        <v>0</v>
      </c>
      <c r="T107" s="130">
        <v>26</v>
      </c>
      <c r="U107" s="130">
        <v>3.4</v>
      </c>
      <c r="V107" s="130">
        <v>0</v>
      </c>
      <c r="W107" s="130">
        <v>0</v>
      </c>
      <c r="X107" s="130">
        <v>0</v>
      </c>
      <c r="Y107" s="130">
        <v>0</v>
      </c>
      <c r="Z107" s="130">
        <v>0</v>
      </c>
      <c r="AA107" s="130">
        <v>0</v>
      </c>
      <c r="AB107" s="130">
        <v>0</v>
      </c>
      <c r="AC107" s="130">
        <v>0</v>
      </c>
      <c r="AD107" s="93" t="s">
        <v>141</v>
      </c>
      <c r="AE107" s="130" t="s">
        <v>140</v>
      </c>
      <c r="AF107" s="639" t="str">
        <f>IF(ISBLANK($AE107),VLOOKUP($I107,'Příloha_8_Ceník pravid_úklidu'!$A$9:$K$30,8,0)+VLOOKUP($I107,'Příloha_8_Ceník pravid_úklidu'!$A$9:$K$30,10,0),"neoceňuje se")</f>
        <v>neoceňuje se</v>
      </c>
      <c r="AG107" s="639">
        <f t="shared" si="6"/>
        <v>0</v>
      </c>
      <c r="AH107" s="639">
        <f t="shared" si="7"/>
        <v>0</v>
      </c>
      <c r="AI107" s="292"/>
    </row>
    <row r="108" spans="1:35" ht="10.5" customHeight="1" x14ac:dyDescent="0.15">
      <c r="A108" s="92">
        <v>223</v>
      </c>
      <c r="B108" s="91"/>
      <c r="C108" s="91"/>
      <c r="D108" s="92" t="s">
        <v>422</v>
      </c>
      <c r="E108" s="91">
        <v>17.399999999999999</v>
      </c>
      <c r="F108" s="91">
        <v>0</v>
      </c>
      <c r="G108" s="91">
        <v>14</v>
      </c>
      <c r="H108" s="281" t="str">
        <f>IF(ISBLANK(I108)," ",VLOOKUP(I108,'Příloha_8_Ceník pravid_úklidu'!$A$9:$B$30,2,0))</f>
        <v>KUCH</v>
      </c>
      <c r="I108" s="281">
        <v>16</v>
      </c>
      <c r="J108" s="97" t="s">
        <v>184</v>
      </c>
      <c r="K108" s="97"/>
      <c r="L108" s="97"/>
      <c r="M108" s="97"/>
      <c r="N108" s="97"/>
      <c r="O108" s="99" t="str">
        <f>IF(ISBLANK($K108),"",'Pracovní dny'!$F$2)</f>
        <v/>
      </c>
      <c r="P108" s="99" t="str">
        <f>IF(ISBLANK($M108),"",'Pracovní dny'!$F$3)</f>
        <v/>
      </c>
      <c r="Q108" s="99" t="str">
        <f>IF(ISBLANK($K108),"",'Pracovní dny'!$F$4)</f>
        <v/>
      </c>
      <c r="R108" s="100" t="str">
        <f t="shared" si="5"/>
        <v/>
      </c>
      <c r="S108" s="130">
        <v>8.4</v>
      </c>
      <c r="T108" s="130">
        <v>0</v>
      </c>
      <c r="U108" s="130" t="s">
        <v>151</v>
      </c>
      <c r="V108" s="130">
        <v>3.2</v>
      </c>
      <c r="W108" s="130">
        <v>1</v>
      </c>
      <c r="X108" s="130">
        <v>1</v>
      </c>
      <c r="Y108" s="130">
        <v>0</v>
      </c>
      <c r="Z108" s="130">
        <v>0</v>
      </c>
      <c r="AA108" s="130">
        <v>0</v>
      </c>
      <c r="AB108" s="130">
        <v>0</v>
      </c>
      <c r="AC108" s="130">
        <v>0</v>
      </c>
      <c r="AD108" s="93" t="s">
        <v>141</v>
      </c>
      <c r="AE108" s="130" t="s">
        <v>140</v>
      </c>
      <c r="AF108" s="639" t="str">
        <f>IF(ISBLANK($AE108),VLOOKUP($I108,'Příloha_8_Ceník pravid_úklidu'!$A$9:$K$30,8,0)+VLOOKUP($I108,'Příloha_8_Ceník pravid_úklidu'!$A$9:$K$30,10,0),"neoceňuje se")</f>
        <v>neoceňuje se</v>
      </c>
      <c r="AG108" s="639">
        <f t="shared" si="6"/>
        <v>0</v>
      </c>
      <c r="AH108" s="639">
        <f t="shared" si="7"/>
        <v>0</v>
      </c>
      <c r="AI108" s="292"/>
    </row>
    <row r="109" spans="1:35" ht="10.5" customHeight="1" x14ac:dyDescent="0.15">
      <c r="A109" s="92">
        <v>224</v>
      </c>
      <c r="B109" s="91"/>
      <c r="C109" s="91"/>
      <c r="D109" s="92" t="s">
        <v>164</v>
      </c>
      <c r="E109" s="91">
        <v>59.4</v>
      </c>
      <c r="F109" s="91">
        <v>0</v>
      </c>
      <c r="G109" s="91">
        <v>58</v>
      </c>
      <c r="H109" s="96" t="str">
        <f>IF(ISBLANK(I109)," ",VLOOKUP(I109,'Příloha_8_Ceník pravid_úklidu'!$A$9:$B$30,2,0))</f>
        <v>CHOD</v>
      </c>
      <c r="I109" s="96">
        <v>6</v>
      </c>
      <c r="J109" s="97" t="s">
        <v>184</v>
      </c>
      <c r="K109" s="97"/>
      <c r="L109" s="97"/>
      <c r="M109" s="97"/>
      <c r="N109" s="97"/>
      <c r="O109" s="99" t="str">
        <f>IF(ISBLANK($K109),"",'Pracovní dny'!$F$2)</f>
        <v/>
      </c>
      <c r="P109" s="99" t="str">
        <f>IF(ISBLANK($M109),"",'Pracovní dny'!$F$3)</f>
        <v/>
      </c>
      <c r="Q109" s="99" t="str">
        <f>IF(ISBLANK($K109),"",'Pracovní dny'!$F$4)</f>
        <v/>
      </c>
      <c r="R109" s="100" t="str">
        <f t="shared" si="5"/>
        <v/>
      </c>
      <c r="S109" s="130">
        <v>0</v>
      </c>
      <c r="T109" s="130">
        <v>54</v>
      </c>
      <c r="U109" s="130">
        <v>0</v>
      </c>
      <c r="V109" s="130">
        <v>22.6</v>
      </c>
      <c r="W109" s="130">
        <v>1</v>
      </c>
      <c r="X109" s="130">
        <v>0</v>
      </c>
      <c r="Y109" s="130">
        <v>0</v>
      </c>
      <c r="Z109" s="130">
        <v>0</v>
      </c>
      <c r="AA109" s="130">
        <v>0</v>
      </c>
      <c r="AB109" s="130">
        <v>0</v>
      </c>
      <c r="AC109" s="130">
        <v>0</v>
      </c>
      <c r="AD109" s="93" t="s">
        <v>141</v>
      </c>
      <c r="AE109" s="130" t="s">
        <v>140</v>
      </c>
      <c r="AF109" s="639" t="str">
        <f>IF(ISBLANK($AE109),VLOOKUP($I109,'Příloha_8_Ceník pravid_úklidu'!$A$9:$K$30,8,0)+VLOOKUP($I109,'Příloha_8_Ceník pravid_úklidu'!$A$9:$K$30,10,0),"neoceňuje se")</f>
        <v>neoceňuje se</v>
      </c>
      <c r="AG109" s="639">
        <f t="shared" si="6"/>
        <v>0</v>
      </c>
      <c r="AH109" s="639">
        <f t="shared" si="7"/>
        <v>0</v>
      </c>
      <c r="AI109" s="292"/>
    </row>
    <row r="110" spans="1:35" ht="10.5" customHeight="1" x14ac:dyDescent="0.15">
      <c r="A110" s="92">
        <v>225</v>
      </c>
      <c r="B110" s="91"/>
      <c r="C110" s="91"/>
      <c r="D110" s="92" t="s">
        <v>1974</v>
      </c>
      <c r="E110" s="91">
        <v>19.2</v>
      </c>
      <c r="F110" s="91">
        <v>0</v>
      </c>
      <c r="G110" s="91">
        <v>19.2</v>
      </c>
      <c r="H110" s="96" t="str">
        <f>IF(ISBLANK(I110)," ",VLOOKUP(I110,'Příloha_8_Ceník pravid_úklidu'!$A$9:$B$30,2,0))</f>
        <v>CHOD</v>
      </c>
      <c r="I110" s="96">
        <v>6</v>
      </c>
      <c r="J110" s="97" t="s">
        <v>184</v>
      </c>
      <c r="K110" s="97"/>
      <c r="L110" s="97"/>
      <c r="M110" s="97"/>
      <c r="N110" s="97"/>
      <c r="O110" s="99" t="str">
        <f>IF(ISBLANK($K110),"",'Pracovní dny'!$F$2)</f>
        <v/>
      </c>
      <c r="P110" s="99" t="str">
        <f>IF(ISBLANK($M110),"",'Pracovní dny'!$F$3)</f>
        <v/>
      </c>
      <c r="Q110" s="99" t="str">
        <f>IF(ISBLANK($K110),"",'Pracovní dny'!$F$4)</f>
        <v/>
      </c>
      <c r="R110" s="100" t="str">
        <f t="shared" si="5"/>
        <v/>
      </c>
      <c r="S110" s="130">
        <v>0</v>
      </c>
      <c r="T110" s="130">
        <v>0</v>
      </c>
      <c r="U110" s="130">
        <v>0</v>
      </c>
      <c r="V110" s="130">
        <v>0</v>
      </c>
      <c r="W110" s="130">
        <v>0</v>
      </c>
      <c r="X110" s="130">
        <v>0</v>
      </c>
      <c r="Y110" s="130">
        <v>0</v>
      </c>
      <c r="Z110" s="130">
        <v>0</v>
      </c>
      <c r="AA110" s="130">
        <v>0</v>
      </c>
      <c r="AB110" s="130">
        <v>0</v>
      </c>
      <c r="AC110" s="130">
        <v>0</v>
      </c>
      <c r="AD110" s="93" t="s">
        <v>141</v>
      </c>
      <c r="AE110" s="130" t="s">
        <v>140</v>
      </c>
      <c r="AF110" s="639" t="str">
        <f>IF(ISBLANK($AE110),VLOOKUP($I110,'Příloha_8_Ceník pravid_úklidu'!$A$9:$K$30,8,0)+VLOOKUP($I110,'Příloha_8_Ceník pravid_úklidu'!$A$9:$K$30,10,0),"neoceňuje se")</f>
        <v>neoceňuje se</v>
      </c>
      <c r="AG110" s="639">
        <f t="shared" si="6"/>
        <v>0</v>
      </c>
      <c r="AH110" s="639">
        <f t="shared" si="7"/>
        <v>0</v>
      </c>
      <c r="AI110" s="292"/>
    </row>
    <row r="111" spans="1:35" ht="10.5" customHeight="1" x14ac:dyDescent="0.15">
      <c r="A111" s="92">
        <v>226</v>
      </c>
      <c r="B111" s="91"/>
      <c r="C111" s="91"/>
      <c r="D111" s="92" t="s">
        <v>715</v>
      </c>
      <c r="E111" s="91">
        <v>34.200000000000003</v>
      </c>
      <c r="F111" s="91">
        <v>0</v>
      </c>
      <c r="G111" s="91">
        <v>33</v>
      </c>
      <c r="H111" s="96" t="str">
        <f>IF(ISBLANK(I111)," ",VLOOKUP(I111,'Příloha_8_Ceník pravid_úklidu'!$A$9:$B$30,2,0))</f>
        <v>ZDR0</v>
      </c>
      <c r="I111" s="96">
        <v>1</v>
      </c>
      <c r="J111" s="97" t="s">
        <v>184</v>
      </c>
      <c r="K111" s="97"/>
      <c r="L111" s="97"/>
      <c r="M111" s="97"/>
      <c r="N111" s="97"/>
      <c r="O111" s="99" t="str">
        <f>IF(ISBLANK($K111),"",'Pracovní dny'!$F$2)</f>
        <v/>
      </c>
      <c r="P111" s="99" t="str">
        <f>IF(ISBLANK($M111),"",'Pracovní dny'!$F$3)</f>
        <v/>
      </c>
      <c r="Q111" s="99" t="str">
        <f>IF(ISBLANK($K111),"",'Pracovní dny'!$F$4)</f>
        <v/>
      </c>
      <c r="R111" s="100" t="str">
        <f t="shared" si="5"/>
        <v/>
      </c>
      <c r="S111" s="130">
        <v>2.1</v>
      </c>
      <c r="T111" s="130">
        <v>38</v>
      </c>
      <c r="U111" s="130" t="s">
        <v>192</v>
      </c>
      <c r="V111" s="130">
        <v>4.4000000000000004</v>
      </c>
      <c r="W111" s="130">
        <v>1</v>
      </c>
      <c r="X111" s="130">
        <v>1</v>
      </c>
      <c r="Y111" s="130">
        <v>3.7</v>
      </c>
      <c r="Z111" s="130">
        <v>2</v>
      </c>
      <c r="AA111" s="130">
        <v>29.6</v>
      </c>
      <c r="AB111" s="130" t="s">
        <v>1685</v>
      </c>
      <c r="AC111" s="130">
        <v>0</v>
      </c>
      <c r="AD111" s="93" t="s">
        <v>141</v>
      </c>
      <c r="AE111" s="130" t="s">
        <v>140</v>
      </c>
      <c r="AF111" s="639" t="str">
        <f>IF(ISBLANK($AE111),VLOOKUP($I111,'Příloha_8_Ceník pravid_úklidu'!$A$9:$K$30,8,0)+VLOOKUP($I111,'Příloha_8_Ceník pravid_úklidu'!$A$9:$K$30,10,0),"neoceňuje se")</f>
        <v>neoceňuje se</v>
      </c>
      <c r="AG111" s="639">
        <f t="shared" si="6"/>
        <v>0</v>
      </c>
      <c r="AH111" s="639">
        <f t="shared" si="7"/>
        <v>0</v>
      </c>
      <c r="AI111" s="292"/>
    </row>
    <row r="112" spans="1:35" ht="10.5" customHeight="1" x14ac:dyDescent="0.15">
      <c r="A112" s="92">
        <v>227</v>
      </c>
      <c r="B112" s="91"/>
      <c r="C112" s="91"/>
      <c r="D112" s="92" t="s">
        <v>215</v>
      </c>
      <c r="E112" s="91">
        <v>24.6</v>
      </c>
      <c r="F112" s="91">
        <v>0</v>
      </c>
      <c r="G112" s="91">
        <v>24.6</v>
      </c>
      <c r="H112" s="96" t="str">
        <f>IF(ISBLANK(I112)," ",VLOOKUP(I112,'Příloha_8_Ceník pravid_úklidu'!$A$9:$B$30,2,0))</f>
        <v>SCHO</v>
      </c>
      <c r="I112" s="96">
        <v>8</v>
      </c>
      <c r="J112" s="97" t="s">
        <v>184</v>
      </c>
      <c r="K112" s="97"/>
      <c r="L112" s="97"/>
      <c r="M112" s="97"/>
      <c r="N112" s="97"/>
      <c r="O112" s="99" t="str">
        <f>IF(ISBLANK($K112),"",'Pracovní dny'!$F$2)</f>
        <v/>
      </c>
      <c r="P112" s="99" t="str">
        <f>IF(ISBLANK($M112),"",'Pracovní dny'!$F$3)</f>
        <v/>
      </c>
      <c r="Q112" s="99" t="str">
        <f>IF(ISBLANK($K112),"",'Pracovní dny'!$F$4)</f>
        <v/>
      </c>
      <c r="R112" s="100" t="str">
        <f t="shared" si="5"/>
        <v/>
      </c>
      <c r="S112" s="130">
        <v>0</v>
      </c>
      <c r="T112" s="130">
        <v>0</v>
      </c>
      <c r="U112" s="130">
        <v>0</v>
      </c>
      <c r="V112" s="130">
        <v>0</v>
      </c>
      <c r="W112" s="130">
        <v>0</v>
      </c>
      <c r="X112" s="130">
        <v>0</v>
      </c>
      <c r="Y112" s="130">
        <v>6.1</v>
      </c>
      <c r="Z112" s="130">
        <v>1</v>
      </c>
      <c r="AA112" s="130">
        <v>24.4</v>
      </c>
      <c r="AB112" s="130" t="s">
        <v>1685</v>
      </c>
      <c r="AC112" s="130">
        <v>0</v>
      </c>
      <c r="AD112" s="93" t="s">
        <v>141</v>
      </c>
      <c r="AE112" s="130" t="s">
        <v>140</v>
      </c>
      <c r="AF112" s="639" t="str">
        <f>IF(ISBLANK($AE112),VLOOKUP($I112,'Příloha_8_Ceník pravid_úklidu'!$A$9:$K$30,8,0)+VLOOKUP($I112,'Příloha_8_Ceník pravid_úklidu'!$A$9:$K$30,10,0),"neoceňuje se")</f>
        <v>neoceňuje se</v>
      </c>
      <c r="AG112" s="639">
        <f t="shared" si="6"/>
        <v>0</v>
      </c>
      <c r="AH112" s="639">
        <f t="shared" si="7"/>
        <v>0</v>
      </c>
      <c r="AI112" s="292"/>
    </row>
    <row r="113" spans="1:35" ht="10.5" customHeight="1" x14ac:dyDescent="0.15">
      <c r="A113" s="92">
        <v>228</v>
      </c>
      <c r="B113" s="91"/>
      <c r="C113" s="91"/>
      <c r="D113" s="92" t="s">
        <v>692</v>
      </c>
      <c r="E113" s="91">
        <v>5.7</v>
      </c>
      <c r="F113" s="91">
        <v>0</v>
      </c>
      <c r="G113" s="91">
        <v>5.7</v>
      </c>
      <c r="H113" s="96" t="str">
        <f>IF(ISBLANK(I113)," ",VLOOKUP(I113,'Příloha_8_Ceník pravid_úklidu'!$A$9:$B$30,2,0))</f>
        <v>TOAL</v>
      </c>
      <c r="I113" s="96">
        <v>7</v>
      </c>
      <c r="J113" s="97" t="s">
        <v>184</v>
      </c>
      <c r="K113" s="97"/>
      <c r="L113" s="97"/>
      <c r="M113" s="97"/>
      <c r="N113" s="97"/>
      <c r="O113" s="99" t="str">
        <f>IF(ISBLANK($K113),"",'Pracovní dny'!$F$2)</f>
        <v/>
      </c>
      <c r="P113" s="99" t="str">
        <f>IF(ISBLANK($M113),"",'Pracovní dny'!$F$3)</f>
        <v/>
      </c>
      <c r="Q113" s="99" t="str">
        <f>IF(ISBLANK($K113),"",'Pracovní dny'!$F$4)</f>
        <v/>
      </c>
      <c r="R113" s="100" t="str">
        <f t="shared" si="5"/>
        <v/>
      </c>
      <c r="S113" s="130">
        <v>13.8</v>
      </c>
      <c r="T113" s="130">
        <v>0</v>
      </c>
      <c r="U113" s="130">
        <v>0</v>
      </c>
      <c r="V113" s="130">
        <v>3.2</v>
      </c>
      <c r="W113" s="130">
        <v>1</v>
      </c>
      <c r="X113" s="130">
        <v>0</v>
      </c>
      <c r="Y113" s="130">
        <v>1.2</v>
      </c>
      <c r="Z113" s="130">
        <v>1</v>
      </c>
      <c r="AA113" s="130">
        <v>4.8</v>
      </c>
      <c r="AB113" s="130" t="s">
        <v>1685</v>
      </c>
      <c r="AC113" s="130">
        <v>0</v>
      </c>
      <c r="AD113" s="93" t="s">
        <v>141</v>
      </c>
      <c r="AE113" s="130" t="s">
        <v>140</v>
      </c>
      <c r="AF113" s="639" t="str">
        <f>IF(ISBLANK($AE113),VLOOKUP($I113,'Příloha_8_Ceník pravid_úklidu'!$A$9:$K$30,8,0)+VLOOKUP($I113,'Příloha_8_Ceník pravid_úklidu'!$A$9:$K$30,10,0),"neoceňuje se")</f>
        <v>neoceňuje se</v>
      </c>
      <c r="AG113" s="639">
        <f t="shared" si="6"/>
        <v>0</v>
      </c>
      <c r="AH113" s="639">
        <f t="shared" si="7"/>
        <v>0</v>
      </c>
      <c r="AI113" s="292"/>
    </row>
    <row r="114" spans="1:35" ht="10.5" customHeight="1" x14ac:dyDescent="0.15">
      <c r="A114" s="92">
        <v>229</v>
      </c>
      <c r="B114" s="91"/>
      <c r="C114" s="91"/>
      <c r="D114" s="92" t="s">
        <v>169</v>
      </c>
      <c r="E114" s="91">
        <v>1.4</v>
      </c>
      <c r="F114" s="91">
        <v>0</v>
      </c>
      <c r="G114" s="91">
        <v>1.4</v>
      </c>
      <c r="H114" s="96" t="str">
        <f>IF(ISBLANK(I114)," ",VLOOKUP(I114,'Příloha_8_Ceník pravid_úklidu'!$A$9:$B$30,2,0))</f>
        <v>TOAL</v>
      </c>
      <c r="I114" s="96">
        <v>7</v>
      </c>
      <c r="J114" s="97" t="s">
        <v>184</v>
      </c>
      <c r="K114" s="97"/>
      <c r="L114" s="97"/>
      <c r="M114" s="97"/>
      <c r="N114" s="97"/>
      <c r="O114" s="99" t="str">
        <f>IF(ISBLANK($K114),"",'Pracovní dny'!$F$2)</f>
        <v/>
      </c>
      <c r="P114" s="99" t="str">
        <f>IF(ISBLANK($M114),"",'Pracovní dny'!$F$3)</f>
        <v/>
      </c>
      <c r="Q114" s="99" t="str">
        <f>IF(ISBLANK($K114),"",'Pracovní dny'!$F$4)</f>
        <v/>
      </c>
      <c r="R114" s="100" t="str">
        <f t="shared" si="5"/>
        <v/>
      </c>
      <c r="S114" s="130">
        <v>7.8</v>
      </c>
      <c r="T114" s="130">
        <v>0</v>
      </c>
      <c r="U114" s="130">
        <v>0</v>
      </c>
      <c r="V114" s="130">
        <v>2.4</v>
      </c>
      <c r="W114" s="130">
        <v>1</v>
      </c>
      <c r="X114" s="130">
        <v>1</v>
      </c>
      <c r="Y114" s="130">
        <v>0</v>
      </c>
      <c r="Z114" s="130">
        <v>0</v>
      </c>
      <c r="AA114" s="130">
        <v>0</v>
      </c>
      <c r="AB114" s="130">
        <v>0</v>
      </c>
      <c r="AC114" s="130">
        <v>0</v>
      </c>
      <c r="AD114" s="93" t="s">
        <v>141</v>
      </c>
      <c r="AE114" s="130" t="s">
        <v>140</v>
      </c>
      <c r="AF114" s="639" t="str">
        <f>IF(ISBLANK($AE114),VLOOKUP($I114,'Příloha_8_Ceník pravid_úklidu'!$A$9:$K$30,8,0)+VLOOKUP($I114,'Příloha_8_Ceník pravid_úklidu'!$A$9:$K$30,10,0),"neoceňuje se")</f>
        <v>neoceňuje se</v>
      </c>
      <c r="AG114" s="639">
        <f t="shared" si="6"/>
        <v>0</v>
      </c>
      <c r="AH114" s="639">
        <f t="shared" si="7"/>
        <v>0</v>
      </c>
      <c r="AI114" s="292"/>
    </row>
    <row r="115" spans="1:35" ht="10.5" customHeight="1" x14ac:dyDescent="0.15">
      <c r="A115" s="92">
        <v>230</v>
      </c>
      <c r="B115" s="91"/>
      <c r="C115" s="91"/>
      <c r="D115" s="92" t="s">
        <v>169</v>
      </c>
      <c r="E115" s="91">
        <v>1.1000000000000001</v>
      </c>
      <c r="F115" s="91">
        <v>0</v>
      </c>
      <c r="G115" s="91">
        <v>1.1000000000000001</v>
      </c>
      <c r="H115" s="96" t="str">
        <f>IF(ISBLANK(I115)," ",VLOOKUP(I115,'Příloha_8_Ceník pravid_úklidu'!$A$9:$B$30,2,0))</f>
        <v>TOAL</v>
      </c>
      <c r="I115" s="96">
        <v>7</v>
      </c>
      <c r="J115" s="97" t="s">
        <v>184</v>
      </c>
      <c r="K115" s="97"/>
      <c r="L115" s="97"/>
      <c r="M115" s="97"/>
      <c r="N115" s="97"/>
      <c r="O115" s="99" t="str">
        <f>IF(ISBLANK($K115),"",'Pracovní dny'!$F$2)</f>
        <v/>
      </c>
      <c r="P115" s="99" t="str">
        <f>IF(ISBLANK($M115),"",'Pracovní dny'!$F$3)</f>
        <v/>
      </c>
      <c r="Q115" s="99" t="str">
        <f>IF(ISBLANK($K115),"",'Pracovní dny'!$F$4)</f>
        <v/>
      </c>
      <c r="R115" s="100" t="str">
        <f t="shared" si="5"/>
        <v/>
      </c>
      <c r="S115" s="130">
        <v>6.4</v>
      </c>
      <c r="T115" s="130">
        <v>0</v>
      </c>
      <c r="U115" s="130">
        <v>0</v>
      </c>
      <c r="V115" s="130">
        <v>2.4</v>
      </c>
      <c r="W115" s="130">
        <v>1</v>
      </c>
      <c r="X115" s="130">
        <v>1</v>
      </c>
      <c r="Y115" s="130">
        <v>0</v>
      </c>
      <c r="Z115" s="130">
        <v>0</v>
      </c>
      <c r="AA115" s="130">
        <v>0</v>
      </c>
      <c r="AB115" s="130">
        <v>0</v>
      </c>
      <c r="AC115" s="130">
        <v>0</v>
      </c>
      <c r="AD115" s="93" t="s">
        <v>141</v>
      </c>
      <c r="AE115" s="130" t="s">
        <v>140</v>
      </c>
      <c r="AF115" s="639" t="str">
        <f>IF(ISBLANK($AE115),VLOOKUP($I115,'Příloha_8_Ceník pravid_úklidu'!$A$9:$K$30,8,0)+VLOOKUP($I115,'Příloha_8_Ceník pravid_úklidu'!$A$9:$K$30,10,0),"neoceňuje se")</f>
        <v>neoceňuje se</v>
      </c>
      <c r="AG115" s="639">
        <f t="shared" si="6"/>
        <v>0</v>
      </c>
      <c r="AH115" s="639">
        <f t="shared" si="7"/>
        <v>0</v>
      </c>
      <c r="AI115" s="292"/>
    </row>
    <row r="116" spans="1:35" s="592" customFormat="1" ht="10.5" customHeight="1" x14ac:dyDescent="0.15">
      <c r="A116" s="92">
        <v>231</v>
      </c>
      <c r="B116" s="91"/>
      <c r="C116" s="91"/>
      <c r="D116" s="92" t="s">
        <v>169</v>
      </c>
      <c r="E116" s="91">
        <v>1.1000000000000001</v>
      </c>
      <c r="F116" s="91">
        <v>0</v>
      </c>
      <c r="G116" s="91">
        <v>1.1000000000000001</v>
      </c>
      <c r="H116" s="96" t="str">
        <f>IF(ISBLANK(I116)," ",VLOOKUP(I116,'Příloha_8_Ceník pravid_úklidu'!$A$9:$B$30,2,0))</f>
        <v>TOAL</v>
      </c>
      <c r="I116" s="96">
        <v>7</v>
      </c>
      <c r="J116" s="97" t="s">
        <v>184</v>
      </c>
      <c r="K116" s="97"/>
      <c r="L116" s="97"/>
      <c r="M116" s="97"/>
      <c r="N116" s="97"/>
      <c r="O116" s="99" t="str">
        <f>IF(ISBLANK($K116),"",'Pracovní dny'!$F$2)</f>
        <v/>
      </c>
      <c r="P116" s="99" t="str">
        <f>IF(ISBLANK($M116),"",'Pracovní dny'!$F$3)</f>
        <v/>
      </c>
      <c r="Q116" s="99" t="str">
        <f>IF(ISBLANK($K116),"",'Pracovní dny'!$F$4)</f>
        <v/>
      </c>
      <c r="R116" s="100" t="str">
        <f t="shared" si="5"/>
        <v/>
      </c>
      <c r="S116" s="130">
        <v>6.4</v>
      </c>
      <c r="T116" s="130">
        <v>0</v>
      </c>
      <c r="U116" s="130">
        <v>0</v>
      </c>
      <c r="V116" s="130">
        <v>2.4</v>
      </c>
      <c r="W116" s="130">
        <v>1</v>
      </c>
      <c r="X116" s="130">
        <v>1</v>
      </c>
      <c r="Y116" s="130">
        <v>0</v>
      </c>
      <c r="Z116" s="130">
        <v>0</v>
      </c>
      <c r="AA116" s="130">
        <v>0</v>
      </c>
      <c r="AB116" s="130">
        <v>0</v>
      </c>
      <c r="AC116" s="130">
        <v>0</v>
      </c>
      <c r="AD116" s="93" t="s">
        <v>141</v>
      </c>
      <c r="AE116" s="130" t="s">
        <v>140</v>
      </c>
      <c r="AF116" s="639" t="str">
        <f>IF(ISBLANK($AE116),VLOOKUP($I116,'Příloha_8_Ceník pravid_úklidu'!$A$9:$K$30,8,0)+VLOOKUP($I116,'Příloha_8_Ceník pravid_úklidu'!$A$9:$K$30,10,0),"neoceňuje se")</f>
        <v>neoceňuje se</v>
      </c>
      <c r="AG116" s="639">
        <f t="shared" si="6"/>
        <v>0</v>
      </c>
      <c r="AH116" s="639">
        <f t="shared" si="7"/>
        <v>0</v>
      </c>
      <c r="AI116" s="292"/>
    </row>
    <row r="117" spans="1:35" ht="10.5" customHeight="1" x14ac:dyDescent="0.15">
      <c r="A117" s="92">
        <v>232</v>
      </c>
      <c r="B117" s="91"/>
      <c r="C117" s="91"/>
      <c r="D117" s="92" t="s">
        <v>169</v>
      </c>
      <c r="E117" s="91">
        <v>5.3</v>
      </c>
      <c r="F117" s="91">
        <v>0</v>
      </c>
      <c r="G117" s="91">
        <v>5.3</v>
      </c>
      <c r="H117" s="96" t="str">
        <f>IF(ISBLANK(I117)," ",VLOOKUP(I117,'Příloha_8_Ceník pravid_úklidu'!$A$9:$B$30,2,0))</f>
        <v>TOAL</v>
      </c>
      <c r="I117" s="96">
        <v>7</v>
      </c>
      <c r="J117" s="97" t="s">
        <v>184</v>
      </c>
      <c r="K117" s="97"/>
      <c r="L117" s="97"/>
      <c r="M117" s="97"/>
      <c r="N117" s="97"/>
      <c r="O117" s="99" t="str">
        <f>IF(ISBLANK($K117),"",'Pracovní dny'!$F$2)</f>
        <v/>
      </c>
      <c r="P117" s="99" t="str">
        <f>IF(ISBLANK($M117),"",'Pracovní dny'!$F$3)</f>
        <v/>
      </c>
      <c r="Q117" s="99" t="str">
        <f>IF(ISBLANK($K117),"",'Pracovní dny'!$F$4)</f>
        <v/>
      </c>
      <c r="R117" s="100" t="str">
        <f t="shared" si="5"/>
        <v/>
      </c>
      <c r="S117" s="130">
        <v>17.399999999999999</v>
      </c>
      <c r="T117" s="130">
        <v>0</v>
      </c>
      <c r="U117" s="130">
        <v>0</v>
      </c>
      <c r="V117" s="130">
        <v>5.6</v>
      </c>
      <c r="W117" s="130">
        <v>2</v>
      </c>
      <c r="X117" s="130">
        <v>1</v>
      </c>
      <c r="Y117" s="130">
        <v>1.2</v>
      </c>
      <c r="Z117" s="130">
        <v>1</v>
      </c>
      <c r="AA117" s="130">
        <v>4.8</v>
      </c>
      <c r="AB117" s="130" t="s">
        <v>1685</v>
      </c>
      <c r="AC117" s="130">
        <v>0</v>
      </c>
      <c r="AD117" s="93" t="s">
        <v>141</v>
      </c>
      <c r="AE117" s="130" t="s">
        <v>140</v>
      </c>
      <c r="AF117" s="639" t="str">
        <f>IF(ISBLANK($AE117),VLOOKUP($I117,'Příloha_8_Ceník pravid_úklidu'!$A$9:$K$30,8,0)+VLOOKUP($I117,'Příloha_8_Ceník pravid_úklidu'!$A$9:$K$30,10,0),"neoceňuje se")</f>
        <v>neoceňuje se</v>
      </c>
      <c r="AG117" s="639">
        <f t="shared" si="6"/>
        <v>0</v>
      </c>
      <c r="AH117" s="639">
        <f t="shared" si="7"/>
        <v>0</v>
      </c>
      <c r="AI117" s="292"/>
    </row>
    <row r="118" spans="1:35" x14ac:dyDescent="0.15">
      <c r="A118" s="92">
        <v>233</v>
      </c>
      <c r="B118" s="91"/>
      <c r="C118" s="91"/>
      <c r="D118" s="92" t="s">
        <v>169</v>
      </c>
      <c r="E118" s="91">
        <v>1.1000000000000001</v>
      </c>
      <c r="F118" s="91">
        <v>0</v>
      </c>
      <c r="G118" s="91">
        <v>1.1000000000000001</v>
      </c>
      <c r="H118" s="96" t="str">
        <f>IF(ISBLANK(I118)," ",VLOOKUP(I118,'Příloha_8_Ceník pravid_úklidu'!$A$9:$B$30,2,0))</f>
        <v>TOAL</v>
      </c>
      <c r="I118" s="96">
        <v>7</v>
      </c>
      <c r="J118" s="97" t="s">
        <v>184</v>
      </c>
      <c r="K118" s="97"/>
      <c r="L118" s="97"/>
      <c r="M118" s="97"/>
      <c r="N118" s="97"/>
      <c r="O118" s="99" t="str">
        <f>IF(ISBLANK($K118),"",'Pracovní dny'!$F$2)</f>
        <v/>
      </c>
      <c r="P118" s="99" t="str">
        <f>IF(ISBLANK($M118),"",'Pracovní dny'!$F$3)</f>
        <v/>
      </c>
      <c r="Q118" s="99" t="str">
        <f>IF(ISBLANK($K118),"",'Pracovní dny'!$F$4)</f>
        <v/>
      </c>
      <c r="R118" s="100" t="str">
        <f t="shared" si="5"/>
        <v/>
      </c>
      <c r="S118" s="130">
        <v>7.2</v>
      </c>
      <c r="T118" s="130">
        <v>0</v>
      </c>
      <c r="U118" s="130">
        <v>0</v>
      </c>
      <c r="V118" s="130">
        <v>2.4</v>
      </c>
      <c r="W118" s="130">
        <v>1</v>
      </c>
      <c r="X118" s="130">
        <v>1</v>
      </c>
      <c r="Y118" s="130">
        <v>1.2</v>
      </c>
      <c r="Z118" s="130">
        <v>1</v>
      </c>
      <c r="AA118" s="130">
        <v>4.8</v>
      </c>
      <c r="AB118" s="130" t="s">
        <v>1685</v>
      </c>
      <c r="AC118" s="130">
        <v>0</v>
      </c>
      <c r="AD118" s="93" t="s">
        <v>141</v>
      </c>
      <c r="AE118" s="130" t="s">
        <v>140</v>
      </c>
      <c r="AF118" s="639" t="str">
        <f>IF(ISBLANK($AE118),VLOOKUP($I118,'Příloha_8_Ceník pravid_úklidu'!$A$9:$K$30,8,0)+VLOOKUP($I118,'Příloha_8_Ceník pravid_úklidu'!$A$9:$K$30,10,0),"neoceňuje se")</f>
        <v>neoceňuje se</v>
      </c>
      <c r="AG118" s="639">
        <f t="shared" si="6"/>
        <v>0</v>
      </c>
      <c r="AH118" s="639">
        <f t="shared" si="7"/>
        <v>0</v>
      </c>
      <c r="AI118" s="292"/>
    </row>
    <row r="119" spans="1:35" s="600" customFormat="1" ht="10.5" customHeight="1" x14ac:dyDescent="0.15">
      <c r="A119" s="92">
        <v>234</v>
      </c>
      <c r="B119" s="91"/>
      <c r="C119" s="91"/>
      <c r="D119" s="92" t="s">
        <v>228</v>
      </c>
      <c r="E119" s="91">
        <v>5.0999999999999996</v>
      </c>
      <c r="F119" s="91">
        <v>0</v>
      </c>
      <c r="G119" s="91">
        <v>3.7</v>
      </c>
      <c r="H119" s="96" t="str">
        <f>IF(ISBLANK(I119)," ",VLOOKUP(I119,'Příloha_8_Ceník pravid_úklidu'!$A$9:$B$30,2,0))</f>
        <v>VYTA</v>
      </c>
      <c r="I119" s="96">
        <v>11</v>
      </c>
      <c r="J119" s="97" t="s">
        <v>184</v>
      </c>
      <c r="K119" s="97"/>
      <c r="L119" s="97"/>
      <c r="M119" s="97"/>
      <c r="N119" s="97"/>
      <c r="O119" s="99" t="str">
        <f>IF(ISBLANK($K119),"",'Pracovní dny'!$F$2)</f>
        <v/>
      </c>
      <c r="P119" s="99" t="str">
        <f>IF(ISBLANK($M119),"",'Pracovní dny'!$F$3)</f>
        <v/>
      </c>
      <c r="Q119" s="99" t="str">
        <f>IF(ISBLANK($K119),"",'Pracovní dny'!$F$4)</f>
        <v/>
      </c>
      <c r="R119" s="100" t="str">
        <f t="shared" si="5"/>
        <v/>
      </c>
      <c r="S119" s="130">
        <v>0</v>
      </c>
      <c r="T119" s="130">
        <v>0</v>
      </c>
      <c r="U119" s="130">
        <v>16</v>
      </c>
      <c r="V119" s="130">
        <v>2.5</v>
      </c>
      <c r="W119" s="130">
        <v>1</v>
      </c>
      <c r="X119" s="130">
        <v>0</v>
      </c>
      <c r="Y119" s="130">
        <v>0</v>
      </c>
      <c r="Z119" s="130">
        <v>0</v>
      </c>
      <c r="AA119" s="130">
        <v>0</v>
      </c>
      <c r="AB119" s="130">
        <v>0</v>
      </c>
      <c r="AC119" s="130">
        <v>0</v>
      </c>
      <c r="AD119" s="93" t="s">
        <v>230</v>
      </c>
      <c r="AE119" s="130" t="s">
        <v>140</v>
      </c>
      <c r="AF119" s="639" t="str">
        <f>IF(ISBLANK($AE119),VLOOKUP($I119,'Příloha_8_Ceník pravid_úklidu'!$A$9:$K$30,8,0)+VLOOKUP($I119,'Příloha_8_Ceník pravid_úklidu'!$A$9:$K$30,10,0),"neoceňuje se")</f>
        <v>neoceňuje se</v>
      </c>
      <c r="AG119" s="639">
        <f t="shared" si="6"/>
        <v>0</v>
      </c>
      <c r="AH119" s="639">
        <f t="shared" si="7"/>
        <v>0</v>
      </c>
      <c r="AI119" s="292"/>
    </row>
    <row r="120" spans="1:35" s="600" customFormat="1" ht="10.5" customHeight="1" x14ac:dyDescent="0.15">
      <c r="A120" s="92">
        <v>235</v>
      </c>
      <c r="B120" s="91"/>
      <c r="C120" s="91"/>
      <c r="D120" s="92" t="s">
        <v>745</v>
      </c>
      <c r="E120" s="91">
        <v>72.599999999999994</v>
      </c>
      <c r="F120" s="91">
        <v>0</v>
      </c>
      <c r="G120" s="91">
        <v>68</v>
      </c>
      <c r="H120" s="281" t="str">
        <f>IF(ISBLANK(I120)," ",VLOOKUP(I120,'Příloha_8_Ceník pravid_úklidu'!$A$9:$B$30,2,0))</f>
        <v>KUCH</v>
      </c>
      <c r="I120" s="281">
        <v>16</v>
      </c>
      <c r="J120" s="97" t="s">
        <v>184</v>
      </c>
      <c r="K120" s="97"/>
      <c r="L120" s="97"/>
      <c r="M120" s="97"/>
      <c r="N120" s="97"/>
      <c r="O120" s="99" t="str">
        <f>IF(ISBLANK($K120),"",'Pracovní dny'!$F$2)</f>
        <v/>
      </c>
      <c r="P120" s="99" t="str">
        <f>IF(ISBLANK($M120),"",'Pracovní dny'!$F$3)</f>
        <v/>
      </c>
      <c r="Q120" s="99" t="str">
        <f>IF(ISBLANK($K120),"",'Pracovní dny'!$F$4)</f>
        <v/>
      </c>
      <c r="R120" s="100" t="str">
        <f t="shared" si="5"/>
        <v/>
      </c>
      <c r="S120" s="130">
        <v>0</v>
      </c>
      <c r="T120" s="130">
        <v>0</v>
      </c>
      <c r="U120" s="130">
        <v>10.199999999999999</v>
      </c>
      <c r="V120" s="130">
        <v>0</v>
      </c>
      <c r="W120" s="130">
        <v>0</v>
      </c>
      <c r="X120" s="130">
        <v>0</v>
      </c>
      <c r="Y120" s="130">
        <v>7.3</v>
      </c>
      <c r="Z120" s="130">
        <v>4</v>
      </c>
      <c r="AA120" s="130">
        <v>116.8</v>
      </c>
      <c r="AB120" s="130" t="s">
        <v>1685</v>
      </c>
      <c r="AC120" s="130">
        <v>0</v>
      </c>
      <c r="AD120" s="93" t="s">
        <v>141</v>
      </c>
      <c r="AE120" s="130" t="s">
        <v>140</v>
      </c>
      <c r="AF120" s="639" t="str">
        <f>IF(ISBLANK($AE120),VLOOKUP($I120,'Příloha_8_Ceník pravid_úklidu'!$A$9:$K$30,8,0)+VLOOKUP($I120,'Příloha_8_Ceník pravid_úklidu'!$A$9:$K$30,10,0),"neoceňuje se")</f>
        <v>neoceňuje se</v>
      </c>
      <c r="AG120" s="639">
        <f t="shared" si="6"/>
        <v>0</v>
      </c>
      <c r="AH120" s="639">
        <f t="shared" si="7"/>
        <v>0</v>
      </c>
      <c r="AI120" s="292"/>
    </row>
    <row r="121" spans="1:35" s="600" customFormat="1" ht="10.5" customHeight="1" x14ac:dyDescent="0.15">
      <c r="A121" s="92">
        <v>236</v>
      </c>
      <c r="B121" s="91"/>
      <c r="C121" s="91"/>
      <c r="D121" s="92" t="s">
        <v>159</v>
      </c>
      <c r="E121" s="91">
        <v>7.6</v>
      </c>
      <c r="F121" s="91">
        <v>0</v>
      </c>
      <c r="G121" s="91">
        <v>5</v>
      </c>
      <c r="H121" s="96" t="str">
        <f>IF(ISBLANK(I121)," ",VLOOKUP(I121,'Příloha_8_Ceník pravid_úklidu'!$A$9:$B$30,2,0))</f>
        <v>KANC</v>
      </c>
      <c r="I121" s="96">
        <v>4</v>
      </c>
      <c r="J121" s="97" t="s">
        <v>184</v>
      </c>
      <c r="K121" s="97"/>
      <c r="L121" s="97"/>
      <c r="M121" s="97"/>
      <c r="N121" s="97"/>
      <c r="O121" s="99" t="str">
        <f>IF(ISBLANK($K121),"",'Pracovní dny'!$F$2)</f>
        <v/>
      </c>
      <c r="P121" s="99" t="str">
        <f>IF(ISBLANK($M121),"",'Pracovní dny'!$F$3)</f>
        <v/>
      </c>
      <c r="Q121" s="99" t="str">
        <f>IF(ISBLANK($K121),"",'Pracovní dny'!$F$4)</f>
        <v/>
      </c>
      <c r="R121" s="100" t="str">
        <f t="shared" si="5"/>
        <v/>
      </c>
      <c r="S121" s="130">
        <v>0</v>
      </c>
      <c r="T121" s="130">
        <v>0</v>
      </c>
      <c r="U121" s="130" t="s">
        <v>140</v>
      </c>
      <c r="V121" s="130">
        <v>3.2</v>
      </c>
      <c r="W121" s="130">
        <v>1</v>
      </c>
      <c r="X121" s="130">
        <v>0</v>
      </c>
      <c r="Y121" s="130">
        <v>1.2</v>
      </c>
      <c r="Z121" s="130">
        <v>1</v>
      </c>
      <c r="AA121" s="130">
        <v>4.8</v>
      </c>
      <c r="AB121" s="130" t="s">
        <v>1685</v>
      </c>
      <c r="AC121" s="130">
        <v>0</v>
      </c>
      <c r="AD121" s="93" t="s">
        <v>141</v>
      </c>
      <c r="AE121" s="130" t="s">
        <v>140</v>
      </c>
      <c r="AF121" s="639" t="str">
        <f>IF(ISBLANK($AE121),VLOOKUP($I121,'Příloha_8_Ceník pravid_úklidu'!$A$9:$K$30,8,0)+VLOOKUP($I121,'Příloha_8_Ceník pravid_úklidu'!$A$9:$K$30,10,0),"neoceňuje se")</f>
        <v>neoceňuje se</v>
      </c>
      <c r="AG121" s="639">
        <f t="shared" si="6"/>
        <v>0</v>
      </c>
      <c r="AH121" s="639">
        <f t="shared" si="7"/>
        <v>0</v>
      </c>
      <c r="AI121" s="292"/>
    </row>
    <row r="122" spans="1:35" ht="10.5" customHeight="1" x14ac:dyDescent="0.15">
      <c r="A122" s="92">
        <v>237</v>
      </c>
      <c r="B122" s="91"/>
      <c r="C122" s="91"/>
      <c r="D122" s="92" t="s">
        <v>169</v>
      </c>
      <c r="E122" s="91">
        <v>5.3</v>
      </c>
      <c r="F122" s="91">
        <v>0</v>
      </c>
      <c r="G122" s="91">
        <v>5.3</v>
      </c>
      <c r="H122" s="96" t="str">
        <f>IF(ISBLANK(I122)," ",VLOOKUP(I122,'Příloha_8_Ceník pravid_úklidu'!$A$9:$B$30,2,0))</f>
        <v>TOAL</v>
      </c>
      <c r="I122" s="96">
        <v>7</v>
      </c>
      <c r="J122" s="97" t="s">
        <v>184</v>
      </c>
      <c r="K122" s="97"/>
      <c r="L122" s="97"/>
      <c r="M122" s="97"/>
      <c r="N122" s="97"/>
      <c r="O122" s="99" t="str">
        <f>IF(ISBLANK($K122),"",'Pracovní dny'!$F$2)</f>
        <v/>
      </c>
      <c r="P122" s="99" t="str">
        <f>IF(ISBLANK($M122),"",'Pracovní dny'!$F$3)</f>
        <v/>
      </c>
      <c r="Q122" s="99" t="str">
        <f>IF(ISBLANK($K122),"",'Pracovní dny'!$F$4)</f>
        <v/>
      </c>
      <c r="R122" s="100" t="str">
        <f t="shared" si="5"/>
        <v/>
      </c>
      <c r="S122" s="130">
        <v>17.399999999999999</v>
      </c>
      <c r="T122" s="130">
        <v>0</v>
      </c>
      <c r="U122" s="130">
        <v>0</v>
      </c>
      <c r="V122" s="130">
        <v>5.6</v>
      </c>
      <c r="W122" s="130">
        <v>2</v>
      </c>
      <c r="X122" s="130">
        <v>1</v>
      </c>
      <c r="Y122" s="130">
        <v>1.2</v>
      </c>
      <c r="Z122" s="130">
        <v>1</v>
      </c>
      <c r="AA122" s="130">
        <v>4.8</v>
      </c>
      <c r="AB122" s="130" t="s">
        <v>1685</v>
      </c>
      <c r="AC122" s="130">
        <v>0</v>
      </c>
      <c r="AD122" s="93" t="s">
        <v>141</v>
      </c>
      <c r="AE122" s="130" t="s">
        <v>140</v>
      </c>
      <c r="AF122" s="639" t="str">
        <f>IF(ISBLANK($AE122),VLOOKUP($I122,'Příloha_8_Ceník pravid_úklidu'!$A$9:$K$30,8,0)+VLOOKUP($I122,'Příloha_8_Ceník pravid_úklidu'!$A$9:$K$30,10,0),"neoceňuje se")</f>
        <v>neoceňuje se</v>
      </c>
      <c r="AG122" s="639">
        <f t="shared" si="6"/>
        <v>0</v>
      </c>
      <c r="AH122" s="639">
        <f t="shared" si="7"/>
        <v>0</v>
      </c>
      <c r="AI122" s="292"/>
    </row>
    <row r="123" spans="1:35" ht="10.5" customHeight="1" x14ac:dyDescent="0.15">
      <c r="A123" s="92">
        <v>238</v>
      </c>
      <c r="B123" s="91"/>
      <c r="C123" s="91"/>
      <c r="D123" s="92" t="s">
        <v>169</v>
      </c>
      <c r="E123" s="91">
        <v>1.1000000000000001</v>
      </c>
      <c r="F123" s="91">
        <v>0</v>
      </c>
      <c r="G123" s="91">
        <v>1.1000000000000001</v>
      </c>
      <c r="H123" s="96" t="str">
        <f>IF(ISBLANK(I123)," ",VLOOKUP(I123,'Příloha_8_Ceník pravid_úklidu'!$A$9:$B$30,2,0))</f>
        <v>TOAL</v>
      </c>
      <c r="I123" s="96">
        <v>7</v>
      </c>
      <c r="J123" s="97" t="s">
        <v>184</v>
      </c>
      <c r="K123" s="97"/>
      <c r="L123" s="97"/>
      <c r="M123" s="97"/>
      <c r="N123" s="97"/>
      <c r="O123" s="99" t="str">
        <f>IF(ISBLANK($K123),"",'Pracovní dny'!$F$2)</f>
        <v/>
      </c>
      <c r="P123" s="99" t="str">
        <f>IF(ISBLANK($M123),"",'Pracovní dny'!$F$3)</f>
        <v/>
      </c>
      <c r="Q123" s="99" t="str">
        <f>IF(ISBLANK($K123),"",'Pracovní dny'!$F$4)</f>
        <v/>
      </c>
      <c r="R123" s="100" t="str">
        <f t="shared" si="5"/>
        <v/>
      </c>
      <c r="S123" s="130">
        <v>7.2</v>
      </c>
      <c r="T123" s="130">
        <v>0</v>
      </c>
      <c r="U123" s="130">
        <v>0</v>
      </c>
      <c r="V123" s="130">
        <v>2.4</v>
      </c>
      <c r="W123" s="130">
        <v>1</v>
      </c>
      <c r="X123" s="130">
        <v>1</v>
      </c>
      <c r="Y123" s="130">
        <v>1.2</v>
      </c>
      <c r="Z123" s="130">
        <v>1</v>
      </c>
      <c r="AA123" s="130">
        <v>4.8</v>
      </c>
      <c r="AB123" s="130" t="s">
        <v>1685</v>
      </c>
      <c r="AC123" s="130">
        <v>0</v>
      </c>
      <c r="AD123" s="93" t="s">
        <v>141</v>
      </c>
      <c r="AE123" s="130" t="s">
        <v>140</v>
      </c>
      <c r="AF123" s="639" t="str">
        <f>IF(ISBLANK($AE123),VLOOKUP($I123,'Příloha_8_Ceník pravid_úklidu'!$A$9:$K$30,8,0)+VLOOKUP($I123,'Příloha_8_Ceník pravid_úklidu'!$A$9:$K$30,10,0),"neoceňuje se")</f>
        <v>neoceňuje se</v>
      </c>
      <c r="AG123" s="639">
        <f t="shared" si="6"/>
        <v>0</v>
      </c>
      <c r="AH123" s="639">
        <f t="shared" si="7"/>
        <v>0</v>
      </c>
      <c r="AI123" s="292"/>
    </row>
    <row r="124" spans="1:35" ht="10.5" customHeight="1" x14ac:dyDescent="0.15">
      <c r="A124" s="92">
        <v>239</v>
      </c>
      <c r="B124" s="91"/>
      <c r="C124" s="91"/>
      <c r="D124" s="92" t="s">
        <v>169</v>
      </c>
      <c r="E124" s="91">
        <v>5.7</v>
      </c>
      <c r="F124" s="91">
        <v>0</v>
      </c>
      <c r="G124" s="91">
        <v>5.7</v>
      </c>
      <c r="H124" s="96" t="str">
        <f>IF(ISBLANK(I124)," ",VLOOKUP(I124,'Příloha_8_Ceník pravid_úklidu'!$A$9:$B$30,2,0))</f>
        <v>TOAL</v>
      </c>
      <c r="I124" s="96">
        <v>7</v>
      </c>
      <c r="J124" s="97" t="s">
        <v>184</v>
      </c>
      <c r="K124" s="97"/>
      <c r="L124" s="97"/>
      <c r="M124" s="97"/>
      <c r="N124" s="97"/>
      <c r="O124" s="99" t="str">
        <f>IF(ISBLANK($K124),"",'Pracovní dny'!$F$2)</f>
        <v/>
      </c>
      <c r="P124" s="99" t="str">
        <f>IF(ISBLANK($M124),"",'Pracovní dny'!$F$3)</f>
        <v/>
      </c>
      <c r="Q124" s="99" t="str">
        <f>IF(ISBLANK($K124),"",'Pracovní dny'!$F$4)</f>
        <v/>
      </c>
      <c r="R124" s="100" t="str">
        <f t="shared" si="5"/>
        <v/>
      </c>
      <c r="S124" s="130">
        <v>13.8</v>
      </c>
      <c r="T124" s="130">
        <v>0</v>
      </c>
      <c r="U124" s="130">
        <v>0</v>
      </c>
      <c r="V124" s="130">
        <v>3.2</v>
      </c>
      <c r="W124" s="130">
        <v>1</v>
      </c>
      <c r="X124" s="130">
        <v>0</v>
      </c>
      <c r="Y124" s="130">
        <v>1.2</v>
      </c>
      <c r="Z124" s="130">
        <v>1</v>
      </c>
      <c r="AA124" s="130">
        <v>4.8</v>
      </c>
      <c r="AB124" s="130" t="s">
        <v>1685</v>
      </c>
      <c r="AC124" s="130">
        <v>0</v>
      </c>
      <c r="AD124" s="93" t="s">
        <v>141</v>
      </c>
      <c r="AE124" s="130" t="s">
        <v>140</v>
      </c>
      <c r="AF124" s="639" t="str">
        <f>IF(ISBLANK($AE124),VLOOKUP($I124,'Příloha_8_Ceník pravid_úklidu'!$A$9:$K$30,8,0)+VLOOKUP($I124,'Příloha_8_Ceník pravid_úklidu'!$A$9:$K$30,10,0),"neoceňuje se")</f>
        <v>neoceňuje se</v>
      </c>
      <c r="AG124" s="639">
        <f t="shared" si="6"/>
        <v>0</v>
      </c>
      <c r="AH124" s="639">
        <f t="shared" si="7"/>
        <v>0</v>
      </c>
      <c r="AI124" s="292"/>
    </row>
    <row r="125" spans="1:35" ht="10.5" customHeight="1" x14ac:dyDescent="0.15">
      <c r="A125" s="92">
        <v>240</v>
      </c>
      <c r="B125" s="91"/>
      <c r="C125" s="91"/>
      <c r="D125" s="92" t="s">
        <v>169</v>
      </c>
      <c r="E125" s="91">
        <v>1.4</v>
      </c>
      <c r="F125" s="91">
        <v>0</v>
      </c>
      <c r="G125" s="91">
        <v>1.4</v>
      </c>
      <c r="H125" s="96" t="str">
        <f>IF(ISBLANK(I125)," ",VLOOKUP(I125,'Příloha_8_Ceník pravid_úklidu'!$A$9:$B$30,2,0))</f>
        <v>TOAL</v>
      </c>
      <c r="I125" s="96">
        <v>7</v>
      </c>
      <c r="J125" s="97" t="s">
        <v>184</v>
      </c>
      <c r="K125" s="97"/>
      <c r="L125" s="97"/>
      <c r="M125" s="97"/>
      <c r="N125" s="97"/>
      <c r="O125" s="99" t="str">
        <f>IF(ISBLANK($K125),"",'Pracovní dny'!$F$2)</f>
        <v/>
      </c>
      <c r="P125" s="99" t="str">
        <f>IF(ISBLANK($M125),"",'Pracovní dny'!$F$3)</f>
        <v/>
      </c>
      <c r="Q125" s="99" t="str">
        <f>IF(ISBLANK($K125),"",'Pracovní dny'!$F$4)</f>
        <v/>
      </c>
      <c r="R125" s="100" t="str">
        <f t="shared" si="5"/>
        <v/>
      </c>
      <c r="S125" s="130">
        <v>7.8</v>
      </c>
      <c r="T125" s="130">
        <v>0</v>
      </c>
      <c r="U125" s="130">
        <v>0</v>
      </c>
      <c r="V125" s="130">
        <v>2.4</v>
      </c>
      <c r="W125" s="130">
        <v>1</v>
      </c>
      <c r="X125" s="130">
        <v>1</v>
      </c>
      <c r="Y125" s="130">
        <v>0</v>
      </c>
      <c r="Z125" s="130">
        <v>0</v>
      </c>
      <c r="AA125" s="130">
        <v>0</v>
      </c>
      <c r="AB125" s="130">
        <v>0</v>
      </c>
      <c r="AC125" s="130">
        <v>0</v>
      </c>
      <c r="AD125" s="93" t="s">
        <v>141</v>
      </c>
      <c r="AE125" s="130" t="s">
        <v>140</v>
      </c>
      <c r="AF125" s="639" t="str">
        <f>IF(ISBLANK($AE125),VLOOKUP($I125,'Příloha_8_Ceník pravid_úklidu'!$A$9:$K$30,8,0)+VLOOKUP($I125,'Příloha_8_Ceník pravid_úklidu'!$A$9:$K$30,10,0),"neoceňuje se")</f>
        <v>neoceňuje se</v>
      </c>
      <c r="AG125" s="639">
        <f t="shared" si="6"/>
        <v>0</v>
      </c>
      <c r="AH125" s="639">
        <f t="shared" si="7"/>
        <v>0</v>
      </c>
      <c r="AI125" s="292"/>
    </row>
    <row r="126" spans="1:35" ht="10.5" customHeight="1" x14ac:dyDescent="0.15">
      <c r="A126" s="92">
        <v>241</v>
      </c>
      <c r="B126" s="91"/>
      <c r="C126" s="91"/>
      <c r="D126" s="92" t="s">
        <v>169</v>
      </c>
      <c r="E126" s="91">
        <v>1.1000000000000001</v>
      </c>
      <c r="F126" s="91">
        <v>0</v>
      </c>
      <c r="G126" s="91">
        <v>1.1000000000000001</v>
      </c>
      <c r="H126" s="96" t="str">
        <f>IF(ISBLANK(I126)," ",VLOOKUP(I126,'Příloha_8_Ceník pravid_úklidu'!$A$9:$B$30,2,0))</f>
        <v>TOAL</v>
      </c>
      <c r="I126" s="96">
        <v>7</v>
      </c>
      <c r="J126" s="97" t="s">
        <v>184</v>
      </c>
      <c r="K126" s="97"/>
      <c r="L126" s="97"/>
      <c r="M126" s="97"/>
      <c r="N126" s="97"/>
      <c r="O126" s="99" t="str">
        <f>IF(ISBLANK($K126),"",'Pracovní dny'!$F$2)</f>
        <v/>
      </c>
      <c r="P126" s="99" t="str">
        <f>IF(ISBLANK($M126),"",'Pracovní dny'!$F$3)</f>
        <v/>
      </c>
      <c r="Q126" s="99" t="str">
        <f>IF(ISBLANK($K126),"",'Pracovní dny'!$F$4)</f>
        <v/>
      </c>
      <c r="R126" s="100" t="str">
        <f t="shared" si="5"/>
        <v/>
      </c>
      <c r="S126" s="130">
        <v>6.4</v>
      </c>
      <c r="T126" s="130">
        <v>0</v>
      </c>
      <c r="U126" s="130">
        <v>0</v>
      </c>
      <c r="V126" s="130">
        <v>2.4</v>
      </c>
      <c r="W126" s="130">
        <v>1</v>
      </c>
      <c r="X126" s="130">
        <v>1</v>
      </c>
      <c r="Y126" s="130">
        <v>0</v>
      </c>
      <c r="Z126" s="130">
        <v>0</v>
      </c>
      <c r="AA126" s="130">
        <v>0</v>
      </c>
      <c r="AB126" s="130">
        <v>0</v>
      </c>
      <c r="AC126" s="130">
        <v>0</v>
      </c>
      <c r="AD126" s="93" t="s">
        <v>141</v>
      </c>
      <c r="AE126" s="130" t="s">
        <v>140</v>
      </c>
      <c r="AF126" s="639" t="str">
        <f>IF(ISBLANK($AE126),VLOOKUP($I126,'Příloha_8_Ceník pravid_úklidu'!$A$9:$K$30,8,0)+VLOOKUP($I126,'Příloha_8_Ceník pravid_úklidu'!$A$9:$K$30,10,0),"neoceňuje se")</f>
        <v>neoceňuje se</v>
      </c>
      <c r="AG126" s="639">
        <f t="shared" si="6"/>
        <v>0</v>
      </c>
      <c r="AH126" s="639">
        <f t="shared" si="7"/>
        <v>0</v>
      </c>
      <c r="AI126" s="292"/>
    </row>
    <row r="127" spans="1:35" ht="10.5" customHeight="1" x14ac:dyDescent="0.15">
      <c r="A127" s="92">
        <v>242</v>
      </c>
      <c r="B127" s="91"/>
      <c r="C127" s="91"/>
      <c r="D127" s="92" t="s">
        <v>169</v>
      </c>
      <c r="E127" s="91">
        <v>1.1000000000000001</v>
      </c>
      <c r="F127" s="91"/>
      <c r="G127" s="91"/>
      <c r="H127" s="96" t="str">
        <f>IF(ISBLANK(I127)," ",VLOOKUP(I127,'Příloha_8_Ceník pravid_úklidu'!$A$9:$B$30,2,0))</f>
        <v>TOAL</v>
      </c>
      <c r="I127" s="96">
        <v>7</v>
      </c>
      <c r="J127" s="97" t="s">
        <v>184</v>
      </c>
      <c r="K127" s="97"/>
      <c r="L127" s="97"/>
      <c r="M127" s="97"/>
      <c r="N127" s="97"/>
      <c r="O127" s="99" t="str">
        <f>IF(ISBLANK($K127),"",'Pracovní dny'!$F$2)</f>
        <v/>
      </c>
      <c r="P127" s="99" t="str">
        <f>IF(ISBLANK($M127),"",'Pracovní dny'!$F$3)</f>
        <v/>
      </c>
      <c r="Q127" s="99" t="str">
        <f>IF(ISBLANK($K127),"",'Pracovní dny'!$F$4)</f>
        <v/>
      </c>
      <c r="R127" s="100" t="str">
        <f t="shared" si="5"/>
        <v/>
      </c>
      <c r="S127" s="130">
        <v>6.4</v>
      </c>
      <c r="T127" s="130">
        <v>0</v>
      </c>
      <c r="U127" s="130">
        <v>0</v>
      </c>
      <c r="V127" s="130">
        <v>2.4</v>
      </c>
      <c r="W127" s="130">
        <v>1</v>
      </c>
      <c r="X127" s="130">
        <v>1</v>
      </c>
      <c r="Y127" s="130">
        <v>0</v>
      </c>
      <c r="Z127" s="130">
        <v>0</v>
      </c>
      <c r="AA127" s="130">
        <v>0</v>
      </c>
      <c r="AB127" s="130">
        <v>0</v>
      </c>
      <c r="AC127" s="130">
        <v>0</v>
      </c>
      <c r="AD127" s="93" t="s">
        <v>141</v>
      </c>
      <c r="AE127" s="130" t="s">
        <v>140</v>
      </c>
      <c r="AF127" s="639" t="str">
        <f>IF(ISBLANK($AE127),VLOOKUP($I127,'Příloha_8_Ceník pravid_úklidu'!$A$9:$K$30,8,0)+VLOOKUP($I127,'Příloha_8_Ceník pravid_úklidu'!$A$9:$K$30,10,0),"neoceňuje se")</f>
        <v>neoceňuje se</v>
      </c>
      <c r="AG127" s="639">
        <f t="shared" si="6"/>
        <v>0</v>
      </c>
      <c r="AH127" s="639">
        <f t="shared" si="7"/>
        <v>0</v>
      </c>
      <c r="AI127" s="292"/>
    </row>
    <row r="128" spans="1:35" s="592" customFormat="1" ht="10.5" customHeight="1" thickBot="1" x14ac:dyDescent="0.2">
      <c r="A128" s="92">
        <v>243</v>
      </c>
      <c r="B128" s="91"/>
      <c r="C128" s="91"/>
      <c r="D128" s="92" t="s">
        <v>215</v>
      </c>
      <c r="E128" s="91">
        <v>24.6</v>
      </c>
      <c r="F128" s="91">
        <v>0</v>
      </c>
      <c r="G128" s="91">
        <v>24.6</v>
      </c>
      <c r="H128" s="96" t="str">
        <f>IF(ISBLANK(I128)," ",VLOOKUP(I128,'Příloha_8_Ceník pravid_úklidu'!$A$9:$B$30,2,0))</f>
        <v>SCHO</v>
      </c>
      <c r="I128" s="96">
        <v>8</v>
      </c>
      <c r="J128" s="97" t="s">
        <v>184</v>
      </c>
      <c r="K128" s="97"/>
      <c r="L128" s="97"/>
      <c r="M128" s="97"/>
      <c r="N128" s="97"/>
      <c r="O128" s="99" t="str">
        <f>IF(ISBLANK($K128),"",'Pracovní dny'!$F$2)</f>
        <v/>
      </c>
      <c r="P128" s="99" t="str">
        <f>IF(ISBLANK($M128),"",'Pracovní dny'!$F$3)</f>
        <v/>
      </c>
      <c r="Q128" s="99" t="str">
        <f>IF(ISBLANK($K128),"",'Pracovní dny'!$F$4)</f>
        <v/>
      </c>
      <c r="R128" s="100" t="str">
        <f t="shared" si="5"/>
        <v/>
      </c>
      <c r="S128" s="130">
        <v>0</v>
      </c>
      <c r="T128" s="130">
        <v>0</v>
      </c>
      <c r="U128" s="130">
        <v>0</v>
      </c>
      <c r="V128" s="130">
        <v>0</v>
      </c>
      <c r="W128" s="130">
        <v>0</v>
      </c>
      <c r="X128" s="130">
        <v>0</v>
      </c>
      <c r="Y128" s="130">
        <v>6.1</v>
      </c>
      <c r="Z128" s="130">
        <v>1</v>
      </c>
      <c r="AA128" s="130">
        <v>24.4</v>
      </c>
      <c r="AB128" s="130" t="s">
        <v>1685</v>
      </c>
      <c r="AC128" s="130">
        <v>0</v>
      </c>
      <c r="AD128" s="93" t="s">
        <v>141</v>
      </c>
      <c r="AE128" s="130" t="s">
        <v>140</v>
      </c>
      <c r="AF128" s="639" t="str">
        <f>IF(ISBLANK($AE128),VLOOKUP($I128,'Příloha_8_Ceník pravid_úklidu'!$A$9:$K$30,8,0)+VLOOKUP($I128,'Příloha_8_Ceník pravid_úklidu'!$A$9:$K$30,10,0),"neoceňuje se")</f>
        <v>neoceňuje se</v>
      </c>
      <c r="AG128" s="639">
        <f t="shared" si="6"/>
        <v>0</v>
      </c>
      <c r="AH128" s="639">
        <f t="shared" si="7"/>
        <v>0</v>
      </c>
      <c r="AI128" s="292"/>
    </row>
    <row r="129" spans="1:35" ht="11.25" thickBot="1" x14ac:dyDescent="0.3">
      <c r="A129" s="443" t="s">
        <v>933</v>
      </c>
      <c r="B129" s="170"/>
      <c r="C129" s="170"/>
      <c r="D129" s="171"/>
      <c r="E129" s="173"/>
      <c r="F129" s="171"/>
      <c r="G129" s="174"/>
      <c r="H129" s="174" t="str">
        <f>IF(ISBLANK(I129)," ",VLOOKUP(I129,'Příloha_8_Ceník pravid_úklidu'!$A$9:$B$30,2,0))</f>
        <v xml:space="preserve"> </v>
      </c>
      <c r="I129" s="175"/>
      <c r="J129" s="176"/>
      <c r="K129" s="176"/>
      <c r="L129" s="176"/>
      <c r="M129" s="176"/>
      <c r="N129" s="176"/>
      <c r="O129" s="176" t="str">
        <f>IF(ISBLANK($K129),"",'Pracovní dny'!$F$2)</f>
        <v/>
      </c>
      <c r="P129" s="176" t="str">
        <f>IF(ISBLANK($M129),"",'Pracovní dny'!$F$3)</f>
        <v/>
      </c>
      <c r="Q129" s="176" t="str">
        <f>IF(ISBLANK($K129),"",'Pracovní dny'!$F$4)</f>
        <v/>
      </c>
      <c r="R129" s="176" t="str">
        <f t="shared" si="5"/>
        <v/>
      </c>
      <c r="S129" s="171"/>
      <c r="T129" s="171"/>
      <c r="U129" s="171"/>
      <c r="V129" s="171"/>
      <c r="W129" s="171"/>
      <c r="X129" s="171"/>
      <c r="Y129" s="171"/>
      <c r="Z129" s="171"/>
      <c r="AA129" s="171"/>
      <c r="AB129" s="171"/>
      <c r="AC129" s="171"/>
      <c r="AD129" s="171"/>
      <c r="AE129" s="171"/>
      <c r="AF129" s="636"/>
      <c r="AG129" s="636"/>
      <c r="AH129" s="637"/>
      <c r="AI129" s="581"/>
    </row>
    <row r="130" spans="1:35" ht="10.5" customHeight="1" x14ac:dyDescent="0.15">
      <c r="A130" s="92">
        <v>301</v>
      </c>
      <c r="B130" s="91"/>
      <c r="C130" s="91"/>
      <c r="D130" s="92" t="s">
        <v>715</v>
      </c>
      <c r="E130" s="91">
        <v>20.8</v>
      </c>
      <c r="F130" s="91">
        <v>0</v>
      </c>
      <c r="G130" s="91">
        <v>20.2</v>
      </c>
      <c r="H130" s="96" t="str">
        <f>IF(ISBLANK(I130)," ",VLOOKUP(I130,'Příloha_8_Ceník pravid_úklidu'!$A$9:$B$30,2,0))</f>
        <v>ZDR0</v>
      </c>
      <c r="I130" s="96">
        <v>1</v>
      </c>
      <c r="J130" s="97" t="s">
        <v>184</v>
      </c>
      <c r="K130" s="97"/>
      <c r="L130" s="97"/>
      <c r="M130" s="97"/>
      <c r="N130" s="97"/>
      <c r="O130" s="99" t="str">
        <f>IF(ISBLANK($K130),"",'Pracovní dny'!$F$2)</f>
        <v/>
      </c>
      <c r="P130" s="99" t="str">
        <f>IF(ISBLANK($M130),"",'Pracovní dny'!$F$3)</f>
        <v/>
      </c>
      <c r="Q130" s="99" t="str">
        <f>IF(ISBLANK($K130),"",'Pracovní dny'!$F$4)</f>
        <v/>
      </c>
      <c r="R130" s="100" t="str">
        <f t="shared" si="5"/>
        <v/>
      </c>
      <c r="S130" s="130">
        <v>0</v>
      </c>
      <c r="T130" s="130">
        <v>32</v>
      </c>
      <c r="U130" s="130" t="s">
        <v>192</v>
      </c>
      <c r="V130" s="130">
        <v>6.8</v>
      </c>
      <c r="W130" s="130">
        <v>2</v>
      </c>
      <c r="X130" s="130">
        <v>0</v>
      </c>
      <c r="Y130" s="130">
        <v>3.7</v>
      </c>
      <c r="Z130" s="130">
        <v>1</v>
      </c>
      <c r="AA130" s="130">
        <v>14.8</v>
      </c>
      <c r="AB130" s="130" t="s">
        <v>1685</v>
      </c>
      <c r="AC130" s="130">
        <v>0</v>
      </c>
      <c r="AD130" s="93" t="s">
        <v>141</v>
      </c>
      <c r="AE130" s="130" t="s">
        <v>140</v>
      </c>
      <c r="AF130" s="639" t="str">
        <f>IF(ISBLANK($AE130),VLOOKUP($I130,'Příloha_8_Ceník pravid_úklidu'!$A$9:$K$30,8,0)+VLOOKUP($I130,'Příloha_8_Ceník pravid_úklidu'!$A$9:$K$30,10,0),"neoceňuje se")</f>
        <v>neoceňuje se</v>
      </c>
      <c r="AG130" s="639">
        <f t="shared" si="6"/>
        <v>0</v>
      </c>
      <c r="AH130" s="639">
        <f t="shared" si="7"/>
        <v>0</v>
      </c>
      <c r="AI130" s="292"/>
    </row>
    <row r="131" spans="1:35" x14ac:dyDescent="0.15">
      <c r="A131" s="92">
        <v>302</v>
      </c>
      <c r="B131" s="91"/>
      <c r="C131" s="91"/>
      <c r="D131" s="92" t="s">
        <v>715</v>
      </c>
      <c r="E131" s="91">
        <v>12.9</v>
      </c>
      <c r="F131" s="91">
        <v>0</v>
      </c>
      <c r="G131" s="91">
        <v>12.9</v>
      </c>
      <c r="H131" s="96" t="str">
        <f>IF(ISBLANK(I131)," ",VLOOKUP(I131,'Příloha_8_Ceník pravid_úklidu'!$A$9:$B$30,2,0))</f>
        <v>ZDR0</v>
      </c>
      <c r="I131" s="96">
        <v>1</v>
      </c>
      <c r="J131" s="97" t="s">
        <v>184</v>
      </c>
      <c r="K131" s="97"/>
      <c r="L131" s="97"/>
      <c r="M131" s="97"/>
      <c r="N131" s="97"/>
      <c r="O131" s="99" t="str">
        <f>IF(ISBLANK($K131),"",'Pracovní dny'!$F$2)</f>
        <v/>
      </c>
      <c r="P131" s="99" t="str">
        <f>IF(ISBLANK($M131),"",'Pracovní dny'!$F$3)</f>
        <v/>
      </c>
      <c r="Q131" s="99" t="str">
        <f>IF(ISBLANK($K131),"",'Pracovní dny'!$F$4)</f>
        <v/>
      </c>
      <c r="R131" s="100" t="str">
        <f t="shared" si="5"/>
        <v/>
      </c>
      <c r="S131" s="130">
        <v>1.8</v>
      </c>
      <c r="T131" s="130">
        <v>27.5</v>
      </c>
      <c r="U131" s="130" t="s">
        <v>192</v>
      </c>
      <c r="V131" s="130">
        <v>4.4000000000000004</v>
      </c>
      <c r="W131" s="130">
        <v>1</v>
      </c>
      <c r="X131" s="130">
        <v>1</v>
      </c>
      <c r="Y131" s="130">
        <v>3.7</v>
      </c>
      <c r="Z131" s="130">
        <v>1</v>
      </c>
      <c r="AA131" s="130">
        <v>14.8</v>
      </c>
      <c r="AB131" s="130" t="s">
        <v>1685</v>
      </c>
      <c r="AC131" s="130">
        <v>0</v>
      </c>
      <c r="AD131" s="93" t="s">
        <v>141</v>
      </c>
      <c r="AE131" s="130" t="s">
        <v>140</v>
      </c>
      <c r="AF131" s="639" t="str">
        <f>IF(ISBLANK($AE131),VLOOKUP($I131,'Příloha_8_Ceník pravid_úklidu'!$A$9:$K$30,8,0)+VLOOKUP($I131,'Příloha_8_Ceník pravid_úklidu'!$A$9:$K$30,10,0),"neoceňuje se")</f>
        <v>neoceňuje se</v>
      </c>
      <c r="AG131" s="639">
        <f t="shared" si="6"/>
        <v>0</v>
      </c>
      <c r="AH131" s="639">
        <f t="shared" si="7"/>
        <v>0</v>
      </c>
      <c r="AI131" s="292"/>
    </row>
    <row r="132" spans="1:35" ht="10.5" customHeight="1" x14ac:dyDescent="0.15">
      <c r="A132" s="92">
        <v>303</v>
      </c>
      <c r="B132" s="91"/>
      <c r="C132" s="91"/>
      <c r="D132" s="92" t="s">
        <v>715</v>
      </c>
      <c r="E132" s="91">
        <v>16.8</v>
      </c>
      <c r="F132" s="91">
        <v>0</v>
      </c>
      <c r="G132" s="91">
        <v>16.8</v>
      </c>
      <c r="H132" s="96" t="str">
        <f>IF(ISBLANK(I132)," ",VLOOKUP(I132,'Příloha_8_Ceník pravid_úklidu'!$A$9:$B$30,2,0))</f>
        <v>ZDR0</v>
      </c>
      <c r="I132" s="96">
        <v>1</v>
      </c>
      <c r="J132" s="97" t="s">
        <v>184</v>
      </c>
      <c r="K132" s="97"/>
      <c r="L132" s="97"/>
      <c r="M132" s="97"/>
      <c r="N132" s="97"/>
      <c r="O132" s="99" t="str">
        <f>IF(ISBLANK($K132),"",'Pracovní dny'!$F$2)</f>
        <v/>
      </c>
      <c r="P132" s="99" t="str">
        <f>IF(ISBLANK($M132),"",'Pracovní dny'!$F$3)</f>
        <v/>
      </c>
      <c r="Q132" s="99" t="str">
        <f>IF(ISBLANK($K132),"",'Pracovní dny'!$F$4)</f>
        <v/>
      </c>
      <c r="R132" s="100" t="str">
        <f t="shared" si="5"/>
        <v/>
      </c>
      <c r="S132" s="130">
        <v>1.8</v>
      </c>
      <c r="T132" s="130">
        <v>29</v>
      </c>
      <c r="U132" s="130" t="s">
        <v>192</v>
      </c>
      <c r="V132" s="130">
        <v>4.4000000000000004</v>
      </c>
      <c r="W132" s="130">
        <v>1</v>
      </c>
      <c r="X132" s="130">
        <v>1</v>
      </c>
      <c r="Y132" s="130">
        <v>3.7</v>
      </c>
      <c r="Z132" s="130">
        <v>1</v>
      </c>
      <c r="AA132" s="130">
        <v>14.8</v>
      </c>
      <c r="AB132" s="130" t="s">
        <v>1685</v>
      </c>
      <c r="AC132" s="130">
        <v>0</v>
      </c>
      <c r="AD132" s="93" t="s">
        <v>141</v>
      </c>
      <c r="AE132" s="130" t="s">
        <v>140</v>
      </c>
      <c r="AF132" s="639" t="str">
        <f>IF(ISBLANK($AE132),VLOOKUP($I132,'Příloha_8_Ceník pravid_úklidu'!$A$9:$K$30,8,0)+VLOOKUP($I132,'Příloha_8_Ceník pravid_úklidu'!$A$9:$K$30,10,0),"neoceňuje se")</f>
        <v>neoceňuje se</v>
      </c>
      <c r="AG132" s="639">
        <f t="shared" si="6"/>
        <v>0</v>
      </c>
      <c r="AH132" s="639">
        <f t="shared" si="7"/>
        <v>0</v>
      </c>
      <c r="AI132" s="292"/>
    </row>
    <row r="133" spans="1:35" ht="10.5" customHeight="1" x14ac:dyDescent="0.15">
      <c r="A133" s="92">
        <v>304</v>
      </c>
      <c r="B133" s="91"/>
      <c r="C133" s="91"/>
      <c r="D133" s="92" t="s">
        <v>1614</v>
      </c>
      <c r="E133" s="91">
        <v>16.8</v>
      </c>
      <c r="F133" s="91">
        <v>0</v>
      </c>
      <c r="G133" s="91">
        <v>14</v>
      </c>
      <c r="H133" s="96" t="str">
        <f>IF(ISBLANK(I133)," ",VLOOKUP(I133,'Příloha_8_Ceník pravid_úklidu'!$A$9:$B$30,2,0))</f>
        <v>KANC</v>
      </c>
      <c r="I133" s="96">
        <v>4</v>
      </c>
      <c r="J133" s="97" t="s">
        <v>184</v>
      </c>
      <c r="K133" s="97"/>
      <c r="L133" s="97"/>
      <c r="M133" s="97"/>
      <c r="N133" s="97"/>
      <c r="O133" s="99" t="str">
        <f>IF(ISBLANK($K133),"",'Pracovní dny'!$F$2)</f>
        <v/>
      </c>
      <c r="P133" s="99" t="str">
        <f>IF(ISBLANK($M133),"",'Pracovní dny'!$F$3)</f>
        <v/>
      </c>
      <c r="Q133" s="99" t="str">
        <f>IF(ISBLANK($K133),"",'Pracovní dny'!$F$4)</f>
        <v/>
      </c>
      <c r="R133" s="100" t="str">
        <f t="shared" si="5"/>
        <v/>
      </c>
      <c r="S133" s="130">
        <v>11</v>
      </c>
      <c r="T133" s="130">
        <v>0</v>
      </c>
      <c r="U133" s="130" t="s">
        <v>151</v>
      </c>
      <c r="V133" s="130">
        <v>4.4000000000000004</v>
      </c>
      <c r="W133" s="130">
        <v>1</v>
      </c>
      <c r="X133" s="130">
        <v>1</v>
      </c>
      <c r="Y133" s="130">
        <v>3.7</v>
      </c>
      <c r="Z133" s="130">
        <v>1</v>
      </c>
      <c r="AA133" s="130">
        <v>14.8</v>
      </c>
      <c r="AB133" s="130" t="s">
        <v>1685</v>
      </c>
      <c r="AC133" s="130">
        <v>0</v>
      </c>
      <c r="AD133" s="93" t="s">
        <v>141</v>
      </c>
      <c r="AE133" s="130" t="s">
        <v>140</v>
      </c>
      <c r="AF133" s="639" t="str">
        <f>IF(ISBLANK($AE133),VLOOKUP($I133,'Příloha_8_Ceník pravid_úklidu'!$A$9:$K$30,8,0)+VLOOKUP($I133,'Příloha_8_Ceník pravid_úklidu'!$A$9:$K$30,10,0),"neoceňuje se")</f>
        <v>neoceňuje se</v>
      </c>
      <c r="AG133" s="639">
        <f t="shared" si="6"/>
        <v>0</v>
      </c>
      <c r="AH133" s="639">
        <f t="shared" si="7"/>
        <v>0</v>
      </c>
      <c r="AI133" s="292"/>
    </row>
    <row r="134" spans="1:35" ht="10.5" customHeight="1" x14ac:dyDescent="0.15">
      <c r="A134" s="92">
        <v>305</v>
      </c>
      <c r="B134" s="91"/>
      <c r="C134" s="91"/>
      <c r="D134" s="92" t="s">
        <v>736</v>
      </c>
      <c r="E134" s="91">
        <v>13.4</v>
      </c>
      <c r="F134" s="91">
        <v>0</v>
      </c>
      <c r="G134" s="91">
        <v>12</v>
      </c>
      <c r="H134" s="96" t="str">
        <f>IF(ISBLANK(I134)," ",VLOOKUP(I134,'Příloha_8_Ceník pravid_úklidu'!$A$9:$B$30,2,0))</f>
        <v>ZDR1</v>
      </c>
      <c r="I134" s="96">
        <v>2</v>
      </c>
      <c r="J134" s="97" t="s">
        <v>184</v>
      </c>
      <c r="K134" s="97"/>
      <c r="L134" s="97"/>
      <c r="M134" s="97"/>
      <c r="N134" s="97"/>
      <c r="O134" s="99" t="str">
        <f>IF(ISBLANK($K134),"",'Pracovní dny'!$F$2)</f>
        <v/>
      </c>
      <c r="P134" s="99" t="str">
        <f>IF(ISBLANK($M134),"",'Pracovní dny'!$F$3)</f>
        <v/>
      </c>
      <c r="Q134" s="99" t="str">
        <f>IF(ISBLANK($K134),"",'Pracovní dny'!$F$4)</f>
        <v/>
      </c>
      <c r="R134" s="100" t="str">
        <f t="shared" si="5"/>
        <v/>
      </c>
      <c r="S134" s="130">
        <v>2.2000000000000002</v>
      </c>
      <c r="T134" s="130">
        <v>0</v>
      </c>
      <c r="U134" s="130" t="s">
        <v>192</v>
      </c>
      <c r="V134" s="130">
        <v>4.4000000000000004</v>
      </c>
      <c r="W134" s="130">
        <v>1</v>
      </c>
      <c r="X134" s="130">
        <v>1</v>
      </c>
      <c r="Y134" s="130">
        <v>3.7</v>
      </c>
      <c r="Z134" s="130">
        <v>1</v>
      </c>
      <c r="AA134" s="130">
        <v>14.8</v>
      </c>
      <c r="AB134" s="130" t="s">
        <v>1685</v>
      </c>
      <c r="AC134" s="130">
        <v>0</v>
      </c>
      <c r="AD134" s="93" t="s">
        <v>141</v>
      </c>
      <c r="AE134" s="130" t="s">
        <v>140</v>
      </c>
      <c r="AF134" s="639" t="str">
        <f>IF(ISBLANK($AE134),VLOOKUP($I134,'Příloha_8_Ceník pravid_úklidu'!$A$9:$K$30,8,0)+VLOOKUP($I134,'Příloha_8_Ceník pravid_úklidu'!$A$9:$K$30,10,0),"neoceňuje se")</f>
        <v>neoceňuje se</v>
      </c>
      <c r="AG134" s="639">
        <f t="shared" si="6"/>
        <v>0</v>
      </c>
      <c r="AH134" s="639">
        <f t="shared" si="7"/>
        <v>0</v>
      </c>
      <c r="AI134" s="292"/>
    </row>
    <row r="135" spans="1:35" ht="10.5" customHeight="1" x14ac:dyDescent="0.15">
      <c r="A135" s="92">
        <v>306</v>
      </c>
      <c r="B135" s="91"/>
      <c r="C135" s="91"/>
      <c r="D135" s="92" t="s">
        <v>284</v>
      </c>
      <c r="E135" s="91">
        <v>14.3</v>
      </c>
      <c r="F135" s="91">
        <v>0</v>
      </c>
      <c r="G135" s="91">
        <v>12</v>
      </c>
      <c r="H135" s="96" t="str">
        <f>IF(ISBLANK(I135)," ",VLOOKUP(I135,'Příloha_8_Ceník pravid_úklidu'!$A$9:$B$30,2,0))</f>
        <v>TOAL</v>
      </c>
      <c r="I135" s="96">
        <v>7</v>
      </c>
      <c r="J135" s="97" t="s">
        <v>184</v>
      </c>
      <c r="K135" s="97"/>
      <c r="L135" s="97"/>
      <c r="M135" s="97"/>
      <c r="N135" s="97"/>
      <c r="O135" s="99" t="str">
        <f>IF(ISBLANK($K135),"",'Pracovní dny'!$F$2)</f>
        <v/>
      </c>
      <c r="P135" s="99" t="str">
        <f>IF(ISBLANK($M135),"",'Pracovní dny'!$F$3)</f>
        <v/>
      </c>
      <c r="Q135" s="99" t="str">
        <f>IF(ISBLANK($K135),"",'Pracovní dny'!$F$4)</f>
        <v/>
      </c>
      <c r="R135" s="100" t="str">
        <f t="shared" si="5"/>
        <v/>
      </c>
      <c r="S135" s="130">
        <v>31.5</v>
      </c>
      <c r="T135" s="130">
        <v>0</v>
      </c>
      <c r="U135" s="130">
        <v>0</v>
      </c>
      <c r="V135" s="130">
        <v>4.4000000000000004</v>
      </c>
      <c r="W135" s="130">
        <v>1</v>
      </c>
      <c r="X135" s="130">
        <v>3</v>
      </c>
      <c r="Y135" s="130">
        <v>4.0999999999999996</v>
      </c>
      <c r="Z135" s="130">
        <v>1</v>
      </c>
      <c r="AA135" s="130">
        <v>16.399999999999999</v>
      </c>
      <c r="AB135" s="130" t="s">
        <v>1685</v>
      </c>
      <c r="AC135" s="130">
        <v>0</v>
      </c>
      <c r="AD135" s="93" t="s">
        <v>141</v>
      </c>
      <c r="AE135" s="130" t="s">
        <v>140</v>
      </c>
      <c r="AF135" s="639" t="str">
        <f>IF(ISBLANK($AE135),VLOOKUP($I135,'Příloha_8_Ceník pravid_úklidu'!$A$9:$K$30,8,0)+VLOOKUP($I135,'Příloha_8_Ceník pravid_úklidu'!$A$9:$K$30,10,0),"neoceňuje se")</f>
        <v>neoceňuje se</v>
      </c>
      <c r="AG135" s="639">
        <f t="shared" si="6"/>
        <v>0</v>
      </c>
      <c r="AH135" s="639">
        <f t="shared" si="7"/>
        <v>0</v>
      </c>
      <c r="AI135" s="292"/>
    </row>
    <row r="136" spans="1:35" ht="10.5" customHeight="1" x14ac:dyDescent="0.15">
      <c r="A136" s="92">
        <v>307</v>
      </c>
      <c r="B136" s="91"/>
      <c r="C136" s="91"/>
      <c r="D136" s="92" t="s">
        <v>162</v>
      </c>
      <c r="E136" s="91">
        <v>7.4</v>
      </c>
      <c r="F136" s="91">
        <v>0</v>
      </c>
      <c r="G136" s="91">
        <v>6</v>
      </c>
      <c r="H136" s="96" t="str">
        <f>IF(ISBLANK(I136)," ",VLOOKUP(I136,'Příloha_8_Ceník pravid_úklidu'!$A$9:$B$30,2,0))</f>
        <v>KANC</v>
      </c>
      <c r="I136" s="96">
        <v>4</v>
      </c>
      <c r="J136" s="97" t="s">
        <v>184</v>
      </c>
      <c r="K136" s="97"/>
      <c r="L136" s="97"/>
      <c r="M136" s="97"/>
      <c r="N136" s="97"/>
      <c r="O136" s="99" t="str">
        <f>IF(ISBLANK($K136),"",'Pracovní dny'!$F$2)</f>
        <v/>
      </c>
      <c r="P136" s="99" t="str">
        <f>IF(ISBLANK($M136),"",'Pracovní dny'!$F$3)</f>
        <v/>
      </c>
      <c r="Q136" s="99" t="str">
        <f>IF(ISBLANK($K136),"",'Pracovní dny'!$F$4)</f>
        <v/>
      </c>
      <c r="R136" s="100" t="str">
        <f t="shared" ref="R136:R172" si="8">IF(AND(ISBLANK($K136),ISBLANK($M136)),"",$K136*$L136*$O136+$M136*$N136*$P136)</f>
        <v/>
      </c>
      <c r="S136" s="130">
        <v>0</v>
      </c>
      <c r="T136" s="130">
        <v>0</v>
      </c>
      <c r="U136" s="130" t="s">
        <v>151</v>
      </c>
      <c r="V136" s="130">
        <v>3.2</v>
      </c>
      <c r="W136" s="130">
        <v>1</v>
      </c>
      <c r="X136" s="130">
        <v>0</v>
      </c>
      <c r="Y136" s="130">
        <v>1.8</v>
      </c>
      <c r="Z136" s="130">
        <v>1</v>
      </c>
      <c r="AA136" s="130">
        <v>7.2</v>
      </c>
      <c r="AB136" s="130" t="s">
        <v>1685</v>
      </c>
      <c r="AC136" s="130">
        <v>0</v>
      </c>
      <c r="AD136" s="93" t="s">
        <v>141</v>
      </c>
      <c r="AE136" s="130" t="s">
        <v>140</v>
      </c>
      <c r="AF136" s="639" t="str">
        <f>IF(ISBLANK($AE136),VLOOKUP($I136,'Příloha_8_Ceník pravid_úklidu'!$A$9:$K$30,8,0)+VLOOKUP($I136,'Příloha_8_Ceník pravid_úklidu'!$A$9:$K$30,10,0),"neoceňuje se")</f>
        <v>neoceňuje se</v>
      </c>
      <c r="AG136" s="639">
        <f t="shared" si="6"/>
        <v>0</v>
      </c>
      <c r="AH136" s="639">
        <f t="shared" si="7"/>
        <v>0</v>
      </c>
      <c r="AI136" s="292"/>
    </row>
    <row r="137" spans="1:35" ht="10.5" customHeight="1" x14ac:dyDescent="0.15">
      <c r="A137" s="92">
        <v>308</v>
      </c>
      <c r="B137" s="91"/>
      <c r="C137" s="91"/>
      <c r="D137" s="92" t="s">
        <v>692</v>
      </c>
      <c r="E137" s="91">
        <v>4.2</v>
      </c>
      <c r="F137" s="91">
        <v>0</v>
      </c>
      <c r="G137" s="91">
        <v>4.2</v>
      </c>
      <c r="H137" s="96" t="str">
        <f>IF(ISBLANK(I137)," ",VLOOKUP(I137,'Příloha_8_Ceník pravid_úklidu'!$A$9:$B$30,2,0))</f>
        <v>TOAL</v>
      </c>
      <c r="I137" s="96">
        <v>7</v>
      </c>
      <c r="J137" s="97" t="s">
        <v>184</v>
      </c>
      <c r="K137" s="97"/>
      <c r="L137" s="97"/>
      <c r="M137" s="97"/>
      <c r="N137" s="97"/>
      <c r="O137" s="99" t="str">
        <f>IF(ISBLANK($K137),"",'Pracovní dny'!$F$2)</f>
        <v/>
      </c>
      <c r="P137" s="99" t="str">
        <f>IF(ISBLANK($M137),"",'Pracovní dny'!$F$3)</f>
        <v/>
      </c>
      <c r="Q137" s="99" t="str">
        <f>IF(ISBLANK($K137),"",'Pracovní dny'!$F$4)</f>
        <v/>
      </c>
      <c r="R137" s="100" t="str">
        <f t="shared" si="8"/>
        <v/>
      </c>
      <c r="S137" s="130">
        <v>11.6</v>
      </c>
      <c r="T137" s="130">
        <v>0</v>
      </c>
      <c r="U137" s="130">
        <v>0</v>
      </c>
      <c r="V137" s="130">
        <v>3.2</v>
      </c>
      <c r="W137" s="130">
        <v>1</v>
      </c>
      <c r="X137" s="130">
        <v>3</v>
      </c>
      <c r="Y137" s="130">
        <v>3.7</v>
      </c>
      <c r="Z137" s="130">
        <v>1</v>
      </c>
      <c r="AA137" s="130">
        <v>14.8</v>
      </c>
      <c r="AB137" s="130" t="s">
        <v>1685</v>
      </c>
      <c r="AC137" s="130">
        <v>0</v>
      </c>
      <c r="AD137" s="93" t="s">
        <v>141</v>
      </c>
      <c r="AE137" s="130" t="s">
        <v>140</v>
      </c>
      <c r="AF137" s="639" t="str">
        <f>IF(ISBLANK($AE137),VLOOKUP($I137,'Příloha_8_Ceník pravid_úklidu'!$A$9:$K$30,8,0)+VLOOKUP($I137,'Příloha_8_Ceník pravid_úklidu'!$A$9:$K$30,10,0),"neoceňuje se")</f>
        <v>neoceňuje se</v>
      </c>
      <c r="AG137" s="639">
        <f t="shared" si="6"/>
        <v>0</v>
      </c>
      <c r="AH137" s="639">
        <f t="shared" si="7"/>
        <v>0</v>
      </c>
      <c r="AI137" s="292"/>
    </row>
    <row r="138" spans="1:35" ht="10.5" customHeight="1" x14ac:dyDescent="0.15">
      <c r="A138" s="92">
        <v>309</v>
      </c>
      <c r="B138" s="91"/>
      <c r="C138" s="91"/>
      <c r="D138" s="92" t="s">
        <v>333</v>
      </c>
      <c r="E138" s="91">
        <v>4</v>
      </c>
      <c r="F138" s="91">
        <v>0</v>
      </c>
      <c r="G138" s="91">
        <v>4</v>
      </c>
      <c r="H138" s="96" t="str">
        <f>IF(ISBLANK(I138)," ",VLOOKUP(I138,'Příloha_8_Ceník pravid_úklidu'!$A$9:$B$30,2,0))</f>
        <v>CHOD</v>
      </c>
      <c r="I138" s="96">
        <v>6</v>
      </c>
      <c r="J138" s="97" t="s">
        <v>184</v>
      </c>
      <c r="K138" s="97"/>
      <c r="L138" s="97"/>
      <c r="M138" s="97"/>
      <c r="N138" s="97"/>
      <c r="O138" s="99" t="str">
        <f>IF(ISBLANK($K138),"",'Pracovní dny'!$F$2)</f>
        <v/>
      </c>
      <c r="P138" s="99" t="str">
        <f>IF(ISBLANK($M138),"",'Pracovní dny'!$F$3)</f>
        <v/>
      </c>
      <c r="Q138" s="99" t="str">
        <f>IF(ISBLANK($K138),"",'Pracovní dny'!$F$4)</f>
        <v/>
      </c>
      <c r="R138" s="100" t="str">
        <f t="shared" si="8"/>
        <v/>
      </c>
      <c r="S138" s="130">
        <v>0</v>
      </c>
      <c r="T138" s="130">
        <v>0</v>
      </c>
      <c r="U138" s="130">
        <v>0</v>
      </c>
      <c r="V138" s="130">
        <v>3.6</v>
      </c>
      <c r="W138" s="130">
        <v>1</v>
      </c>
      <c r="X138" s="130">
        <v>0</v>
      </c>
      <c r="Y138" s="130">
        <v>0</v>
      </c>
      <c r="Z138" s="130">
        <v>0</v>
      </c>
      <c r="AA138" s="130">
        <v>0</v>
      </c>
      <c r="AB138" s="130">
        <v>0</v>
      </c>
      <c r="AC138" s="130">
        <v>0</v>
      </c>
      <c r="AD138" s="93" t="s">
        <v>141</v>
      </c>
      <c r="AE138" s="130" t="s">
        <v>140</v>
      </c>
      <c r="AF138" s="639" t="str">
        <f>IF(ISBLANK($AE138),VLOOKUP($I138,'Příloha_8_Ceník pravid_úklidu'!$A$9:$K$30,8,0)+VLOOKUP($I138,'Příloha_8_Ceník pravid_úklidu'!$A$9:$K$30,10,0),"neoceňuje se")</f>
        <v>neoceňuje se</v>
      </c>
      <c r="AG138" s="639">
        <f t="shared" si="6"/>
        <v>0</v>
      </c>
      <c r="AH138" s="639">
        <f t="shared" si="7"/>
        <v>0</v>
      </c>
      <c r="AI138" s="292"/>
    </row>
    <row r="139" spans="1:35" ht="10.5" customHeight="1" x14ac:dyDescent="0.15">
      <c r="A139" s="92">
        <v>310</v>
      </c>
      <c r="B139" s="91"/>
      <c r="C139" s="91"/>
      <c r="D139" s="92" t="s">
        <v>519</v>
      </c>
      <c r="E139" s="91">
        <v>15.8</v>
      </c>
      <c r="F139" s="91">
        <v>12</v>
      </c>
      <c r="G139" s="91">
        <v>0</v>
      </c>
      <c r="H139" s="96" t="str">
        <f>IF(ISBLANK(I139)," ",VLOOKUP(I139,'Příloha_8_Ceník pravid_úklidu'!$A$9:$B$30,2,0))</f>
        <v>KANC</v>
      </c>
      <c r="I139" s="96">
        <v>4</v>
      </c>
      <c r="J139" s="97" t="s">
        <v>184</v>
      </c>
      <c r="K139" s="97"/>
      <c r="L139" s="97"/>
      <c r="M139" s="97"/>
      <c r="N139" s="97"/>
      <c r="O139" s="99" t="str">
        <f>IF(ISBLANK($K139),"",'Pracovní dny'!$F$2)</f>
        <v/>
      </c>
      <c r="P139" s="99" t="str">
        <f>IF(ISBLANK($M139),"",'Pracovní dny'!$F$3)</f>
        <v/>
      </c>
      <c r="Q139" s="99" t="str">
        <f>IF(ISBLANK($K139),"",'Pracovní dny'!$F$4)</f>
        <v/>
      </c>
      <c r="R139" s="100" t="str">
        <f t="shared" si="8"/>
        <v/>
      </c>
      <c r="S139" s="130">
        <v>0</v>
      </c>
      <c r="T139" s="130">
        <v>0</v>
      </c>
      <c r="U139" s="130" t="s">
        <v>151</v>
      </c>
      <c r="V139" s="130">
        <v>3.2</v>
      </c>
      <c r="W139" s="130">
        <v>1</v>
      </c>
      <c r="X139" s="130">
        <v>0</v>
      </c>
      <c r="Y139" s="130">
        <v>3.7</v>
      </c>
      <c r="Z139" s="130">
        <v>2</v>
      </c>
      <c r="AA139" s="130">
        <v>29.6</v>
      </c>
      <c r="AB139" s="130" t="s">
        <v>1685</v>
      </c>
      <c r="AC139" s="130">
        <v>0</v>
      </c>
      <c r="AD139" s="93" t="s">
        <v>141</v>
      </c>
      <c r="AE139" s="130" t="s">
        <v>140</v>
      </c>
      <c r="AF139" s="639" t="str">
        <f>IF(ISBLANK($AE139),VLOOKUP($I139,'Příloha_8_Ceník pravid_úklidu'!$A$9:$K$30,8,0)+VLOOKUP($I139,'Příloha_8_Ceník pravid_úklidu'!$A$9:$K$30,10,0),"neoceňuje se")</f>
        <v>neoceňuje se</v>
      </c>
      <c r="AG139" s="639">
        <f t="shared" si="6"/>
        <v>0</v>
      </c>
      <c r="AH139" s="639">
        <f t="shared" si="7"/>
        <v>0</v>
      </c>
      <c r="AI139" s="292"/>
    </row>
    <row r="140" spans="1:35" ht="10.5" customHeight="1" x14ac:dyDescent="0.15">
      <c r="A140" s="92">
        <v>311</v>
      </c>
      <c r="B140" s="91"/>
      <c r="C140" s="91"/>
      <c r="D140" s="92" t="s">
        <v>164</v>
      </c>
      <c r="E140" s="91">
        <v>11.4</v>
      </c>
      <c r="F140" s="91">
        <v>0</v>
      </c>
      <c r="G140" s="91">
        <v>11.4</v>
      </c>
      <c r="H140" s="96" t="str">
        <f>IF(ISBLANK(I140)," ",VLOOKUP(I140,'Příloha_8_Ceník pravid_úklidu'!$A$9:$B$30,2,0))</f>
        <v>CHOD</v>
      </c>
      <c r="I140" s="96">
        <v>6</v>
      </c>
      <c r="J140" s="97" t="s">
        <v>184</v>
      </c>
      <c r="K140" s="97"/>
      <c r="L140" s="97"/>
      <c r="M140" s="97"/>
      <c r="N140" s="97"/>
      <c r="O140" s="99" t="str">
        <f>IF(ISBLANK($K140),"",'Pracovní dny'!$F$2)</f>
        <v/>
      </c>
      <c r="P140" s="99" t="str">
        <f>IF(ISBLANK($M140),"",'Pracovní dny'!$F$3)</f>
        <v/>
      </c>
      <c r="Q140" s="99" t="str">
        <f>IF(ISBLANK($K140),"",'Pracovní dny'!$F$4)</f>
        <v/>
      </c>
      <c r="R140" s="100" t="str">
        <f t="shared" si="8"/>
        <v/>
      </c>
      <c r="S140" s="130">
        <v>0</v>
      </c>
      <c r="T140" s="130">
        <v>0</v>
      </c>
      <c r="U140" s="130">
        <v>0</v>
      </c>
      <c r="V140" s="130">
        <v>3.2</v>
      </c>
      <c r="W140" s="130">
        <v>1</v>
      </c>
      <c r="X140" s="130">
        <v>0</v>
      </c>
      <c r="Y140" s="130">
        <v>0</v>
      </c>
      <c r="Z140" s="130">
        <v>0</v>
      </c>
      <c r="AA140" s="130">
        <v>0</v>
      </c>
      <c r="AB140" s="130">
        <v>0</v>
      </c>
      <c r="AC140" s="130">
        <v>0</v>
      </c>
      <c r="AD140" s="93" t="s">
        <v>141</v>
      </c>
      <c r="AE140" s="130" t="s">
        <v>140</v>
      </c>
      <c r="AF140" s="639" t="str">
        <f>IF(ISBLANK($AE140),VLOOKUP($I140,'Příloha_8_Ceník pravid_úklidu'!$A$9:$K$30,8,0)+VLOOKUP($I140,'Příloha_8_Ceník pravid_úklidu'!$A$9:$K$30,10,0),"neoceňuje se")</f>
        <v>neoceňuje se</v>
      </c>
      <c r="AG140" s="639">
        <f t="shared" si="6"/>
        <v>0</v>
      </c>
      <c r="AH140" s="639">
        <f t="shared" si="7"/>
        <v>0</v>
      </c>
      <c r="AI140" s="292"/>
    </row>
    <row r="141" spans="1:35" ht="10.5" customHeight="1" x14ac:dyDescent="0.15">
      <c r="A141" s="92">
        <v>312</v>
      </c>
      <c r="B141" s="91"/>
      <c r="C141" s="91"/>
      <c r="D141" s="92" t="s">
        <v>380</v>
      </c>
      <c r="E141" s="91">
        <v>12.6</v>
      </c>
      <c r="F141" s="91">
        <v>0</v>
      </c>
      <c r="G141" s="91">
        <v>11</v>
      </c>
      <c r="H141" s="96" t="str">
        <f>IF(ISBLANK(I141)," ",VLOOKUP(I141,'Příloha_8_Ceník pravid_úklidu'!$A$9:$B$30,2,0))</f>
        <v>KANC</v>
      </c>
      <c r="I141" s="96">
        <v>4</v>
      </c>
      <c r="J141" s="97" t="s">
        <v>184</v>
      </c>
      <c r="K141" s="97"/>
      <c r="L141" s="97"/>
      <c r="M141" s="97"/>
      <c r="N141" s="97"/>
      <c r="O141" s="99" t="str">
        <f>IF(ISBLANK($K141),"",'Pracovní dny'!$F$2)</f>
        <v/>
      </c>
      <c r="P141" s="99" t="str">
        <f>IF(ISBLANK($M141),"",'Pracovní dny'!$F$3)</f>
        <v/>
      </c>
      <c r="Q141" s="99" t="str">
        <f>IF(ISBLANK($K141),"",'Pracovní dny'!$F$4)</f>
        <v/>
      </c>
      <c r="R141" s="100" t="str">
        <f t="shared" si="8"/>
        <v/>
      </c>
      <c r="S141" s="130">
        <v>1.5</v>
      </c>
      <c r="T141" s="130">
        <v>0</v>
      </c>
      <c r="U141" s="130" t="s">
        <v>151</v>
      </c>
      <c r="V141" s="130">
        <v>3.2</v>
      </c>
      <c r="W141" s="130">
        <v>1</v>
      </c>
      <c r="X141" s="130">
        <v>1</v>
      </c>
      <c r="Y141" s="130">
        <v>5.9</v>
      </c>
      <c r="Z141" s="130">
        <v>1</v>
      </c>
      <c r="AA141" s="130">
        <v>23.6</v>
      </c>
      <c r="AB141" s="130" t="s">
        <v>1685</v>
      </c>
      <c r="AC141" s="130">
        <v>0</v>
      </c>
      <c r="AD141" s="93" t="s">
        <v>141</v>
      </c>
      <c r="AE141" s="130" t="s">
        <v>140</v>
      </c>
      <c r="AF141" s="639" t="str">
        <f>IF(ISBLANK($AE141),VLOOKUP($I141,'Příloha_8_Ceník pravid_úklidu'!$A$9:$K$30,8,0)+VLOOKUP($I141,'Příloha_8_Ceník pravid_úklidu'!$A$9:$K$30,10,0),"neoceňuje se")</f>
        <v>neoceňuje se</v>
      </c>
      <c r="AG141" s="639">
        <f t="shared" si="6"/>
        <v>0</v>
      </c>
      <c r="AH141" s="639">
        <f t="shared" si="7"/>
        <v>0</v>
      </c>
      <c r="AI141" s="292"/>
    </row>
    <row r="142" spans="1:35" ht="10.5" customHeight="1" x14ac:dyDescent="0.15">
      <c r="A142" s="92">
        <v>313</v>
      </c>
      <c r="B142" s="91"/>
      <c r="C142" s="91"/>
      <c r="D142" s="92" t="s">
        <v>159</v>
      </c>
      <c r="E142" s="91">
        <v>9.3000000000000007</v>
      </c>
      <c r="F142" s="91">
        <v>0</v>
      </c>
      <c r="G142" s="91">
        <v>4</v>
      </c>
      <c r="H142" s="96" t="str">
        <f>IF(ISBLANK(I142)," ",VLOOKUP(I142,'Příloha_8_Ceník pravid_úklidu'!$A$9:$B$30,2,0))</f>
        <v>KANC</v>
      </c>
      <c r="I142" s="96">
        <v>4</v>
      </c>
      <c r="J142" s="97" t="s">
        <v>184</v>
      </c>
      <c r="K142" s="97"/>
      <c r="L142" s="97"/>
      <c r="M142" s="97"/>
      <c r="N142" s="97"/>
      <c r="O142" s="99" t="str">
        <f>IF(ISBLANK($K142),"",'Pracovní dny'!$F$2)</f>
        <v/>
      </c>
      <c r="P142" s="99" t="str">
        <f>IF(ISBLANK($M142),"",'Pracovní dny'!$F$3)</f>
        <v/>
      </c>
      <c r="Q142" s="99" t="str">
        <f>IF(ISBLANK($K142),"",'Pracovní dny'!$F$4)</f>
        <v/>
      </c>
      <c r="R142" s="100" t="str">
        <f t="shared" si="8"/>
        <v/>
      </c>
      <c r="S142" s="130">
        <v>24</v>
      </c>
      <c r="T142" s="130">
        <v>0</v>
      </c>
      <c r="U142" s="130">
        <v>0</v>
      </c>
      <c r="V142" s="130">
        <v>7.6</v>
      </c>
      <c r="W142" s="130">
        <v>2</v>
      </c>
      <c r="X142" s="130">
        <v>0</v>
      </c>
      <c r="Y142" s="130">
        <v>0</v>
      </c>
      <c r="Z142" s="130">
        <v>0</v>
      </c>
      <c r="AA142" s="130">
        <v>0</v>
      </c>
      <c r="AB142" s="130">
        <v>0</v>
      </c>
      <c r="AC142" s="130">
        <v>0</v>
      </c>
      <c r="AD142" s="93" t="s">
        <v>141</v>
      </c>
      <c r="AE142" s="130" t="s">
        <v>140</v>
      </c>
      <c r="AF142" s="639" t="str">
        <f>IF(ISBLANK($AE142),VLOOKUP($I142,'Příloha_8_Ceník pravid_úklidu'!$A$9:$K$30,8,0)+VLOOKUP($I142,'Příloha_8_Ceník pravid_úklidu'!$A$9:$K$30,10,0),"neoceňuje se")</f>
        <v>neoceňuje se</v>
      </c>
      <c r="AG142" s="639">
        <f t="shared" si="6"/>
        <v>0</v>
      </c>
      <c r="AH142" s="639">
        <f t="shared" si="7"/>
        <v>0</v>
      </c>
      <c r="AI142" s="292"/>
    </row>
    <row r="143" spans="1:35" ht="10.5" customHeight="1" x14ac:dyDescent="0.15">
      <c r="A143" s="92">
        <v>314</v>
      </c>
      <c r="B143" s="91"/>
      <c r="C143" s="91"/>
      <c r="D143" s="92" t="s">
        <v>715</v>
      </c>
      <c r="E143" s="91">
        <v>14.6</v>
      </c>
      <c r="F143" s="91">
        <v>0</v>
      </c>
      <c r="G143" s="91">
        <v>14.6</v>
      </c>
      <c r="H143" s="96" t="str">
        <f>IF(ISBLANK(I143)," ",VLOOKUP(I143,'Příloha_8_Ceník pravid_úklidu'!$A$9:$B$30,2,0))</f>
        <v>ZDR0</v>
      </c>
      <c r="I143" s="96">
        <v>1</v>
      </c>
      <c r="J143" s="97" t="s">
        <v>184</v>
      </c>
      <c r="K143" s="97"/>
      <c r="L143" s="97"/>
      <c r="M143" s="97"/>
      <c r="N143" s="97"/>
      <c r="O143" s="99" t="str">
        <f>IF(ISBLANK($K143),"",'Pracovní dny'!$F$2)</f>
        <v/>
      </c>
      <c r="P143" s="99" t="str">
        <f>IF(ISBLANK($M143),"",'Pracovní dny'!$F$3)</f>
        <v/>
      </c>
      <c r="Q143" s="99" t="str">
        <f>IF(ISBLANK($K143),"",'Pracovní dny'!$F$4)</f>
        <v/>
      </c>
      <c r="R143" s="100" t="str">
        <f t="shared" si="8"/>
        <v/>
      </c>
      <c r="S143" s="130">
        <v>2.1</v>
      </c>
      <c r="T143" s="130">
        <v>24</v>
      </c>
      <c r="U143" s="130" t="s">
        <v>192</v>
      </c>
      <c r="V143" s="130">
        <v>4.4000000000000004</v>
      </c>
      <c r="W143" s="130">
        <v>1</v>
      </c>
      <c r="X143" s="130">
        <v>1</v>
      </c>
      <c r="Y143" s="130">
        <v>3.7</v>
      </c>
      <c r="Z143" s="130">
        <v>1</v>
      </c>
      <c r="AA143" s="130">
        <v>14.8</v>
      </c>
      <c r="AB143" s="130" t="s">
        <v>1685</v>
      </c>
      <c r="AC143" s="130">
        <v>0</v>
      </c>
      <c r="AD143" s="93" t="s">
        <v>141</v>
      </c>
      <c r="AE143" s="130" t="s">
        <v>140</v>
      </c>
      <c r="AF143" s="639" t="str">
        <f>IF(ISBLANK($AE143),VLOOKUP($I143,'Příloha_8_Ceník pravid_úklidu'!$A$9:$K$30,8,0)+VLOOKUP($I143,'Příloha_8_Ceník pravid_úklidu'!$A$9:$K$30,10,0),"neoceňuje se")</f>
        <v>neoceňuje se</v>
      </c>
      <c r="AG143" s="639">
        <f t="shared" si="6"/>
        <v>0</v>
      </c>
      <c r="AH143" s="639">
        <f t="shared" si="7"/>
        <v>0</v>
      </c>
      <c r="AI143" s="292"/>
    </row>
    <row r="144" spans="1:35" x14ac:dyDescent="0.15">
      <c r="A144" s="92">
        <v>315</v>
      </c>
      <c r="B144" s="91"/>
      <c r="C144" s="91"/>
      <c r="D144" s="92" t="s">
        <v>715</v>
      </c>
      <c r="E144" s="91">
        <v>14</v>
      </c>
      <c r="F144" s="91">
        <v>0</v>
      </c>
      <c r="G144" s="91">
        <v>14</v>
      </c>
      <c r="H144" s="96" t="str">
        <f>IF(ISBLANK(I144)," ",VLOOKUP(I144,'Příloha_8_Ceník pravid_úklidu'!$A$9:$B$30,2,0))</f>
        <v>ZDR0</v>
      </c>
      <c r="I144" s="96">
        <v>1</v>
      </c>
      <c r="J144" s="97" t="s">
        <v>184</v>
      </c>
      <c r="K144" s="97"/>
      <c r="L144" s="97"/>
      <c r="M144" s="97"/>
      <c r="N144" s="97"/>
      <c r="O144" s="99" t="str">
        <f>IF(ISBLANK($K144),"",'Pracovní dny'!$F$2)</f>
        <v/>
      </c>
      <c r="P144" s="99" t="str">
        <f>IF(ISBLANK($M144),"",'Pracovní dny'!$F$3)</f>
        <v/>
      </c>
      <c r="Q144" s="99" t="str">
        <f>IF(ISBLANK($K144),"",'Pracovní dny'!$F$4)</f>
        <v/>
      </c>
      <c r="R144" s="100" t="str">
        <f t="shared" si="8"/>
        <v/>
      </c>
      <c r="S144" s="130">
        <v>2.1</v>
      </c>
      <c r="T144" s="130">
        <v>24</v>
      </c>
      <c r="U144" s="130" t="s">
        <v>192</v>
      </c>
      <c r="V144" s="130">
        <v>4.4000000000000004</v>
      </c>
      <c r="W144" s="130">
        <v>1</v>
      </c>
      <c r="X144" s="130">
        <v>1</v>
      </c>
      <c r="Y144" s="130">
        <v>3.7</v>
      </c>
      <c r="Z144" s="130">
        <v>1</v>
      </c>
      <c r="AA144" s="130">
        <v>14.8</v>
      </c>
      <c r="AB144" s="130" t="s">
        <v>1685</v>
      </c>
      <c r="AC144" s="130">
        <v>0</v>
      </c>
      <c r="AD144" s="93" t="s">
        <v>141</v>
      </c>
      <c r="AE144" s="130" t="s">
        <v>140</v>
      </c>
      <c r="AF144" s="639" t="str">
        <f>IF(ISBLANK($AE144),VLOOKUP($I144,'Příloha_8_Ceník pravid_úklidu'!$A$9:$K$30,8,0)+VLOOKUP($I144,'Příloha_8_Ceník pravid_úklidu'!$A$9:$K$30,10,0),"neoceňuje se")</f>
        <v>neoceňuje se</v>
      </c>
      <c r="AG144" s="639">
        <f t="shared" si="6"/>
        <v>0</v>
      </c>
      <c r="AH144" s="639">
        <f t="shared" si="7"/>
        <v>0</v>
      </c>
      <c r="AI144" s="292"/>
    </row>
    <row r="145" spans="1:35" ht="10.5" customHeight="1" x14ac:dyDescent="0.15">
      <c r="A145" s="92">
        <v>316</v>
      </c>
      <c r="B145" s="91"/>
      <c r="C145" s="91"/>
      <c r="D145" s="92" t="s">
        <v>715</v>
      </c>
      <c r="E145" s="91">
        <v>16.8</v>
      </c>
      <c r="F145" s="91">
        <v>0</v>
      </c>
      <c r="G145" s="91">
        <v>16.8</v>
      </c>
      <c r="H145" s="96" t="str">
        <f>IF(ISBLANK(I145)," ",VLOOKUP(I145,'Příloha_8_Ceník pravid_úklidu'!$A$9:$B$30,2,0))</f>
        <v>ZDR0</v>
      </c>
      <c r="I145" s="96">
        <v>1</v>
      </c>
      <c r="J145" s="97" t="s">
        <v>184</v>
      </c>
      <c r="K145" s="97"/>
      <c r="L145" s="97"/>
      <c r="M145" s="97"/>
      <c r="N145" s="97"/>
      <c r="O145" s="99" t="str">
        <f>IF(ISBLANK($K145),"",'Pracovní dny'!$F$2)</f>
        <v/>
      </c>
      <c r="P145" s="99" t="str">
        <f>IF(ISBLANK($M145),"",'Pracovní dny'!$F$3)</f>
        <v/>
      </c>
      <c r="Q145" s="99" t="str">
        <f>IF(ISBLANK($K145),"",'Pracovní dny'!$F$4)</f>
        <v/>
      </c>
      <c r="R145" s="100" t="str">
        <f t="shared" si="8"/>
        <v/>
      </c>
      <c r="S145" s="130">
        <v>1.5</v>
      </c>
      <c r="T145" s="130">
        <v>29</v>
      </c>
      <c r="U145" s="130" t="s">
        <v>192</v>
      </c>
      <c r="V145" s="130">
        <v>4.4000000000000004</v>
      </c>
      <c r="W145" s="130">
        <v>1</v>
      </c>
      <c r="X145" s="130">
        <v>1</v>
      </c>
      <c r="Y145" s="130">
        <v>3.7</v>
      </c>
      <c r="Z145" s="130">
        <v>1</v>
      </c>
      <c r="AA145" s="130">
        <v>14.8</v>
      </c>
      <c r="AB145" s="130" t="s">
        <v>1685</v>
      </c>
      <c r="AC145" s="130">
        <v>0</v>
      </c>
      <c r="AD145" s="93" t="s">
        <v>141</v>
      </c>
      <c r="AE145" s="130" t="s">
        <v>140</v>
      </c>
      <c r="AF145" s="639" t="str">
        <f>IF(ISBLANK($AE145),VLOOKUP($I145,'Příloha_8_Ceník pravid_úklidu'!$A$9:$K$30,8,0)+VLOOKUP($I145,'Příloha_8_Ceník pravid_úklidu'!$A$9:$K$30,10,0),"neoceňuje se")</f>
        <v>neoceňuje se</v>
      </c>
      <c r="AG145" s="639">
        <f t="shared" si="6"/>
        <v>0</v>
      </c>
      <c r="AH145" s="639">
        <f t="shared" si="7"/>
        <v>0</v>
      </c>
      <c r="AI145" s="292"/>
    </row>
    <row r="146" spans="1:35" ht="10.5" customHeight="1" x14ac:dyDescent="0.15">
      <c r="A146" s="92">
        <v>317</v>
      </c>
      <c r="B146" s="91"/>
      <c r="C146" s="91"/>
      <c r="D146" s="92" t="s">
        <v>715</v>
      </c>
      <c r="E146" s="91">
        <v>16.8</v>
      </c>
      <c r="F146" s="91">
        <v>0</v>
      </c>
      <c r="G146" s="91">
        <v>16.8</v>
      </c>
      <c r="H146" s="96" t="str">
        <f>IF(ISBLANK(I146)," ",VLOOKUP(I146,'Příloha_8_Ceník pravid_úklidu'!$A$9:$B$30,2,0))</f>
        <v>ZDR0</v>
      </c>
      <c r="I146" s="96">
        <v>1</v>
      </c>
      <c r="J146" s="97" t="s">
        <v>184</v>
      </c>
      <c r="K146" s="97"/>
      <c r="L146" s="97"/>
      <c r="M146" s="97"/>
      <c r="N146" s="97"/>
      <c r="O146" s="99" t="str">
        <f>IF(ISBLANK($K146),"",'Pracovní dny'!$F$2)</f>
        <v/>
      </c>
      <c r="P146" s="99" t="str">
        <f>IF(ISBLANK($M146),"",'Pracovní dny'!$F$3)</f>
        <v/>
      </c>
      <c r="Q146" s="99" t="str">
        <f>IF(ISBLANK($K146),"",'Pracovní dny'!$F$4)</f>
        <v/>
      </c>
      <c r="R146" s="100" t="str">
        <f t="shared" si="8"/>
        <v/>
      </c>
      <c r="S146" s="130">
        <v>1.5</v>
      </c>
      <c r="T146" s="130">
        <v>29</v>
      </c>
      <c r="U146" s="130" t="s">
        <v>192</v>
      </c>
      <c r="V146" s="130">
        <v>4.4000000000000004</v>
      </c>
      <c r="W146" s="130">
        <v>1</v>
      </c>
      <c r="X146" s="130">
        <v>1</v>
      </c>
      <c r="Y146" s="130">
        <v>3.7</v>
      </c>
      <c r="Z146" s="130">
        <v>1</v>
      </c>
      <c r="AA146" s="130">
        <v>14.8</v>
      </c>
      <c r="AB146" s="130" t="s">
        <v>1685</v>
      </c>
      <c r="AC146" s="130">
        <v>0</v>
      </c>
      <c r="AD146" s="93" t="s">
        <v>141</v>
      </c>
      <c r="AE146" s="130" t="s">
        <v>140</v>
      </c>
      <c r="AF146" s="639" t="str">
        <f>IF(ISBLANK($AE146),VLOOKUP($I146,'Příloha_8_Ceník pravid_úklidu'!$A$9:$K$30,8,0)+VLOOKUP($I146,'Příloha_8_Ceník pravid_úklidu'!$A$9:$K$30,10,0),"neoceňuje se")</f>
        <v>neoceňuje se</v>
      </c>
      <c r="AG146" s="639">
        <f t="shared" si="6"/>
        <v>0</v>
      </c>
      <c r="AH146" s="639">
        <f t="shared" si="7"/>
        <v>0</v>
      </c>
      <c r="AI146" s="292"/>
    </row>
    <row r="147" spans="1:35" ht="10.5" customHeight="1" x14ac:dyDescent="0.15">
      <c r="A147" s="92">
        <v>318</v>
      </c>
      <c r="B147" s="91"/>
      <c r="C147" s="91"/>
      <c r="D147" s="92" t="s">
        <v>715</v>
      </c>
      <c r="E147" s="91">
        <v>16.8</v>
      </c>
      <c r="F147" s="91">
        <v>0</v>
      </c>
      <c r="G147" s="91">
        <v>16.8</v>
      </c>
      <c r="H147" s="96" t="str">
        <f>IF(ISBLANK(I147)," ",VLOOKUP(I147,'Příloha_8_Ceník pravid_úklidu'!$A$9:$B$30,2,0))</f>
        <v>ZDR0</v>
      </c>
      <c r="I147" s="96">
        <v>1</v>
      </c>
      <c r="J147" s="97" t="s">
        <v>184</v>
      </c>
      <c r="K147" s="97"/>
      <c r="L147" s="97"/>
      <c r="M147" s="97"/>
      <c r="N147" s="97"/>
      <c r="O147" s="99" t="str">
        <f>IF(ISBLANK($K147),"",'Pracovní dny'!$F$2)</f>
        <v/>
      </c>
      <c r="P147" s="99" t="str">
        <f>IF(ISBLANK($M147),"",'Pracovní dny'!$F$3)</f>
        <v/>
      </c>
      <c r="Q147" s="99" t="str">
        <f>IF(ISBLANK($K147),"",'Pracovní dny'!$F$4)</f>
        <v/>
      </c>
      <c r="R147" s="100" t="str">
        <f t="shared" si="8"/>
        <v/>
      </c>
      <c r="S147" s="130">
        <v>1.5</v>
      </c>
      <c r="T147" s="130">
        <v>29</v>
      </c>
      <c r="U147" s="130" t="s">
        <v>192</v>
      </c>
      <c r="V147" s="130">
        <v>4.4000000000000004</v>
      </c>
      <c r="W147" s="130">
        <v>1</v>
      </c>
      <c r="X147" s="130">
        <v>1</v>
      </c>
      <c r="Y147" s="130">
        <v>3.7</v>
      </c>
      <c r="Z147" s="130">
        <v>1</v>
      </c>
      <c r="AA147" s="130">
        <v>14.8</v>
      </c>
      <c r="AB147" s="130" t="s">
        <v>1685</v>
      </c>
      <c r="AC147" s="130">
        <v>0</v>
      </c>
      <c r="AD147" s="93" t="s">
        <v>141</v>
      </c>
      <c r="AE147" s="130" t="s">
        <v>140</v>
      </c>
      <c r="AF147" s="639" t="str">
        <f>IF(ISBLANK($AE147),VLOOKUP($I147,'Příloha_8_Ceník pravid_úklidu'!$A$9:$K$30,8,0)+VLOOKUP($I147,'Příloha_8_Ceník pravid_úklidu'!$A$9:$K$30,10,0),"neoceňuje se")</f>
        <v>neoceňuje se</v>
      </c>
      <c r="AG147" s="639">
        <f t="shared" si="6"/>
        <v>0</v>
      </c>
      <c r="AH147" s="639">
        <f t="shared" si="7"/>
        <v>0</v>
      </c>
      <c r="AI147" s="292"/>
    </row>
    <row r="148" spans="1:35" ht="10.5" customHeight="1" x14ac:dyDescent="0.15">
      <c r="A148" s="92">
        <v>319</v>
      </c>
      <c r="B148" s="91"/>
      <c r="C148" s="91"/>
      <c r="D148" s="92" t="s">
        <v>1974</v>
      </c>
      <c r="E148" s="91">
        <v>19.2</v>
      </c>
      <c r="F148" s="91">
        <v>0</v>
      </c>
      <c r="G148" s="91">
        <v>19.2</v>
      </c>
      <c r="H148" s="96" t="str">
        <f>IF(ISBLANK(I148)," ",VLOOKUP(I148,'Příloha_8_Ceník pravid_úklidu'!$A$9:$B$30,2,0))</f>
        <v>CHOD</v>
      </c>
      <c r="I148" s="96">
        <v>6</v>
      </c>
      <c r="J148" s="97" t="s">
        <v>184</v>
      </c>
      <c r="K148" s="97"/>
      <c r="L148" s="97"/>
      <c r="M148" s="97"/>
      <c r="N148" s="97"/>
      <c r="O148" s="99" t="str">
        <f>IF(ISBLANK($K148),"",'Pracovní dny'!$F$2)</f>
        <v/>
      </c>
      <c r="P148" s="99" t="str">
        <f>IF(ISBLANK($M148),"",'Pracovní dny'!$F$3)</f>
        <v/>
      </c>
      <c r="Q148" s="99" t="str">
        <f>IF(ISBLANK($K148),"",'Pracovní dny'!$F$4)</f>
        <v/>
      </c>
      <c r="R148" s="100" t="str">
        <f t="shared" si="8"/>
        <v/>
      </c>
      <c r="S148" s="130">
        <v>0</v>
      </c>
      <c r="T148" s="130">
        <v>0</v>
      </c>
      <c r="U148" s="130">
        <v>0</v>
      </c>
      <c r="V148" s="130">
        <v>32.4</v>
      </c>
      <c r="W148" s="130">
        <v>2</v>
      </c>
      <c r="X148" s="130">
        <v>0</v>
      </c>
      <c r="Y148" s="130">
        <v>0</v>
      </c>
      <c r="Z148" s="130">
        <v>0</v>
      </c>
      <c r="AA148" s="130">
        <v>0</v>
      </c>
      <c r="AB148" s="130">
        <v>0</v>
      </c>
      <c r="AC148" s="130">
        <v>0</v>
      </c>
      <c r="AD148" s="93">
        <v>0</v>
      </c>
      <c r="AE148" s="130" t="s">
        <v>140</v>
      </c>
      <c r="AF148" s="639" t="str">
        <f>IF(ISBLANK($AE148),VLOOKUP($I148,'Příloha_8_Ceník pravid_úklidu'!$A$9:$K$30,8,0)+VLOOKUP($I148,'Příloha_8_Ceník pravid_úklidu'!$A$9:$K$30,10,0),"neoceňuje se")</f>
        <v>neoceňuje se</v>
      </c>
      <c r="AG148" s="639">
        <f t="shared" si="6"/>
        <v>0</v>
      </c>
      <c r="AH148" s="639">
        <f t="shared" si="7"/>
        <v>0</v>
      </c>
      <c r="AI148" s="292"/>
    </row>
    <row r="149" spans="1:35" ht="10.5" customHeight="1" x14ac:dyDescent="0.15">
      <c r="A149" s="92">
        <v>320</v>
      </c>
      <c r="B149" s="91"/>
      <c r="C149" s="91"/>
      <c r="D149" s="92" t="s">
        <v>164</v>
      </c>
      <c r="E149" s="91">
        <v>59.4</v>
      </c>
      <c r="F149" s="91">
        <v>0</v>
      </c>
      <c r="G149" s="91">
        <v>58</v>
      </c>
      <c r="H149" s="96" t="str">
        <f>IF(ISBLANK(I149)," ",VLOOKUP(I149,'Příloha_8_Ceník pravid_úklidu'!$A$9:$B$30,2,0))</f>
        <v>CHOD</v>
      </c>
      <c r="I149" s="96">
        <v>6</v>
      </c>
      <c r="J149" s="97" t="s">
        <v>184</v>
      </c>
      <c r="K149" s="97"/>
      <c r="L149" s="97"/>
      <c r="M149" s="97"/>
      <c r="N149" s="97"/>
      <c r="O149" s="99" t="str">
        <f>IF(ISBLANK($K149),"",'Pracovní dny'!$F$2)</f>
        <v/>
      </c>
      <c r="P149" s="99" t="str">
        <f>IF(ISBLANK($M149),"",'Pracovní dny'!$F$3)</f>
        <v/>
      </c>
      <c r="Q149" s="99" t="str">
        <f>IF(ISBLANK($K149),"",'Pracovní dny'!$F$4)</f>
        <v/>
      </c>
      <c r="R149" s="100" t="str">
        <f t="shared" si="8"/>
        <v/>
      </c>
      <c r="S149" s="130">
        <v>0</v>
      </c>
      <c r="T149" s="130">
        <v>54</v>
      </c>
      <c r="U149" s="130">
        <v>0</v>
      </c>
      <c r="V149" s="130">
        <v>22.6</v>
      </c>
      <c r="W149" s="130">
        <v>1</v>
      </c>
      <c r="X149" s="130">
        <v>0</v>
      </c>
      <c r="Y149" s="130">
        <v>0</v>
      </c>
      <c r="Z149" s="130">
        <v>0</v>
      </c>
      <c r="AA149" s="130">
        <v>0</v>
      </c>
      <c r="AB149" s="130">
        <v>0</v>
      </c>
      <c r="AC149" s="130">
        <v>0</v>
      </c>
      <c r="AD149" s="93" t="s">
        <v>141</v>
      </c>
      <c r="AE149" s="130" t="s">
        <v>140</v>
      </c>
      <c r="AF149" s="639" t="str">
        <f>IF(ISBLANK($AE149),VLOOKUP($I149,'Příloha_8_Ceník pravid_úklidu'!$A$9:$K$30,8,0)+VLOOKUP($I149,'Příloha_8_Ceník pravid_úklidu'!$A$9:$K$30,10,0),"neoceňuje se")</f>
        <v>neoceňuje se</v>
      </c>
      <c r="AG149" s="639">
        <f t="shared" si="6"/>
        <v>0</v>
      </c>
      <c r="AH149" s="639">
        <f t="shared" si="7"/>
        <v>0</v>
      </c>
      <c r="AI149" s="292"/>
    </row>
    <row r="150" spans="1:35" ht="10.5" customHeight="1" x14ac:dyDescent="0.15">
      <c r="A150" s="92">
        <v>321</v>
      </c>
      <c r="B150" s="91"/>
      <c r="C150" s="91"/>
      <c r="D150" s="92" t="s">
        <v>296</v>
      </c>
      <c r="E150" s="91">
        <v>17.399999999999999</v>
      </c>
      <c r="F150" s="91">
        <v>0</v>
      </c>
      <c r="G150" s="91">
        <v>11</v>
      </c>
      <c r="H150" s="96" t="str">
        <f>IF(ISBLANK(I150)," ",VLOOKUP(I150,'Příloha_8_Ceník pravid_úklidu'!$A$9:$B$30,2,0))</f>
        <v>SATN</v>
      </c>
      <c r="I150" s="96">
        <v>10</v>
      </c>
      <c r="J150" s="97" t="s">
        <v>184</v>
      </c>
      <c r="K150" s="97"/>
      <c r="L150" s="97"/>
      <c r="M150" s="97"/>
      <c r="N150" s="97"/>
      <c r="O150" s="99" t="str">
        <f>IF(ISBLANK($K150),"",'Pracovní dny'!$F$2)</f>
        <v/>
      </c>
      <c r="P150" s="99" t="str">
        <f>IF(ISBLANK($M150),"",'Pracovní dny'!$F$3)</f>
        <v/>
      </c>
      <c r="Q150" s="99" t="str">
        <f>IF(ISBLANK($K150),"",'Pracovní dny'!$F$4)</f>
        <v/>
      </c>
      <c r="R150" s="100" t="str">
        <f t="shared" si="8"/>
        <v/>
      </c>
      <c r="S150" s="130">
        <v>1.5</v>
      </c>
      <c r="T150" s="130">
        <v>0</v>
      </c>
      <c r="U150" s="130">
        <v>3.4</v>
      </c>
      <c r="V150" s="130">
        <v>2.4</v>
      </c>
      <c r="W150" s="130">
        <v>1</v>
      </c>
      <c r="X150" s="130">
        <v>1</v>
      </c>
      <c r="Y150" s="130">
        <v>0</v>
      </c>
      <c r="Z150" s="130">
        <v>0</v>
      </c>
      <c r="AA150" s="130">
        <v>0</v>
      </c>
      <c r="AB150" s="130">
        <v>0</v>
      </c>
      <c r="AC150" s="130">
        <v>0</v>
      </c>
      <c r="AD150" s="93" t="s">
        <v>141</v>
      </c>
      <c r="AE150" s="130" t="s">
        <v>140</v>
      </c>
      <c r="AF150" s="639" t="str">
        <f>IF(ISBLANK($AE150),VLOOKUP($I150,'Příloha_8_Ceník pravid_úklidu'!$A$9:$K$30,8,0)+VLOOKUP($I150,'Příloha_8_Ceník pravid_úklidu'!$A$9:$K$30,10,0),"neoceňuje se")</f>
        <v>neoceňuje se</v>
      </c>
      <c r="AG150" s="639">
        <f t="shared" ref="AG150:AG172" si="9">IF(AF150="neoceňuje se",0,$E150*$R150*$AF150)</f>
        <v>0</v>
      </c>
      <c r="AH150" s="639">
        <f t="shared" ref="AH150:AH172" si="10">$AG150*1.21</f>
        <v>0</v>
      </c>
      <c r="AI150" s="292"/>
    </row>
    <row r="151" spans="1:35" ht="10.5" customHeight="1" x14ac:dyDescent="0.15">
      <c r="A151" s="92">
        <v>322</v>
      </c>
      <c r="B151" s="91"/>
      <c r="C151" s="91"/>
      <c r="D151" s="92" t="s">
        <v>215</v>
      </c>
      <c r="E151" s="91">
        <v>16</v>
      </c>
      <c r="F151" s="91">
        <v>0</v>
      </c>
      <c r="G151" s="91">
        <v>16</v>
      </c>
      <c r="H151" s="96" t="str">
        <f>IF(ISBLANK(I151)," ",VLOOKUP(I151,'Příloha_8_Ceník pravid_úklidu'!$A$9:$B$30,2,0))</f>
        <v>SCHO</v>
      </c>
      <c r="I151" s="96">
        <v>8</v>
      </c>
      <c r="J151" s="97" t="s">
        <v>184</v>
      </c>
      <c r="K151" s="97"/>
      <c r="L151" s="97"/>
      <c r="M151" s="97"/>
      <c r="N151" s="97"/>
      <c r="O151" s="99" t="str">
        <f>IF(ISBLANK($K151),"",'Pracovní dny'!$F$2)</f>
        <v/>
      </c>
      <c r="P151" s="99" t="str">
        <f>IF(ISBLANK($M151),"",'Pracovní dny'!$F$3)</f>
        <v/>
      </c>
      <c r="Q151" s="99" t="str">
        <f>IF(ISBLANK($K151),"",'Pracovní dny'!$F$4)</f>
        <v/>
      </c>
      <c r="R151" s="100" t="str">
        <f t="shared" si="8"/>
        <v/>
      </c>
      <c r="S151" s="130">
        <v>0</v>
      </c>
      <c r="T151" s="130">
        <v>26</v>
      </c>
      <c r="U151" s="130">
        <v>3.4</v>
      </c>
      <c r="V151" s="130">
        <v>0</v>
      </c>
      <c r="W151" s="130">
        <v>0</v>
      </c>
      <c r="X151" s="130">
        <v>0</v>
      </c>
      <c r="Y151" s="130">
        <v>0</v>
      </c>
      <c r="Z151" s="130">
        <v>0</v>
      </c>
      <c r="AA151" s="130">
        <v>0</v>
      </c>
      <c r="AB151" s="130">
        <v>0</v>
      </c>
      <c r="AC151" s="130">
        <v>0</v>
      </c>
      <c r="AD151" s="93" t="s">
        <v>141</v>
      </c>
      <c r="AE151" s="130" t="s">
        <v>140</v>
      </c>
      <c r="AF151" s="639" t="str">
        <f>IF(ISBLANK($AE151),VLOOKUP($I151,'Příloha_8_Ceník pravid_úklidu'!$A$9:$K$30,8,0)+VLOOKUP($I151,'Příloha_8_Ceník pravid_úklidu'!$A$9:$K$30,10,0),"neoceňuje se")</f>
        <v>neoceňuje se</v>
      </c>
      <c r="AG151" s="639">
        <f t="shared" si="9"/>
        <v>0</v>
      </c>
      <c r="AH151" s="639">
        <f t="shared" si="10"/>
        <v>0</v>
      </c>
      <c r="AI151" s="292"/>
    </row>
    <row r="152" spans="1:35" ht="10.5" customHeight="1" x14ac:dyDescent="0.15">
      <c r="A152" s="92">
        <v>323</v>
      </c>
      <c r="B152" s="91"/>
      <c r="C152" s="91"/>
      <c r="D152" s="92" t="s">
        <v>422</v>
      </c>
      <c r="E152" s="91">
        <v>17.399999999999999</v>
      </c>
      <c r="F152" s="91">
        <v>0</v>
      </c>
      <c r="G152" s="91">
        <v>14</v>
      </c>
      <c r="H152" s="95" t="str">
        <f>IF(ISBLANK(I152)," ",VLOOKUP(I152,'Příloha_8_Ceník pravid_úklidu'!$A$9:$B$30,2,0))</f>
        <v>KUCH</v>
      </c>
      <c r="I152" s="95">
        <v>16</v>
      </c>
      <c r="J152" s="97" t="s">
        <v>184</v>
      </c>
      <c r="K152" s="97"/>
      <c r="L152" s="97"/>
      <c r="M152" s="97"/>
      <c r="N152" s="97"/>
      <c r="O152" s="99" t="str">
        <f>IF(ISBLANK($K152),"",'Pracovní dny'!$F$2)</f>
        <v/>
      </c>
      <c r="P152" s="99" t="str">
        <f>IF(ISBLANK($M152),"",'Pracovní dny'!$F$3)</f>
        <v/>
      </c>
      <c r="Q152" s="99" t="str">
        <f>IF(ISBLANK($K152),"",'Pracovní dny'!$F$4)</f>
        <v/>
      </c>
      <c r="R152" s="100" t="str">
        <f t="shared" si="8"/>
        <v/>
      </c>
      <c r="S152" s="130">
        <v>8.4</v>
      </c>
      <c r="T152" s="130">
        <v>0</v>
      </c>
      <c r="U152" s="130" t="s">
        <v>151</v>
      </c>
      <c r="V152" s="130">
        <v>3.2</v>
      </c>
      <c r="W152" s="130">
        <v>1</v>
      </c>
      <c r="X152" s="130">
        <v>1</v>
      </c>
      <c r="Y152" s="130">
        <v>0</v>
      </c>
      <c r="Z152" s="130">
        <v>0</v>
      </c>
      <c r="AA152" s="130">
        <v>0</v>
      </c>
      <c r="AB152" s="130">
        <v>0</v>
      </c>
      <c r="AC152" s="130">
        <v>0</v>
      </c>
      <c r="AD152" s="93" t="s">
        <v>141</v>
      </c>
      <c r="AE152" s="130" t="s">
        <v>140</v>
      </c>
      <c r="AF152" s="639" t="str">
        <f>IF(ISBLANK($AE152),VLOOKUP($I152,'Příloha_8_Ceník pravid_úklidu'!$A$9:$K$30,8,0)+VLOOKUP($I152,'Příloha_8_Ceník pravid_úklidu'!$A$9:$K$30,10,0),"neoceňuje se")</f>
        <v>neoceňuje se</v>
      </c>
      <c r="AG152" s="639">
        <f t="shared" si="9"/>
        <v>0</v>
      </c>
      <c r="AH152" s="639">
        <f t="shared" si="10"/>
        <v>0</v>
      </c>
      <c r="AI152" s="292"/>
    </row>
    <row r="153" spans="1:35" ht="10.5" customHeight="1" x14ac:dyDescent="0.15">
      <c r="A153" s="92">
        <v>324</v>
      </c>
      <c r="B153" s="91"/>
      <c r="C153" s="91"/>
      <c r="D153" s="92" t="s">
        <v>164</v>
      </c>
      <c r="E153" s="91">
        <v>59.4</v>
      </c>
      <c r="F153" s="91">
        <v>0</v>
      </c>
      <c r="G153" s="91">
        <v>58</v>
      </c>
      <c r="H153" s="96" t="str">
        <f>IF(ISBLANK(I153)," ",VLOOKUP(I153,'Příloha_8_Ceník pravid_úklidu'!$A$9:$B$30,2,0))</f>
        <v>CHOD</v>
      </c>
      <c r="I153" s="96">
        <v>6</v>
      </c>
      <c r="J153" s="97" t="s">
        <v>184</v>
      </c>
      <c r="K153" s="97"/>
      <c r="L153" s="97"/>
      <c r="M153" s="97"/>
      <c r="N153" s="97"/>
      <c r="O153" s="99" t="str">
        <f>IF(ISBLANK($K153),"",'Pracovní dny'!$F$2)</f>
        <v/>
      </c>
      <c r="P153" s="99" t="str">
        <f>IF(ISBLANK($M153),"",'Pracovní dny'!$F$3)</f>
        <v/>
      </c>
      <c r="Q153" s="99" t="str">
        <f>IF(ISBLANK($K153),"",'Pracovní dny'!$F$4)</f>
        <v/>
      </c>
      <c r="R153" s="100" t="str">
        <f t="shared" si="8"/>
        <v/>
      </c>
      <c r="S153" s="130">
        <v>0</v>
      </c>
      <c r="T153" s="130">
        <v>54</v>
      </c>
      <c r="U153" s="130">
        <v>0</v>
      </c>
      <c r="V153" s="130">
        <v>22.6</v>
      </c>
      <c r="W153" s="130">
        <v>1</v>
      </c>
      <c r="X153" s="130"/>
      <c r="Y153" s="130">
        <v>0</v>
      </c>
      <c r="Z153" s="130">
        <v>0</v>
      </c>
      <c r="AA153" s="130">
        <v>0</v>
      </c>
      <c r="AB153" s="130">
        <v>0</v>
      </c>
      <c r="AC153" s="130">
        <v>0</v>
      </c>
      <c r="AD153" s="93" t="s">
        <v>141</v>
      </c>
      <c r="AE153" s="130" t="s">
        <v>140</v>
      </c>
      <c r="AF153" s="639" t="str">
        <f>IF(ISBLANK($AE153),VLOOKUP($I153,'Příloha_8_Ceník pravid_úklidu'!$A$9:$K$30,8,0)+VLOOKUP($I153,'Příloha_8_Ceník pravid_úklidu'!$A$9:$K$30,10,0),"neoceňuje se")</f>
        <v>neoceňuje se</v>
      </c>
      <c r="AG153" s="639">
        <f t="shared" si="9"/>
        <v>0</v>
      </c>
      <c r="AH153" s="639">
        <f t="shared" si="10"/>
        <v>0</v>
      </c>
      <c r="AI153" s="292"/>
    </row>
    <row r="154" spans="1:35" ht="10.5" customHeight="1" x14ac:dyDescent="0.15">
      <c r="A154" s="92">
        <v>325</v>
      </c>
      <c r="B154" s="91"/>
      <c r="C154" s="91"/>
      <c r="D154" s="92" t="s">
        <v>1974</v>
      </c>
      <c r="E154" s="91">
        <v>19.2</v>
      </c>
      <c r="F154" s="91">
        <v>0</v>
      </c>
      <c r="G154" s="91">
        <v>19.2</v>
      </c>
      <c r="H154" s="96" t="str">
        <f>IF(ISBLANK(I154)," ",VLOOKUP(I154,'Příloha_8_Ceník pravid_úklidu'!$A$9:$B$30,2,0))</f>
        <v>CHOD</v>
      </c>
      <c r="I154" s="96">
        <v>6</v>
      </c>
      <c r="J154" s="97" t="s">
        <v>184</v>
      </c>
      <c r="K154" s="97"/>
      <c r="L154" s="97"/>
      <c r="M154" s="97"/>
      <c r="N154" s="97"/>
      <c r="O154" s="99" t="str">
        <f>IF(ISBLANK($K154),"",'Pracovní dny'!$F$2)</f>
        <v/>
      </c>
      <c r="P154" s="99" t="str">
        <f>IF(ISBLANK($M154),"",'Pracovní dny'!$F$3)</f>
        <v/>
      </c>
      <c r="Q154" s="99" t="str">
        <f>IF(ISBLANK($K154),"",'Pracovní dny'!$F$4)</f>
        <v/>
      </c>
      <c r="R154" s="100" t="str">
        <f t="shared" si="8"/>
        <v/>
      </c>
      <c r="S154" s="130">
        <v>0</v>
      </c>
      <c r="T154" s="130">
        <v>0</v>
      </c>
      <c r="U154" s="130">
        <v>0</v>
      </c>
      <c r="V154" s="130">
        <v>32.4</v>
      </c>
      <c r="W154" s="130">
        <v>2</v>
      </c>
      <c r="X154" s="130">
        <v>0</v>
      </c>
      <c r="Y154" s="130">
        <v>0</v>
      </c>
      <c r="Z154" s="130">
        <v>0</v>
      </c>
      <c r="AA154" s="130">
        <v>0</v>
      </c>
      <c r="AB154" s="130">
        <v>0</v>
      </c>
      <c r="AC154" s="130">
        <v>0</v>
      </c>
      <c r="AD154" s="93">
        <v>0</v>
      </c>
      <c r="AE154" s="130" t="s">
        <v>140</v>
      </c>
      <c r="AF154" s="639" t="str">
        <f>IF(ISBLANK($AE154),VLOOKUP($I154,'Příloha_8_Ceník pravid_úklidu'!$A$9:$K$30,8,0)+VLOOKUP($I154,'Příloha_8_Ceník pravid_úklidu'!$A$9:$K$30,10,0),"neoceňuje se")</f>
        <v>neoceňuje se</v>
      </c>
      <c r="AG154" s="639">
        <f t="shared" si="9"/>
        <v>0</v>
      </c>
      <c r="AH154" s="639">
        <f t="shared" si="10"/>
        <v>0</v>
      </c>
      <c r="AI154" s="292"/>
    </row>
    <row r="155" spans="1:35" ht="10.5" customHeight="1" x14ac:dyDescent="0.15">
      <c r="A155" s="92">
        <v>326</v>
      </c>
      <c r="B155" s="91"/>
      <c r="C155" s="91"/>
      <c r="D155" s="92" t="s">
        <v>715</v>
      </c>
      <c r="E155" s="91">
        <v>34.200000000000003</v>
      </c>
      <c r="F155" s="91">
        <v>0</v>
      </c>
      <c r="G155" s="91">
        <v>33</v>
      </c>
      <c r="H155" s="96" t="str">
        <f>IF(ISBLANK(I155)," ",VLOOKUP(I155,'Příloha_8_Ceník pravid_úklidu'!$A$9:$B$30,2,0))</f>
        <v>ZDR0</v>
      </c>
      <c r="I155" s="96">
        <v>1</v>
      </c>
      <c r="J155" s="97" t="s">
        <v>184</v>
      </c>
      <c r="K155" s="97"/>
      <c r="L155" s="97"/>
      <c r="M155" s="97"/>
      <c r="N155" s="97"/>
      <c r="O155" s="99" t="str">
        <f>IF(ISBLANK($K155),"",'Pracovní dny'!$F$2)</f>
        <v/>
      </c>
      <c r="P155" s="99" t="str">
        <f>IF(ISBLANK($M155),"",'Pracovní dny'!$F$3)</f>
        <v/>
      </c>
      <c r="Q155" s="99" t="str">
        <f>IF(ISBLANK($K155),"",'Pracovní dny'!$F$4)</f>
        <v/>
      </c>
      <c r="R155" s="100" t="str">
        <f t="shared" si="8"/>
        <v/>
      </c>
      <c r="S155" s="130">
        <v>2.1</v>
      </c>
      <c r="T155" s="130">
        <v>38</v>
      </c>
      <c r="U155" s="130">
        <v>0</v>
      </c>
      <c r="V155" s="130">
        <v>4.4000000000000004</v>
      </c>
      <c r="W155" s="130">
        <v>1</v>
      </c>
      <c r="X155" s="130">
        <v>1</v>
      </c>
      <c r="Y155" s="130">
        <v>3.7</v>
      </c>
      <c r="Z155" s="130">
        <v>2</v>
      </c>
      <c r="AA155" s="130">
        <v>29.6</v>
      </c>
      <c r="AB155" s="130" t="s">
        <v>1685</v>
      </c>
      <c r="AC155" s="130">
        <v>0</v>
      </c>
      <c r="AD155" s="93" t="s">
        <v>141</v>
      </c>
      <c r="AE155" s="130" t="s">
        <v>140</v>
      </c>
      <c r="AF155" s="639" t="str">
        <f>IF(ISBLANK($AE155),VLOOKUP($I155,'Příloha_8_Ceník pravid_úklidu'!$A$9:$K$30,8,0)+VLOOKUP($I155,'Příloha_8_Ceník pravid_úklidu'!$A$9:$K$30,10,0),"neoceňuje se")</f>
        <v>neoceňuje se</v>
      </c>
      <c r="AG155" s="639">
        <f t="shared" si="9"/>
        <v>0</v>
      </c>
      <c r="AH155" s="639">
        <f t="shared" si="10"/>
        <v>0</v>
      </c>
      <c r="AI155" s="292"/>
    </row>
    <row r="156" spans="1:35" ht="10.5" customHeight="1" x14ac:dyDescent="0.15">
      <c r="A156" s="92">
        <v>327</v>
      </c>
      <c r="B156" s="91"/>
      <c r="C156" s="91"/>
      <c r="D156" s="92" t="s">
        <v>215</v>
      </c>
      <c r="E156" s="91">
        <v>24.6</v>
      </c>
      <c r="F156" s="91">
        <v>0</v>
      </c>
      <c r="G156" s="91">
        <v>24.6</v>
      </c>
      <c r="H156" s="96" t="str">
        <f>IF(ISBLANK(I156)," ",VLOOKUP(I156,'Příloha_8_Ceník pravid_úklidu'!$A$9:$B$30,2,0))</f>
        <v>SCHO</v>
      </c>
      <c r="I156" s="96">
        <v>8</v>
      </c>
      <c r="J156" s="97" t="s">
        <v>184</v>
      </c>
      <c r="K156" s="97"/>
      <c r="L156" s="97"/>
      <c r="M156" s="97"/>
      <c r="N156" s="97"/>
      <c r="O156" s="99" t="str">
        <f>IF(ISBLANK($K156),"",'Pracovní dny'!$F$2)</f>
        <v/>
      </c>
      <c r="P156" s="99" t="str">
        <f>IF(ISBLANK($M156),"",'Pracovní dny'!$F$3)</f>
        <v/>
      </c>
      <c r="Q156" s="99" t="str">
        <f>IF(ISBLANK($K156),"",'Pracovní dny'!$F$4)</f>
        <v/>
      </c>
      <c r="R156" s="100" t="str">
        <f t="shared" si="8"/>
        <v/>
      </c>
      <c r="S156" s="130">
        <v>38</v>
      </c>
      <c r="T156" s="130">
        <v>0</v>
      </c>
      <c r="U156" s="130">
        <v>0</v>
      </c>
      <c r="V156" s="130">
        <v>0</v>
      </c>
      <c r="W156" s="130">
        <v>0</v>
      </c>
      <c r="X156" s="130">
        <v>0</v>
      </c>
      <c r="Y156" s="130">
        <v>6.1</v>
      </c>
      <c r="Z156" s="130">
        <v>1</v>
      </c>
      <c r="AA156" s="130">
        <v>24.4</v>
      </c>
      <c r="AB156" s="130" t="s">
        <v>1685</v>
      </c>
      <c r="AC156" s="130">
        <v>0</v>
      </c>
      <c r="AD156" s="93" t="s">
        <v>141</v>
      </c>
      <c r="AE156" s="130" t="s">
        <v>140</v>
      </c>
      <c r="AF156" s="639" t="str">
        <f>IF(ISBLANK($AE156),VLOOKUP($I156,'Příloha_8_Ceník pravid_úklidu'!$A$9:$K$30,8,0)+VLOOKUP($I156,'Příloha_8_Ceník pravid_úklidu'!$A$9:$K$30,10,0),"neoceňuje se")</f>
        <v>neoceňuje se</v>
      </c>
      <c r="AG156" s="639">
        <f t="shared" si="9"/>
        <v>0</v>
      </c>
      <c r="AH156" s="639">
        <f t="shared" si="10"/>
        <v>0</v>
      </c>
      <c r="AI156" s="292"/>
    </row>
    <row r="157" spans="1:35" ht="10.5" customHeight="1" x14ac:dyDescent="0.15">
      <c r="A157" s="92">
        <v>328</v>
      </c>
      <c r="B157" s="91"/>
      <c r="C157" s="91"/>
      <c r="D157" s="92" t="s">
        <v>169</v>
      </c>
      <c r="E157" s="91">
        <v>5.7</v>
      </c>
      <c r="F157" s="91">
        <v>0</v>
      </c>
      <c r="G157" s="91">
        <v>5.7</v>
      </c>
      <c r="H157" s="96" t="str">
        <f>IF(ISBLANK(I157)," ",VLOOKUP(I157,'Příloha_8_Ceník pravid_úklidu'!$A$9:$B$30,2,0))</f>
        <v>TOAL</v>
      </c>
      <c r="I157" s="96">
        <v>7</v>
      </c>
      <c r="J157" s="97" t="s">
        <v>184</v>
      </c>
      <c r="K157" s="97"/>
      <c r="L157" s="97"/>
      <c r="M157" s="97"/>
      <c r="N157" s="97"/>
      <c r="O157" s="99" t="str">
        <f>IF(ISBLANK($K157),"",'Pracovní dny'!$F$2)</f>
        <v/>
      </c>
      <c r="P157" s="99" t="str">
        <f>IF(ISBLANK($M157),"",'Pracovní dny'!$F$3)</f>
        <v/>
      </c>
      <c r="Q157" s="99" t="str">
        <f>IF(ISBLANK($K157),"",'Pracovní dny'!$F$4)</f>
        <v/>
      </c>
      <c r="R157" s="100" t="str">
        <f t="shared" si="8"/>
        <v/>
      </c>
      <c r="S157" s="130">
        <v>13.8</v>
      </c>
      <c r="T157" s="130">
        <v>0</v>
      </c>
      <c r="U157" s="130">
        <v>0</v>
      </c>
      <c r="V157" s="130">
        <v>3.2</v>
      </c>
      <c r="W157" s="130">
        <v>1</v>
      </c>
      <c r="X157" s="130">
        <v>0</v>
      </c>
      <c r="Y157" s="130">
        <v>1.2</v>
      </c>
      <c r="Z157" s="130">
        <v>1</v>
      </c>
      <c r="AA157" s="130">
        <v>4.8</v>
      </c>
      <c r="AB157" s="130" t="s">
        <v>1685</v>
      </c>
      <c r="AC157" s="130">
        <v>0</v>
      </c>
      <c r="AD157" s="93" t="s">
        <v>141</v>
      </c>
      <c r="AE157" s="130" t="s">
        <v>140</v>
      </c>
      <c r="AF157" s="639" t="str">
        <f>IF(ISBLANK($AE157),VLOOKUP($I157,'Příloha_8_Ceník pravid_úklidu'!$A$9:$K$30,8,0)+VLOOKUP($I157,'Příloha_8_Ceník pravid_úklidu'!$A$9:$K$30,10,0),"neoceňuje se")</f>
        <v>neoceňuje se</v>
      </c>
      <c r="AG157" s="639">
        <f t="shared" si="9"/>
        <v>0</v>
      </c>
      <c r="AH157" s="639">
        <f t="shared" si="10"/>
        <v>0</v>
      </c>
      <c r="AI157" s="292"/>
    </row>
    <row r="158" spans="1:35" ht="10.5" customHeight="1" x14ac:dyDescent="0.15">
      <c r="A158" s="92">
        <v>329</v>
      </c>
      <c r="B158" s="91"/>
      <c r="C158" s="91"/>
      <c r="D158" s="92" t="s">
        <v>169</v>
      </c>
      <c r="E158" s="91">
        <v>1.4</v>
      </c>
      <c r="F158" s="91">
        <v>0</v>
      </c>
      <c r="G158" s="91">
        <v>1.4</v>
      </c>
      <c r="H158" s="96" t="str">
        <f>IF(ISBLANK(I158)," ",VLOOKUP(I158,'Příloha_8_Ceník pravid_úklidu'!$A$9:$B$30,2,0))</f>
        <v>TOAL</v>
      </c>
      <c r="I158" s="96">
        <v>7</v>
      </c>
      <c r="J158" s="97" t="s">
        <v>184</v>
      </c>
      <c r="K158" s="97"/>
      <c r="L158" s="97"/>
      <c r="M158" s="97"/>
      <c r="N158" s="97"/>
      <c r="O158" s="99" t="str">
        <f>IF(ISBLANK($K158),"",'Pracovní dny'!$F$2)</f>
        <v/>
      </c>
      <c r="P158" s="99" t="str">
        <f>IF(ISBLANK($M158),"",'Pracovní dny'!$F$3)</f>
        <v/>
      </c>
      <c r="Q158" s="99" t="str">
        <f>IF(ISBLANK($K158),"",'Pracovní dny'!$F$4)</f>
        <v/>
      </c>
      <c r="R158" s="100" t="str">
        <f t="shared" si="8"/>
        <v/>
      </c>
      <c r="S158" s="130">
        <v>7.8</v>
      </c>
      <c r="T158" s="130">
        <v>0</v>
      </c>
      <c r="U158" s="130">
        <v>0</v>
      </c>
      <c r="V158" s="130">
        <v>2.4</v>
      </c>
      <c r="W158" s="130">
        <v>1</v>
      </c>
      <c r="X158" s="130">
        <v>1</v>
      </c>
      <c r="Y158" s="130">
        <v>0</v>
      </c>
      <c r="Z158" s="130">
        <v>0</v>
      </c>
      <c r="AA158" s="130">
        <v>0</v>
      </c>
      <c r="AB158" s="130">
        <v>0</v>
      </c>
      <c r="AC158" s="130">
        <v>0</v>
      </c>
      <c r="AD158" s="93" t="s">
        <v>141</v>
      </c>
      <c r="AE158" s="130" t="s">
        <v>140</v>
      </c>
      <c r="AF158" s="639" t="str">
        <f>IF(ISBLANK($AE158),VLOOKUP($I158,'Příloha_8_Ceník pravid_úklidu'!$A$9:$K$30,8,0)+VLOOKUP($I158,'Příloha_8_Ceník pravid_úklidu'!$A$9:$K$30,10,0),"neoceňuje se")</f>
        <v>neoceňuje se</v>
      </c>
      <c r="AG158" s="639">
        <f t="shared" si="9"/>
        <v>0</v>
      </c>
      <c r="AH158" s="639">
        <f t="shared" si="10"/>
        <v>0</v>
      </c>
      <c r="AI158" s="292"/>
    </row>
    <row r="159" spans="1:35" ht="10.5" customHeight="1" x14ac:dyDescent="0.15">
      <c r="A159" s="92">
        <v>330</v>
      </c>
      <c r="B159" s="91"/>
      <c r="C159" s="91"/>
      <c r="D159" s="92" t="s">
        <v>169</v>
      </c>
      <c r="E159" s="91">
        <v>1.1000000000000001</v>
      </c>
      <c r="F159" s="91">
        <v>0</v>
      </c>
      <c r="G159" s="91">
        <v>1.1000000000000001</v>
      </c>
      <c r="H159" s="96" t="str">
        <f>IF(ISBLANK(I159)," ",VLOOKUP(I159,'Příloha_8_Ceník pravid_úklidu'!$A$9:$B$30,2,0))</f>
        <v>TOAL</v>
      </c>
      <c r="I159" s="96">
        <v>7</v>
      </c>
      <c r="J159" s="97" t="s">
        <v>184</v>
      </c>
      <c r="K159" s="97"/>
      <c r="L159" s="97"/>
      <c r="M159" s="97"/>
      <c r="N159" s="97"/>
      <c r="O159" s="99" t="str">
        <f>IF(ISBLANK($K159),"",'Pracovní dny'!$F$2)</f>
        <v/>
      </c>
      <c r="P159" s="99" t="str">
        <f>IF(ISBLANK($M159),"",'Pracovní dny'!$F$3)</f>
        <v/>
      </c>
      <c r="Q159" s="99" t="str">
        <f>IF(ISBLANK($K159),"",'Pracovní dny'!$F$4)</f>
        <v/>
      </c>
      <c r="R159" s="100" t="str">
        <f t="shared" si="8"/>
        <v/>
      </c>
      <c r="S159" s="130">
        <v>6.4</v>
      </c>
      <c r="T159" s="130">
        <v>0</v>
      </c>
      <c r="U159" s="130">
        <v>0</v>
      </c>
      <c r="V159" s="130">
        <v>2.4</v>
      </c>
      <c r="W159" s="130">
        <v>1</v>
      </c>
      <c r="X159" s="130">
        <v>1</v>
      </c>
      <c r="Y159" s="130">
        <v>0</v>
      </c>
      <c r="Z159" s="130">
        <v>0</v>
      </c>
      <c r="AA159" s="130">
        <v>0</v>
      </c>
      <c r="AB159" s="130">
        <v>0</v>
      </c>
      <c r="AC159" s="130">
        <v>0</v>
      </c>
      <c r="AD159" s="93" t="s">
        <v>141</v>
      </c>
      <c r="AE159" s="130" t="s">
        <v>140</v>
      </c>
      <c r="AF159" s="639" t="str">
        <f>IF(ISBLANK($AE159),VLOOKUP($I159,'Příloha_8_Ceník pravid_úklidu'!$A$9:$K$30,8,0)+VLOOKUP($I159,'Příloha_8_Ceník pravid_úklidu'!$A$9:$K$30,10,0),"neoceňuje se")</f>
        <v>neoceňuje se</v>
      </c>
      <c r="AG159" s="639">
        <f t="shared" si="9"/>
        <v>0</v>
      </c>
      <c r="AH159" s="639">
        <f t="shared" si="10"/>
        <v>0</v>
      </c>
      <c r="AI159" s="292"/>
    </row>
    <row r="160" spans="1:35" ht="10.5" customHeight="1" x14ac:dyDescent="0.15">
      <c r="A160" s="92">
        <v>331</v>
      </c>
      <c r="B160" s="91"/>
      <c r="C160" s="91"/>
      <c r="D160" s="92" t="s">
        <v>169</v>
      </c>
      <c r="E160" s="91">
        <v>1.1000000000000001</v>
      </c>
      <c r="F160" s="91">
        <v>0</v>
      </c>
      <c r="G160" s="91">
        <v>1.1000000000000001</v>
      </c>
      <c r="H160" s="96" t="str">
        <f>IF(ISBLANK(I160)," ",VLOOKUP(I160,'Příloha_8_Ceník pravid_úklidu'!$A$9:$B$30,2,0))</f>
        <v>TOAL</v>
      </c>
      <c r="I160" s="96">
        <v>7</v>
      </c>
      <c r="J160" s="97" t="s">
        <v>184</v>
      </c>
      <c r="K160" s="97"/>
      <c r="L160" s="97"/>
      <c r="M160" s="97"/>
      <c r="N160" s="97"/>
      <c r="O160" s="99" t="str">
        <f>IF(ISBLANK($K160),"",'Pracovní dny'!$F$2)</f>
        <v/>
      </c>
      <c r="P160" s="99" t="str">
        <f>IF(ISBLANK($M160),"",'Pracovní dny'!$F$3)</f>
        <v/>
      </c>
      <c r="Q160" s="99" t="str">
        <f>IF(ISBLANK($K160),"",'Pracovní dny'!$F$4)</f>
        <v/>
      </c>
      <c r="R160" s="100" t="str">
        <f t="shared" si="8"/>
        <v/>
      </c>
      <c r="S160" s="130">
        <v>6.4</v>
      </c>
      <c r="T160" s="130">
        <v>0</v>
      </c>
      <c r="U160" s="130">
        <v>0</v>
      </c>
      <c r="V160" s="130">
        <v>2.4</v>
      </c>
      <c r="W160" s="130">
        <v>1</v>
      </c>
      <c r="X160" s="130">
        <v>1</v>
      </c>
      <c r="Y160" s="130">
        <v>0</v>
      </c>
      <c r="Z160" s="130">
        <v>0</v>
      </c>
      <c r="AA160" s="130">
        <v>0</v>
      </c>
      <c r="AB160" s="130">
        <v>0</v>
      </c>
      <c r="AC160" s="130">
        <v>0</v>
      </c>
      <c r="AD160" s="93" t="s">
        <v>141</v>
      </c>
      <c r="AE160" s="130" t="s">
        <v>140</v>
      </c>
      <c r="AF160" s="639" t="str">
        <f>IF(ISBLANK($AE160),VLOOKUP($I160,'Příloha_8_Ceník pravid_úklidu'!$A$9:$K$30,8,0)+VLOOKUP($I160,'Příloha_8_Ceník pravid_úklidu'!$A$9:$K$30,10,0),"neoceňuje se")</f>
        <v>neoceňuje se</v>
      </c>
      <c r="AG160" s="639">
        <f t="shared" si="9"/>
        <v>0</v>
      </c>
      <c r="AH160" s="639">
        <f t="shared" si="10"/>
        <v>0</v>
      </c>
      <c r="AI160" s="292"/>
    </row>
    <row r="161" spans="1:35" x14ac:dyDescent="0.15">
      <c r="A161" s="92">
        <v>332</v>
      </c>
      <c r="B161" s="91"/>
      <c r="C161" s="91"/>
      <c r="D161" s="92" t="s">
        <v>169</v>
      </c>
      <c r="E161" s="91">
        <v>5.3</v>
      </c>
      <c r="F161" s="91">
        <v>0</v>
      </c>
      <c r="G161" s="91">
        <v>5.3</v>
      </c>
      <c r="H161" s="96" t="str">
        <f>IF(ISBLANK(I161)," ",VLOOKUP(I161,'Příloha_8_Ceník pravid_úklidu'!$A$9:$B$30,2,0))</f>
        <v>TOAL</v>
      </c>
      <c r="I161" s="96">
        <v>7</v>
      </c>
      <c r="J161" s="97" t="s">
        <v>184</v>
      </c>
      <c r="K161" s="97"/>
      <c r="L161" s="97"/>
      <c r="M161" s="97"/>
      <c r="N161" s="97"/>
      <c r="O161" s="99" t="str">
        <f>IF(ISBLANK($K161),"",'Pracovní dny'!$F$2)</f>
        <v/>
      </c>
      <c r="P161" s="99" t="str">
        <f>IF(ISBLANK($M161),"",'Pracovní dny'!$F$3)</f>
        <v/>
      </c>
      <c r="Q161" s="99" t="str">
        <f>IF(ISBLANK($K161),"",'Pracovní dny'!$F$4)</f>
        <v/>
      </c>
      <c r="R161" s="100" t="str">
        <f t="shared" si="8"/>
        <v/>
      </c>
      <c r="S161" s="130">
        <v>17.399999999999999</v>
      </c>
      <c r="T161" s="130">
        <v>0</v>
      </c>
      <c r="U161" s="130">
        <v>0</v>
      </c>
      <c r="V161" s="130">
        <v>5.6</v>
      </c>
      <c r="W161" s="130">
        <v>2</v>
      </c>
      <c r="X161" s="130">
        <v>1</v>
      </c>
      <c r="Y161" s="130">
        <v>1.2</v>
      </c>
      <c r="Z161" s="130">
        <v>1</v>
      </c>
      <c r="AA161" s="130">
        <v>4.8</v>
      </c>
      <c r="AB161" s="130" t="s">
        <v>1685</v>
      </c>
      <c r="AC161" s="130">
        <v>0</v>
      </c>
      <c r="AD161" s="93" t="s">
        <v>141</v>
      </c>
      <c r="AE161" s="130" t="s">
        <v>140</v>
      </c>
      <c r="AF161" s="639" t="str">
        <f>IF(ISBLANK($AE161),VLOOKUP($I161,'Příloha_8_Ceník pravid_úklidu'!$A$9:$K$30,8,0)+VLOOKUP($I161,'Příloha_8_Ceník pravid_úklidu'!$A$9:$K$30,10,0),"neoceňuje se")</f>
        <v>neoceňuje se</v>
      </c>
      <c r="AG161" s="639">
        <f t="shared" si="9"/>
        <v>0</v>
      </c>
      <c r="AH161" s="639">
        <f t="shared" si="10"/>
        <v>0</v>
      </c>
      <c r="AI161" s="292"/>
    </row>
    <row r="162" spans="1:35" ht="10.5" customHeight="1" x14ac:dyDescent="0.15">
      <c r="A162" s="92">
        <v>333</v>
      </c>
      <c r="B162" s="91"/>
      <c r="C162" s="91"/>
      <c r="D162" s="92" t="s">
        <v>169</v>
      </c>
      <c r="E162" s="91">
        <v>1.1000000000000001</v>
      </c>
      <c r="F162" s="91">
        <v>0</v>
      </c>
      <c r="G162" s="91">
        <v>1.1000000000000001</v>
      </c>
      <c r="H162" s="96" t="str">
        <f>IF(ISBLANK(I162)," ",VLOOKUP(I162,'Příloha_8_Ceník pravid_úklidu'!$A$9:$B$30,2,0))</f>
        <v>TOAL</v>
      </c>
      <c r="I162" s="96">
        <v>7</v>
      </c>
      <c r="J162" s="97" t="s">
        <v>184</v>
      </c>
      <c r="K162" s="97"/>
      <c r="L162" s="97"/>
      <c r="M162" s="97"/>
      <c r="N162" s="97"/>
      <c r="O162" s="99" t="str">
        <f>IF(ISBLANK($K162),"",'Pracovní dny'!$F$2)</f>
        <v/>
      </c>
      <c r="P162" s="99" t="str">
        <f>IF(ISBLANK($M162),"",'Pracovní dny'!$F$3)</f>
        <v/>
      </c>
      <c r="Q162" s="99" t="str">
        <f>IF(ISBLANK($K162),"",'Pracovní dny'!$F$4)</f>
        <v/>
      </c>
      <c r="R162" s="100" t="str">
        <f t="shared" si="8"/>
        <v/>
      </c>
      <c r="S162" s="130">
        <v>7.2</v>
      </c>
      <c r="T162" s="130">
        <v>0</v>
      </c>
      <c r="U162" s="130">
        <v>0</v>
      </c>
      <c r="V162" s="130">
        <v>2.4</v>
      </c>
      <c r="W162" s="130">
        <v>1</v>
      </c>
      <c r="X162" s="130">
        <v>1</v>
      </c>
      <c r="Y162" s="130">
        <v>1.2</v>
      </c>
      <c r="Z162" s="130">
        <v>1</v>
      </c>
      <c r="AA162" s="130">
        <v>4.8</v>
      </c>
      <c r="AB162" s="130" t="s">
        <v>1685</v>
      </c>
      <c r="AC162" s="130">
        <v>0</v>
      </c>
      <c r="AD162" s="93" t="s">
        <v>141</v>
      </c>
      <c r="AE162" s="130" t="s">
        <v>140</v>
      </c>
      <c r="AF162" s="639" t="str">
        <f>IF(ISBLANK($AE162),VLOOKUP($I162,'Příloha_8_Ceník pravid_úklidu'!$A$9:$K$30,8,0)+VLOOKUP($I162,'Příloha_8_Ceník pravid_úklidu'!$A$9:$K$30,10,0),"neoceňuje se")</f>
        <v>neoceňuje se</v>
      </c>
      <c r="AG162" s="639">
        <f t="shared" si="9"/>
        <v>0</v>
      </c>
      <c r="AH162" s="639">
        <f t="shared" si="10"/>
        <v>0</v>
      </c>
      <c r="AI162" s="292"/>
    </row>
    <row r="163" spans="1:35" ht="10.5" customHeight="1" x14ac:dyDescent="0.15">
      <c r="A163" s="92">
        <v>334</v>
      </c>
      <c r="B163" s="91"/>
      <c r="C163" s="91"/>
      <c r="D163" s="92" t="s">
        <v>228</v>
      </c>
      <c r="E163" s="91">
        <v>5.0999999999999996</v>
      </c>
      <c r="F163" s="91">
        <v>0</v>
      </c>
      <c r="G163" s="91">
        <v>3.7</v>
      </c>
      <c r="H163" s="96" t="str">
        <f>IF(ISBLANK(I163)," ",VLOOKUP(I163,'Příloha_8_Ceník pravid_úklidu'!$A$9:$B$30,2,0))</f>
        <v>VYTA</v>
      </c>
      <c r="I163" s="96">
        <v>11</v>
      </c>
      <c r="J163" s="97" t="s">
        <v>184</v>
      </c>
      <c r="K163" s="97"/>
      <c r="L163" s="97"/>
      <c r="M163" s="97"/>
      <c r="N163" s="97"/>
      <c r="O163" s="99" t="str">
        <f>IF(ISBLANK($K163),"",'Pracovní dny'!$F$2)</f>
        <v/>
      </c>
      <c r="P163" s="99" t="str">
        <f>IF(ISBLANK($M163),"",'Pracovní dny'!$F$3)</f>
        <v/>
      </c>
      <c r="Q163" s="99" t="str">
        <f>IF(ISBLANK($K163),"",'Pracovní dny'!$F$4)</f>
        <v/>
      </c>
      <c r="R163" s="100" t="str">
        <f t="shared" si="8"/>
        <v/>
      </c>
      <c r="S163" s="130">
        <v>0</v>
      </c>
      <c r="T163" s="130">
        <v>0</v>
      </c>
      <c r="U163" s="130">
        <v>16</v>
      </c>
      <c r="V163" s="130">
        <v>2.5</v>
      </c>
      <c r="W163" s="130">
        <v>1</v>
      </c>
      <c r="X163" s="130">
        <v>0</v>
      </c>
      <c r="Y163" s="130">
        <v>0</v>
      </c>
      <c r="Z163" s="130">
        <v>0</v>
      </c>
      <c r="AA163" s="130">
        <v>0</v>
      </c>
      <c r="AB163" s="130">
        <v>0</v>
      </c>
      <c r="AC163" s="130">
        <v>0</v>
      </c>
      <c r="AD163" s="93" t="s">
        <v>230</v>
      </c>
      <c r="AE163" s="130" t="s">
        <v>140</v>
      </c>
      <c r="AF163" s="639" t="str">
        <f>IF(ISBLANK($AE163),VLOOKUP($I163,'Příloha_8_Ceník pravid_úklidu'!$A$9:$K$30,8,0)+VLOOKUP($I163,'Příloha_8_Ceník pravid_úklidu'!$A$9:$K$30,10,0),"neoceňuje se")</f>
        <v>neoceňuje se</v>
      </c>
      <c r="AG163" s="639">
        <f t="shared" si="9"/>
        <v>0</v>
      </c>
      <c r="AH163" s="639">
        <f t="shared" si="10"/>
        <v>0</v>
      </c>
      <c r="AI163" s="292"/>
    </row>
    <row r="164" spans="1:35" ht="10.5" customHeight="1" x14ac:dyDescent="0.15">
      <c r="A164" s="92">
        <v>335</v>
      </c>
      <c r="B164" s="91"/>
      <c r="C164" s="91"/>
      <c r="D164" s="92" t="s">
        <v>745</v>
      </c>
      <c r="E164" s="91">
        <v>72.599999999999994</v>
      </c>
      <c r="F164" s="91">
        <v>0</v>
      </c>
      <c r="G164" s="91">
        <v>72.599999999999994</v>
      </c>
      <c r="H164" s="281" t="str">
        <f>IF(ISBLANK(I164)," ",VLOOKUP(I164,'Příloha_8_Ceník pravid_úklidu'!$A$9:$B$30,2,0))</f>
        <v>KUCH</v>
      </c>
      <c r="I164" s="281">
        <v>16</v>
      </c>
      <c r="J164" s="97" t="s">
        <v>184</v>
      </c>
      <c r="K164" s="97"/>
      <c r="L164" s="97"/>
      <c r="M164" s="97"/>
      <c r="N164" s="97"/>
      <c r="O164" s="99" t="str">
        <f>IF(ISBLANK($K164),"",'Pracovní dny'!$F$2)</f>
        <v/>
      </c>
      <c r="P164" s="99" t="str">
        <f>IF(ISBLANK($M164),"",'Pracovní dny'!$F$3)</f>
        <v/>
      </c>
      <c r="Q164" s="99" t="str">
        <f>IF(ISBLANK($K164),"",'Pracovní dny'!$F$4)</f>
        <v/>
      </c>
      <c r="R164" s="100" t="str">
        <f t="shared" si="8"/>
        <v/>
      </c>
      <c r="S164" s="130">
        <v>0</v>
      </c>
      <c r="T164" s="130">
        <v>0</v>
      </c>
      <c r="U164" s="130">
        <v>10.199999999999999</v>
      </c>
      <c r="V164" s="130">
        <v>0</v>
      </c>
      <c r="W164" s="130">
        <v>0</v>
      </c>
      <c r="X164" s="130">
        <v>0</v>
      </c>
      <c r="Y164" s="130">
        <v>7.3</v>
      </c>
      <c r="Z164" s="130">
        <v>4</v>
      </c>
      <c r="AA164" s="130">
        <v>116.8</v>
      </c>
      <c r="AB164" s="130" t="s">
        <v>1685</v>
      </c>
      <c r="AC164" s="130">
        <v>0</v>
      </c>
      <c r="AD164" s="93" t="s">
        <v>141</v>
      </c>
      <c r="AE164" s="130" t="s">
        <v>140</v>
      </c>
      <c r="AF164" s="639" t="str">
        <f>IF(ISBLANK($AE164),VLOOKUP($I164,'Příloha_8_Ceník pravid_úklidu'!$A$9:$K$30,8,0)+VLOOKUP($I164,'Příloha_8_Ceník pravid_úklidu'!$A$9:$K$30,10,0),"neoceňuje se")</f>
        <v>neoceňuje se</v>
      </c>
      <c r="AG164" s="639">
        <f t="shared" si="9"/>
        <v>0</v>
      </c>
      <c r="AH164" s="639">
        <f t="shared" si="10"/>
        <v>0</v>
      </c>
      <c r="AI164" s="292"/>
    </row>
    <row r="165" spans="1:35" ht="10.5" customHeight="1" x14ac:dyDescent="0.15">
      <c r="A165" s="92">
        <v>336</v>
      </c>
      <c r="B165" s="91"/>
      <c r="C165" s="91"/>
      <c r="D165" s="92" t="s">
        <v>159</v>
      </c>
      <c r="E165" s="91">
        <v>7.6</v>
      </c>
      <c r="F165" s="91">
        <v>0</v>
      </c>
      <c r="G165" s="91">
        <v>5</v>
      </c>
      <c r="H165" s="96" t="str">
        <f>IF(ISBLANK(I165)," ",VLOOKUP(I165,'Příloha_8_Ceník pravid_úklidu'!$A$9:$B$30,2,0))</f>
        <v>KANC</v>
      </c>
      <c r="I165" s="96">
        <v>4</v>
      </c>
      <c r="J165" s="97" t="s">
        <v>184</v>
      </c>
      <c r="K165" s="97"/>
      <c r="L165" s="97"/>
      <c r="M165" s="97"/>
      <c r="N165" s="97"/>
      <c r="O165" s="99" t="str">
        <f>IF(ISBLANK($K165),"",'Pracovní dny'!$F$2)</f>
        <v/>
      </c>
      <c r="P165" s="99" t="str">
        <f>IF(ISBLANK($M165),"",'Pracovní dny'!$F$3)</f>
        <v/>
      </c>
      <c r="Q165" s="99" t="str">
        <f>IF(ISBLANK($K165),"",'Pracovní dny'!$F$4)</f>
        <v/>
      </c>
      <c r="R165" s="100" t="str">
        <f t="shared" si="8"/>
        <v/>
      </c>
      <c r="S165" s="130">
        <v>0</v>
      </c>
      <c r="T165" s="130">
        <v>0</v>
      </c>
      <c r="U165" s="130" t="s">
        <v>140</v>
      </c>
      <c r="V165" s="130">
        <v>3.2</v>
      </c>
      <c r="W165" s="130">
        <v>1</v>
      </c>
      <c r="X165" s="130">
        <v>0</v>
      </c>
      <c r="Y165" s="130">
        <v>1.2</v>
      </c>
      <c r="Z165" s="130">
        <v>1</v>
      </c>
      <c r="AA165" s="130">
        <v>4.8</v>
      </c>
      <c r="AB165" s="130" t="s">
        <v>1685</v>
      </c>
      <c r="AC165" s="130">
        <v>0</v>
      </c>
      <c r="AD165" s="93" t="s">
        <v>141</v>
      </c>
      <c r="AE165" s="130" t="s">
        <v>140</v>
      </c>
      <c r="AF165" s="639" t="str">
        <f>IF(ISBLANK($AE165),VLOOKUP($I165,'Příloha_8_Ceník pravid_úklidu'!$A$9:$K$30,8,0)+VLOOKUP($I165,'Příloha_8_Ceník pravid_úklidu'!$A$9:$K$30,10,0),"neoceňuje se")</f>
        <v>neoceňuje se</v>
      </c>
      <c r="AG165" s="639">
        <f t="shared" si="9"/>
        <v>0</v>
      </c>
      <c r="AH165" s="639">
        <f t="shared" si="10"/>
        <v>0</v>
      </c>
      <c r="AI165" s="292"/>
    </row>
    <row r="166" spans="1:35" ht="10.5" customHeight="1" x14ac:dyDescent="0.15">
      <c r="A166" s="92">
        <v>337</v>
      </c>
      <c r="B166" s="91"/>
      <c r="C166" s="91"/>
      <c r="D166" s="92" t="s">
        <v>169</v>
      </c>
      <c r="E166" s="91">
        <v>5.3</v>
      </c>
      <c r="F166" s="91">
        <v>0</v>
      </c>
      <c r="G166" s="91">
        <v>5.3</v>
      </c>
      <c r="H166" s="96" t="str">
        <f>IF(ISBLANK(I166)," ",VLOOKUP(I166,'Příloha_8_Ceník pravid_úklidu'!$A$9:$B$30,2,0))</f>
        <v>TOAL</v>
      </c>
      <c r="I166" s="96">
        <v>7</v>
      </c>
      <c r="J166" s="97" t="s">
        <v>184</v>
      </c>
      <c r="K166" s="97"/>
      <c r="L166" s="97"/>
      <c r="M166" s="97"/>
      <c r="N166" s="97"/>
      <c r="O166" s="99" t="str">
        <f>IF(ISBLANK($K166),"",'Pracovní dny'!$F$2)</f>
        <v/>
      </c>
      <c r="P166" s="99" t="str">
        <f>IF(ISBLANK($M166),"",'Pracovní dny'!$F$3)</f>
        <v/>
      </c>
      <c r="Q166" s="99" t="str">
        <f>IF(ISBLANK($K166),"",'Pracovní dny'!$F$4)</f>
        <v/>
      </c>
      <c r="R166" s="100" t="str">
        <f t="shared" si="8"/>
        <v/>
      </c>
      <c r="S166" s="130">
        <v>17.399999999999999</v>
      </c>
      <c r="T166" s="130">
        <v>0</v>
      </c>
      <c r="U166" s="130">
        <v>0</v>
      </c>
      <c r="V166" s="130">
        <v>5.6</v>
      </c>
      <c r="W166" s="130">
        <v>2</v>
      </c>
      <c r="X166" s="130">
        <v>1</v>
      </c>
      <c r="Y166" s="130">
        <v>1.2</v>
      </c>
      <c r="Z166" s="130">
        <v>1</v>
      </c>
      <c r="AA166" s="130">
        <v>4.8</v>
      </c>
      <c r="AB166" s="130" t="s">
        <v>1685</v>
      </c>
      <c r="AC166" s="130">
        <v>0</v>
      </c>
      <c r="AD166" s="93" t="s">
        <v>141</v>
      </c>
      <c r="AE166" s="130" t="s">
        <v>140</v>
      </c>
      <c r="AF166" s="639" t="str">
        <f>IF(ISBLANK($AE166),VLOOKUP($I166,'Příloha_8_Ceník pravid_úklidu'!$A$9:$K$30,8,0)+VLOOKUP($I166,'Příloha_8_Ceník pravid_úklidu'!$A$9:$K$30,10,0),"neoceňuje se")</f>
        <v>neoceňuje se</v>
      </c>
      <c r="AG166" s="639">
        <f t="shared" si="9"/>
        <v>0</v>
      </c>
      <c r="AH166" s="639">
        <f t="shared" si="10"/>
        <v>0</v>
      </c>
      <c r="AI166" s="292"/>
    </row>
    <row r="167" spans="1:35" ht="10.5" customHeight="1" x14ac:dyDescent="0.15">
      <c r="A167" s="92">
        <v>338</v>
      </c>
      <c r="B167" s="91"/>
      <c r="C167" s="91"/>
      <c r="D167" s="92" t="s">
        <v>169</v>
      </c>
      <c r="E167" s="91">
        <v>1.1000000000000001</v>
      </c>
      <c r="F167" s="91">
        <v>0</v>
      </c>
      <c r="G167" s="91">
        <v>1.1000000000000001</v>
      </c>
      <c r="H167" s="96" t="str">
        <f>IF(ISBLANK(I167)," ",VLOOKUP(I167,'Příloha_8_Ceník pravid_úklidu'!$A$9:$B$30,2,0))</f>
        <v>TOAL</v>
      </c>
      <c r="I167" s="96">
        <v>7</v>
      </c>
      <c r="J167" s="97" t="s">
        <v>184</v>
      </c>
      <c r="K167" s="97"/>
      <c r="L167" s="97"/>
      <c r="M167" s="97"/>
      <c r="N167" s="97"/>
      <c r="O167" s="99" t="str">
        <f>IF(ISBLANK($K167),"",'Pracovní dny'!$F$2)</f>
        <v/>
      </c>
      <c r="P167" s="99" t="str">
        <f>IF(ISBLANK($M167),"",'Pracovní dny'!$F$3)</f>
        <v/>
      </c>
      <c r="Q167" s="99" t="str">
        <f>IF(ISBLANK($K167),"",'Pracovní dny'!$F$4)</f>
        <v/>
      </c>
      <c r="R167" s="100" t="str">
        <f t="shared" si="8"/>
        <v/>
      </c>
      <c r="S167" s="130">
        <v>7.2</v>
      </c>
      <c r="T167" s="130">
        <v>0</v>
      </c>
      <c r="U167" s="130">
        <v>0</v>
      </c>
      <c r="V167" s="130">
        <v>2.4</v>
      </c>
      <c r="W167" s="130">
        <v>1</v>
      </c>
      <c r="X167" s="130">
        <v>1</v>
      </c>
      <c r="Y167" s="130">
        <v>1.2</v>
      </c>
      <c r="Z167" s="130">
        <v>1</v>
      </c>
      <c r="AA167" s="130">
        <v>4.8</v>
      </c>
      <c r="AB167" s="130" t="s">
        <v>1685</v>
      </c>
      <c r="AC167" s="130">
        <v>0</v>
      </c>
      <c r="AD167" s="93" t="s">
        <v>141</v>
      </c>
      <c r="AE167" s="130" t="s">
        <v>140</v>
      </c>
      <c r="AF167" s="639" t="str">
        <f>IF(ISBLANK($AE167),VLOOKUP($I167,'Příloha_8_Ceník pravid_úklidu'!$A$9:$K$30,8,0)+VLOOKUP($I167,'Příloha_8_Ceník pravid_úklidu'!$A$9:$K$30,10,0),"neoceňuje se")</f>
        <v>neoceňuje se</v>
      </c>
      <c r="AG167" s="639">
        <f t="shared" si="9"/>
        <v>0</v>
      </c>
      <c r="AH167" s="639">
        <f t="shared" si="10"/>
        <v>0</v>
      </c>
      <c r="AI167" s="292"/>
    </row>
    <row r="168" spans="1:35" ht="10.5" customHeight="1" x14ac:dyDescent="0.15">
      <c r="A168" s="92">
        <v>339</v>
      </c>
      <c r="B168" s="91"/>
      <c r="C168" s="91"/>
      <c r="D168" s="92" t="s">
        <v>169</v>
      </c>
      <c r="E168" s="91">
        <v>5.7</v>
      </c>
      <c r="F168" s="91">
        <v>0</v>
      </c>
      <c r="G168" s="91">
        <v>5.7</v>
      </c>
      <c r="H168" s="96" t="str">
        <f>IF(ISBLANK(I168)," ",VLOOKUP(I168,'Příloha_8_Ceník pravid_úklidu'!$A$9:$B$30,2,0))</f>
        <v>TOAL</v>
      </c>
      <c r="I168" s="96">
        <v>7</v>
      </c>
      <c r="J168" s="97" t="s">
        <v>184</v>
      </c>
      <c r="K168" s="97"/>
      <c r="L168" s="97"/>
      <c r="M168" s="97"/>
      <c r="N168" s="97"/>
      <c r="O168" s="99" t="str">
        <f>IF(ISBLANK($K168),"",'Pracovní dny'!$F$2)</f>
        <v/>
      </c>
      <c r="P168" s="99" t="str">
        <f>IF(ISBLANK($M168),"",'Pracovní dny'!$F$3)</f>
        <v/>
      </c>
      <c r="Q168" s="99" t="str">
        <f>IF(ISBLANK($K168),"",'Pracovní dny'!$F$4)</f>
        <v/>
      </c>
      <c r="R168" s="100" t="str">
        <f t="shared" si="8"/>
        <v/>
      </c>
      <c r="S168" s="130">
        <v>13.8</v>
      </c>
      <c r="T168" s="130">
        <v>0</v>
      </c>
      <c r="U168" s="130">
        <v>0</v>
      </c>
      <c r="V168" s="130">
        <v>3.2</v>
      </c>
      <c r="W168" s="130">
        <v>1</v>
      </c>
      <c r="X168" s="130">
        <v>0</v>
      </c>
      <c r="Y168" s="130">
        <v>1.2</v>
      </c>
      <c r="Z168" s="130">
        <v>1</v>
      </c>
      <c r="AA168" s="130">
        <v>4.8</v>
      </c>
      <c r="AB168" s="130" t="s">
        <v>1685</v>
      </c>
      <c r="AC168" s="130">
        <v>0</v>
      </c>
      <c r="AD168" s="93" t="s">
        <v>141</v>
      </c>
      <c r="AE168" s="130" t="s">
        <v>140</v>
      </c>
      <c r="AF168" s="639" t="str">
        <f>IF(ISBLANK($AE168),VLOOKUP($I168,'Příloha_8_Ceník pravid_úklidu'!$A$9:$K$30,8,0)+VLOOKUP($I168,'Příloha_8_Ceník pravid_úklidu'!$A$9:$K$30,10,0),"neoceňuje se")</f>
        <v>neoceňuje se</v>
      </c>
      <c r="AG168" s="639">
        <f t="shared" si="9"/>
        <v>0</v>
      </c>
      <c r="AH168" s="639">
        <f t="shared" si="10"/>
        <v>0</v>
      </c>
      <c r="AI168" s="292"/>
    </row>
    <row r="169" spans="1:35" ht="10.5" customHeight="1" x14ac:dyDescent="0.15">
      <c r="A169" s="92">
        <v>340</v>
      </c>
      <c r="B169" s="91"/>
      <c r="C169" s="91"/>
      <c r="D169" s="92" t="s">
        <v>169</v>
      </c>
      <c r="E169" s="91">
        <v>1.4</v>
      </c>
      <c r="F169" s="91">
        <v>0</v>
      </c>
      <c r="G169" s="91">
        <v>1.4</v>
      </c>
      <c r="H169" s="96" t="str">
        <f>IF(ISBLANK(I169)," ",VLOOKUP(I169,'Příloha_8_Ceník pravid_úklidu'!$A$9:$B$30,2,0))</f>
        <v>TOAL</v>
      </c>
      <c r="I169" s="96">
        <v>7</v>
      </c>
      <c r="J169" s="97" t="s">
        <v>184</v>
      </c>
      <c r="K169" s="97"/>
      <c r="L169" s="97"/>
      <c r="M169" s="97"/>
      <c r="N169" s="97"/>
      <c r="O169" s="99" t="str">
        <f>IF(ISBLANK($K169),"",'Pracovní dny'!$F$2)</f>
        <v/>
      </c>
      <c r="P169" s="99" t="str">
        <f>IF(ISBLANK($M169),"",'Pracovní dny'!$F$3)</f>
        <v/>
      </c>
      <c r="Q169" s="99" t="str">
        <f>IF(ISBLANK($K169),"",'Pracovní dny'!$F$4)</f>
        <v/>
      </c>
      <c r="R169" s="100" t="str">
        <f t="shared" si="8"/>
        <v/>
      </c>
      <c r="S169" s="130">
        <v>7.8</v>
      </c>
      <c r="T169" s="130">
        <v>0</v>
      </c>
      <c r="U169" s="130">
        <v>0</v>
      </c>
      <c r="V169" s="130">
        <v>2.4</v>
      </c>
      <c r="W169" s="130">
        <v>1</v>
      </c>
      <c r="X169" s="130">
        <v>1</v>
      </c>
      <c r="Y169" s="130">
        <v>0</v>
      </c>
      <c r="Z169" s="130">
        <v>0</v>
      </c>
      <c r="AA169" s="130">
        <v>0</v>
      </c>
      <c r="AB169" s="130">
        <v>0</v>
      </c>
      <c r="AC169" s="130">
        <v>0</v>
      </c>
      <c r="AD169" s="93" t="s">
        <v>141</v>
      </c>
      <c r="AE169" s="130" t="s">
        <v>140</v>
      </c>
      <c r="AF169" s="639" t="str">
        <f>IF(ISBLANK($AE169),VLOOKUP($I169,'Příloha_8_Ceník pravid_úklidu'!$A$9:$K$30,8,0)+VLOOKUP($I169,'Příloha_8_Ceník pravid_úklidu'!$A$9:$K$30,10,0),"neoceňuje se")</f>
        <v>neoceňuje se</v>
      </c>
      <c r="AG169" s="639">
        <f t="shared" si="9"/>
        <v>0</v>
      </c>
      <c r="AH169" s="639">
        <f t="shared" si="10"/>
        <v>0</v>
      </c>
      <c r="AI169" s="292"/>
    </row>
    <row r="170" spans="1:35" ht="10.5" customHeight="1" x14ac:dyDescent="0.15">
      <c r="A170" s="92">
        <v>341</v>
      </c>
      <c r="B170" s="91"/>
      <c r="C170" s="91"/>
      <c r="D170" s="92" t="s">
        <v>169</v>
      </c>
      <c r="E170" s="91">
        <v>1.1000000000000001</v>
      </c>
      <c r="F170" s="91">
        <v>0</v>
      </c>
      <c r="G170" s="91">
        <v>1.1000000000000001</v>
      </c>
      <c r="H170" s="96" t="str">
        <f>IF(ISBLANK(I170)," ",VLOOKUP(I170,'Příloha_8_Ceník pravid_úklidu'!$A$9:$B$30,2,0))</f>
        <v>TOAL</v>
      </c>
      <c r="I170" s="96">
        <v>7</v>
      </c>
      <c r="J170" s="97" t="s">
        <v>184</v>
      </c>
      <c r="K170" s="97"/>
      <c r="L170" s="97"/>
      <c r="M170" s="97"/>
      <c r="N170" s="97"/>
      <c r="O170" s="99" t="str">
        <f>IF(ISBLANK($K170),"",'Pracovní dny'!$F$2)</f>
        <v/>
      </c>
      <c r="P170" s="99" t="str">
        <f>IF(ISBLANK($M170),"",'Pracovní dny'!$F$3)</f>
        <v/>
      </c>
      <c r="Q170" s="99" t="str">
        <f>IF(ISBLANK($K170),"",'Pracovní dny'!$F$4)</f>
        <v/>
      </c>
      <c r="R170" s="100" t="str">
        <f t="shared" si="8"/>
        <v/>
      </c>
      <c r="S170" s="130">
        <v>6.4</v>
      </c>
      <c r="T170" s="130">
        <v>0</v>
      </c>
      <c r="U170" s="130">
        <v>0</v>
      </c>
      <c r="V170" s="130">
        <v>2.4</v>
      </c>
      <c r="W170" s="130">
        <v>1</v>
      </c>
      <c r="X170" s="130">
        <v>1</v>
      </c>
      <c r="Y170" s="130">
        <v>0</v>
      </c>
      <c r="Z170" s="130">
        <v>0</v>
      </c>
      <c r="AA170" s="130">
        <v>0</v>
      </c>
      <c r="AB170" s="130">
        <v>0</v>
      </c>
      <c r="AC170" s="130">
        <v>0</v>
      </c>
      <c r="AD170" s="93" t="s">
        <v>141</v>
      </c>
      <c r="AE170" s="130" t="s">
        <v>140</v>
      </c>
      <c r="AF170" s="639" t="str">
        <f>IF(ISBLANK($AE170),VLOOKUP($I170,'Příloha_8_Ceník pravid_úklidu'!$A$9:$K$30,8,0)+VLOOKUP($I170,'Příloha_8_Ceník pravid_úklidu'!$A$9:$K$30,10,0),"neoceňuje se")</f>
        <v>neoceňuje se</v>
      </c>
      <c r="AG170" s="639">
        <f t="shared" si="9"/>
        <v>0</v>
      </c>
      <c r="AH170" s="639">
        <f t="shared" si="10"/>
        <v>0</v>
      </c>
      <c r="AI170" s="292"/>
    </row>
    <row r="171" spans="1:35" ht="10.5" customHeight="1" x14ac:dyDescent="0.15">
      <c r="A171" s="92">
        <v>342</v>
      </c>
      <c r="B171" s="91"/>
      <c r="C171" s="91"/>
      <c r="D171" s="92" t="s">
        <v>169</v>
      </c>
      <c r="E171" s="91">
        <v>1.1000000000000001</v>
      </c>
      <c r="F171" s="91">
        <v>0</v>
      </c>
      <c r="G171" s="91">
        <v>1.1000000000000001</v>
      </c>
      <c r="H171" s="96" t="str">
        <f>IF(ISBLANK(I171)," ",VLOOKUP(I171,'Příloha_8_Ceník pravid_úklidu'!$A$9:$B$30,2,0))</f>
        <v>TOAL</v>
      </c>
      <c r="I171" s="96">
        <v>7</v>
      </c>
      <c r="J171" s="97" t="s">
        <v>184</v>
      </c>
      <c r="K171" s="97"/>
      <c r="L171" s="97"/>
      <c r="M171" s="97"/>
      <c r="N171" s="97"/>
      <c r="O171" s="99" t="str">
        <f>IF(ISBLANK($K171),"",'Pracovní dny'!$F$2)</f>
        <v/>
      </c>
      <c r="P171" s="99" t="str">
        <f>IF(ISBLANK($M171),"",'Pracovní dny'!$F$3)</f>
        <v/>
      </c>
      <c r="Q171" s="99" t="str">
        <f>IF(ISBLANK($K171),"",'Pracovní dny'!$F$4)</f>
        <v/>
      </c>
      <c r="R171" s="100" t="str">
        <f t="shared" si="8"/>
        <v/>
      </c>
      <c r="S171" s="130">
        <v>6.4</v>
      </c>
      <c r="T171" s="130">
        <v>0</v>
      </c>
      <c r="U171" s="130">
        <v>0</v>
      </c>
      <c r="V171" s="130">
        <v>2.4</v>
      </c>
      <c r="W171" s="130">
        <v>1</v>
      </c>
      <c r="X171" s="130">
        <v>1</v>
      </c>
      <c r="Y171" s="130">
        <v>0</v>
      </c>
      <c r="Z171" s="130">
        <v>0</v>
      </c>
      <c r="AA171" s="130">
        <v>0</v>
      </c>
      <c r="AB171" s="130">
        <v>0</v>
      </c>
      <c r="AC171" s="130">
        <v>0</v>
      </c>
      <c r="AD171" s="93" t="s">
        <v>141</v>
      </c>
      <c r="AE171" s="130" t="s">
        <v>140</v>
      </c>
      <c r="AF171" s="639" t="str">
        <f>IF(ISBLANK($AE171),VLOOKUP($I171,'Příloha_8_Ceník pravid_úklidu'!$A$9:$K$30,8,0)+VLOOKUP($I171,'Příloha_8_Ceník pravid_úklidu'!$A$9:$K$30,10,0),"neoceňuje se")</f>
        <v>neoceňuje se</v>
      </c>
      <c r="AG171" s="639">
        <f t="shared" si="9"/>
        <v>0</v>
      </c>
      <c r="AH171" s="639">
        <f t="shared" si="10"/>
        <v>0</v>
      </c>
      <c r="AI171" s="292"/>
    </row>
    <row r="172" spans="1:35" ht="10.5" customHeight="1" thickBot="1" x14ac:dyDescent="0.2">
      <c r="A172" s="92">
        <v>343</v>
      </c>
      <c r="B172" s="91"/>
      <c r="C172" s="91"/>
      <c r="D172" s="92" t="s">
        <v>215</v>
      </c>
      <c r="E172" s="91">
        <v>24.6</v>
      </c>
      <c r="F172" s="91">
        <v>0</v>
      </c>
      <c r="G172" s="91">
        <v>24.6</v>
      </c>
      <c r="H172" s="96" t="str">
        <f>IF(ISBLANK(I172)," ",VLOOKUP(I172,'Příloha_8_Ceník pravid_úklidu'!$A$9:$B$30,2,0))</f>
        <v>SCHO</v>
      </c>
      <c r="I172" s="96">
        <v>8</v>
      </c>
      <c r="J172" s="97" t="s">
        <v>184</v>
      </c>
      <c r="K172" s="97"/>
      <c r="L172" s="97"/>
      <c r="M172" s="97"/>
      <c r="N172" s="97"/>
      <c r="O172" s="99" t="str">
        <f>IF(ISBLANK($K172),"",'Pracovní dny'!$F$2)</f>
        <v/>
      </c>
      <c r="P172" s="99" t="str">
        <f>IF(ISBLANK($M172),"",'Pracovní dny'!$F$3)</f>
        <v/>
      </c>
      <c r="Q172" s="99" t="str">
        <f>IF(ISBLANK($K172),"",'Pracovní dny'!$F$4)</f>
        <v/>
      </c>
      <c r="R172" s="100" t="str">
        <f t="shared" si="8"/>
        <v/>
      </c>
      <c r="S172" s="130">
        <v>0</v>
      </c>
      <c r="T172" s="130">
        <v>0</v>
      </c>
      <c r="U172" s="130">
        <v>0</v>
      </c>
      <c r="V172" s="130">
        <v>0</v>
      </c>
      <c r="W172" s="130">
        <v>0</v>
      </c>
      <c r="X172" s="130">
        <v>0</v>
      </c>
      <c r="Y172" s="130">
        <v>6.1</v>
      </c>
      <c r="Z172" s="130">
        <v>1</v>
      </c>
      <c r="AA172" s="130">
        <v>24.4</v>
      </c>
      <c r="AB172" s="130" t="s">
        <v>1685</v>
      </c>
      <c r="AC172" s="130">
        <v>0</v>
      </c>
      <c r="AD172" s="93" t="s">
        <v>141</v>
      </c>
      <c r="AE172" s="130" t="s">
        <v>140</v>
      </c>
      <c r="AF172" s="639" t="str">
        <f>IF(ISBLANK($AE172),VLOOKUP($I172,'Příloha_8_Ceník pravid_úklidu'!$A$9:$K$30,8,0)+VLOOKUP($I172,'Příloha_8_Ceník pravid_úklidu'!$A$9:$K$30,10,0),"neoceňuje se")</f>
        <v>neoceňuje se</v>
      </c>
      <c r="AG172" s="639">
        <f t="shared" si="9"/>
        <v>0</v>
      </c>
      <c r="AH172" s="639">
        <f t="shared" si="10"/>
        <v>0</v>
      </c>
      <c r="AI172" s="292"/>
    </row>
    <row r="173" spans="1:35" ht="15" customHeight="1" thickBot="1" x14ac:dyDescent="0.3">
      <c r="A173" s="870" t="s">
        <v>1962</v>
      </c>
      <c r="B173" s="871"/>
      <c r="C173" s="871"/>
      <c r="D173" s="871"/>
      <c r="E173" s="238">
        <v>329</v>
      </c>
      <c r="F173" s="239"/>
      <c r="G173" s="239"/>
      <c r="H173" s="240"/>
      <c r="I173" s="239"/>
      <c r="J173" s="239"/>
      <c r="K173" s="239"/>
      <c r="L173" s="541"/>
      <c r="M173" s="239"/>
      <c r="N173" s="541"/>
      <c r="O173" s="239"/>
      <c r="P173" s="239"/>
      <c r="Q173" s="239"/>
      <c r="R173" s="239"/>
      <c r="S173" s="239"/>
      <c r="T173" s="239"/>
      <c r="U173" s="239"/>
      <c r="V173" s="239"/>
      <c r="W173" s="239"/>
      <c r="X173" s="239"/>
      <c r="Y173" s="239"/>
      <c r="Z173" s="239"/>
      <c r="AA173" s="239"/>
      <c r="AB173" s="239"/>
      <c r="AC173" s="239"/>
      <c r="AD173" s="239"/>
      <c r="AE173" s="239"/>
      <c r="AF173" s="640"/>
      <c r="AG173" s="640">
        <f>SUM(AG8:AG172)</f>
        <v>0</v>
      </c>
      <c r="AH173" s="640">
        <f>SUM(AH8:AH172)</f>
        <v>0</v>
      </c>
      <c r="AI173" s="297">
        <f>SUM(AI8:AI172)</f>
        <v>0</v>
      </c>
    </row>
  </sheetData>
  <sheetProtection algorithmName="SHA-512" hashValue="ldxJPv1vTdLOiZXARtR9vFpH4/AERIFmrAp5HTqIcz3XRbgkWwn48twQ3BBk28qpsbeRwbgWfDGhbb9zSc4osg==" saltValue="mSFwSOVtyyOti2SBIYMEiA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63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173:D173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35:AF37 AF50:AF63">
    <cfRule type="cellIs" dxfId="1287" priority="47" stopIfTrue="1" operator="equal">
      <formula>0</formula>
    </cfRule>
  </conditionalFormatting>
  <conditionalFormatting sqref="AF2">
    <cfRule type="cellIs" dxfId="1286" priority="46" stopIfTrue="1" operator="equal">
      <formula>0</formula>
    </cfRule>
  </conditionalFormatting>
  <conditionalFormatting sqref="AI2">
    <cfRule type="cellIs" dxfId="1285" priority="45" stopIfTrue="1" operator="equal">
      <formula>0</formula>
    </cfRule>
  </conditionalFormatting>
  <conditionalFormatting sqref="AF35">
    <cfRule type="cellIs" dxfId="1284" priority="44" stopIfTrue="1" operator="equal">
      <formula>0</formula>
    </cfRule>
  </conditionalFormatting>
  <conditionalFormatting sqref="AF36">
    <cfRule type="cellIs" dxfId="1283" priority="43" stopIfTrue="1" operator="equal">
      <formula>0</formula>
    </cfRule>
  </conditionalFormatting>
  <conditionalFormatting sqref="AF9:AF16 AF18:AF23 AF25:AF29">
    <cfRule type="cellIs" dxfId="1282" priority="42" stopIfTrue="1" operator="equal">
      <formula>0</formula>
    </cfRule>
  </conditionalFormatting>
  <conditionalFormatting sqref="AF44:AF48">
    <cfRule type="cellIs" dxfId="1281" priority="41" stopIfTrue="1" operator="equal">
      <formula>0</formula>
    </cfRule>
  </conditionalFormatting>
  <conditionalFormatting sqref="AF8">
    <cfRule type="cellIs" dxfId="1280" priority="40" stopIfTrue="1" operator="equal">
      <formula>0</formula>
    </cfRule>
  </conditionalFormatting>
  <conditionalFormatting sqref="AF39:AF43">
    <cfRule type="cellIs" dxfId="1279" priority="39" stopIfTrue="1" operator="equal">
      <formula>0</formula>
    </cfRule>
  </conditionalFormatting>
  <conditionalFormatting sqref="AF30">
    <cfRule type="cellIs" dxfId="1278" priority="36" stopIfTrue="1" operator="equal">
      <formula>0</formula>
    </cfRule>
  </conditionalFormatting>
  <conditionalFormatting sqref="AF17">
    <cfRule type="cellIs" dxfId="1277" priority="25" stopIfTrue="1" operator="equal">
      <formula>0</formula>
    </cfRule>
  </conditionalFormatting>
  <conditionalFormatting sqref="AF8:AF32 AF34:AF63">
    <cfRule type="cellIs" dxfId="1276" priority="35" stopIfTrue="1" operator="equal">
      <formula>0</formula>
    </cfRule>
  </conditionalFormatting>
  <conditionalFormatting sqref="AF31">
    <cfRule type="cellIs" dxfId="1275" priority="34" stopIfTrue="1" operator="equal">
      <formula>0</formula>
    </cfRule>
  </conditionalFormatting>
  <conditionalFormatting sqref="AF32">
    <cfRule type="cellIs" dxfId="1274" priority="33" stopIfTrue="1" operator="equal">
      <formula>0</formula>
    </cfRule>
  </conditionalFormatting>
  <conditionalFormatting sqref="AF38">
    <cfRule type="cellIs" dxfId="1273" priority="24" stopIfTrue="1" operator="equal">
      <formula>0</formula>
    </cfRule>
  </conditionalFormatting>
  <conditionalFormatting sqref="AF49">
    <cfRule type="cellIs" dxfId="1272" priority="23" stopIfTrue="1" operator="equal">
      <formula>0</formula>
    </cfRule>
  </conditionalFormatting>
  <conditionalFormatting sqref="AF86:AF128 AF130:AF172">
    <cfRule type="cellIs" dxfId="1271" priority="2" stopIfTrue="1" operator="equal">
      <formula>0</formula>
    </cfRule>
  </conditionalFormatting>
  <conditionalFormatting sqref="AF64:AF84">
    <cfRule type="cellIs" dxfId="1270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2"/>
  <dimension ref="A1:AI147"/>
  <sheetViews>
    <sheetView workbookViewId="0">
      <pane ySplit="5" topLeftCell="A135" activePane="bottomLeft" state="frozen"/>
      <selection activeCell="A6" sqref="A6"/>
      <selection pane="bottomLeft" activeCell="E147" sqref="E147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2470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1975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70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353" t="s">
        <v>136</v>
      </c>
      <c r="B8" s="286"/>
      <c r="C8" s="286"/>
      <c r="D8" s="286" t="s">
        <v>296</v>
      </c>
      <c r="E8" s="289">
        <v>23.3</v>
      </c>
      <c r="F8" s="130">
        <v>0</v>
      </c>
      <c r="G8" s="130">
        <v>18</v>
      </c>
      <c r="H8" s="285" t="str">
        <f>IF(ISBLANK(I8)," ",VLOOKUP(I8,'Příloha_8_Ceník pravid_úklidu'!$A$9:$B$30,2,0))</f>
        <v xml:space="preserve"> </v>
      </c>
      <c r="I8" s="95"/>
      <c r="J8" s="98" t="s">
        <v>184</v>
      </c>
      <c r="K8" s="98"/>
      <c r="L8" s="98"/>
      <c r="M8" s="98"/>
      <c r="N8" s="98"/>
      <c r="O8" s="99" t="str">
        <f>IF(ISBLANK($K8),"",'Pracovní dny'!$F$2)</f>
        <v/>
      </c>
      <c r="P8" s="99" t="str">
        <f>IF(ISBLANK($M8),"",'Pracovní dny'!$F$3)</f>
        <v/>
      </c>
      <c r="Q8" s="99" t="str">
        <f>IF(ISBLANK($K8),"",'Pracovní dny'!$F$4)</f>
        <v/>
      </c>
      <c r="R8" s="100" t="str">
        <f t="shared" si="0"/>
        <v/>
      </c>
      <c r="S8" s="130">
        <v>2.1</v>
      </c>
      <c r="T8" s="130">
        <v>0</v>
      </c>
      <c r="U8" s="130" t="s">
        <v>140</v>
      </c>
      <c r="V8" s="130">
        <v>4.4000000000000004</v>
      </c>
      <c r="W8" s="130">
        <v>1</v>
      </c>
      <c r="X8" s="130">
        <v>1</v>
      </c>
      <c r="Y8" s="130">
        <v>0.5</v>
      </c>
      <c r="Z8" s="130">
        <v>1</v>
      </c>
      <c r="AA8" s="130">
        <v>0</v>
      </c>
      <c r="AB8" s="130" t="s">
        <v>146</v>
      </c>
      <c r="AC8" s="130">
        <v>0</v>
      </c>
      <c r="AD8" s="130" t="s">
        <v>141</v>
      </c>
      <c r="AE8" s="130" t="s">
        <v>140</v>
      </c>
      <c r="AF8" s="639" t="str">
        <f>IF(ISBLANK($AE8),VLOOKUP($I8,'Příloha_8_Ceník pravid_úklidu'!$A$9:$K$30,8,0)+VLOOKUP($I8,'Příloha_8_Ceník pravid_úklidu'!$A$9:$K$30,10,0),"neoceňuje se")</f>
        <v>neoceňuje se</v>
      </c>
      <c r="AG8" s="639">
        <f t="shared" ref="AG8:AG26" si="1">IF(AF8="neoceňuje se",0,$E8*$R8*$AF8)</f>
        <v>0</v>
      </c>
      <c r="AH8" s="639">
        <f t="shared" ref="AH8:AH26" si="2">$AG8*1.21</f>
        <v>0</v>
      </c>
      <c r="AI8" s="292"/>
    </row>
    <row r="9" spans="1:35" ht="10.5" customHeight="1" x14ac:dyDescent="0.15">
      <c r="A9" s="353" t="s">
        <v>142</v>
      </c>
      <c r="B9" s="286"/>
      <c r="C9" s="286"/>
      <c r="D9" s="286" t="s">
        <v>226</v>
      </c>
      <c r="E9" s="289">
        <v>24.9</v>
      </c>
      <c r="F9" s="130">
        <v>0</v>
      </c>
      <c r="G9" s="130">
        <v>22</v>
      </c>
      <c r="H9" s="285" t="str">
        <f>IF(ISBLANK(I9)," ",VLOOKUP(I9,'Příloha_8_Ceník pravid_úklidu'!$A$9:$B$30,2,0))</f>
        <v xml:space="preserve"> </v>
      </c>
      <c r="I9" s="95"/>
      <c r="J9" s="98" t="s">
        <v>184</v>
      </c>
      <c r="K9" s="98"/>
      <c r="L9" s="98"/>
      <c r="M9" s="98"/>
      <c r="N9" s="98"/>
      <c r="O9" s="99" t="str">
        <f>IF(ISBLANK($K9),"",'Pracovní dny'!$F$2)</f>
        <v/>
      </c>
      <c r="P9" s="99" t="str">
        <f>IF(ISBLANK($M9),"",'Pracovní dny'!$F$3)</f>
        <v/>
      </c>
      <c r="Q9" s="99" t="str">
        <f>IF(ISBLANK($K9),"",'Pracovní dny'!$F$4)</f>
        <v/>
      </c>
      <c r="R9" s="100" t="str">
        <f t="shared" si="0"/>
        <v/>
      </c>
      <c r="S9" s="130">
        <v>0</v>
      </c>
      <c r="T9" s="130">
        <v>0</v>
      </c>
      <c r="U9" s="130" t="s">
        <v>140</v>
      </c>
      <c r="V9" s="130"/>
      <c r="W9" s="130">
        <v>1</v>
      </c>
      <c r="X9" s="130">
        <v>0</v>
      </c>
      <c r="Y9" s="130">
        <v>0</v>
      </c>
      <c r="Z9" s="130"/>
      <c r="AA9" s="130"/>
      <c r="AB9" s="130"/>
      <c r="AC9" s="130">
        <v>0</v>
      </c>
      <c r="AD9" s="130" t="s">
        <v>141</v>
      </c>
      <c r="AE9" s="130" t="s">
        <v>140</v>
      </c>
      <c r="AF9" s="639" t="str">
        <f>IF(ISBLANK($AE9),VLOOKUP($I9,'Příloha_8_Ceník pravid_úklidu'!$A$9:$K$30,8,0)+VLOOKUP($I9,'Příloha_8_Ceník pravid_úklidu'!$A$9:$K$30,10,0),"neoceňuje se")</f>
        <v>neoceňuje se</v>
      </c>
      <c r="AG9" s="639">
        <f t="shared" si="1"/>
        <v>0</v>
      </c>
      <c r="AH9" s="639">
        <f t="shared" si="2"/>
        <v>0</v>
      </c>
      <c r="AI9" s="292"/>
    </row>
    <row r="10" spans="1:35" ht="10.5" customHeight="1" x14ac:dyDescent="0.15">
      <c r="A10" s="353" t="s">
        <v>148</v>
      </c>
      <c r="B10" s="286"/>
      <c r="C10" s="286"/>
      <c r="D10" s="286" t="s">
        <v>226</v>
      </c>
      <c r="E10" s="289">
        <v>4.2</v>
      </c>
      <c r="F10" s="130">
        <v>0</v>
      </c>
      <c r="G10" s="130">
        <v>4</v>
      </c>
      <c r="H10" s="285" t="str">
        <f>IF(ISBLANK(I10)," ",VLOOKUP(I10,'Příloha_8_Ceník pravid_úklidu'!$A$9:$B$30,2,0))</f>
        <v xml:space="preserve"> </v>
      </c>
      <c r="I10" s="95"/>
      <c r="J10" s="98" t="s">
        <v>184</v>
      </c>
      <c r="K10" s="98"/>
      <c r="L10" s="98"/>
      <c r="M10" s="98"/>
      <c r="N10" s="98"/>
      <c r="O10" s="99" t="str">
        <f>IF(ISBLANK($K10),"",'Pracovní dny'!$F$2)</f>
        <v/>
      </c>
      <c r="P10" s="99" t="str">
        <f>IF(ISBLANK($M10),"",'Pracovní dny'!$F$3)</f>
        <v/>
      </c>
      <c r="Q10" s="99" t="str">
        <f>IF(ISBLANK($K10),"",'Pracovní dny'!$F$4)</f>
        <v/>
      </c>
      <c r="R10" s="100" t="str">
        <f t="shared" si="0"/>
        <v/>
      </c>
      <c r="S10" s="130">
        <v>0</v>
      </c>
      <c r="T10" s="130">
        <v>0</v>
      </c>
      <c r="U10" s="130" t="s">
        <v>140</v>
      </c>
      <c r="V10" s="130"/>
      <c r="W10" s="130">
        <v>1</v>
      </c>
      <c r="X10" s="130">
        <v>0</v>
      </c>
      <c r="Y10" s="130">
        <v>0</v>
      </c>
      <c r="Z10" s="130">
        <v>0</v>
      </c>
      <c r="AA10" s="130">
        <v>0</v>
      </c>
      <c r="AB10" s="130">
        <v>0</v>
      </c>
      <c r="AC10" s="130">
        <v>0</v>
      </c>
      <c r="AD10" s="130" t="s">
        <v>141</v>
      </c>
      <c r="AE10" s="130" t="s">
        <v>140</v>
      </c>
      <c r="AF10" s="639" t="str">
        <f>IF(ISBLANK($AE10),VLOOKUP($I10,'Příloha_8_Ceník pravid_úklidu'!$A$9:$K$30,8,0)+VLOOKUP($I10,'Příloha_8_Ceník pravid_úklidu'!$A$9:$K$30,10,0),"neoceňuje se")</f>
        <v>neoceňuje se</v>
      </c>
      <c r="AG10" s="639">
        <f t="shared" si="1"/>
        <v>0</v>
      </c>
      <c r="AH10" s="639">
        <f t="shared" si="2"/>
        <v>0</v>
      </c>
      <c r="AI10" s="292"/>
    </row>
    <row r="11" spans="1:35" ht="10.5" customHeight="1" x14ac:dyDescent="0.15">
      <c r="A11" s="353" t="s">
        <v>152</v>
      </c>
      <c r="B11" s="286"/>
      <c r="C11" s="286"/>
      <c r="D11" s="286" t="s">
        <v>226</v>
      </c>
      <c r="E11" s="289">
        <v>59.6</v>
      </c>
      <c r="F11" s="130">
        <v>0</v>
      </c>
      <c r="G11" s="130">
        <v>55</v>
      </c>
      <c r="H11" s="285" t="str">
        <f>IF(ISBLANK(I11)," ",VLOOKUP(I11,'Příloha_8_Ceník pravid_úklidu'!$A$9:$B$30,2,0))</f>
        <v xml:space="preserve"> </v>
      </c>
      <c r="I11" s="95"/>
      <c r="J11" s="98" t="s">
        <v>184</v>
      </c>
      <c r="K11" s="98"/>
      <c r="L11" s="98"/>
      <c r="M11" s="98"/>
      <c r="N11" s="98"/>
      <c r="O11" s="99" t="str">
        <f>IF(ISBLANK($K11),"",'Pracovní dny'!$F$2)</f>
        <v/>
      </c>
      <c r="P11" s="99" t="str">
        <f>IF(ISBLANK($M11),"",'Pracovní dny'!$F$3)</f>
        <v/>
      </c>
      <c r="Q11" s="99" t="str">
        <f>IF(ISBLANK($K11),"",'Pracovní dny'!$F$4)</f>
        <v/>
      </c>
      <c r="R11" s="100" t="str">
        <f t="shared" si="0"/>
        <v/>
      </c>
      <c r="S11" s="130">
        <v>0</v>
      </c>
      <c r="T11" s="130">
        <v>0</v>
      </c>
      <c r="U11" s="130" t="s">
        <v>140</v>
      </c>
      <c r="V11" s="130"/>
      <c r="W11" s="130">
        <v>1</v>
      </c>
      <c r="X11" s="130">
        <v>0</v>
      </c>
      <c r="Y11" s="130">
        <v>0</v>
      </c>
      <c r="Z11" s="130">
        <v>0</v>
      </c>
      <c r="AA11" s="130">
        <v>0</v>
      </c>
      <c r="AB11" s="130">
        <v>0</v>
      </c>
      <c r="AC11" s="130">
        <v>0</v>
      </c>
      <c r="AD11" s="130" t="s">
        <v>141</v>
      </c>
      <c r="AE11" s="130" t="s">
        <v>140</v>
      </c>
      <c r="AF11" s="639" t="str">
        <f>IF(ISBLANK($AE11),VLOOKUP($I11,'Příloha_8_Ceník pravid_úklidu'!$A$9:$K$30,8,0)+VLOOKUP($I11,'Příloha_8_Ceník pravid_úklidu'!$A$9:$K$30,10,0),"neoceňuje se")</f>
        <v>neoceňuje se</v>
      </c>
      <c r="AG11" s="639">
        <f t="shared" si="1"/>
        <v>0</v>
      </c>
      <c r="AH11" s="639">
        <f t="shared" si="2"/>
        <v>0</v>
      </c>
      <c r="AI11" s="292"/>
    </row>
    <row r="12" spans="1:35" ht="10.5" customHeight="1" x14ac:dyDescent="0.15">
      <c r="A12" s="353" t="s">
        <v>154</v>
      </c>
      <c r="B12" s="286"/>
      <c r="C12" s="286"/>
      <c r="D12" s="286" t="s">
        <v>226</v>
      </c>
      <c r="E12" s="289">
        <v>18.2</v>
      </c>
      <c r="F12" s="130">
        <v>0</v>
      </c>
      <c r="G12" s="130">
        <v>16</v>
      </c>
      <c r="H12" s="285" t="str">
        <f>IF(ISBLANK(I12)," ",VLOOKUP(I12,'Příloha_8_Ceník pravid_úklidu'!$A$9:$B$30,2,0))</f>
        <v xml:space="preserve"> </v>
      </c>
      <c r="I12" s="95"/>
      <c r="J12" s="98" t="s">
        <v>184</v>
      </c>
      <c r="K12" s="98"/>
      <c r="L12" s="98"/>
      <c r="M12" s="98"/>
      <c r="N12" s="98"/>
      <c r="O12" s="99" t="str">
        <f>IF(ISBLANK($K12),"",'Pracovní dny'!$F$2)</f>
        <v/>
      </c>
      <c r="P12" s="99" t="str">
        <f>IF(ISBLANK($M12),"",'Pracovní dny'!$F$3)</f>
        <v/>
      </c>
      <c r="Q12" s="99" t="str">
        <f>IF(ISBLANK($K12),"",'Pracovní dny'!$F$4)</f>
        <v/>
      </c>
      <c r="R12" s="100" t="str">
        <f t="shared" si="0"/>
        <v/>
      </c>
      <c r="S12" s="130">
        <v>0</v>
      </c>
      <c r="T12" s="130">
        <v>0</v>
      </c>
      <c r="U12" s="130" t="s">
        <v>140</v>
      </c>
      <c r="V12" s="130"/>
      <c r="W12" s="130">
        <v>1</v>
      </c>
      <c r="X12" s="130">
        <v>0</v>
      </c>
      <c r="Y12" s="130">
        <v>0</v>
      </c>
      <c r="Z12" s="130">
        <v>0</v>
      </c>
      <c r="AA12" s="130">
        <v>0</v>
      </c>
      <c r="AB12" s="130">
        <v>0</v>
      </c>
      <c r="AC12" s="130">
        <v>0</v>
      </c>
      <c r="AD12" s="130" t="s">
        <v>141</v>
      </c>
      <c r="AE12" s="130" t="s">
        <v>140</v>
      </c>
      <c r="AF12" s="639" t="str">
        <f>IF(ISBLANK($AE12),VLOOKUP($I12,'Příloha_8_Ceník pravid_úklidu'!$A$9:$K$30,8,0)+VLOOKUP($I12,'Příloha_8_Ceník pravid_úklidu'!$A$9:$K$30,10,0),"neoceňuje se")</f>
        <v>neoceňuje se</v>
      </c>
      <c r="AG12" s="639">
        <f t="shared" si="1"/>
        <v>0</v>
      </c>
      <c r="AH12" s="639">
        <f t="shared" si="2"/>
        <v>0</v>
      </c>
      <c r="AI12" s="292"/>
    </row>
    <row r="13" spans="1:35" ht="10.5" customHeight="1" x14ac:dyDescent="0.15">
      <c r="A13" s="353" t="s">
        <v>155</v>
      </c>
      <c r="B13" s="286"/>
      <c r="C13" s="286"/>
      <c r="D13" s="286" t="s">
        <v>226</v>
      </c>
      <c r="E13" s="289">
        <v>23.4</v>
      </c>
      <c r="F13" s="130">
        <v>0</v>
      </c>
      <c r="G13" s="130">
        <v>20</v>
      </c>
      <c r="H13" s="285" t="str">
        <f>IF(ISBLANK(I13)," ",VLOOKUP(I13,'Příloha_8_Ceník pravid_úklidu'!$A$9:$B$30,2,0))</f>
        <v xml:space="preserve"> </v>
      </c>
      <c r="I13" s="95"/>
      <c r="J13" s="98" t="s">
        <v>184</v>
      </c>
      <c r="K13" s="98"/>
      <c r="L13" s="98"/>
      <c r="M13" s="98"/>
      <c r="N13" s="98"/>
      <c r="O13" s="99" t="str">
        <f>IF(ISBLANK($K13),"",'Pracovní dny'!$F$2)</f>
        <v/>
      </c>
      <c r="P13" s="99" t="str">
        <f>IF(ISBLANK($M13),"",'Pracovní dny'!$F$3)</f>
        <v/>
      </c>
      <c r="Q13" s="99" t="str">
        <f>IF(ISBLANK($K13),"",'Pracovní dny'!$F$4)</f>
        <v/>
      </c>
      <c r="R13" s="100" t="str">
        <f t="shared" si="0"/>
        <v/>
      </c>
      <c r="S13" s="130">
        <v>0</v>
      </c>
      <c r="T13" s="130">
        <v>0</v>
      </c>
      <c r="U13" s="130" t="s">
        <v>140</v>
      </c>
      <c r="V13" s="130"/>
      <c r="W13" s="130">
        <v>1</v>
      </c>
      <c r="X13" s="130">
        <v>0</v>
      </c>
      <c r="Y13" s="130">
        <v>0</v>
      </c>
      <c r="Z13" s="130">
        <v>0</v>
      </c>
      <c r="AA13" s="130">
        <v>0</v>
      </c>
      <c r="AB13" s="130">
        <v>0</v>
      </c>
      <c r="AC13" s="130">
        <v>0</v>
      </c>
      <c r="AD13" s="130" t="s">
        <v>141</v>
      </c>
      <c r="AE13" s="130" t="s">
        <v>140</v>
      </c>
      <c r="AF13" s="639" t="str">
        <f>IF(ISBLANK($AE13),VLOOKUP($I13,'Příloha_8_Ceník pravid_úklidu'!$A$9:$K$30,8,0)+VLOOKUP($I13,'Příloha_8_Ceník pravid_úklidu'!$A$9:$K$30,10,0),"neoceňuje se")</f>
        <v>neoceňuje se</v>
      </c>
      <c r="AG13" s="639">
        <f t="shared" si="1"/>
        <v>0</v>
      </c>
      <c r="AH13" s="639">
        <f t="shared" si="2"/>
        <v>0</v>
      </c>
      <c r="AI13" s="292"/>
    </row>
    <row r="14" spans="1:35" ht="10.5" customHeight="1" x14ac:dyDescent="0.15">
      <c r="A14" s="353" t="s">
        <v>158</v>
      </c>
      <c r="B14" s="286"/>
      <c r="C14" s="286"/>
      <c r="D14" s="286" t="s">
        <v>226</v>
      </c>
      <c r="E14" s="289">
        <v>13.7</v>
      </c>
      <c r="F14" s="130">
        <v>0</v>
      </c>
      <c r="G14" s="130">
        <v>11</v>
      </c>
      <c r="H14" s="285" t="str">
        <f>IF(ISBLANK(I14)," ",VLOOKUP(I14,'Příloha_8_Ceník pravid_úklidu'!$A$9:$B$30,2,0))</f>
        <v xml:space="preserve"> </v>
      </c>
      <c r="I14" s="95"/>
      <c r="J14" s="98" t="s">
        <v>184</v>
      </c>
      <c r="K14" s="98"/>
      <c r="L14" s="98"/>
      <c r="M14" s="98"/>
      <c r="N14" s="98"/>
      <c r="O14" s="99" t="str">
        <f>IF(ISBLANK($K14),"",'Pracovní dny'!$F$2)</f>
        <v/>
      </c>
      <c r="P14" s="99" t="str">
        <f>IF(ISBLANK($M14),"",'Pracovní dny'!$F$3)</f>
        <v/>
      </c>
      <c r="Q14" s="99" t="str">
        <f>IF(ISBLANK($K14),"",'Pracovní dny'!$F$4)</f>
        <v/>
      </c>
      <c r="R14" s="100" t="str">
        <f t="shared" si="0"/>
        <v/>
      </c>
      <c r="S14" s="130">
        <v>0</v>
      </c>
      <c r="T14" s="130">
        <v>0</v>
      </c>
      <c r="U14" s="130" t="s">
        <v>140</v>
      </c>
      <c r="V14" s="130"/>
      <c r="W14" s="130">
        <v>1</v>
      </c>
      <c r="X14" s="130">
        <v>0</v>
      </c>
      <c r="Y14" s="130">
        <v>0</v>
      </c>
      <c r="Z14" s="130">
        <v>0</v>
      </c>
      <c r="AA14" s="130">
        <v>0</v>
      </c>
      <c r="AB14" s="130">
        <v>0</v>
      </c>
      <c r="AC14" s="130">
        <v>0</v>
      </c>
      <c r="AD14" s="130" t="s">
        <v>141</v>
      </c>
      <c r="AE14" s="130" t="s">
        <v>140</v>
      </c>
      <c r="AF14" s="639" t="str">
        <f>IF(ISBLANK($AE14),VLOOKUP($I14,'Příloha_8_Ceník pravid_úklidu'!$A$9:$K$30,8,0)+VLOOKUP($I14,'Příloha_8_Ceník pravid_úklidu'!$A$9:$K$30,10,0),"neoceňuje se")</f>
        <v>neoceňuje se</v>
      </c>
      <c r="AG14" s="639">
        <f t="shared" si="1"/>
        <v>0</v>
      </c>
      <c r="AH14" s="639">
        <f t="shared" si="2"/>
        <v>0</v>
      </c>
      <c r="AI14" s="292"/>
    </row>
    <row r="15" spans="1:35" ht="10.5" customHeight="1" x14ac:dyDescent="0.15">
      <c r="A15" s="353" t="s">
        <v>161</v>
      </c>
      <c r="B15" s="286"/>
      <c r="C15" s="286"/>
      <c r="D15" s="286" t="s">
        <v>226</v>
      </c>
      <c r="E15" s="289">
        <v>20.9</v>
      </c>
      <c r="F15" s="130">
        <v>0</v>
      </c>
      <c r="G15" s="130">
        <v>18</v>
      </c>
      <c r="H15" s="285" t="str">
        <f>IF(ISBLANK(I15)," ",VLOOKUP(I15,'Příloha_8_Ceník pravid_úklidu'!$A$9:$B$30,2,0))</f>
        <v xml:space="preserve"> </v>
      </c>
      <c r="I15" s="95"/>
      <c r="J15" s="98" t="s">
        <v>184</v>
      </c>
      <c r="K15" s="98"/>
      <c r="L15" s="98"/>
      <c r="M15" s="98"/>
      <c r="N15" s="98"/>
      <c r="O15" s="99" t="str">
        <f>IF(ISBLANK($K15),"",'Pracovní dny'!$F$2)</f>
        <v/>
      </c>
      <c r="P15" s="99" t="str">
        <f>IF(ISBLANK($M15),"",'Pracovní dny'!$F$3)</f>
        <v/>
      </c>
      <c r="Q15" s="99" t="str">
        <f>IF(ISBLANK($K15),"",'Pracovní dny'!$F$4)</f>
        <v/>
      </c>
      <c r="R15" s="100" t="str">
        <f t="shared" si="0"/>
        <v/>
      </c>
      <c r="S15" s="130">
        <v>0</v>
      </c>
      <c r="T15" s="130">
        <v>0</v>
      </c>
      <c r="U15" s="130" t="s">
        <v>140</v>
      </c>
      <c r="V15" s="130"/>
      <c r="W15" s="130">
        <v>1</v>
      </c>
      <c r="X15" s="130">
        <v>0</v>
      </c>
      <c r="Y15" s="130">
        <v>0</v>
      </c>
      <c r="Z15" s="130">
        <v>0</v>
      </c>
      <c r="AA15" s="130">
        <v>0</v>
      </c>
      <c r="AB15" s="130">
        <v>0</v>
      </c>
      <c r="AC15" s="130">
        <v>0</v>
      </c>
      <c r="AD15" s="130" t="s">
        <v>141</v>
      </c>
      <c r="AE15" s="130" t="s">
        <v>140</v>
      </c>
      <c r="AF15" s="639" t="str">
        <f>IF(ISBLANK($AE15),VLOOKUP($I15,'Příloha_8_Ceník pravid_úklidu'!$A$9:$K$30,8,0)+VLOOKUP($I15,'Příloha_8_Ceník pravid_úklidu'!$A$9:$K$30,10,0),"neoceňuje se")</f>
        <v>neoceňuje se</v>
      </c>
      <c r="AG15" s="639">
        <f t="shared" si="1"/>
        <v>0</v>
      </c>
      <c r="AH15" s="639">
        <f t="shared" si="2"/>
        <v>0</v>
      </c>
      <c r="AI15" s="292"/>
    </row>
    <row r="16" spans="1:35" ht="10.5" customHeight="1" x14ac:dyDescent="0.15">
      <c r="A16" s="129" t="s">
        <v>163</v>
      </c>
      <c r="B16" s="93"/>
      <c r="C16" s="93"/>
      <c r="D16" s="93" t="s">
        <v>164</v>
      </c>
      <c r="E16" s="130"/>
      <c r="F16" s="130">
        <v>0</v>
      </c>
      <c r="G16" s="130">
        <v>6</v>
      </c>
      <c r="H16" s="95" t="str">
        <f>IF(ISBLANK(I16)," ",VLOOKUP(I16,'Příloha_8_Ceník pravid_úklidu'!$A$9:$B$30,2,0))</f>
        <v xml:space="preserve"> </v>
      </c>
      <c r="I16" s="95"/>
      <c r="J16" s="98" t="s">
        <v>184</v>
      </c>
      <c r="K16" s="98"/>
      <c r="L16" s="98"/>
      <c r="M16" s="98"/>
      <c r="N16" s="98"/>
      <c r="O16" s="99" t="str">
        <f>IF(ISBLANK($K16),"",'Pracovní dny'!$F$2)</f>
        <v/>
      </c>
      <c r="P16" s="99" t="str">
        <f>IF(ISBLANK($M16),"",'Pracovní dny'!$F$3)</f>
        <v/>
      </c>
      <c r="Q16" s="99" t="str">
        <f>IF(ISBLANK($K16),"",'Pracovní dny'!$F$4)</f>
        <v/>
      </c>
      <c r="R16" s="100" t="str">
        <f t="shared" si="0"/>
        <v/>
      </c>
      <c r="S16" s="130">
        <v>0</v>
      </c>
      <c r="T16" s="130"/>
      <c r="U16" s="130" t="s">
        <v>140</v>
      </c>
      <c r="V16" s="130">
        <v>0</v>
      </c>
      <c r="W16" s="130">
        <v>0</v>
      </c>
      <c r="X16" s="130">
        <v>0</v>
      </c>
      <c r="Y16" s="130">
        <v>0</v>
      </c>
      <c r="Z16" s="130">
        <v>0</v>
      </c>
      <c r="AA16" s="130">
        <v>0</v>
      </c>
      <c r="AB16" s="130">
        <v>0</v>
      </c>
      <c r="AC16" s="130">
        <v>0</v>
      </c>
      <c r="AD16" s="130" t="s">
        <v>141</v>
      </c>
      <c r="AE16" s="130" t="s">
        <v>140</v>
      </c>
      <c r="AF16" s="639" t="str">
        <f>IF(ISBLANK($AE16),VLOOKUP($I16,'Příloha_8_Ceník pravid_úklidu'!$A$9:$K$30,8,0)+VLOOKUP($I16,'Příloha_8_Ceník pravid_úklidu'!$A$9:$K$30,10,0),"neoceňuje se")</f>
        <v>neoceňuje se</v>
      </c>
      <c r="AG16" s="639">
        <f t="shared" si="1"/>
        <v>0</v>
      </c>
      <c r="AH16" s="639">
        <f t="shared" si="2"/>
        <v>0</v>
      </c>
      <c r="AI16" s="292"/>
    </row>
    <row r="17" spans="1:35" s="592" customFormat="1" ht="10.5" customHeight="1" x14ac:dyDescent="0.15">
      <c r="A17" s="102" t="s">
        <v>165</v>
      </c>
      <c r="B17" s="60" t="s">
        <v>1977</v>
      </c>
      <c r="C17" s="60"/>
      <c r="D17" s="60" t="s">
        <v>164</v>
      </c>
      <c r="E17" s="61">
        <v>29.4</v>
      </c>
      <c r="F17" s="61">
        <v>0</v>
      </c>
      <c r="G17" s="61">
        <v>29</v>
      </c>
      <c r="H17" s="83" t="str">
        <f>IF(ISBLANK(I17)," ",VLOOKUP(I17,'Příloha_8_Ceník pravid_úklidu'!$A$9:$B$30,2,0))</f>
        <v>CHOD</v>
      </c>
      <c r="I17" s="83">
        <v>6</v>
      </c>
      <c r="J17" s="86" t="s">
        <v>579</v>
      </c>
      <c r="K17" s="86">
        <v>1</v>
      </c>
      <c r="L17" s="86">
        <v>0.05</v>
      </c>
      <c r="M17" s="86">
        <v>0</v>
      </c>
      <c r="N17" s="86">
        <v>0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88">
        <f t="shared" si="0"/>
        <v>12.600000000000001</v>
      </c>
      <c r="S17" s="61">
        <v>0</v>
      </c>
      <c r="T17" s="61"/>
      <c r="U17" s="61" t="s">
        <v>140</v>
      </c>
      <c r="V17" s="61"/>
      <c r="W17" s="61">
        <v>1</v>
      </c>
      <c r="X17" s="61">
        <v>0</v>
      </c>
      <c r="Y17" s="61">
        <v>0</v>
      </c>
      <c r="Z17" s="61">
        <v>0</v>
      </c>
      <c r="AA17" s="61">
        <v>0</v>
      </c>
      <c r="AB17" s="61">
        <v>0</v>
      </c>
      <c r="AC17" s="61">
        <v>0</v>
      </c>
      <c r="AD17" s="61" t="s">
        <v>141</v>
      </c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129" t="s">
        <v>168</v>
      </c>
      <c r="B18" s="93"/>
      <c r="C18" s="93"/>
      <c r="D18" s="93" t="s">
        <v>226</v>
      </c>
      <c r="E18" s="130"/>
      <c r="F18" s="130">
        <v>0</v>
      </c>
      <c r="G18" s="130">
        <v>26</v>
      </c>
      <c r="H18" s="95" t="str">
        <f>IF(ISBLANK(I18)," ",VLOOKUP(I18,'Příloha_8_Ceník pravid_úklidu'!$A$9:$B$30,2,0))</f>
        <v xml:space="preserve"> </v>
      </c>
      <c r="I18" s="95"/>
      <c r="J18" s="98" t="s">
        <v>184</v>
      </c>
      <c r="K18" s="98"/>
      <c r="L18" s="98"/>
      <c r="M18" s="98"/>
      <c r="N18" s="98"/>
      <c r="O18" s="99" t="str">
        <f>IF(ISBLANK($K18),"",'Pracovní dny'!$F$2)</f>
        <v/>
      </c>
      <c r="P18" s="99" t="str">
        <f>IF(ISBLANK($M18),"",'Pracovní dny'!$F$3)</f>
        <v/>
      </c>
      <c r="Q18" s="99" t="str">
        <f>IF(ISBLANK($K18),"",'Pracovní dny'!$F$4)</f>
        <v/>
      </c>
      <c r="R18" s="100" t="str">
        <f t="shared" si="0"/>
        <v/>
      </c>
      <c r="S18" s="130">
        <v>0</v>
      </c>
      <c r="T18" s="130">
        <v>0</v>
      </c>
      <c r="U18" s="130" t="s">
        <v>140</v>
      </c>
      <c r="V18" s="130">
        <v>3.2</v>
      </c>
      <c r="W18" s="130">
        <v>1</v>
      </c>
      <c r="X18" s="130">
        <v>0</v>
      </c>
      <c r="Y18" s="130">
        <v>0.8</v>
      </c>
      <c r="Z18" s="130">
        <v>2</v>
      </c>
      <c r="AA18" s="130">
        <v>0</v>
      </c>
      <c r="AB18" s="130" t="s">
        <v>146</v>
      </c>
      <c r="AC18" s="130">
        <v>0</v>
      </c>
      <c r="AD18" s="130" t="s">
        <v>141</v>
      </c>
      <c r="AE18" s="130" t="s">
        <v>140</v>
      </c>
      <c r="AF18" s="639" t="str">
        <f>IF(ISBLANK($AE18),VLOOKUP($I18,'Příloha_8_Ceník pravid_úklidu'!$A$9:$K$30,8,0)+VLOOKUP($I18,'Příloha_8_Ceník pravid_úklidu'!$A$9:$K$30,10,0),"neoceňuje se")</f>
        <v>neoceňuje se</v>
      </c>
      <c r="AG18" s="639">
        <f t="shared" si="1"/>
        <v>0</v>
      </c>
      <c r="AH18" s="639">
        <f t="shared" si="2"/>
        <v>0</v>
      </c>
      <c r="AI18" s="292"/>
    </row>
    <row r="19" spans="1:35" ht="10.5" customHeight="1" x14ac:dyDescent="0.15">
      <c r="A19" s="129" t="s">
        <v>170</v>
      </c>
      <c r="B19" s="93"/>
      <c r="C19" s="93"/>
      <c r="D19" s="93" t="s">
        <v>226</v>
      </c>
      <c r="E19" s="130"/>
      <c r="F19" s="130">
        <v>0</v>
      </c>
      <c r="G19" s="130">
        <v>23</v>
      </c>
      <c r="H19" s="95" t="str">
        <f>IF(ISBLANK(I19)," ",VLOOKUP(I19,'Příloha_8_Ceník pravid_úklidu'!$A$9:$B$30,2,0))</f>
        <v xml:space="preserve"> </v>
      </c>
      <c r="I19" s="95"/>
      <c r="J19" s="98" t="s">
        <v>184</v>
      </c>
      <c r="K19" s="98"/>
      <c r="L19" s="98"/>
      <c r="M19" s="98"/>
      <c r="N19" s="98"/>
      <c r="O19" s="99" t="str">
        <f>IF(ISBLANK($K19),"",'Pracovní dny'!$F$2)</f>
        <v/>
      </c>
      <c r="P19" s="99" t="str">
        <f>IF(ISBLANK($M19),"",'Pracovní dny'!$F$3)</f>
        <v/>
      </c>
      <c r="Q19" s="99" t="str">
        <f>IF(ISBLANK($K19),"",'Pracovní dny'!$F$4)</f>
        <v/>
      </c>
      <c r="R19" s="100" t="str">
        <f t="shared" si="0"/>
        <v/>
      </c>
      <c r="S19" s="130">
        <v>0</v>
      </c>
      <c r="T19" s="130">
        <v>0</v>
      </c>
      <c r="U19" s="130" t="s">
        <v>140</v>
      </c>
      <c r="V19" s="130">
        <v>3.2</v>
      </c>
      <c r="W19" s="130">
        <v>1</v>
      </c>
      <c r="X19" s="130">
        <v>0</v>
      </c>
      <c r="Y19" s="130">
        <v>0</v>
      </c>
      <c r="Z19" s="130">
        <v>0</v>
      </c>
      <c r="AA19" s="130">
        <v>0</v>
      </c>
      <c r="AB19" s="130">
        <v>0</v>
      </c>
      <c r="AC19" s="130">
        <v>0</v>
      </c>
      <c r="AD19" s="130" t="s">
        <v>141</v>
      </c>
      <c r="AE19" s="130" t="s">
        <v>140</v>
      </c>
      <c r="AF19" s="639" t="str">
        <f>IF(ISBLANK($AE19),VLOOKUP($I19,'Příloha_8_Ceník pravid_úklidu'!$A$9:$K$30,8,0)+VLOOKUP($I19,'Příloha_8_Ceník pravid_úklidu'!$A$9:$K$30,10,0),"neoceňuje se")</f>
        <v>neoceňuje se</v>
      </c>
      <c r="AG19" s="639">
        <f t="shared" si="1"/>
        <v>0</v>
      </c>
      <c r="AH19" s="639">
        <f t="shared" si="2"/>
        <v>0</v>
      </c>
      <c r="AI19" s="292"/>
    </row>
    <row r="20" spans="1:35" ht="10.5" customHeight="1" x14ac:dyDescent="0.15">
      <c r="A20" s="102" t="s">
        <v>172</v>
      </c>
      <c r="B20" s="60">
        <v>153500</v>
      </c>
      <c r="C20" s="60"/>
      <c r="D20" s="60" t="s">
        <v>319</v>
      </c>
      <c r="E20" s="61">
        <v>63.7</v>
      </c>
      <c r="F20" s="61">
        <v>0</v>
      </c>
      <c r="G20" s="61">
        <v>50</v>
      </c>
      <c r="H20" s="83" t="str">
        <f>IF(ISBLANK(I20)," ",VLOOKUP(I20,'Příloha_8_Ceník pravid_úklidu'!$A$9:$B$30,2,0))</f>
        <v>SKLA</v>
      </c>
      <c r="I20" s="83">
        <v>17</v>
      </c>
      <c r="J20" s="86" t="s">
        <v>1978</v>
      </c>
      <c r="K20" s="86">
        <v>1</v>
      </c>
      <c r="L20" s="86">
        <v>0.05</v>
      </c>
      <c r="M20" s="86">
        <v>0</v>
      </c>
      <c r="N20" s="86">
        <v>0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88">
        <f t="shared" si="0"/>
        <v>12.600000000000001</v>
      </c>
      <c r="S20" s="61">
        <v>0</v>
      </c>
      <c r="T20" s="61">
        <v>0</v>
      </c>
      <c r="U20" s="61" t="s">
        <v>140</v>
      </c>
      <c r="V20" s="61">
        <v>3.2</v>
      </c>
      <c r="W20" s="61">
        <v>1</v>
      </c>
      <c r="X20" s="61">
        <v>0</v>
      </c>
      <c r="Y20" s="61">
        <v>0.5</v>
      </c>
      <c r="Z20" s="61">
        <v>5</v>
      </c>
      <c r="AA20" s="61">
        <v>5</v>
      </c>
      <c r="AB20" s="61" t="s">
        <v>146</v>
      </c>
      <c r="AC20" s="61">
        <v>0</v>
      </c>
      <c r="AD20" s="61" t="s">
        <v>141</v>
      </c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ht="10.5" customHeight="1" x14ac:dyDescent="0.15">
      <c r="A21" s="102" t="s">
        <v>174</v>
      </c>
      <c r="B21" s="60">
        <v>153500</v>
      </c>
      <c r="C21" s="60"/>
      <c r="D21" s="60" t="s">
        <v>159</v>
      </c>
      <c r="E21" s="61">
        <v>25.7</v>
      </c>
      <c r="F21" s="61">
        <v>0</v>
      </c>
      <c r="G21" s="61">
        <v>20</v>
      </c>
      <c r="H21" s="83" t="str">
        <f>IF(ISBLANK(I21)," ",VLOOKUP(I21,'Příloha_8_Ceník pravid_úklidu'!$A$9:$B$30,2,0))</f>
        <v>SKLA</v>
      </c>
      <c r="I21" s="83">
        <v>17</v>
      </c>
      <c r="J21" s="86" t="s">
        <v>1978</v>
      </c>
      <c r="K21" s="86">
        <v>1</v>
      </c>
      <c r="L21" s="86">
        <v>0.05</v>
      </c>
      <c r="M21" s="86">
        <v>0</v>
      </c>
      <c r="N21" s="86">
        <v>0</v>
      </c>
      <c r="O21" s="87">
        <f>IF(ISBLANK($K21),"",'Pracovní dny'!$F$2)</f>
        <v>252</v>
      </c>
      <c r="P21" s="87">
        <f>IF(ISBLANK($M21),"",'Pracovní dny'!$F$3)</f>
        <v>114</v>
      </c>
      <c r="Q21" s="87">
        <f>IF(ISBLANK($K21),"",'Pracovní dny'!$F$4)</f>
        <v>365</v>
      </c>
      <c r="R21" s="88">
        <f t="shared" si="0"/>
        <v>12.600000000000001</v>
      </c>
      <c r="S21" s="61">
        <v>0</v>
      </c>
      <c r="T21" s="61">
        <v>0</v>
      </c>
      <c r="U21" s="61" t="s">
        <v>140</v>
      </c>
      <c r="V21" s="61">
        <v>3.2</v>
      </c>
      <c r="W21" s="61">
        <v>1</v>
      </c>
      <c r="X21" s="61">
        <v>0</v>
      </c>
      <c r="Y21" s="61" t="s">
        <v>1979</v>
      </c>
      <c r="Z21" s="61">
        <v>3</v>
      </c>
      <c r="AA21" s="61">
        <v>3.4</v>
      </c>
      <c r="AB21" s="61" t="s">
        <v>146</v>
      </c>
      <c r="AC21" s="61">
        <v>0</v>
      </c>
      <c r="AD21" s="61" t="s">
        <v>141</v>
      </c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1"/>
        <v>0</v>
      </c>
      <c r="AH21" s="638">
        <f t="shared" si="2"/>
        <v>0</v>
      </c>
      <c r="AI21" s="304"/>
    </row>
    <row r="22" spans="1:35" ht="10.5" customHeight="1" x14ac:dyDescent="0.15">
      <c r="A22" s="102" t="s">
        <v>176</v>
      </c>
      <c r="B22" s="60" t="s">
        <v>1977</v>
      </c>
      <c r="C22" s="60"/>
      <c r="D22" s="60" t="s">
        <v>228</v>
      </c>
      <c r="E22" s="61">
        <v>3.5</v>
      </c>
      <c r="F22" s="61">
        <v>0</v>
      </c>
      <c r="G22" s="61">
        <v>2.4</v>
      </c>
      <c r="H22" s="83" t="str">
        <f>IF(ISBLANK(I22)," ",VLOOKUP(I22,'Příloha_8_Ceník pravid_úklidu'!$A$9:$B$30,2,0))</f>
        <v>VYTA</v>
      </c>
      <c r="I22" s="83">
        <v>11</v>
      </c>
      <c r="J22" s="86" t="s">
        <v>217</v>
      </c>
      <c r="K22" s="86">
        <v>1</v>
      </c>
      <c r="L22" s="86">
        <v>1</v>
      </c>
      <c r="M22" s="86">
        <v>0</v>
      </c>
      <c r="N22" s="86">
        <v>0</v>
      </c>
      <c r="O22" s="87">
        <f>IF(ISBLANK($K22),"",'Pracovní dny'!$F$2)</f>
        <v>252</v>
      </c>
      <c r="P22" s="87">
        <f>IF(ISBLANK($M22),"",'Pracovní dny'!$F$3)</f>
        <v>114</v>
      </c>
      <c r="Q22" s="87">
        <f>IF(ISBLANK($K22),"",'Pracovní dny'!$F$4)</f>
        <v>365</v>
      </c>
      <c r="R22" s="88">
        <f t="shared" si="0"/>
        <v>252</v>
      </c>
      <c r="S22" s="61">
        <v>0</v>
      </c>
      <c r="T22" s="61">
        <v>0</v>
      </c>
      <c r="U22" s="61">
        <v>14.5</v>
      </c>
      <c r="V22" s="61">
        <v>2.2999999999999998</v>
      </c>
      <c r="W22" s="61">
        <v>1</v>
      </c>
      <c r="X22" s="61">
        <v>0</v>
      </c>
      <c r="Y22" s="61">
        <v>0</v>
      </c>
      <c r="Z22" s="61">
        <v>0</v>
      </c>
      <c r="AA22" s="61">
        <v>0</v>
      </c>
      <c r="AB22" s="61">
        <v>0</v>
      </c>
      <c r="AC22" s="61">
        <v>0</v>
      </c>
      <c r="AD22" s="61" t="s">
        <v>230</v>
      </c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1"/>
        <v>0</v>
      </c>
      <c r="AH22" s="638">
        <f t="shared" si="2"/>
        <v>0</v>
      </c>
      <c r="AI22" s="304"/>
    </row>
    <row r="23" spans="1:35" ht="10.5" customHeight="1" x14ac:dyDescent="0.15">
      <c r="A23" s="353" t="s">
        <v>177</v>
      </c>
      <c r="B23" s="351">
        <v>153500</v>
      </c>
      <c r="C23" s="351"/>
      <c r="D23" s="286" t="s">
        <v>159</v>
      </c>
      <c r="E23" s="289">
        <v>17.8</v>
      </c>
      <c r="F23" s="61">
        <v>0</v>
      </c>
      <c r="G23" s="61">
        <v>15</v>
      </c>
      <c r="H23" s="83" t="str">
        <f>IF(ISBLANK(I23)," ",VLOOKUP(I23,'Příloha_8_Ceník pravid_úklidu'!$A$9:$B$30,2,0))</f>
        <v>SKLA</v>
      </c>
      <c r="I23" s="83">
        <v>17</v>
      </c>
      <c r="J23" s="86" t="s">
        <v>1980</v>
      </c>
      <c r="K23" s="86">
        <v>1</v>
      </c>
      <c r="L23" s="86">
        <v>1.6E-2</v>
      </c>
      <c r="M23" s="86">
        <v>0</v>
      </c>
      <c r="N23" s="86">
        <v>0</v>
      </c>
      <c r="O23" s="87">
        <f>IF(ISBLANK($K23),"",'Pracovní dny'!$F$2)</f>
        <v>252</v>
      </c>
      <c r="P23" s="87">
        <f>IF(ISBLANK($M23),"",'Pracovní dny'!$F$3)</f>
        <v>114</v>
      </c>
      <c r="Q23" s="87">
        <f>IF(ISBLANK($K23),"",'Pracovní dny'!$F$4)</f>
        <v>365</v>
      </c>
      <c r="R23" s="88">
        <f t="shared" si="0"/>
        <v>4.032</v>
      </c>
      <c r="S23" s="61">
        <v>0</v>
      </c>
      <c r="T23" s="61">
        <v>0</v>
      </c>
      <c r="U23" s="61">
        <v>0</v>
      </c>
      <c r="V23" s="61">
        <v>3.2</v>
      </c>
      <c r="W23" s="61">
        <v>1</v>
      </c>
      <c r="X23" s="61">
        <v>0</v>
      </c>
      <c r="Y23" s="61">
        <v>0.5</v>
      </c>
      <c r="Z23" s="61">
        <v>6</v>
      </c>
      <c r="AA23" s="61">
        <v>6</v>
      </c>
      <c r="AB23" s="61" t="s">
        <v>146</v>
      </c>
      <c r="AC23" s="61">
        <v>0</v>
      </c>
      <c r="AD23" s="61" t="s">
        <v>141</v>
      </c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1"/>
        <v>0</v>
      </c>
      <c r="AH23" s="638">
        <f t="shared" si="2"/>
        <v>0</v>
      </c>
      <c r="AI23" s="304"/>
    </row>
    <row r="24" spans="1:35" ht="10.5" customHeight="1" x14ac:dyDescent="0.15">
      <c r="A24" s="102" t="s">
        <v>179</v>
      </c>
      <c r="B24" s="64">
        <v>153500</v>
      </c>
      <c r="C24" s="64"/>
      <c r="D24" s="60" t="s">
        <v>159</v>
      </c>
      <c r="E24" s="61">
        <v>1.9</v>
      </c>
      <c r="F24" s="61">
        <v>0</v>
      </c>
      <c r="G24" s="61">
        <v>1.9</v>
      </c>
      <c r="H24" s="83" t="str">
        <f>IF(ISBLANK(I24)," ",VLOOKUP(I24,'Příloha_8_Ceník pravid_úklidu'!$A$9:$B$30,2,0))</f>
        <v>SKLA</v>
      </c>
      <c r="I24" s="83">
        <v>17</v>
      </c>
      <c r="J24" s="86" t="s">
        <v>1980</v>
      </c>
      <c r="K24" s="86">
        <v>1</v>
      </c>
      <c r="L24" s="86">
        <v>1.6E-2</v>
      </c>
      <c r="M24" s="86">
        <v>0</v>
      </c>
      <c r="N24" s="86">
        <v>0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88">
        <f t="shared" si="0"/>
        <v>4.032</v>
      </c>
      <c r="S24" s="61">
        <v>0</v>
      </c>
      <c r="T24" s="61">
        <v>0</v>
      </c>
      <c r="U24" s="61">
        <v>0</v>
      </c>
      <c r="V24" s="61">
        <v>2.4</v>
      </c>
      <c r="W24" s="61">
        <v>1</v>
      </c>
      <c r="X24" s="61" t="s">
        <v>131</v>
      </c>
      <c r="Y24" s="61" t="s">
        <v>131</v>
      </c>
      <c r="Z24" s="61" t="s">
        <v>131</v>
      </c>
      <c r="AA24" s="61" t="s">
        <v>131</v>
      </c>
      <c r="AB24" s="61" t="s">
        <v>131</v>
      </c>
      <c r="AC24" s="61" t="s">
        <v>131</v>
      </c>
      <c r="AD24" s="61" t="s">
        <v>141</v>
      </c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ht="10.5" customHeight="1" x14ac:dyDescent="0.15">
      <c r="A25" s="102" t="s">
        <v>181</v>
      </c>
      <c r="B25" s="60">
        <v>153500</v>
      </c>
      <c r="C25" s="60"/>
      <c r="D25" s="60" t="s">
        <v>159</v>
      </c>
      <c r="E25" s="61">
        <v>23.4</v>
      </c>
      <c r="F25" s="61">
        <v>0</v>
      </c>
      <c r="G25" s="61">
        <v>18</v>
      </c>
      <c r="H25" s="83" t="str">
        <f>IF(ISBLANK(I25)," ",VLOOKUP(I25,'Příloha_8_Ceník pravid_úklidu'!$A$9:$B$30,2,0))</f>
        <v>SKLA</v>
      </c>
      <c r="I25" s="83">
        <v>17</v>
      </c>
      <c r="J25" s="86" t="s">
        <v>1980</v>
      </c>
      <c r="K25" s="86">
        <v>1</v>
      </c>
      <c r="L25" s="86">
        <v>1.6E-2</v>
      </c>
      <c r="M25" s="86">
        <v>0</v>
      </c>
      <c r="N25" s="86">
        <v>0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88">
        <f t="shared" si="0"/>
        <v>4.032</v>
      </c>
      <c r="S25" s="61">
        <v>0</v>
      </c>
      <c r="T25" s="61">
        <v>0</v>
      </c>
      <c r="U25" s="61" t="s">
        <v>140</v>
      </c>
      <c r="V25" s="61">
        <v>3.2</v>
      </c>
      <c r="W25" s="61">
        <v>1</v>
      </c>
      <c r="X25" s="61">
        <v>0</v>
      </c>
      <c r="Y25" s="61">
        <v>0.5</v>
      </c>
      <c r="Z25" s="61">
        <v>2</v>
      </c>
      <c r="AA25" s="61">
        <v>2</v>
      </c>
      <c r="AB25" s="61" t="s">
        <v>146</v>
      </c>
      <c r="AC25" s="61">
        <v>0</v>
      </c>
      <c r="AD25" s="61" t="s">
        <v>141</v>
      </c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s="592" customFormat="1" ht="10.5" customHeight="1" thickBot="1" x14ac:dyDescent="0.2">
      <c r="A26" s="102" t="s">
        <v>182</v>
      </c>
      <c r="B26" s="60">
        <v>153501</v>
      </c>
      <c r="C26" s="60"/>
      <c r="D26" s="60" t="s">
        <v>1981</v>
      </c>
      <c r="E26" s="61">
        <v>26.9</v>
      </c>
      <c r="F26" s="61">
        <v>0</v>
      </c>
      <c r="G26" s="61">
        <v>21</v>
      </c>
      <c r="H26" s="83" t="str">
        <f>IF(ISBLANK(I26)," ",VLOOKUP(I26,'Příloha_8_Ceník pravid_úklidu'!$A$9:$B$30,2,0))</f>
        <v>SKLA</v>
      </c>
      <c r="I26" s="83">
        <v>17</v>
      </c>
      <c r="J26" s="86" t="s">
        <v>1978</v>
      </c>
      <c r="K26" s="86">
        <v>1</v>
      </c>
      <c r="L26" s="86">
        <v>0.05</v>
      </c>
      <c r="M26" s="86">
        <v>0</v>
      </c>
      <c r="N26" s="86">
        <v>0</v>
      </c>
      <c r="O26" s="87">
        <f>IF(ISBLANK($K26),"",'Pracovní dny'!$F$2)</f>
        <v>252</v>
      </c>
      <c r="P26" s="87">
        <f>IF(ISBLANK($M26),"",'Pracovní dny'!$F$3)</f>
        <v>114</v>
      </c>
      <c r="Q26" s="87">
        <f>IF(ISBLANK($K26),"",'Pracovní dny'!$F$4)</f>
        <v>365</v>
      </c>
      <c r="R26" s="88">
        <f t="shared" si="0"/>
        <v>12.600000000000001</v>
      </c>
      <c r="S26" s="61">
        <v>0</v>
      </c>
      <c r="T26" s="61">
        <v>0</v>
      </c>
      <c r="U26" s="61" t="s">
        <v>140</v>
      </c>
      <c r="V26" s="61">
        <v>3.2</v>
      </c>
      <c r="W26" s="61">
        <v>1</v>
      </c>
      <c r="X26" s="61">
        <v>0</v>
      </c>
      <c r="Y26" s="61">
        <v>0.5</v>
      </c>
      <c r="Z26" s="61">
        <v>3</v>
      </c>
      <c r="AA26" s="61">
        <v>3</v>
      </c>
      <c r="AB26" s="61"/>
      <c r="AC26" s="61">
        <v>0</v>
      </c>
      <c r="AD26" s="61" t="s">
        <v>141</v>
      </c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1"/>
        <v>0</v>
      </c>
      <c r="AH26" s="638">
        <f t="shared" si="2"/>
        <v>0</v>
      </c>
      <c r="AI26" s="304"/>
    </row>
    <row r="27" spans="1:35" ht="11.25" thickBot="1" x14ac:dyDescent="0.3">
      <c r="A27" s="443" t="s">
        <v>693</v>
      </c>
      <c r="B27" s="170"/>
      <c r="C27" s="170"/>
      <c r="D27" s="171"/>
      <c r="E27" s="173"/>
      <c r="F27" s="171"/>
      <c r="G27" s="174"/>
      <c r="H27" s="174" t="str">
        <f>IF(ISBLANK(I27)," ",VLOOKUP(I27,'Příloha_8_Ceník pravid_úklidu'!$A$9:$B$30,2,0))</f>
        <v xml:space="preserve"> </v>
      </c>
      <c r="I27" s="175"/>
      <c r="J27" s="176"/>
      <c r="K27" s="176"/>
      <c r="L27" s="176"/>
      <c r="M27" s="176"/>
      <c r="N27" s="176"/>
      <c r="O27" s="176" t="str">
        <f>IF(ISBLANK($K27),"",'Pracovní dny'!$F$2)</f>
        <v/>
      </c>
      <c r="P27" s="176" t="str">
        <f>IF(ISBLANK($M27),"",'Pracovní dny'!$F$3)</f>
        <v/>
      </c>
      <c r="Q27" s="176" t="str">
        <f>IF(ISBLANK($K27),"",'Pracovní dny'!$F$4)</f>
        <v/>
      </c>
      <c r="R27" s="176" t="str">
        <f t="shared" si="0"/>
        <v/>
      </c>
      <c r="S27" s="171"/>
      <c r="T27" s="171"/>
      <c r="U27" s="171"/>
      <c r="V27" s="171"/>
      <c r="W27" s="171"/>
      <c r="X27" s="171"/>
      <c r="Y27" s="171"/>
      <c r="Z27" s="171"/>
      <c r="AA27" s="171"/>
      <c r="AB27" s="171"/>
      <c r="AC27" s="171"/>
      <c r="AD27" s="171"/>
      <c r="AE27" s="171"/>
      <c r="AF27" s="636"/>
      <c r="AG27" s="636"/>
      <c r="AH27" s="637"/>
      <c r="AI27" s="581"/>
    </row>
    <row r="28" spans="1:35" ht="10.5" customHeight="1" x14ac:dyDescent="0.15">
      <c r="A28" s="64">
        <v>101</v>
      </c>
      <c r="B28" s="64" t="s">
        <v>1977</v>
      </c>
      <c r="C28" s="64"/>
      <c r="D28" s="64" t="s">
        <v>1982</v>
      </c>
      <c r="E28" s="63">
        <v>8.1</v>
      </c>
      <c r="F28" s="63">
        <v>0</v>
      </c>
      <c r="G28" s="63">
        <v>8</v>
      </c>
      <c r="H28" s="65" t="str">
        <f>IF(ISBLANK(I28)," ",VLOOKUP(I28,'Příloha_8_Ceník pravid_úklidu'!$A$9:$B$30,2,0))</f>
        <v>SKLA</v>
      </c>
      <c r="I28" s="65">
        <v>17</v>
      </c>
      <c r="J28" s="136" t="s">
        <v>217</v>
      </c>
      <c r="K28" s="136">
        <v>1</v>
      </c>
      <c r="L28" s="136">
        <v>1</v>
      </c>
      <c r="M28" s="136">
        <v>0</v>
      </c>
      <c r="N28" s="136">
        <v>0</v>
      </c>
      <c r="O28" s="66">
        <f>IF(ISBLANK($K28),"",'Pracovní dny'!$F$2)</f>
        <v>252</v>
      </c>
      <c r="P28" s="66">
        <f>IF(ISBLANK($M28),"",'Pracovní dny'!$F$3)</f>
        <v>114</v>
      </c>
      <c r="Q28" s="66">
        <f>IF(ISBLANK($K28),"",'Pracovní dny'!$F$4)</f>
        <v>365</v>
      </c>
      <c r="R28" s="67">
        <f t="shared" si="0"/>
        <v>252</v>
      </c>
      <c r="S28" s="63">
        <v>0</v>
      </c>
      <c r="T28" s="63">
        <v>0</v>
      </c>
      <c r="U28" s="63" t="s">
        <v>140</v>
      </c>
      <c r="V28" s="63">
        <v>3.6</v>
      </c>
      <c r="W28" s="63">
        <v>1</v>
      </c>
      <c r="X28" s="63">
        <v>0</v>
      </c>
      <c r="Y28" s="63">
        <v>1.3</v>
      </c>
      <c r="Z28" s="63">
        <v>1</v>
      </c>
      <c r="AA28" s="63">
        <v>2.6</v>
      </c>
      <c r="AB28" s="63" t="s">
        <v>146</v>
      </c>
      <c r="AC28" s="63">
        <v>0</v>
      </c>
      <c r="AD28" s="63" t="s">
        <v>141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ref="AG28:AG38" si="3">IF(AF28="neoceňuje se",0,$E28*$R28*$AF28)</f>
        <v>0</v>
      </c>
      <c r="AH28" s="638">
        <f t="shared" ref="AH28:AH38" si="4">$AG28*1.21</f>
        <v>0</v>
      </c>
      <c r="AI28" s="304"/>
    </row>
    <row r="29" spans="1:35" ht="10.5" customHeight="1" x14ac:dyDescent="0.15">
      <c r="A29" s="64">
        <v>102</v>
      </c>
      <c r="B29" s="64" t="s">
        <v>1977</v>
      </c>
      <c r="C29" s="64"/>
      <c r="D29" s="64" t="s">
        <v>1982</v>
      </c>
      <c r="E29" s="63">
        <v>11.6</v>
      </c>
      <c r="F29" s="63">
        <v>0</v>
      </c>
      <c r="G29" s="63">
        <v>7</v>
      </c>
      <c r="H29" s="65" t="str">
        <f>IF(ISBLANK(I29)," ",VLOOKUP(I29,'Příloha_8_Ceník pravid_úklidu'!$A$9:$B$30,2,0))</f>
        <v>SKLA</v>
      </c>
      <c r="I29" s="65">
        <v>17</v>
      </c>
      <c r="J29" s="136" t="s">
        <v>217</v>
      </c>
      <c r="K29" s="136">
        <v>1</v>
      </c>
      <c r="L29" s="136">
        <v>1</v>
      </c>
      <c r="M29" s="136">
        <v>0</v>
      </c>
      <c r="N29" s="136">
        <v>0</v>
      </c>
      <c r="O29" s="66">
        <f>IF(ISBLANK($K29),"",'Pracovní dny'!$F$2)</f>
        <v>252</v>
      </c>
      <c r="P29" s="66">
        <f>IF(ISBLANK($M29),"",'Pracovní dny'!$F$3)</f>
        <v>114</v>
      </c>
      <c r="Q29" s="66">
        <f>IF(ISBLANK($K29),"",'Pracovní dny'!$F$4)</f>
        <v>365</v>
      </c>
      <c r="R29" s="67">
        <f t="shared" si="0"/>
        <v>252</v>
      </c>
      <c r="S29" s="63">
        <v>0</v>
      </c>
      <c r="T29" s="63">
        <v>0</v>
      </c>
      <c r="U29" s="63" t="s">
        <v>140</v>
      </c>
      <c r="V29" s="63">
        <v>3.2</v>
      </c>
      <c r="W29" s="63">
        <v>1</v>
      </c>
      <c r="X29" s="63">
        <v>0</v>
      </c>
      <c r="Y29" s="63">
        <v>1.3</v>
      </c>
      <c r="Z29" s="63">
        <v>1</v>
      </c>
      <c r="AA29" s="63">
        <v>2.6</v>
      </c>
      <c r="AB29" s="63" t="s">
        <v>146</v>
      </c>
      <c r="AC29" s="63">
        <v>0</v>
      </c>
      <c r="AD29" s="63" t="s">
        <v>141</v>
      </c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3"/>
        <v>0</v>
      </c>
      <c r="AH29" s="638">
        <f t="shared" si="4"/>
        <v>0</v>
      </c>
      <c r="AI29" s="304"/>
    </row>
    <row r="30" spans="1:35" ht="10.5" customHeight="1" x14ac:dyDescent="0.15">
      <c r="A30" s="64">
        <v>103</v>
      </c>
      <c r="B30" s="64" t="s">
        <v>1977</v>
      </c>
      <c r="C30" s="64"/>
      <c r="D30" s="64" t="s">
        <v>169</v>
      </c>
      <c r="E30" s="63">
        <v>4.7</v>
      </c>
      <c r="F30" s="63">
        <v>0</v>
      </c>
      <c r="G30" s="63">
        <v>4</v>
      </c>
      <c r="H30" s="65" t="str">
        <f>IF(ISBLANK(I30)," ",VLOOKUP(I30,'Příloha_8_Ceník pravid_úklidu'!$A$9:$B$30,2,0))</f>
        <v>TOAL</v>
      </c>
      <c r="I30" s="65">
        <v>7</v>
      </c>
      <c r="J30" s="136" t="s">
        <v>217</v>
      </c>
      <c r="K30" s="136">
        <v>1</v>
      </c>
      <c r="L30" s="136">
        <v>1</v>
      </c>
      <c r="M30" s="136">
        <v>0</v>
      </c>
      <c r="N30" s="136">
        <v>0</v>
      </c>
      <c r="O30" s="66">
        <f>IF(ISBLANK($K30),"",'Pracovní dny'!$F$2)</f>
        <v>252</v>
      </c>
      <c r="P30" s="66">
        <f>IF(ISBLANK($M30),"",'Pracovní dny'!$F$3)</f>
        <v>114</v>
      </c>
      <c r="Q30" s="66">
        <f>IF(ISBLANK($K30),"",'Pracovní dny'!$F$4)</f>
        <v>365</v>
      </c>
      <c r="R30" s="67">
        <f t="shared" si="0"/>
        <v>252</v>
      </c>
      <c r="S30" s="63">
        <v>19</v>
      </c>
      <c r="T30" s="63">
        <v>0</v>
      </c>
      <c r="U30" s="63">
        <v>0</v>
      </c>
      <c r="V30" s="63">
        <v>4.8</v>
      </c>
      <c r="W30" s="63">
        <v>2</v>
      </c>
      <c r="X30" s="63">
        <v>2</v>
      </c>
      <c r="Y30" s="63">
        <v>0</v>
      </c>
      <c r="Z30" s="63">
        <v>0</v>
      </c>
      <c r="AA30" s="63">
        <v>0</v>
      </c>
      <c r="AB30" s="63">
        <v>0</v>
      </c>
      <c r="AC30" s="63">
        <v>0</v>
      </c>
      <c r="AD30" s="63" t="s">
        <v>141</v>
      </c>
      <c r="AE30" s="61"/>
      <c r="AF30" s="638">
        <f>IF(ISBLANK($AE30),VLOOKUP($I30,'Příloha_8_Ceník pravid_úklidu'!$A$9:$K$30,8,0)+VLOOKUP($I30,'Příloha_8_Ceník pravid_úklidu'!$A$9:$K$30,10,0),"neoceňuje se")</f>
        <v>0</v>
      </c>
      <c r="AG30" s="638">
        <f t="shared" si="3"/>
        <v>0</v>
      </c>
      <c r="AH30" s="638">
        <f t="shared" si="4"/>
        <v>0</v>
      </c>
      <c r="AI30" s="304"/>
    </row>
    <row r="31" spans="1:35" ht="10.5" customHeight="1" x14ac:dyDescent="0.15">
      <c r="A31" s="64">
        <v>104</v>
      </c>
      <c r="B31" s="64" t="s">
        <v>1977</v>
      </c>
      <c r="C31" s="64"/>
      <c r="D31" s="64" t="s">
        <v>164</v>
      </c>
      <c r="E31" s="63">
        <v>4</v>
      </c>
      <c r="F31" s="63">
        <v>0</v>
      </c>
      <c r="G31" s="63">
        <v>2</v>
      </c>
      <c r="H31" s="65" t="str">
        <f>IF(ISBLANK(I31)," ",VLOOKUP(I31,'Příloha_8_Ceník pravid_úklidu'!$A$9:$B$30,2,0))</f>
        <v>CHOD</v>
      </c>
      <c r="I31" s="65">
        <v>6</v>
      </c>
      <c r="J31" s="136" t="s">
        <v>217</v>
      </c>
      <c r="K31" s="136">
        <v>1</v>
      </c>
      <c r="L31" s="136">
        <v>1</v>
      </c>
      <c r="M31" s="136">
        <v>0</v>
      </c>
      <c r="N31" s="136">
        <v>0</v>
      </c>
      <c r="O31" s="66">
        <f>IF(ISBLANK($K31),"",'Pracovní dny'!$F$2)</f>
        <v>252</v>
      </c>
      <c r="P31" s="66">
        <f>IF(ISBLANK($M31),"",'Pracovní dny'!$F$3)</f>
        <v>114</v>
      </c>
      <c r="Q31" s="66">
        <f>IF(ISBLANK($K31),"",'Pracovní dny'!$F$4)</f>
        <v>365</v>
      </c>
      <c r="R31" s="67">
        <f t="shared" si="0"/>
        <v>252</v>
      </c>
      <c r="S31" s="63">
        <v>0</v>
      </c>
      <c r="T31" s="63">
        <v>0</v>
      </c>
      <c r="U31" s="63">
        <v>0</v>
      </c>
      <c r="V31" s="63">
        <v>3.2</v>
      </c>
      <c r="W31" s="63">
        <v>1</v>
      </c>
      <c r="X31" s="63">
        <v>0</v>
      </c>
      <c r="Y31" s="63">
        <v>0</v>
      </c>
      <c r="Z31" s="63">
        <v>0</v>
      </c>
      <c r="AA31" s="63">
        <v>0</v>
      </c>
      <c r="AB31" s="63">
        <v>0</v>
      </c>
      <c r="AC31" s="63">
        <v>0</v>
      </c>
      <c r="AD31" s="63" t="s">
        <v>141</v>
      </c>
      <c r="AE31" s="61"/>
      <c r="AF31" s="638">
        <f>IF(ISBLANK($AE31),VLOOKUP($I31,'Příloha_8_Ceník pravid_úklidu'!$A$9:$K$30,8,0)+VLOOKUP($I31,'Příloha_8_Ceník pravid_úklidu'!$A$9:$K$30,10,0),"neoceňuje se")</f>
        <v>0</v>
      </c>
      <c r="AG31" s="638">
        <f t="shared" si="3"/>
        <v>0</v>
      </c>
      <c r="AH31" s="638">
        <f t="shared" si="4"/>
        <v>0</v>
      </c>
      <c r="AI31" s="304"/>
    </row>
    <row r="32" spans="1:35" x14ac:dyDescent="0.15">
      <c r="A32" s="60">
        <v>105</v>
      </c>
      <c r="B32" s="60" t="s">
        <v>1977</v>
      </c>
      <c r="C32" s="60"/>
      <c r="D32" s="60" t="s">
        <v>1983</v>
      </c>
      <c r="E32" s="61">
        <v>16</v>
      </c>
      <c r="F32" s="61">
        <v>0</v>
      </c>
      <c r="G32" s="61">
        <v>16</v>
      </c>
      <c r="H32" s="65" t="str">
        <f>IF(ISBLANK(I32)," ",VLOOKUP(I32,'Příloha_8_Ceník pravid_úklidu'!$A$9:$B$30,2,0))</f>
        <v>ZDR1</v>
      </c>
      <c r="I32" s="83">
        <v>2</v>
      </c>
      <c r="J32" s="86" t="s">
        <v>217</v>
      </c>
      <c r="K32" s="86">
        <v>1</v>
      </c>
      <c r="L32" s="86">
        <v>1</v>
      </c>
      <c r="M32" s="86">
        <v>0</v>
      </c>
      <c r="N32" s="86">
        <v>0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88">
        <f t="shared" si="0"/>
        <v>252</v>
      </c>
      <c r="S32" s="61">
        <v>0</v>
      </c>
      <c r="T32" s="61">
        <v>0</v>
      </c>
      <c r="U32" s="61">
        <v>0</v>
      </c>
      <c r="V32" s="61">
        <v>3.2</v>
      </c>
      <c r="W32" s="61">
        <v>1</v>
      </c>
      <c r="X32" s="61">
        <v>0</v>
      </c>
      <c r="Y32" s="61">
        <v>1.4</v>
      </c>
      <c r="Z32" s="61">
        <v>1</v>
      </c>
      <c r="AA32" s="61">
        <v>2.8</v>
      </c>
      <c r="AB32" s="61" t="s">
        <v>146</v>
      </c>
      <c r="AC32" s="61">
        <v>0</v>
      </c>
      <c r="AD32" s="61" t="s">
        <v>141</v>
      </c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3"/>
        <v>0</v>
      </c>
      <c r="AH32" s="638">
        <f t="shared" si="4"/>
        <v>0</v>
      </c>
      <c r="AI32" s="304"/>
    </row>
    <row r="33" spans="1:35" ht="10.5" customHeight="1" x14ac:dyDescent="0.15">
      <c r="A33" s="327"/>
      <c r="B33" s="308"/>
      <c r="C33" s="308"/>
      <c r="D33" s="308" t="s">
        <v>1984</v>
      </c>
      <c r="E33" s="306"/>
      <c r="F33" s="306"/>
      <c r="G33" s="306"/>
      <c r="H33" s="306" t="str">
        <f>IF(ISBLANK(I33)," ",VLOOKUP(I33,'Příloha_8_Ceník pravid_úklidu'!$A$9:$B$30,2,0))</f>
        <v xml:space="preserve"> </v>
      </c>
      <c r="I33" s="309"/>
      <c r="J33" s="310"/>
      <c r="K33" s="310"/>
      <c r="L33" s="310"/>
      <c r="M33" s="310"/>
      <c r="N33" s="310"/>
      <c r="O33" s="311" t="str">
        <f>IF(ISBLANK($K33),"",'Pracovní dny'!$F$2)</f>
        <v/>
      </c>
      <c r="P33" s="311" t="str">
        <f>IF(ISBLANK($M33),"",'Pracovní dny'!$F$3)</f>
        <v/>
      </c>
      <c r="Q33" s="311" t="str">
        <f>IF(ISBLANK($K33),"",'Pracovní dny'!$F$4)</f>
        <v/>
      </c>
      <c r="R33" s="328" t="str">
        <f t="shared" si="0"/>
        <v/>
      </c>
      <c r="S33" s="306"/>
      <c r="T33" s="306"/>
      <c r="U33" s="306"/>
      <c r="V33" s="306"/>
      <c r="W33" s="306"/>
      <c r="X33" s="306"/>
      <c r="Y33" s="306"/>
      <c r="Z33" s="306"/>
      <c r="AA33" s="306"/>
      <c r="AB33" s="306"/>
      <c r="AC33" s="306"/>
      <c r="AD33" s="306"/>
      <c r="AE33" s="306"/>
      <c r="AF33" s="643"/>
      <c r="AG33" s="643"/>
      <c r="AH33" s="643"/>
      <c r="AI33" s="616"/>
    </row>
    <row r="34" spans="1:35" ht="10.5" customHeight="1" x14ac:dyDescent="0.15">
      <c r="A34" s="60">
        <v>106</v>
      </c>
      <c r="B34" s="60" t="s">
        <v>1977</v>
      </c>
      <c r="C34" s="60"/>
      <c r="D34" s="60" t="s">
        <v>1985</v>
      </c>
      <c r="E34" s="61">
        <v>5.0999999999999996</v>
      </c>
      <c r="F34" s="61">
        <v>0</v>
      </c>
      <c r="G34" s="61">
        <v>4</v>
      </c>
      <c r="H34" s="83" t="str">
        <f>IF(ISBLANK(I34)," ",VLOOKUP(I34,'Příloha_8_Ceník pravid_úklidu'!$A$9:$B$30,2,0))</f>
        <v>CHOD</v>
      </c>
      <c r="I34" s="83">
        <v>6</v>
      </c>
      <c r="J34" s="86" t="s">
        <v>217</v>
      </c>
      <c r="K34" s="86">
        <v>1</v>
      </c>
      <c r="L34" s="86">
        <v>1</v>
      </c>
      <c r="M34" s="86">
        <v>0</v>
      </c>
      <c r="N34" s="86">
        <v>0</v>
      </c>
      <c r="O34" s="87">
        <f>IF(ISBLANK($K34),"",'Pracovní dny'!$F$2)</f>
        <v>252</v>
      </c>
      <c r="P34" s="87">
        <f>IF(ISBLANK($M34),"",'Pracovní dny'!$F$3)</f>
        <v>114</v>
      </c>
      <c r="Q34" s="87">
        <f>IF(ISBLANK($K34),"",'Pracovní dny'!$F$4)</f>
        <v>365</v>
      </c>
      <c r="R34" s="88">
        <f t="shared" si="0"/>
        <v>252</v>
      </c>
      <c r="S34" s="61">
        <v>0</v>
      </c>
      <c r="T34" s="61">
        <v>0</v>
      </c>
      <c r="U34" s="61" t="s">
        <v>140</v>
      </c>
      <c r="V34" s="61">
        <v>8</v>
      </c>
      <c r="W34" s="61">
        <v>2</v>
      </c>
      <c r="X34" s="61">
        <v>0</v>
      </c>
      <c r="Y34" s="61">
        <v>1.4</v>
      </c>
      <c r="Z34" s="61">
        <v>1</v>
      </c>
      <c r="AA34" s="61">
        <v>2.8</v>
      </c>
      <c r="AB34" s="61" t="s">
        <v>146</v>
      </c>
      <c r="AC34" s="61">
        <v>0</v>
      </c>
      <c r="AD34" s="61" t="s">
        <v>141</v>
      </c>
      <c r="AE34" s="61"/>
      <c r="AF34" s="638">
        <f>IF(ISBLANK($AE34),VLOOKUP($I34,'Příloha_8_Ceník pravid_úklidu'!$A$9:$K$30,8,0)+VLOOKUP($I34,'Příloha_8_Ceník pravid_úklidu'!$A$9:$K$30,10,0),"neoceňuje se")</f>
        <v>0</v>
      </c>
      <c r="AG34" s="638">
        <f t="shared" si="3"/>
        <v>0</v>
      </c>
      <c r="AH34" s="638">
        <f t="shared" si="4"/>
        <v>0</v>
      </c>
      <c r="AI34" s="304"/>
    </row>
    <row r="35" spans="1:35" ht="10.5" customHeight="1" x14ac:dyDescent="0.15">
      <c r="A35" s="60">
        <v>107</v>
      </c>
      <c r="B35" s="60" t="s">
        <v>1977</v>
      </c>
      <c r="C35" s="60"/>
      <c r="D35" s="60" t="s">
        <v>333</v>
      </c>
      <c r="E35" s="61">
        <v>7.4</v>
      </c>
      <c r="F35" s="61">
        <v>0</v>
      </c>
      <c r="G35" s="61">
        <v>7</v>
      </c>
      <c r="H35" s="83" t="str">
        <f>IF(ISBLANK(I35)," ",VLOOKUP(I35,'Příloha_8_Ceník pravid_úklidu'!$A$9:$B$30,2,0))</f>
        <v>CHOD</v>
      </c>
      <c r="I35" s="83">
        <v>6</v>
      </c>
      <c r="J35" s="86" t="s">
        <v>217</v>
      </c>
      <c r="K35" s="86">
        <v>1</v>
      </c>
      <c r="L35" s="86">
        <v>1</v>
      </c>
      <c r="M35" s="86">
        <v>0</v>
      </c>
      <c r="N35" s="86">
        <v>0</v>
      </c>
      <c r="O35" s="87">
        <f>IF(ISBLANK($K35),"",'Pracovní dny'!$F$2)</f>
        <v>252</v>
      </c>
      <c r="P35" s="87">
        <f>IF(ISBLANK($M35),"",'Pracovní dny'!$F$3)</f>
        <v>114</v>
      </c>
      <c r="Q35" s="87">
        <f>IF(ISBLANK($K35),"",'Pracovní dny'!$F$4)</f>
        <v>365</v>
      </c>
      <c r="R35" s="88">
        <f t="shared" si="0"/>
        <v>252</v>
      </c>
      <c r="S35" s="61">
        <v>10.8</v>
      </c>
      <c r="T35" s="61">
        <v>0</v>
      </c>
      <c r="U35" s="61" t="s">
        <v>140</v>
      </c>
      <c r="V35" s="61">
        <v>4.4000000000000004</v>
      </c>
      <c r="W35" s="61">
        <v>1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 t="s">
        <v>141</v>
      </c>
      <c r="AE35" s="61"/>
      <c r="AF35" s="638">
        <f>IF(ISBLANK($AE35),VLOOKUP($I35,'Příloha_8_Ceník pravid_úklidu'!$A$9:$K$30,8,0)+VLOOKUP($I35,'Příloha_8_Ceník pravid_úklidu'!$A$9:$K$30,10,0),"neoceňuje se")</f>
        <v>0</v>
      </c>
      <c r="AG35" s="638">
        <f t="shared" si="3"/>
        <v>0</v>
      </c>
      <c r="AH35" s="638">
        <f t="shared" si="4"/>
        <v>0</v>
      </c>
      <c r="AI35" s="304"/>
    </row>
    <row r="36" spans="1:35" ht="10.5" customHeight="1" x14ac:dyDescent="0.15">
      <c r="A36" s="60">
        <v>108</v>
      </c>
      <c r="B36" s="60" t="s">
        <v>1977</v>
      </c>
      <c r="C36" s="60"/>
      <c r="D36" s="60" t="s">
        <v>1986</v>
      </c>
      <c r="E36" s="61">
        <v>44.3</v>
      </c>
      <c r="F36" s="61">
        <v>0</v>
      </c>
      <c r="G36" s="61">
        <v>44</v>
      </c>
      <c r="H36" s="83" t="str">
        <f>IF(ISBLANK(I36)," ",VLOOKUP(I36,'Příloha_8_Ceník pravid_úklidu'!$A$9:$B$30,2,0))</f>
        <v>CHOD</v>
      </c>
      <c r="I36" s="83">
        <v>6</v>
      </c>
      <c r="J36" s="86" t="s">
        <v>217</v>
      </c>
      <c r="K36" s="86">
        <v>1</v>
      </c>
      <c r="L36" s="86">
        <v>1</v>
      </c>
      <c r="M36" s="86">
        <v>0</v>
      </c>
      <c r="N36" s="86">
        <v>0</v>
      </c>
      <c r="O36" s="87">
        <f>IF(ISBLANK($K36),"",'Pracovní dny'!$F$2)</f>
        <v>252</v>
      </c>
      <c r="P36" s="87">
        <f>IF(ISBLANK($M36),"",'Pracovní dny'!$F$3)</f>
        <v>114</v>
      </c>
      <c r="Q36" s="87">
        <f>IF(ISBLANK($K36),"",'Pracovní dny'!$F$4)</f>
        <v>365</v>
      </c>
      <c r="R36" s="88">
        <f t="shared" si="0"/>
        <v>252</v>
      </c>
      <c r="S36" s="61"/>
      <c r="T36" s="61">
        <v>0</v>
      </c>
      <c r="U36" s="61">
        <v>0</v>
      </c>
      <c r="V36" s="61">
        <v>19</v>
      </c>
      <c r="W36" s="61">
        <v>3</v>
      </c>
      <c r="X36" s="61">
        <v>1</v>
      </c>
      <c r="Y36" s="61">
        <v>0.7</v>
      </c>
      <c r="Z36" s="61">
        <v>1</v>
      </c>
      <c r="AA36" s="61">
        <v>1.4</v>
      </c>
      <c r="AB36" s="61" t="s">
        <v>146</v>
      </c>
      <c r="AC36" s="61">
        <v>0</v>
      </c>
      <c r="AD36" s="61" t="s">
        <v>141</v>
      </c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si="3"/>
        <v>0</v>
      </c>
      <c r="AH36" s="638">
        <f t="shared" si="4"/>
        <v>0</v>
      </c>
      <c r="AI36" s="304"/>
    </row>
    <row r="37" spans="1:35" x14ac:dyDescent="0.15">
      <c r="A37" s="60">
        <v>109</v>
      </c>
      <c r="B37" s="60" t="s">
        <v>1977</v>
      </c>
      <c r="C37" s="60"/>
      <c r="D37" s="60" t="s">
        <v>692</v>
      </c>
      <c r="E37" s="61">
        <v>1.4</v>
      </c>
      <c r="F37" s="61">
        <v>0</v>
      </c>
      <c r="G37" s="61">
        <v>1.4</v>
      </c>
      <c r="H37" s="83" t="str">
        <f>IF(ISBLANK(I37)," ",VLOOKUP(I37,'Příloha_8_Ceník pravid_úklidu'!$A$9:$B$30,2,0))</f>
        <v>TOAL</v>
      </c>
      <c r="I37" s="83">
        <v>7</v>
      </c>
      <c r="J37" s="86" t="s">
        <v>217</v>
      </c>
      <c r="K37" s="86">
        <v>1</v>
      </c>
      <c r="L37" s="86">
        <v>1</v>
      </c>
      <c r="M37" s="86">
        <v>0</v>
      </c>
      <c r="N37" s="86">
        <v>0</v>
      </c>
      <c r="O37" s="87">
        <f>IF(ISBLANK($K37),"",'Pracovní dny'!$F$2)</f>
        <v>252</v>
      </c>
      <c r="P37" s="87">
        <f>IF(ISBLANK($M37),"",'Pracovní dny'!$F$3)</f>
        <v>114</v>
      </c>
      <c r="Q37" s="87">
        <f>IF(ISBLANK($K37),"",'Pracovní dny'!$F$4)</f>
        <v>365</v>
      </c>
      <c r="R37" s="88">
        <f t="shared" si="0"/>
        <v>252</v>
      </c>
      <c r="S37" s="61">
        <v>18</v>
      </c>
      <c r="T37" s="61">
        <v>0</v>
      </c>
      <c r="U37" s="61">
        <v>0</v>
      </c>
      <c r="V37" s="61">
        <v>4.8</v>
      </c>
      <c r="W37" s="61">
        <v>2</v>
      </c>
      <c r="X37" s="61">
        <v>2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 t="s">
        <v>141</v>
      </c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3"/>
        <v>0</v>
      </c>
      <c r="AH37" s="638">
        <f t="shared" si="4"/>
        <v>0</v>
      </c>
      <c r="AI37" s="304"/>
    </row>
    <row r="38" spans="1:35" ht="10.5" customHeight="1" x14ac:dyDescent="0.15">
      <c r="A38" s="93">
        <v>110</v>
      </c>
      <c r="B38" s="93"/>
      <c r="C38" s="93"/>
      <c r="D38" s="93" t="s">
        <v>166</v>
      </c>
      <c r="E38" s="130"/>
      <c r="F38" s="130">
        <v>0</v>
      </c>
      <c r="G38" s="130">
        <v>3</v>
      </c>
      <c r="H38" s="95" t="str">
        <f>IF(ISBLANK(I38)," ",VLOOKUP(I38,'Příloha_8_Ceník pravid_úklidu'!$A$9:$B$30,2,0))</f>
        <v>TOAL</v>
      </c>
      <c r="I38" s="95">
        <v>7</v>
      </c>
      <c r="J38" s="98" t="s">
        <v>1987</v>
      </c>
      <c r="K38" s="98"/>
      <c r="L38" s="98"/>
      <c r="M38" s="98"/>
      <c r="N38" s="98"/>
      <c r="O38" s="99" t="str">
        <f>IF(ISBLANK($K38),"",'Pracovní dny'!$F$2)</f>
        <v/>
      </c>
      <c r="P38" s="99" t="str">
        <f>IF(ISBLANK($M38),"",'Pracovní dny'!$F$3)</f>
        <v/>
      </c>
      <c r="Q38" s="99" t="str">
        <f>IF(ISBLANK($K38),"",'Pracovní dny'!$F$4)</f>
        <v/>
      </c>
      <c r="R38" s="100" t="str">
        <f t="shared" si="0"/>
        <v/>
      </c>
      <c r="S38" s="130">
        <v>7.6</v>
      </c>
      <c r="T38" s="130">
        <v>0</v>
      </c>
      <c r="U38" s="130">
        <v>0</v>
      </c>
      <c r="V38" s="130">
        <v>2.4</v>
      </c>
      <c r="W38" s="130">
        <v>1</v>
      </c>
      <c r="X38" s="130">
        <v>1</v>
      </c>
      <c r="Y38" s="130">
        <v>0</v>
      </c>
      <c r="Z38" s="130">
        <v>0</v>
      </c>
      <c r="AA38" s="130">
        <v>0</v>
      </c>
      <c r="AB38" s="130">
        <v>0</v>
      </c>
      <c r="AC38" s="130">
        <v>0</v>
      </c>
      <c r="AD38" s="130" t="s">
        <v>141</v>
      </c>
      <c r="AE38" s="130" t="s">
        <v>140</v>
      </c>
      <c r="AF38" s="639" t="str">
        <f>IF(ISBLANK($AE38),VLOOKUP($I38,'Příloha_8_Ceník pravid_úklidu'!$A$9:$K$30,8,0)+VLOOKUP($I38,'Příloha_8_Ceník pravid_úklidu'!$A$9:$K$30,10,0),"neoceňuje se")</f>
        <v>neoceňuje se</v>
      </c>
      <c r="AG38" s="639">
        <f t="shared" si="3"/>
        <v>0</v>
      </c>
      <c r="AH38" s="639">
        <f t="shared" si="4"/>
        <v>0</v>
      </c>
      <c r="AI38" s="292"/>
    </row>
    <row r="39" spans="1:35" ht="10.5" customHeight="1" x14ac:dyDescent="0.15">
      <c r="A39" s="60">
        <v>111</v>
      </c>
      <c r="B39" s="60" t="s">
        <v>1977</v>
      </c>
      <c r="C39" s="60"/>
      <c r="D39" s="60" t="s">
        <v>164</v>
      </c>
      <c r="E39" s="61">
        <v>3.7</v>
      </c>
      <c r="F39" s="61">
        <v>0</v>
      </c>
      <c r="G39" s="61">
        <v>3</v>
      </c>
      <c r="H39" s="83" t="str">
        <f>IF(ISBLANK(I39)," ",VLOOKUP(I39,'Příloha_8_Ceník pravid_úklidu'!$A$9:$B$30,2,0))</f>
        <v>CHOD</v>
      </c>
      <c r="I39" s="83">
        <v>6</v>
      </c>
      <c r="J39" s="86" t="s">
        <v>217</v>
      </c>
      <c r="K39" s="86">
        <v>1</v>
      </c>
      <c r="L39" s="86">
        <v>1</v>
      </c>
      <c r="M39" s="86">
        <v>0</v>
      </c>
      <c r="N39" s="86">
        <v>0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88">
        <f t="shared" si="0"/>
        <v>252</v>
      </c>
      <c r="S39" s="61">
        <v>0</v>
      </c>
      <c r="T39" s="61">
        <v>0</v>
      </c>
      <c r="U39" s="61">
        <v>0</v>
      </c>
      <c r="V39" s="61">
        <v>3.2</v>
      </c>
      <c r="W39" s="61">
        <v>1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 t="s">
        <v>141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ref="AG39:AG63" si="5">IF(AF39="neoceňuje se",0,$E39*$R39*$AF39)</f>
        <v>0</v>
      </c>
      <c r="AH39" s="638">
        <f t="shared" ref="AH39:AH63" si="6">$AG39*1.21</f>
        <v>0</v>
      </c>
      <c r="AI39" s="304"/>
    </row>
    <row r="40" spans="1:35" ht="10.5" customHeight="1" x14ac:dyDescent="0.15">
      <c r="A40" s="60">
        <v>112</v>
      </c>
      <c r="B40" s="60" t="s">
        <v>1977</v>
      </c>
      <c r="C40" s="60"/>
      <c r="D40" s="60" t="s">
        <v>1988</v>
      </c>
      <c r="E40" s="61">
        <v>5.3</v>
      </c>
      <c r="F40" s="61">
        <v>0</v>
      </c>
      <c r="G40" s="61">
        <v>4.7</v>
      </c>
      <c r="H40" s="83" t="str">
        <f>IF(ISBLANK(I40)," ",VLOOKUP(I40,'Příloha_8_Ceník pravid_úklidu'!$A$9:$B$30,2,0))</f>
        <v>TOAL</v>
      </c>
      <c r="I40" s="83">
        <v>7</v>
      </c>
      <c r="J40" s="86" t="s">
        <v>217</v>
      </c>
      <c r="K40" s="86">
        <v>1</v>
      </c>
      <c r="L40" s="86">
        <v>1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88">
        <f t="shared" si="0"/>
        <v>252</v>
      </c>
      <c r="S40" s="61">
        <v>12</v>
      </c>
      <c r="T40" s="61">
        <v>0</v>
      </c>
      <c r="U40" s="61">
        <v>0</v>
      </c>
      <c r="V40" s="61">
        <v>4.8</v>
      </c>
      <c r="W40" s="61">
        <v>2</v>
      </c>
      <c r="X40" s="61">
        <v>3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 t="s">
        <v>141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5"/>
        <v>0</v>
      </c>
      <c r="AH40" s="638">
        <f t="shared" si="6"/>
        <v>0</v>
      </c>
      <c r="AI40" s="304"/>
    </row>
    <row r="41" spans="1:35" ht="10.5" customHeight="1" x14ac:dyDescent="0.15">
      <c r="A41" s="60">
        <v>113</v>
      </c>
      <c r="B41" s="60" t="s">
        <v>1977</v>
      </c>
      <c r="C41" s="60"/>
      <c r="D41" s="60" t="s">
        <v>162</v>
      </c>
      <c r="E41" s="61">
        <v>8.6</v>
      </c>
      <c r="F41" s="61">
        <v>0</v>
      </c>
      <c r="G41" s="61">
        <v>7</v>
      </c>
      <c r="H41" s="83" t="str">
        <f>IF(ISBLANK(I41)," ",VLOOKUP(I41,'Příloha_8_Ceník pravid_úklidu'!$A$9:$B$30,2,0))</f>
        <v>KANC</v>
      </c>
      <c r="I41" s="83">
        <v>4</v>
      </c>
      <c r="J41" s="86" t="s">
        <v>206</v>
      </c>
      <c r="K41" s="86">
        <v>1</v>
      </c>
      <c r="L41" s="86">
        <v>0.4</v>
      </c>
      <c r="M41" s="86">
        <v>0</v>
      </c>
      <c r="N41" s="86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88">
        <f t="shared" si="0"/>
        <v>100.80000000000001</v>
      </c>
      <c r="S41" s="61">
        <v>0</v>
      </c>
      <c r="T41" s="61">
        <v>0</v>
      </c>
      <c r="U41" s="61" t="s">
        <v>151</v>
      </c>
      <c r="V41" s="61">
        <v>3.2</v>
      </c>
      <c r="W41" s="61">
        <v>1</v>
      </c>
      <c r="X41" s="61">
        <v>0</v>
      </c>
      <c r="Y41" s="61">
        <v>1.3</v>
      </c>
      <c r="Z41" s="61">
        <v>1</v>
      </c>
      <c r="AA41" s="61">
        <v>2.6</v>
      </c>
      <c r="AB41" s="61" t="s">
        <v>146</v>
      </c>
      <c r="AC41" s="61">
        <v>0</v>
      </c>
      <c r="AD41" s="61" t="s">
        <v>141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5"/>
        <v>0</v>
      </c>
      <c r="AH41" s="638">
        <f t="shared" si="6"/>
        <v>0</v>
      </c>
      <c r="AI41" s="304"/>
    </row>
    <row r="42" spans="1:35" x14ac:dyDescent="0.15">
      <c r="A42" s="60">
        <v>114</v>
      </c>
      <c r="B42" s="60" t="s">
        <v>1977</v>
      </c>
      <c r="C42" s="60"/>
      <c r="D42" s="60" t="s">
        <v>422</v>
      </c>
      <c r="E42" s="61">
        <v>8.8000000000000007</v>
      </c>
      <c r="F42" s="61">
        <v>0</v>
      </c>
      <c r="G42" s="61">
        <v>7.5</v>
      </c>
      <c r="H42" s="83" t="str">
        <f>IF(ISBLANK(I42)," ",VLOOKUP(I42,'Příloha_8_Ceník pravid_úklidu'!$A$9:$B$30,2,0))</f>
        <v>KUCH</v>
      </c>
      <c r="I42" s="83">
        <v>16</v>
      </c>
      <c r="J42" s="86" t="s">
        <v>217</v>
      </c>
      <c r="K42" s="86">
        <v>1</v>
      </c>
      <c r="L42" s="86">
        <v>1</v>
      </c>
      <c r="M42" s="86">
        <v>0</v>
      </c>
      <c r="N42" s="86">
        <v>0</v>
      </c>
      <c r="O42" s="87">
        <f>IF(ISBLANK($K42),"",'Pracovní dny'!$F$2)</f>
        <v>252</v>
      </c>
      <c r="P42" s="87">
        <f>IF(ISBLANK($M42),"",'Pracovní dny'!$F$3)</f>
        <v>114</v>
      </c>
      <c r="Q42" s="87">
        <f>IF(ISBLANK($K42),"",'Pracovní dny'!$F$4)</f>
        <v>365</v>
      </c>
      <c r="R42" s="88">
        <f t="shared" si="0"/>
        <v>252</v>
      </c>
      <c r="S42" s="61">
        <v>2.6</v>
      </c>
      <c r="T42" s="61">
        <v>0</v>
      </c>
      <c r="U42" s="61" t="s">
        <v>151</v>
      </c>
      <c r="V42" s="61">
        <v>3.2</v>
      </c>
      <c r="W42" s="61">
        <v>1</v>
      </c>
      <c r="X42" s="61">
        <v>1</v>
      </c>
      <c r="Y42" s="61">
        <v>1.3</v>
      </c>
      <c r="Z42" s="61">
        <v>1</v>
      </c>
      <c r="AA42" s="61">
        <v>2.6</v>
      </c>
      <c r="AB42" s="61" t="s">
        <v>146</v>
      </c>
      <c r="AC42" s="61">
        <v>0</v>
      </c>
      <c r="AD42" s="61" t="s">
        <v>141</v>
      </c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5"/>
        <v>0</v>
      </c>
      <c r="AH42" s="638">
        <f t="shared" si="6"/>
        <v>0</v>
      </c>
      <c r="AI42" s="304"/>
    </row>
    <row r="43" spans="1:35" ht="10.5" customHeight="1" x14ac:dyDescent="0.15">
      <c r="A43" s="60">
        <v>115</v>
      </c>
      <c r="B43" s="60" t="s">
        <v>1977</v>
      </c>
      <c r="C43" s="60"/>
      <c r="D43" s="60" t="s">
        <v>296</v>
      </c>
      <c r="E43" s="61">
        <v>7.1</v>
      </c>
      <c r="F43" s="61">
        <v>0</v>
      </c>
      <c r="G43" s="61">
        <v>5</v>
      </c>
      <c r="H43" s="83" t="str">
        <f>IF(ISBLANK(I43)," ",VLOOKUP(I43,'Příloha_8_Ceník pravid_úklidu'!$A$9:$B$30,2,0))</f>
        <v>SATN</v>
      </c>
      <c r="I43" s="83">
        <v>10</v>
      </c>
      <c r="J43" s="86" t="s">
        <v>217</v>
      </c>
      <c r="K43" s="86">
        <v>1</v>
      </c>
      <c r="L43" s="86">
        <v>1</v>
      </c>
      <c r="M43" s="86">
        <v>0</v>
      </c>
      <c r="N43" s="86">
        <v>0</v>
      </c>
      <c r="O43" s="87">
        <f>IF(ISBLANK($K43),"",'Pracovní dny'!$F$2)</f>
        <v>252</v>
      </c>
      <c r="P43" s="87">
        <f>IF(ISBLANK($M43),"",'Pracovní dny'!$F$3)</f>
        <v>114</v>
      </c>
      <c r="Q43" s="87">
        <f>IF(ISBLANK($K43),"",'Pracovní dny'!$F$4)</f>
        <v>365</v>
      </c>
      <c r="R43" s="88">
        <f t="shared" si="0"/>
        <v>252</v>
      </c>
      <c r="S43" s="61">
        <v>0</v>
      </c>
      <c r="T43" s="61">
        <v>0</v>
      </c>
      <c r="U43" s="61" t="s">
        <v>140</v>
      </c>
      <c r="V43" s="61">
        <v>3.6</v>
      </c>
      <c r="W43" s="61">
        <v>1</v>
      </c>
      <c r="X43" s="61">
        <v>0</v>
      </c>
      <c r="Y43" s="61">
        <v>0</v>
      </c>
      <c r="Z43" s="61">
        <v>0</v>
      </c>
      <c r="AA43" s="61">
        <v>0</v>
      </c>
      <c r="AB43" s="61">
        <v>0</v>
      </c>
      <c r="AC43" s="61">
        <v>0</v>
      </c>
      <c r="AD43" s="61" t="s">
        <v>141</v>
      </c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5"/>
        <v>0</v>
      </c>
      <c r="AH43" s="638">
        <f t="shared" si="6"/>
        <v>0</v>
      </c>
      <c r="AI43" s="304"/>
    </row>
    <row r="44" spans="1:35" ht="10.5" customHeight="1" x14ac:dyDescent="0.15">
      <c r="A44" s="60">
        <v>116</v>
      </c>
      <c r="B44" s="60">
        <v>153501</v>
      </c>
      <c r="C44" s="60"/>
      <c r="D44" s="60" t="s">
        <v>1989</v>
      </c>
      <c r="E44" s="61">
        <v>42</v>
      </c>
      <c r="F44" s="61">
        <v>0</v>
      </c>
      <c r="G44" s="61">
        <v>42</v>
      </c>
      <c r="H44" s="65" t="str">
        <f>IF(ISBLANK(I44)," ",VLOOKUP(I44,'Příloha_8_Ceník pravid_úklidu'!$A$9:$B$30,2,0))</f>
        <v>ZDR1</v>
      </c>
      <c r="I44" s="83">
        <v>2</v>
      </c>
      <c r="J44" s="86" t="s">
        <v>217</v>
      </c>
      <c r="K44" s="86">
        <v>1</v>
      </c>
      <c r="L44" s="86">
        <v>1</v>
      </c>
      <c r="M44" s="86">
        <v>0</v>
      </c>
      <c r="N44" s="86">
        <v>0</v>
      </c>
      <c r="O44" s="87">
        <f>IF(ISBLANK($K44),"",'Pracovní dny'!$F$2)</f>
        <v>252</v>
      </c>
      <c r="P44" s="87">
        <f>IF(ISBLANK($M44),"",'Pracovní dny'!$F$3)</f>
        <v>114</v>
      </c>
      <c r="Q44" s="87">
        <f>IF(ISBLANK($K44),"",'Pracovní dny'!$F$4)</f>
        <v>365</v>
      </c>
      <c r="R44" s="88">
        <f t="shared" si="0"/>
        <v>252</v>
      </c>
      <c r="S44" s="61">
        <v>48.5</v>
      </c>
      <c r="T44" s="61">
        <v>0</v>
      </c>
      <c r="U44" s="61" t="s">
        <v>889</v>
      </c>
      <c r="V44" s="61">
        <v>4.4000000000000004</v>
      </c>
      <c r="W44" s="61">
        <v>1</v>
      </c>
      <c r="X44" s="61">
        <v>0</v>
      </c>
      <c r="Y44" s="61">
        <v>1</v>
      </c>
      <c r="Z44" s="61">
        <v>2</v>
      </c>
      <c r="AA44" s="61">
        <v>0</v>
      </c>
      <c r="AB44" s="61" t="s">
        <v>146</v>
      </c>
      <c r="AC44" s="61">
        <v>0</v>
      </c>
      <c r="AD44" s="61" t="s">
        <v>141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5"/>
        <v>0</v>
      </c>
      <c r="AH44" s="638">
        <f t="shared" si="6"/>
        <v>0</v>
      </c>
      <c r="AI44" s="304"/>
    </row>
    <row r="45" spans="1:35" ht="10.5" customHeight="1" x14ac:dyDescent="0.15">
      <c r="A45" s="93">
        <v>117</v>
      </c>
      <c r="B45" s="93"/>
      <c r="C45" s="93"/>
      <c r="D45" s="93" t="s">
        <v>1990</v>
      </c>
      <c r="E45" s="130"/>
      <c r="F45" s="130">
        <v>0</v>
      </c>
      <c r="G45" s="130">
        <v>60</v>
      </c>
      <c r="H45" s="73" t="str">
        <f>IF(ISBLANK(I45)," ",VLOOKUP(I45,'Příloha_8_Ceník pravid_úklidu'!$A$9:$B$30,2,0))</f>
        <v xml:space="preserve"> </v>
      </c>
      <c r="I45" s="95"/>
      <c r="J45" s="98" t="s">
        <v>184</v>
      </c>
      <c r="K45" s="98"/>
      <c r="L45" s="98"/>
      <c r="M45" s="98"/>
      <c r="N45" s="98"/>
      <c r="O45" s="99" t="str">
        <f>IF(ISBLANK($K45),"",'Pracovní dny'!$F$2)</f>
        <v/>
      </c>
      <c r="P45" s="99" t="str">
        <f>IF(ISBLANK($M45),"",'Pracovní dny'!$F$3)</f>
        <v/>
      </c>
      <c r="Q45" s="99" t="str">
        <f>IF(ISBLANK($K45),"",'Pracovní dny'!$F$4)</f>
        <v/>
      </c>
      <c r="R45" s="100" t="str">
        <f t="shared" si="0"/>
        <v/>
      </c>
      <c r="S45" s="130">
        <v>94</v>
      </c>
      <c r="T45" s="130">
        <v>0</v>
      </c>
      <c r="U45" s="130">
        <v>0</v>
      </c>
      <c r="V45" s="130">
        <v>3.8</v>
      </c>
      <c r="W45" s="130">
        <v>1</v>
      </c>
      <c r="X45" s="130">
        <v>2</v>
      </c>
      <c r="Y45" s="130" t="s">
        <v>1991</v>
      </c>
      <c r="Z45" s="130">
        <v>4</v>
      </c>
      <c r="AA45" s="130">
        <v>0</v>
      </c>
      <c r="AB45" s="130"/>
      <c r="AC45" s="130">
        <v>0</v>
      </c>
      <c r="AD45" s="130" t="s">
        <v>141</v>
      </c>
      <c r="AE45" s="130" t="s">
        <v>140</v>
      </c>
      <c r="AF45" s="639" t="str">
        <f>IF(ISBLANK($AE45),VLOOKUP($I45,'Příloha_8_Ceník pravid_úklidu'!$A$9:$K$30,8,0)+VLOOKUP($I45,'Příloha_8_Ceník pravid_úklidu'!$A$9:$K$30,10,0),"neoceňuje se")</f>
        <v>neoceňuje se</v>
      </c>
      <c r="AG45" s="639">
        <f t="shared" si="5"/>
        <v>0</v>
      </c>
      <c r="AH45" s="639">
        <f t="shared" si="6"/>
        <v>0</v>
      </c>
      <c r="AI45" s="292"/>
    </row>
    <row r="46" spans="1:35" s="600" customFormat="1" ht="10.5" customHeight="1" x14ac:dyDescent="0.15">
      <c r="A46" s="60">
        <v>118</v>
      </c>
      <c r="B46" s="60" t="s">
        <v>1977</v>
      </c>
      <c r="C46" s="60"/>
      <c r="D46" s="60" t="s">
        <v>164</v>
      </c>
      <c r="E46" s="61">
        <v>2.4</v>
      </c>
      <c r="F46" s="61">
        <v>0</v>
      </c>
      <c r="G46" s="61">
        <v>2.2000000000000002</v>
      </c>
      <c r="H46" s="83" t="str">
        <f>IF(ISBLANK(I46)," ",VLOOKUP(I46,'Příloha_8_Ceník pravid_úklidu'!$A$9:$B$30,2,0))</f>
        <v>CHOD</v>
      </c>
      <c r="I46" s="83">
        <v>6</v>
      </c>
      <c r="J46" s="86" t="s">
        <v>217</v>
      </c>
      <c r="K46" s="86">
        <v>1</v>
      </c>
      <c r="L46" s="86">
        <v>1</v>
      </c>
      <c r="M46" s="86">
        <v>0</v>
      </c>
      <c r="N46" s="86">
        <v>0</v>
      </c>
      <c r="O46" s="87">
        <f>IF(ISBLANK($K46),"",'Pracovní dny'!$F$2)</f>
        <v>252</v>
      </c>
      <c r="P46" s="87">
        <f>IF(ISBLANK($M46),"",'Pracovní dny'!$F$3)</f>
        <v>114</v>
      </c>
      <c r="Q46" s="87">
        <f>IF(ISBLANK($K46),"",'Pracovní dny'!$F$4)</f>
        <v>365</v>
      </c>
      <c r="R46" s="88">
        <f t="shared" si="0"/>
        <v>252</v>
      </c>
      <c r="S46" s="61">
        <v>4</v>
      </c>
      <c r="T46" s="61">
        <v>0</v>
      </c>
      <c r="U46" s="61">
        <v>0</v>
      </c>
      <c r="V46" s="61">
        <v>0</v>
      </c>
      <c r="W46" s="61">
        <v>0</v>
      </c>
      <c r="X46" s="61">
        <v>0</v>
      </c>
      <c r="Y46" s="61">
        <v>0</v>
      </c>
      <c r="Z46" s="61">
        <v>0</v>
      </c>
      <c r="AA46" s="61">
        <v>0</v>
      </c>
      <c r="AB46" s="61">
        <v>0</v>
      </c>
      <c r="AC46" s="61">
        <v>0</v>
      </c>
      <c r="AD46" s="61" t="s">
        <v>141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5"/>
        <v>0</v>
      </c>
      <c r="AH46" s="638">
        <f t="shared" si="6"/>
        <v>0</v>
      </c>
      <c r="AI46" s="304"/>
    </row>
    <row r="47" spans="1:35" ht="10.5" customHeight="1" x14ac:dyDescent="0.15">
      <c r="A47" s="60">
        <v>119</v>
      </c>
      <c r="B47" s="60">
        <v>153501</v>
      </c>
      <c r="C47" s="60"/>
      <c r="D47" s="60" t="s">
        <v>159</v>
      </c>
      <c r="E47" s="61">
        <v>3</v>
      </c>
      <c r="F47" s="61">
        <v>0</v>
      </c>
      <c r="G47" s="61">
        <v>2</v>
      </c>
      <c r="H47" s="83" t="str">
        <f>IF(ISBLANK(I47)," ",VLOOKUP(I47,'Příloha_8_Ceník pravid_úklidu'!$A$9:$B$30,2,0))</f>
        <v>SKLA</v>
      </c>
      <c r="I47" s="83">
        <v>17</v>
      </c>
      <c r="J47" s="86" t="s">
        <v>160</v>
      </c>
      <c r="K47" s="86">
        <v>1</v>
      </c>
      <c r="L47" s="86">
        <v>0.2</v>
      </c>
      <c r="M47" s="86">
        <v>0</v>
      </c>
      <c r="N47" s="86">
        <v>0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88">
        <f t="shared" si="0"/>
        <v>50.400000000000006</v>
      </c>
      <c r="S47" s="61">
        <v>4.8</v>
      </c>
      <c r="T47" s="61">
        <v>0</v>
      </c>
      <c r="U47" s="61">
        <v>0</v>
      </c>
      <c r="V47" s="61">
        <v>3.2</v>
      </c>
      <c r="W47" s="61">
        <v>1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 t="s">
        <v>141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5"/>
        <v>0</v>
      </c>
      <c r="AH47" s="638">
        <f t="shared" si="6"/>
        <v>0</v>
      </c>
      <c r="AI47" s="304"/>
    </row>
    <row r="48" spans="1:35" ht="10.5" customHeight="1" x14ac:dyDescent="0.15">
      <c r="A48" s="60">
        <v>120</v>
      </c>
      <c r="B48" s="60">
        <v>153501</v>
      </c>
      <c r="C48" s="60"/>
      <c r="D48" s="60" t="s">
        <v>1539</v>
      </c>
      <c r="E48" s="61">
        <v>9.5</v>
      </c>
      <c r="F48" s="61">
        <v>0</v>
      </c>
      <c r="G48" s="61">
        <v>8</v>
      </c>
      <c r="H48" s="83" t="str">
        <f>IF(ISBLANK(I48)," ",VLOOKUP(I48,'Příloha_8_Ceník pravid_úklidu'!$A$9:$B$30,2,0))</f>
        <v>ZDR2</v>
      </c>
      <c r="I48" s="83">
        <v>3</v>
      </c>
      <c r="J48" s="86" t="s">
        <v>160</v>
      </c>
      <c r="K48" s="86">
        <v>1</v>
      </c>
      <c r="L48" s="86">
        <v>0.2</v>
      </c>
      <c r="M48" s="86">
        <v>0</v>
      </c>
      <c r="N48" s="86">
        <v>0</v>
      </c>
      <c r="O48" s="87">
        <f>IF(ISBLANK($K48),"",'Pracovní dny'!$F$2)</f>
        <v>252</v>
      </c>
      <c r="P48" s="87">
        <f>IF(ISBLANK($M48),"",'Pracovní dny'!$F$3)</f>
        <v>114</v>
      </c>
      <c r="Q48" s="87">
        <f>IF(ISBLANK($K48),"",'Pracovní dny'!$F$4)</f>
        <v>365</v>
      </c>
      <c r="R48" s="88">
        <f t="shared" si="0"/>
        <v>50.400000000000006</v>
      </c>
      <c r="S48" s="61">
        <v>24.2</v>
      </c>
      <c r="T48" s="61">
        <v>0</v>
      </c>
      <c r="U48" s="61">
        <v>0</v>
      </c>
      <c r="V48" s="61">
        <v>3.2</v>
      </c>
      <c r="W48" s="61">
        <v>1</v>
      </c>
      <c r="X48" s="61">
        <v>0</v>
      </c>
      <c r="Y48" s="61">
        <v>3.6</v>
      </c>
      <c r="Z48" s="61">
        <v>1</v>
      </c>
      <c r="AA48" s="61">
        <v>7.2</v>
      </c>
      <c r="AB48" s="61" t="s">
        <v>146</v>
      </c>
      <c r="AC48" s="61">
        <v>0</v>
      </c>
      <c r="AD48" s="61" t="s">
        <v>141</v>
      </c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5"/>
        <v>0</v>
      </c>
      <c r="AH48" s="638">
        <f t="shared" si="6"/>
        <v>0</v>
      </c>
      <c r="AI48" s="304"/>
    </row>
    <row r="49" spans="1:35" ht="10.5" customHeight="1" x14ac:dyDescent="0.15">
      <c r="A49" s="93">
        <v>121</v>
      </c>
      <c r="B49" s="93"/>
      <c r="C49" s="93"/>
      <c r="D49" s="93" t="s">
        <v>228</v>
      </c>
      <c r="E49" s="130"/>
      <c r="F49" s="130">
        <v>0</v>
      </c>
      <c r="G49" s="130">
        <v>0.9</v>
      </c>
      <c r="H49" s="95" t="str">
        <f>IF(ISBLANK(I49)," ",VLOOKUP(I49,'Příloha_8_Ceník pravid_úklidu'!$A$9:$B$30,2,0))</f>
        <v>VYTA</v>
      </c>
      <c r="I49" s="95">
        <v>11</v>
      </c>
      <c r="J49" s="98" t="s">
        <v>184</v>
      </c>
      <c r="K49" s="98"/>
      <c r="L49" s="98"/>
      <c r="M49" s="98"/>
      <c r="N49" s="98"/>
      <c r="O49" s="99" t="str">
        <f>IF(ISBLANK($K49),"",'Pracovní dny'!$F$2)</f>
        <v/>
      </c>
      <c r="P49" s="99" t="str">
        <f>IF(ISBLANK($M49),"",'Pracovní dny'!$F$3)</f>
        <v/>
      </c>
      <c r="Q49" s="99" t="str">
        <f>IF(ISBLANK($K49),"",'Pracovní dny'!$F$4)</f>
        <v/>
      </c>
      <c r="R49" s="100" t="str">
        <f t="shared" si="0"/>
        <v/>
      </c>
      <c r="S49" s="130">
        <v>0</v>
      </c>
      <c r="T49" s="130">
        <v>0</v>
      </c>
      <c r="U49" s="130">
        <v>1.5</v>
      </c>
      <c r="V49" s="130">
        <v>0.7</v>
      </c>
      <c r="W49" s="130">
        <v>1</v>
      </c>
      <c r="X49" s="130">
        <v>0</v>
      </c>
      <c r="Y49" s="130">
        <v>0</v>
      </c>
      <c r="Z49" s="130">
        <v>0</v>
      </c>
      <c r="AA49" s="130">
        <v>0</v>
      </c>
      <c r="AB49" s="130">
        <v>0</v>
      </c>
      <c r="AC49" s="130">
        <v>0</v>
      </c>
      <c r="AD49" s="130" t="s">
        <v>230</v>
      </c>
      <c r="AE49" s="130" t="s">
        <v>140</v>
      </c>
      <c r="AF49" s="639" t="str">
        <f>IF(ISBLANK($AE49),VLOOKUP($I49,'Příloha_8_Ceník pravid_úklidu'!$A$9:$K$30,8,0)+VLOOKUP($I49,'Příloha_8_Ceník pravid_úklidu'!$A$9:$K$30,10,0),"neoceňuje se")</f>
        <v>neoceňuje se</v>
      </c>
      <c r="AG49" s="639">
        <f t="shared" si="5"/>
        <v>0</v>
      </c>
      <c r="AH49" s="639">
        <f t="shared" si="6"/>
        <v>0</v>
      </c>
      <c r="AI49" s="292"/>
    </row>
    <row r="50" spans="1:35" ht="10.5" customHeight="1" x14ac:dyDescent="0.15">
      <c r="A50" s="60">
        <v>122</v>
      </c>
      <c r="B50" s="60" t="s">
        <v>1977</v>
      </c>
      <c r="C50" s="60"/>
      <c r="D50" s="60" t="s">
        <v>164</v>
      </c>
      <c r="E50" s="61">
        <v>9.1</v>
      </c>
      <c r="F50" s="61">
        <v>0</v>
      </c>
      <c r="G50" s="61">
        <v>9</v>
      </c>
      <c r="H50" s="83" t="str">
        <f>IF(ISBLANK(I50)," ",VLOOKUP(I50,'Příloha_8_Ceník pravid_úklidu'!$A$9:$B$30,2,0))</f>
        <v>CHOD</v>
      </c>
      <c r="I50" s="83">
        <v>6</v>
      </c>
      <c r="J50" s="136" t="s">
        <v>217</v>
      </c>
      <c r="K50" s="136">
        <v>1</v>
      </c>
      <c r="L50" s="136">
        <v>1</v>
      </c>
      <c r="M50" s="136">
        <v>0</v>
      </c>
      <c r="N50" s="86">
        <v>0</v>
      </c>
      <c r="O50" s="87">
        <f>IF(ISBLANK($K50),"",'Pracovní dny'!$F$2)</f>
        <v>252</v>
      </c>
      <c r="P50" s="87">
        <f>IF(ISBLANK($M50),"",'Pracovní dny'!$F$3)</f>
        <v>114</v>
      </c>
      <c r="Q50" s="87">
        <f>IF(ISBLANK($K50),"",'Pracovní dny'!$F$4)</f>
        <v>365</v>
      </c>
      <c r="R50" s="88">
        <f t="shared" si="0"/>
        <v>252</v>
      </c>
      <c r="S50" s="61">
        <v>19</v>
      </c>
      <c r="T50" s="61">
        <v>0</v>
      </c>
      <c r="U50" s="61">
        <v>0</v>
      </c>
      <c r="V50" s="61">
        <v>3.6</v>
      </c>
      <c r="W50" s="61">
        <v>1</v>
      </c>
      <c r="X50" s="61">
        <v>0</v>
      </c>
      <c r="Y50" s="61">
        <v>1.8</v>
      </c>
      <c r="Z50" s="61">
        <v>1</v>
      </c>
      <c r="AA50" s="61">
        <v>3.6</v>
      </c>
      <c r="AB50" s="61" t="s">
        <v>146</v>
      </c>
      <c r="AC50" s="61">
        <v>0</v>
      </c>
      <c r="AD50" s="61" t="s">
        <v>141</v>
      </c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5"/>
        <v>0</v>
      </c>
      <c r="AH50" s="638">
        <f t="shared" si="6"/>
        <v>0</v>
      </c>
      <c r="AI50" s="304"/>
    </row>
    <row r="51" spans="1:35" ht="10.5" customHeight="1" x14ac:dyDescent="0.15">
      <c r="A51" s="60">
        <v>123</v>
      </c>
      <c r="B51" s="60">
        <v>153501</v>
      </c>
      <c r="C51" s="60"/>
      <c r="D51" s="60" t="s">
        <v>614</v>
      </c>
      <c r="E51" s="61">
        <v>7.4</v>
      </c>
      <c r="F51" s="61">
        <v>0</v>
      </c>
      <c r="G51" s="61">
        <v>7</v>
      </c>
      <c r="H51" s="83" t="str">
        <f>IF(ISBLANK(I51)," ",VLOOKUP(I51,'Příloha_8_Ceník pravid_úklidu'!$A$9:$B$30,2,0))</f>
        <v>TOAL</v>
      </c>
      <c r="I51" s="83">
        <v>7</v>
      </c>
      <c r="J51" s="136" t="s">
        <v>217</v>
      </c>
      <c r="K51" s="136">
        <v>1</v>
      </c>
      <c r="L51" s="136">
        <v>1</v>
      </c>
      <c r="M51" s="136">
        <v>0</v>
      </c>
      <c r="N51" s="86">
        <v>0</v>
      </c>
      <c r="O51" s="87">
        <f>IF(ISBLANK($K51),"",'Pracovní dny'!$F$2)</f>
        <v>252</v>
      </c>
      <c r="P51" s="87">
        <f>IF(ISBLANK($M51),"",'Pracovní dny'!$F$3)</f>
        <v>114</v>
      </c>
      <c r="Q51" s="87">
        <f>IF(ISBLANK($K51),"",'Pracovní dny'!$F$4)</f>
        <v>365</v>
      </c>
      <c r="R51" s="88">
        <f t="shared" si="0"/>
        <v>252</v>
      </c>
      <c r="S51" s="61">
        <v>16.600000000000001</v>
      </c>
      <c r="T51" s="61">
        <v>0</v>
      </c>
      <c r="U51" s="61">
        <v>0</v>
      </c>
      <c r="V51" s="61">
        <v>7.2</v>
      </c>
      <c r="W51" s="61">
        <v>2</v>
      </c>
      <c r="X51" s="61">
        <v>3</v>
      </c>
      <c r="Y51" s="61">
        <v>3.6</v>
      </c>
      <c r="Z51" s="61">
        <v>1</v>
      </c>
      <c r="AA51" s="61">
        <v>7.2</v>
      </c>
      <c r="AB51" s="61" t="s">
        <v>146</v>
      </c>
      <c r="AC51" s="61">
        <v>0</v>
      </c>
      <c r="AD51" s="61" t="s">
        <v>141</v>
      </c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5"/>
        <v>0</v>
      </c>
      <c r="AH51" s="638">
        <f t="shared" si="6"/>
        <v>0</v>
      </c>
      <c r="AI51" s="304"/>
    </row>
    <row r="52" spans="1:35" ht="10.5" customHeight="1" x14ac:dyDescent="0.15">
      <c r="A52" s="60">
        <v>124</v>
      </c>
      <c r="B52" s="60">
        <v>153501</v>
      </c>
      <c r="C52" s="60"/>
      <c r="D52" s="60" t="s">
        <v>159</v>
      </c>
      <c r="E52" s="61">
        <v>3.2</v>
      </c>
      <c r="F52" s="61">
        <v>0</v>
      </c>
      <c r="G52" s="61">
        <v>3</v>
      </c>
      <c r="H52" s="83" t="str">
        <f>IF(ISBLANK(I52)," ",VLOOKUP(I52,'Příloha_8_Ceník pravid_úklidu'!$A$9:$B$30,2,0))</f>
        <v>SKLA</v>
      </c>
      <c r="I52" s="83">
        <v>17</v>
      </c>
      <c r="J52" s="136" t="s">
        <v>579</v>
      </c>
      <c r="K52" s="136">
        <v>1</v>
      </c>
      <c r="L52" s="136">
        <v>0.05</v>
      </c>
      <c r="M52" s="136">
        <v>0</v>
      </c>
      <c r="N52" s="86">
        <v>0</v>
      </c>
      <c r="O52" s="87">
        <f>IF(ISBLANK($K52),"",'Pracovní dny'!$F$2)</f>
        <v>252</v>
      </c>
      <c r="P52" s="87">
        <f>IF(ISBLANK($M52),"",'Pracovní dny'!$F$3)</f>
        <v>114</v>
      </c>
      <c r="Q52" s="87">
        <f>IF(ISBLANK($K52),"",'Pracovní dny'!$F$4)</f>
        <v>365</v>
      </c>
      <c r="R52" s="88">
        <f t="shared" si="0"/>
        <v>12.600000000000001</v>
      </c>
      <c r="S52" s="61">
        <v>11</v>
      </c>
      <c r="T52" s="61">
        <v>0</v>
      </c>
      <c r="U52" s="61">
        <v>0</v>
      </c>
      <c r="V52" s="61">
        <v>3.6</v>
      </c>
      <c r="W52" s="61">
        <v>1</v>
      </c>
      <c r="X52" s="61">
        <v>0</v>
      </c>
      <c r="Y52" s="61">
        <v>1.8</v>
      </c>
      <c r="Z52" s="61">
        <v>1</v>
      </c>
      <c r="AA52" s="61">
        <v>3.6</v>
      </c>
      <c r="AB52" s="61" t="s">
        <v>146</v>
      </c>
      <c r="AC52" s="61">
        <v>0</v>
      </c>
      <c r="AD52" s="61" t="s">
        <v>141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5"/>
        <v>0</v>
      </c>
      <c r="AH52" s="638">
        <f t="shared" si="6"/>
        <v>0</v>
      </c>
      <c r="AI52" s="304"/>
    </row>
    <row r="53" spans="1:35" ht="10.5" customHeight="1" x14ac:dyDescent="0.15">
      <c r="A53" s="60">
        <v>125</v>
      </c>
      <c r="B53" s="60">
        <v>153501</v>
      </c>
      <c r="C53" s="60"/>
      <c r="D53" s="60" t="s">
        <v>692</v>
      </c>
      <c r="E53" s="61">
        <v>2.2999999999999998</v>
      </c>
      <c r="F53" s="61">
        <v>0</v>
      </c>
      <c r="G53" s="61">
        <v>2.2000000000000002</v>
      </c>
      <c r="H53" s="83" t="str">
        <f>IF(ISBLANK(I53)," ",VLOOKUP(I53,'Příloha_8_Ceník pravid_úklidu'!$A$9:$B$30,2,0))</f>
        <v>TOAL</v>
      </c>
      <c r="I53" s="83">
        <v>7</v>
      </c>
      <c r="J53" s="136" t="s">
        <v>217</v>
      </c>
      <c r="K53" s="136">
        <v>1</v>
      </c>
      <c r="L53" s="136">
        <v>1</v>
      </c>
      <c r="M53" s="136">
        <v>0</v>
      </c>
      <c r="N53" s="86">
        <v>0</v>
      </c>
      <c r="O53" s="87">
        <f>IF(ISBLANK($K53),"",'Pracovní dny'!$F$2)</f>
        <v>252</v>
      </c>
      <c r="P53" s="87">
        <f>IF(ISBLANK($M53),"",'Pracovní dny'!$F$3)</f>
        <v>114</v>
      </c>
      <c r="Q53" s="87">
        <f>IF(ISBLANK($K53),"",'Pracovní dny'!$F$4)</f>
        <v>365</v>
      </c>
      <c r="R53" s="88">
        <f t="shared" si="0"/>
        <v>252</v>
      </c>
      <c r="S53" s="61">
        <v>12.4</v>
      </c>
      <c r="T53" s="61">
        <v>0</v>
      </c>
      <c r="U53" s="61">
        <v>0</v>
      </c>
      <c r="V53" s="61">
        <v>4.8</v>
      </c>
      <c r="W53" s="61">
        <v>2</v>
      </c>
      <c r="X53" s="61">
        <v>2</v>
      </c>
      <c r="Y53" s="61">
        <v>0</v>
      </c>
      <c r="Z53" s="61">
        <v>0</v>
      </c>
      <c r="AA53" s="61">
        <v>0</v>
      </c>
      <c r="AB53" s="61">
        <v>0</v>
      </c>
      <c r="AC53" s="61">
        <v>0</v>
      </c>
      <c r="AD53" s="61" t="s">
        <v>141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5"/>
        <v>0</v>
      </c>
      <c r="AH53" s="638">
        <f t="shared" si="6"/>
        <v>0</v>
      </c>
      <c r="AI53" s="304"/>
    </row>
    <row r="54" spans="1:35" ht="10.5" customHeight="1" x14ac:dyDescent="0.15">
      <c r="A54" s="60">
        <v>126</v>
      </c>
      <c r="B54" s="60">
        <v>153501</v>
      </c>
      <c r="C54" s="60"/>
      <c r="D54" s="60" t="s">
        <v>1992</v>
      </c>
      <c r="E54" s="61"/>
      <c r="F54" s="61">
        <v>0</v>
      </c>
      <c r="G54" s="61">
        <v>4</v>
      </c>
      <c r="H54" s="83" t="str">
        <f>IF(ISBLANK(I54)," ",VLOOKUP(I54,'Příloha_8_Ceník pravid_úklidu'!$A$9:$B$30,2,0))</f>
        <v>SATN</v>
      </c>
      <c r="I54" s="83">
        <v>10</v>
      </c>
      <c r="J54" s="136" t="s">
        <v>1993</v>
      </c>
      <c r="K54" s="136">
        <v>1</v>
      </c>
      <c r="L54" s="136">
        <v>0.05</v>
      </c>
      <c r="M54" s="136">
        <v>1</v>
      </c>
      <c r="N54" s="86">
        <v>1</v>
      </c>
      <c r="O54" s="87">
        <f>IF(ISBLANK($K54),"",'Pracovní dny'!$F$2)</f>
        <v>252</v>
      </c>
      <c r="P54" s="87">
        <f>IF(ISBLANK($M54),"",'Pracovní dny'!$F$3)</f>
        <v>114</v>
      </c>
      <c r="Q54" s="87">
        <f>IF(ISBLANK($K54),"",'Pracovní dny'!$F$4)</f>
        <v>365</v>
      </c>
      <c r="R54" s="88">
        <f t="shared" si="0"/>
        <v>126.6</v>
      </c>
      <c r="S54" s="61">
        <v>11</v>
      </c>
      <c r="T54" s="61">
        <v>0</v>
      </c>
      <c r="U54" s="61">
        <v>0</v>
      </c>
      <c r="V54" s="61">
        <v>3.2</v>
      </c>
      <c r="W54" s="61">
        <v>1</v>
      </c>
      <c r="X54" s="61">
        <v>0</v>
      </c>
      <c r="Y54" s="61">
        <v>3.6</v>
      </c>
      <c r="Z54" s="61">
        <v>1</v>
      </c>
      <c r="AA54" s="61">
        <v>0</v>
      </c>
      <c r="AB54" s="61" t="s">
        <v>146</v>
      </c>
      <c r="AC54" s="61">
        <v>0</v>
      </c>
      <c r="AD54" s="61" t="s">
        <v>141</v>
      </c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5"/>
        <v>0</v>
      </c>
      <c r="AH54" s="638">
        <f t="shared" si="6"/>
        <v>0</v>
      </c>
      <c r="AI54" s="304"/>
    </row>
    <row r="55" spans="1:35" ht="10.5" customHeight="1" x14ac:dyDescent="0.15">
      <c r="A55" s="60">
        <v>127</v>
      </c>
      <c r="B55" s="60" t="s">
        <v>1977</v>
      </c>
      <c r="C55" s="60"/>
      <c r="D55" s="60" t="s">
        <v>614</v>
      </c>
      <c r="E55" s="61">
        <v>6.9</v>
      </c>
      <c r="F55" s="61">
        <v>0</v>
      </c>
      <c r="G55" s="61">
        <v>6</v>
      </c>
      <c r="H55" s="83" t="str">
        <f>IF(ISBLANK(I55)," ",VLOOKUP(I55,'Příloha_8_Ceník pravid_úklidu'!$A$9:$B$30,2,0))</f>
        <v>TOAL</v>
      </c>
      <c r="I55" s="83">
        <v>7</v>
      </c>
      <c r="J55" s="136" t="s">
        <v>217</v>
      </c>
      <c r="K55" s="136">
        <v>1</v>
      </c>
      <c r="L55" s="136">
        <v>1</v>
      </c>
      <c r="M55" s="136">
        <v>0</v>
      </c>
      <c r="N55" s="86">
        <v>0</v>
      </c>
      <c r="O55" s="87">
        <f>IF(ISBLANK($K55),"",'Pracovní dny'!$F$2)</f>
        <v>252</v>
      </c>
      <c r="P55" s="87">
        <f>IF(ISBLANK($M55),"",'Pracovní dny'!$F$3)</f>
        <v>114</v>
      </c>
      <c r="Q55" s="87">
        <f>IF(ISBLANK($K55),"",'Pracovní dny'!$F$4)</f>
        <v>365</v>
      </c>
      <c r="R55" s="88">
        <f t="shared" si="0"/>
        <v>252</v>
      </c>
      <c r="S55" s="61">
        <v>23</v>
      </c>
      <c r="T55" s="61">
        <v>0</v>
      </c>
      <c r="U55" s="61">
        <v>0</v>
      </c>
      <c r="V55" s="61">
        <v>6.4</v>
      </c>
      <c r="W55" s="61">
        <v>2</v>
      </c>
      <c r="X55" s="61">
        <v>2</v>
      </c>
      <c r="Y55" s="61">
        <v>0</v>
      </c>
      <c r="Z55" s="61">
        <v>0</v>
      </c>
      <c r="AA55" s="61">
        <v>0</v>
      </c>
      <c r="AB55" s="61">
        <v>0</v>
      </c>
      <c r="AC55" s="61">
        <v>0</v>
      </c>
      <c r="AD55" s="61" t="s">
        <v>141</v>
      </c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5"/>
        <v>0</v>
      </c>
      <c r="AH55" s="638">
        <f t="shared" si="6"/>
        <v>0</v>
      </c>
      <c r="AI55" s="304"/>
    </row>
    <row r="56" spans="1:35" ht="10.5" customHeight="1" x14ac:dyDescent="0.15">
      <c r="A56" s="60">
        <v>128</v>
      </c>
      <c r="B56" s="60" t="s">
        <v>1977</v>
      </c>
      <c r="C56" s="60"/>
      <c r="D56" s="60" t="s">
        <v>296</v>
      </c>
      <c r="E56" s="61">
        <v>8.3000000000000007</v>
      </c>
      <c r="F56" s="61">
        <v>0</v>
      </c>
      <c r="G56" s="61">
        <v>7</v>
      </c>
      <c r="H56" s="83" t="str">
        <f>IF(ISBLANK(I56)," ",VLOOKUP(I56,'Příloha_8_Ceník pravid_úklidu'!$A$9:$B$30,2,0))</f>
        <v>SATN</v>
      </c>
      <c r="I56" s="83">
        <v>10</v>
      </c>
      <c r="J56" s="136" t="s">
        <v>217</v>
      </c>
      <c r="K56" s="136">
        <v>1</v>
      </c>
      <c r="L56" s="136">
        <v>1</v>
      </c>
      <c r="M56" s="136">
        <v>0</v>
      </c>
      <c r="N56" s="86">
        <v>0</v>
      </c>
      <c r="O56" s="87">
        <f>IF(ISBLANK($K56),"",'Pracovní dny'!$F$2)</f>
        <v>252</v>
      </c>
      <c r="P56" s="87">
        <f>IF(ISBLANK($M56),"",'Pracovní dny'!$F$3)</f>
        <v>114</v>
      </c>
      <c r="Q56" s="87">
        <f>IF(ISBLANK($K56),"",'Pracovní dny'!$F$4)</f>
        <v>365</v>
      </c>
      <c r="R56" s="88">
        <f t="shared" si="0"/>
        <v>252</v>
      </c>
      <c r="S56" s="61">
        <v>25.5</v>
      </c>
      <c r="T56" s="61">
        <v>0</v>
      </c>
      <c r="U56" s="61">
        <v>0</v>
      </c>
      <c r="V56" s="61">
        <v>6.4</v>
      </c>
      <c r="W56" s="61">
        <v>2</v>
      </c>
      <c r="X56" s="61">
        <v>0</v>
      </c>
      <c r="Y56" s="61">
        <v>0</v>
      </c>
      <c r="Z56" s="61">
        <v>0</v>
      </c>
      <c r="AA56" s="61">
        <v>0</v>
      </c>
      <c r="AB56" s="61">
        <v>0</v>
      </c>
      <c r="AC56" s="61">
        <v>0</v>
      </c>
      <c r="AD56" s="61" t="s">
        <v>141</v>
      </c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5"/>
        <v>0</v>
      </c>
      <c r="AH56" s="638">
        <f t="shared" si="6"/>
        <v>0</v>
      </c>
      <c r="AI56" s="304"/>
    </row>
    <row r="57" spans="1:35" ht="10.5" customHeight="1" x14ac:dyDescent="0.15">
      <c r="A57" s="60">
        <v>129</v>
      </c>
      <c r="B57" s="60" t="s">
        <v>1977</v>
      </c>
      <c r="C57" s="60"/>
      <c r="D57" s="60" t="s">
        <v>164</v>
      </c>
      <c r="E57" s="61">
        <v>10.1</v>
      </c>
      <c r="F57" s="61">
        <v>0</v>
      </c>
      <c r="G57" s="61">
        <v>10</v>
      </c>
      <c r="H57" s="83" t="str">
        <f>IF(ISBLANK(I57)," ",VLOOKUP(I57,'Příloha_8_Ceník pravid_úklidu'!$A$9:$B$30,2,0))</f>
        <v>CHOD</v>
      </c>
      <c r="I57" s="83">
        <v>6</v>
      </c>
      <c r="J57" s="136" t="s">
        <v>217</v>
      </c>
      <c r="K57" s="136">
        <v>1</v>
      </c>
      <c r="L57" s="136">
        <v>1</v>
      </c>
      <c r="M57" s="136">
        <v>0</v>
      </c>
      <c r="N57" s="86">
        <v>0</v>
      </c>
      <c r="O57" s="87">
        <f>IF(ISBLANK($K57),"",'Pracovní dny'!$F$2)</f>
        <v>252</v>
      </c>
      <c r="P57" s="87">
        <f>IF(ISBLANK($M57),"",'Pracovní dny'!$F$3)</f>
        <v>114</v>
      </c>
      <c r="Q57" s="87">
        <f>IF(ISBLANK($K57),"",'Pracovní dny'!$F$4)</f>
        <v>365</v>
      </c>
      <c r="R57" s="88">
        <f t="shared" si="0"/>
        <v>252</v>
      </c>
      <c r="S57" s="61">
        <v>21.6</v>
      </c>
      <c r="T57" s="61">
        <v>0</v>
      </c>
      <c r="U57" s="61">
        <v>0</v>
      </c>
      <c r="V57" s="61">
        <v>6.8</v>
      </c>
      <c r="W57" s="61">
        <v>2</v>
      </c>
      <c r="X57" s="61">
        <v>0</v>
      </c>
      <c r="Y57" s="61">
        <v>1.8</v>
      </c>
      <c r="Z57" s="61">
        <v>1</v>
      </c>
      <c r="AA57" s="61">
        <v>3.6</v>
      </c>
      <c r="AB57" s="61" t="s">
        <v>146</v>
      </c>
      <c r="AC57" s="61">
        <v>0</v>
      </c>
      <c r="AD57" s="61" t="s">
        <v>141</v>
      </c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5"/>
        <v>0</v>
      </c>
      <c r="AH57" s="638">
        <f t="shared" si="6"/>
        <v>0</v>
      </c>
      <c r="AI57" s="304"/>
    </row>
    <row r="58" spans="1:35" ht="10.5" customHeight="1" x14ac:dyDescent="0.15">
      <c r="A58" s="60">
        <v>130</v>
      </c>
      <c r="B58" s="60" t="s">
        <v>1977</v>
      </c>
      <c r="C58" s="60"/>
      <c r="D58" s="60" t="s">
        <v>164</v>
      </c>
      <c r="E58" s="61">
        <v>31.5</v>
      </c>
      <c r="F58" s="61">
        <v>0</v>
      </c>
      <c r="G58" s="61">
        <v>29.5</v>
      </c>
      <c r="H58" s="83" t="str">
        <f>IF(ISBLANK(I58)," ",VLOOKUP(I58,'Příloha_8_Ceník pravid_úklidu'!$A$9:$B$30,2,0))</f>
        <v>CHOD</v>
      </c>
      <c r="I58" s="83">
        <v>6</v>
      </c>
      <c r="J58" s="136" t="s">
        <v>217</v>
      </c>
      <c r="K58" s="136">
        <v>1</v>
      </c>
      <c r="L58" s="136">
        <v>1</v>
      </c>
      <c r="M58" s="136">
        <v>0</v>
      </c>
      <c r="N58" s="86">
        <v>0</v>
      </c>
      <c r="O58" s="87">
        <f>IF(ISBLANK($K58),"",'Pracovní dny'!$F$2)</f>
        <v>252</v>
      </c>
      <c r="P58" s="87">
        <f>IF(ISBLANK($M58),"",'Pracovní dny'!$F$3)</f>
        <v>114</v>
      </c>
      <c r="Q58" s="87">
        <f>IF(ISBLANK($K58),"",'Pracovní dny'!$F$4)</f>
        <v>365</v>
      </c>
      <c r="R58" s="88">
        <f t="shared" si="0"/>
        <v>252</v>
      </c>
      <c r="S58" s="61">
        <v>0</v>
      </c>
      <c r="T58" s="61">
        <v>32</v>
      </c>
      <c r="U58" s="61">
        <v>0</v>
      </c>
      <c r="V58" s="61">
        <v>0</v>
      </c>
      <c r="W58" s="61">
        <v>0</v>
      </c>
      <c r="X58" s="61">
        <v>0</v>
      </c>
      <c r="Y58" s="61">
        <v>0</v>
      </c>
      <c r="Z58" s="61">
        <v>0</v>
      </c>
      <c r="AA58" s="61">
        <v>0</v>
      </c>
      <c r="AB58" s="61">
        <v>0</v>
      </c>
      <c r="AC58" s="61">
        <v>0</v>
      </c>
      <c r="AD58" s="61" t="s">
        <v>141</v>
      </c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5"/>
        <v>0</v>
      </c>
      <c r="AH58" s="638">
        <f t="shared" si="6"/>
        <v>0</v>
      </c>
      <c r="AI58" s="304"/>
    </row>
    <row r="59" spans="1:35" ht="10.5" customHeight="1" x14ac:dyDescent="0.15">
      <c r="A59" s="60">
        <v>0</v>
      </c>
      <c r="B59" s="60" t="s">
        <v>1977</v>
      </c>
      <c r="C59" s="60"/>
      <c r="D59" s="60" t="s">
        <v>215</v>
      </c>
      <c r="E59" s="61">
        <v>7.7</v>
      </c>
      <c r="F59" s="61">
        <v>0</v>
      </c>
      <c r="G59" s="61">
        <v>7.5</v>
      </c>
      <c r="H59" s="83" t="str">
        <f>IF(ISBLANK(I59)," ",VLOOKUP(I59,'Příloha_8_Ceník pravid_úklidu'!$A$9:$B$30,2,0))</f>
        <v>SCHO</v>
      </c>
      <c r="I59" s="83">
        <v>8</v>
      </c>
      <c r="J59" s="136" t="s">
        <v>1980</v>
      </c>
      <c r="K59" s="136">
        <v>1</v>
      </c>
      <c r="L59" s="136">
        <v>1.6E-2</v>
      </c>
      <c r="M59" s="136">
        <v>0</v>
      </c>
      <c r="N59" s="86">
        <v>0</v>
      </c>
      <c r="O59" s="87">
        <f>IF(ISBLANK($K59),"",'Pracovní dny'!$F$2)</f>
        <v>252</v>
      </c>
      <c r="P59" s="87">
        <f>IF(ISBLANK($M59),"",'Pracovní dny'!$F$3)</f>
        <v>114</v>
      </c>
      <c r="Q59" s="87">
        <f>IF(ISBLANK($K59),"",'Pracovní dny'!$F$4)</f>
        <v>365</v>
      </c>
      <c r="R59" s="88">
        <f t="shared" si="0"/>
        <v>4.032</v>
      </c>
      <c r="S59" s="61">
        <v>0</v>
      </c>
      <c r="T59" s="61">
        <v>0</v>
      </c>
      <c r="U59" s="61">
        <v>7</v>
      </c>
      <c r="V59" s="61">
        <v>3.6</v>
      </c>
      <c r="W59" s="61">
        <v>1</v>
      </c>
      <c r="X59" s="61">
        <v>0</v>
      </c>
      <c r="Y59" s="61">
        <v>0</v>
      </c>
      <c r="Z59" s="61">
        <v>0</v>
      </c>
      <c r="AA59" s="61">
        <v>0</v>
      </c>
      <c r="AB59" s="61">
        <v>0</v>
      </c>
      <c r="AC59" s="61">
        <v>0</v>
      </c>
      <c r="AD59" s="61" t="s">
        <v>141</v>
      </c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5"/>
        <v>0</v>
      </c>
      <c r="AH59" s="638">
        <f t="shared" si="6"/>
        <v>0</v>
      </c>
      <c r="AI59" s="304"/>
    </row>
    <row r="60" spans="1:35" ht="10.5" customHeight="1" x14ac:dyDescent="0.15">
      <c r="A60" s="60">
        <v>132</v>
      </c>
      <c r="B60" s="60">
        <v>153501</v>
      </c>
      <c r="C60" s="60"/>
      <c r="D60" s="60" t="s">
        <v>296</v>
      </c>
      <c r="E60" s="61">
        <v>18.2</v>
      </c>
      <c r="F60" s="61">
        <v>0</v>
      </c>
      <c r="G60" s="61">
        <v>15</v>
      </c>
      <c r="H60" s="83" t="str">
        <f>IF(ISBLANK(I60)," ",VLOOKUP(I60,'Příloha_8_Ceník pravid_úklidu'!$A$9:$B$30,2,0))</f>
        <v>SATN</v>
      </c>
      <c r="I60" s="83">
        <v>10</v>
      </c>
      <c r="J60" s="136" t="s">
        <v>217</v>
      </c>
      <c r="K60" s="136">
        <v>1</v>
      </c>
      <c r="L60" s="136">
        <v>1</v>
      </c>
      <c r="M60" s="136">
        <v>0</v>
      </c>
      <c r="N60" s="86">
        <v>0</v>
      </c>
      <c r="O60" s="87">
        <f>IF(ISBLANK($K60),"",'Pracovní dny'!$F$2)</f>
        <v>252</v>
      </c>
      <c r="P60" s="87">
        <f>IF(ISBLANK($M60),"",'Pracovní dny'!$F$3)</f>
        <v>114</v>
      </c>
      <c r="Q60" s="87">
        <f>IF(ISBLANK($K60),"",'Pracovní dny'!$F$4)</f>
        <v>365</v>
      </c>
      <c r="R60" s="88">
        <f t="shared" si="0"/>
        <v>252</v>
      </c>
      <c r="S60" s="61">
        <v>0</v>
      </c>
      <c r="T60" s="61">
        <v>0</v>
      </c>
      <c r="U60" s="61">
        <v>7</v>
      </c>
      <c r="V60" s="61">
        <v>3.2</v>
      </c>
      <c r="W60" s="61">
        <v>1</v>
      </c>
      <c r="X60" s="61">
        <v>0</v>
      </c>
      <c r="Y60" s="61">
        <v>1.6</v>
      </c>
      <c r="Z60" s="61">
        <v>1</v>
      </c>
      <c r="AA60" s="61">
        <v>3.2</v>
      </c>
      <c r="AB60" s="61" t="s">
        <v>146</v>
      </c>
      <c r="AC60" s="61">
        <v>0</v>
      </c>
      <c r="AD60" s="61" t="s">
        <v>141</v>
      </c>
      <c r="AE60" s="61"/>
      <c r="AF60" s="638">
        <f>IF(ISBLANK($AE60),VLOOKUP($I60,'Příloha_8_Ceník pravid_úklidu'!$A$9:$K$30,8,0)+VLOOKUP($I60,'Příloha_8_Ceník pravid_úklidu'!$A$9:$K$30,10,0),"neoceňuje se")</f>
        <v>0</v>
      </c>
      <c r="AG60" s="638">
        <f t="shared" si="5"/>
        <v>0</v>
      </c>
      <c r="AH60" s="638">
        <f t="shared" si="6"/>
        <v>0</v>
      </c>
      <c r="AI60" s="304"/>
    </row>
    <row r="61" spans="1:35" ht="10.5" customHeight="1" x14ac:dyDescent="0.15">
      <c r="A61" s="60">
        <v>133</v>
      </c>
      <c r="B61" s="60">
        <v>153501</v>
      </c>
      <c r="C61" s="60"/>
      <c r="D61" s="60" t="s">
        <v>614</v>
      </c>
      <c r="E61" s="61">
        <v>10.5</v>
      </c>
      <c r="F61" s="61">
        <v>0</v>
      </c>
      <c r="G61" s="61">
        <v>9.1999999999999993</v>
      </c>
      <c r="H61" s="83" t="str">
        <f>IF(ISBLANK(I61)," ",VLOOKUP(I61,'Příloha_8_Ceník pravid_úklidu'!$A$9:$B$30,2,0))</f>
        <v>TOAL</v>
      </c>
      <c r="I61" s="83">
        <v>7</v>
      </c>
      <c r="J61" s="136" t="s">
        <v>217</v>
      </c>
      <c r="K61" s="136">
        <v>1</v>
      </c>
      <c r="L61" s="136">
        <v>1</v>
      </c>
      <c r="M61" s="136">
        <v>0</v>
      </c>
      <c r="N61" s="86">
        <v>0</v>
      </c>
      <c r="O61" s="87">
        <f>IF(ISBLANK($K61),"",'Pracovní dny'!$F$2)</f>
        <v>252</v>
      </c>
      <c r="P61" s="87">
        <f>IF(ISBLANK($M61),"",'Pracovní dny'!$F$3)</f>
        <v>114</v>
      </c>
      <c r="Q61" s="87">
        <f>IF(ISBLANK($K61),"",'Pracovní dny'!$F$4)</f>
        <v>365</v>
      </c>
      <c r="R61" s="88">
        <f t="shared" si="0"/>
        <v>252</v>
      </c>
      <c r="S61" s="61">
        <v>24</v>
      </c>
      <c r="T61" s="61">
        <v>0</v>
      </c>
      <c r="U61" s="61">
        <v>0</v>
      </c>
      <c r="V61" s="61">
        <v>6.4</v>
      </c>
      <c r="W61" s="61">
        <v>2</v>
      </c>
      <c r="X61" s="61">
        <v>4</v>
      </c>
      <c r="Y61" s="61">
        <v>1</v>
      </c>
      <c r="Z61" s="61">
        <v>1</v>
      </c>
      <c r="AA61" s="61">
        <v>2</v>
      </c>
      <c r="AB61" s="61" t="s">
        <v>146</v>
      </c>
      <c r="AC61" s="61">
        <v>0</v>
      </c>
      <c r="AD61" s="61" t="s">
        <v>141</v>
      </c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5"/>
        <v>0</v>
      </c>
      <c r="AH61" s="638">
        <f t="shared" si="6"/>
        <v>0</v>
      </c>
      <c r="AI61" s="304"/>
    </row>
    <row r="62" spans="1:35" ht="10.5" customHeight="1" x14ac:dyDescent="0.15">
      <c r="A62" s="60">
        <v>134</v>
      </c>
      <c r="B62" s="60">
        <v>153501</v>
      </c>
      <c r="C62" s="60"/>
      <c r="D62" s="60" t="s">
        <v>296</v>
      </c>
      <c r="E62" s="61">
        <v>17.100000000000001</v>
      </c>
      <c r="F62" s="61">
        <v>0</v>
      </c>
      <c r="G62" s="61">
        <v>14</v>
      </c>
      <c r="H62" s="83" t="str">
        <f>IF(ISBLANK(I62)," ",VLOOKUP(I62,'Příloha_8_Ceník pravid_úklidu'!$A$9:$B$30,2,0))</f>
        <v>SATN</v>
      </c>
      <c r="I62" s="83">
        <v>10</v>
      </c>
      <c r="J62" s="86" t="s">
        <v>217</v>
      </c>
      <c r="K62" s="86">
        <v>1</v>
      </c>
      <c r="L62" s="86">
        <v>1</v>
      </c>
      <c r="M62" s="86">
        <v>0</v>
      </c>
      <c r="N62" s="86">
        <v>0</v>
      </c>
      <c r="O62" s="87">
        <f>IF(ISBLANK($K62),"",'Pracovní dny'!$F$2)</f>
        <v>252</v>
      </c>
      <c r="P62" s="87">
        <f>IF(ISBLANK($M62),"",'Pracovní dny'!$F$3)</f>
        <v>114</v>
      </c>
      <c r="Q62" s="87">
        <f>IF(ISBLANK($K62),"",'Pracovní dny'!$F$4)</f>
        <v>365</v>
      </c>
      <c r="R62" s="88">
        <f t="shared" si="0"/>
        <v>252</v>
      </c>
      <c r="S62" s="61">
        <v>0</v>
      </c>
      <c r="T62" s="61">
        <v>0</v>
      </c>
      <c r="U62" s="61">
        <v>0</v>
      </c>
      <c r="V62" s="61">
        <v>3.2</v>
      </c>
      <c r="W62" s="61">
        <v>1</v>
      </c>
      <c r="X62" s="61">
        <v>0</v>
      </c>
      <c r="Y62" s="61">
        <v>0.5</v>
      </c>
      <c r="Z62" s="61">
        <v>2</v>
      </c>
      <c r="AA62" s="61">
        <v>2</v>
      </c>
      <c r="AB62" s="61" t="s">
        <v>146</v>
      </c>
      <c r="AC62" s="61">
        <v>0</v>
      </c>
      <c r="AD62" s="61" t="s">
        <v>141</v>
      </c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5"/>
        <v>0</v>
      </c>
      <c r="AH62" s="638">
        <f t="shared" si="6"/>
        <v>0</v>
      </c>
      <c r="AI62" s="304"/>
    </row>
    <row r="63" spans="1:35" ht="10.5" customHeight="1" x14ac:dyDescent="0.15">
      <c r="A63" s="93">
        <v>135</v>
      </c>
      <c r="B63" s="93"/>
      <c r="C63" s="93"/>
      <c r="D63" s="93" t="s">
        <v>166</v>
      </c>
      <c r="E63" s="130"/>
      <c r="F63" s="130">
        <v>0</v>
      </c>
      <c r="G63" s="130">
        <v>2</v>
      </c>
      <c r="H63" s="95" t="str">
        <f>IF(ISBLANK(I63)," ",VLOOKUP(I63,'Příloha_8_Ceník pravid_úklidu'!$A$9:$B$30,2,0))</f>
        <v>TOAL</v>
      </c>
      <c r="I63" s="95">
        <v>7</v>
      </c>
      <c r="J63" s="98" t="s">
        <v>167</v>
      </c>
      <c r="K63" s="98"/>
      <c r="L63" s="98"/>
      <c r="M63" s="98"/>
      <c r="N63" s="98"/>
      <c r="O63" s="99" t="str">
        <f>IF(ISBLANK($K63),"",'Pracovní dny'!$F$2)</f>
        <v/>
      </c>
      <c r="P63" s="99" t="str">
        <f>IF(ISBLANK($M63),"",'Pracovní dny'!$F$3)</f>
        <v/>
      </c>
      <c r="Q63" s="99" t="str">
        <f>IF(ISBLANK($K63),"",'Pracovní dny'!$F$4)</f>
        <v/>
      </c>
      <c r="R63" s="100" t="str">
        <f t="shared" si="0"/>
        <v/>
      </c>
      <c r="S63" s="130">
        <v>10.8</v>
      </c>
      <c r="T63" s="130">
        <v>0</v>
      </c>
      <c r="U63" s="130">
        <v>0</v>
      </c>
      <c r="V63" s="130">
        <v>2.4</v>
      </c>
      <c r="W63" s="130">
        <v>1</v>
      </c>
      <c r="X63" s="130">
        <v>1</v>
      </c>
      <c r="Y63" s="130">
        <v>0</v>
      </c>
      <c r="Z63" s="130">
        <v>0</v>
      </c>
      <c r="AA63" s="130">
        <v>0</v>
      </c>
      <c r="AB63" s="130">
        <v>0</v>
      </c>
      <c r="AC63" s="130">
        <v>0</v>
      </c>
      <c r="AD63" s="130" t="s">
        <v>141</v>
      </c>
      <c r="AE63" s="130" t="s">
        <v>140</v>
      </c>
      <c r="AF63" s="639" t="str">
        <f>IF(ISBLANK($AE63),VLOOKUP($I63,'Příloha_8_Ceník pravid_úklidu'!$A$9:$K$30,8,0)+VLOOKUP($I63,'Příloha_8_Ceník pravid_úklidu'!$A$9:$K$30,10,0),"neoceňuje se")</f>
        <v>neoceňuje se</v>
      </c>
      <c r="AG63" s="639">
        <f t="shared" si="5"/>
        <v>0</v>
      </c>
      <c r="AH63" s="639">
        <f t="shared" si="6"/>
        <v>0</v>
      </c>
      <c r="AI63" s="292"/>
    </row>
    <row r="64" spans="1:35" ht="10.5" customHeight="1" x14ac:dyDescent="0.15">
      <c r="A64" s="60">
        <v>136</v>
      </c>
      <c r="B64" s="60" t="s">
        <v>1977</v>
      </c>
      <c r="C64" s="60"/>
      <c r="D64" s="60" t="s">
        <v>692</v>
      </c>
      <c r="E64" s="61">
        <v>4.4000000000000004</v>
      </c>
      <c r="F64" s="61">
        <v>0</v>
      </c>
      <c r="G64" s="61">
        <v>4.4000000000000004</v>
      </c>
      <c r="H64" s="83" t="str">
        <f>IF(ISBLANK(I64)," ",VLOOKUP(I64,'Příloha_8_Ceník pravid_úklidu'!$A$9:$B$30,2,0))</f>
        <v>TOAL</v>
      </c>
      <c r="I64" s="83">
        <v>7</v>
      </c>
      <c r="J64" s="86" t="s">
        <v>217</v>
      </c>
      <c r="K64" s="86">
        <v>1</v>
      </c>
      <c r="L64" s="86">
        <v>1</v>
      </c>
      <c r="M64" s="86">
        <v>0</v>
      </c>
      <c r="N64" s="86">
        <v>0</v>
      </c>
      <c r="O64" s="87">
        <f>IF(ISBLANK($K64),"",'Pracovní dny'!$F$2)</f>
        <v>252</v>
      </c>
      <c r="P64" s="87">
        <f>IF(ISBLANK($M64),"",'Pracovní dny'!$F$3)</f>
        <v>114</v>
      </c>
      <c r="Q64" s="87">
        <f>IF(ISBLANK($K64),"",'Pracovní dny'!$F$4)</f>
        <v>365</v>
      </c>
      <c r="R64" s="88">
        <f t="shared" si="0"/>
        <v>252</v>
      </c>
      <c r="S64" s="61">
        <v>23.6</v>
      </c>
      <c r="T64" s="61">
        <v>0</v>
      </c>
      <c r="U64" s="61">
        <v>0</v>
      </c>
      <c r="V64" s="61">
        <v>4.8</v>
      </c>
      <c r="W64" s="61">
        <v>2</v>
      </c>
      <c r="X64" s="61">
        <v>1</v>
      </c>
      <c r="Y64" s="61">
        <v>0.5</v>
      </c>
      <c r="Z64" s="61">
        <v>2</v>
      </c>
      <c r="AA64" s="61">
        <v>2</v>
      </c>
      <c r="AB64" s="61" t="s">
        <v>146</v>
      </c>
      <c r="AC64" s="61">
        <v>0</v>
      </c>
      <c r="AD64" s="61" t="s">
        <v>141</v>
      </c>
      <c r="AE64" s="61"/>
      <c r="AF64" s="638">
        <f>IF(ISBLANK($AE64),VLOOKUP($I64,'Příloha_8_Ceník pravid_úklidu'!$A$9:$K$30,8,0)+VLOOKUP($I64,'Příloha_8_Ceník pravid_úklidu'!$A$9:$K$30,10,0),"neoceňuje se")</f>
        <v>0</v>
      </c>
      <c r="AG64" s="638">
        <f t="shared" ref="AG64:AG66" si="7">IF(AF64="neoceňuje se",0,$E64*$R64*$AF64)</f>
        <v>0</v>
      </c>
      <c r="AH64" s="638">
        <f t="shared" ref="AH64:AH66" si="8">$AG64*1.21</f>
        <v>0</v>
      </c>
      <c r="AI64" s="304"/>
    </row>
    <row r="65" spans="1:35" ht="10.5" customHeight="1" x14ac:dyDescent="0.15">
      <c r="A65" s="60">
        <v>137</v>
      </c>
      <c r="B65" s="60" t="s">
        <v>1977</v>
      </c>
      <c r="C65" s="60"/>
      <c r="D65" s="60" t="s">
        <v>692</v>
      </c>
      <c r="E65" s="61">
        <v>3.2</v>
      </c>
      <c r="F65" s="61">
        <v>0</v>
      </c>
      <c r="G65" s="61">
        <v>3.2</v>
      </c>
      <c r="H65" s="83" t="str">
        <f>IF(ISBLANK(I65)," ",VLOOKUP(I65,'Příloha_8_Ceník pravid_úklidu'!$A$9:$B$30,2,0))</f>
        <v>TOAL</v>
      </c>
      <c r="I65" s="83">
        <v>7</v>
      </c>
      <c r="J65" s="86" t="s">
        <v>217</v>
      </c>
      <c r="K65" s="86">
        <v>1</v>
      </c>
      <c r="L65" s="86">
        <v>1</v>
      </c>
      <c r="M65" s="86">
        <v>0</v>
      </c>
      <c r="N65" s="86">
        <v>0</v>
      </c>
      <c r="O65" s="87">
        <f>IF(ISBLANK($K65),"",'Pracovní dny'!$F$2)</f>
        <v>252</v>
      </c>
      <c r="P65" s="87">
        <f>IF(ISBLANK($M65),"",'Pracovní dny'!$F$3)</f>
        <v>114</v>
      </c>
      <c r="Q65" s="87">
        <f>IF(ISBLANK($K65),"",'Pracovní dny'!$F$4)</f>
        <v>365</v>
      </c>
      <c r="R65" s="88">
        <f t="shared" si="0"/>
        <v>252</v>
      </c>
      <c r="S65" s="61">
        <v>16</v>
      </c>
      <c r="T65" s="61">
        <v>0</v>
      </c>
      <c r="U65" s="61">
        <v>0</v>
      </c>
      <c r="V65" s="61">
        <v>4.8</v>
      </c>
      <c r="W65" s="61">
        <v>2</v>
      </c>
      <c r="X65" s="61">
        <v>2</v>
      </c>
      <c r="Y65" s="61">
        <v>0.5</v>
      </c>
      <c r="Z65" s="61">
        <v>1</v>
      </c>
      <c r="AA65" s="61">
        <v>1</v>
      </c>
      <c r="AB65" s="61" t="s">
        <v>146</v>
      </c>
      <c r="AC65" s="61">
        <v>0</v>
      </c>
      <c r="AD65" s="61" t="s">
        <v>141</v>
      </c>
      <c r="AE65" s="61"/>
      <c r="AF65" s="638">
        <f>IF(ISBLANK($AE65),VLOOKUP($I65,'Příloha_8_Ceník pravid_úklidu'!$A$9:$K$30,8,0)+VLOOKUP($I65,'Příloha_8_Ceník pravid_úklidu'!$A$9:$K$30,10,0),"neoceňuje se")</f>
        <v>0</v>
      </c>
      <c r="AG65" s="638">
        <f t="shared" si="7"/>
        <v>0</v>
      </c>
      <c r="AH65" s="638">
        <f t="shared" si="8"/>
        <v>0</v>
      </c>
      <c r="AI65" s="304"/>
    </row>
    <row r="66" spans="1:35" ht="10.5" customHeight="1" x14ac:dyDescent="0.15">
      <c r="A66" s="93">
        <v>138</v>
      </c>
      <c r="B66" s="93"/>
      <c r="C66" s="93"/>
      <c r="D66" s="93" t="s">
        <v>228</v>
      </c>
      <c r="E66" s="130"/>
      <c r="F66" s="130">
        <v>0</v>
      </c>
      <c r="G66" s="130">
        <v>2.4</v>
      </c>
      <c r="H66" s="95" t="str">
        <f>IF(ISBLANK(I66)," ",VLOOKUP(I66,'Příloha_8_Ceník pravid_úklidu'!$A$9:$B$30,2,0))</f>
        <v>VYTA</v>
      </c>
      <c r="I66" s="95">
        <v>11</v>
      </c>
      <c r="J66" s="98" t="s">
        <v>697</v>
      </c>
      <c r="K66" s="98"/>
      <c r="L66" s="98"/>
      <c r="M66" s="98"/>
      <c r="N66" s="98"/>
      <c r="O66" s="99" t="str">
        <f>IF(ISBLANK($K66),"",'Pracovní dny'!$F$2)</f>
        <v/>
      </c>
      <c r="P66" s="99" t="str">
        <f>IF(ISBLANK($M66),"",'Pracovní dny'!$F$3)</f>
        <v/>
      </c>
      <c r="Q66" s="99" t="str">
        <f>IF(ISBLANK($K66),"",'Pracovní dny'!$F$4)</f>
        <v/>
      </c>
      <c r="R66" s="100" t="str">
        <f t="shared" si="0"/>
        <v/>
      </c>
      <c r="S66" s="130">
        <v>0</v>
      </c>
      <c r="T66" s="130">
        <v>0</v>
      </c>
      <c r="U66" s="130">
        <v>14.5</v>
      </c>
      <c r="V66" s="130">
        <v>2.2999999999999998</v>
      </c>
      <c r="W66" s="130">
        <v>1</v>
      </c>
      <c r="X66" s="130">
        <v>0</v>
      </c>
      <c r="Y66" s="130">
        <v>0</v>
      </c>
      <c r="Z66" s="130">
        <v>0</v>
      </c>
      <c r="AA66" s="130">
        <v>0</v>
      </c>
      <c r="AB66" s="130">
        <v>0</v>
      </c>
      <c r="AC66" s="130">
        <v>0</v>
      </c>
      <c r="AD66" s="130" t="s">
        <v>230</v>
      </c>
      <c r="AE66" s="130" t="s">
        <v>140</v>
      </c>
      <c r="AF66" s="639" t="str">
        <f>IF(ISBLANK($AE66),VLOOKUP($I66,'Příloha_8_Ceník pravid_úklidu'!$A$9:$K$30,8,0)+VLOOKUP($I66,'Příloha_8_Ceník pravid_úklidu'!$A$9:$K$30,10,0),"neoceňuje se")</f>
        <v>neoceňuje se</v>
      </c>
      <c r="AG66" s="639">
        <f t="shared" si="7"/>
        <v>0</v>
      </c>
      <c r="AH66" s="639">
        <f t="shared" si="8"/>
        <v>0</v>
      </c>
      <c r="AI66" s="292"/>
    </row>
    <row r="67" spans="1:35" ht="10.5" customHeight="1" x14ac:dyDescent="0.15">
      <c r="A67" s="60">
        <v>139</v>
      </c>
      <c r="B67" s="60">
        <v>153500</v>
      </c>
      <c r="C67" s="60"/>
      <c r="D67" s="60" t="s">
        <v>1994</v>
      </c>
      <c r="E67" s="61">
        <v>3.9</v>
      </c>
      <c r="F67" s="61">
        <v>0</v>
      </c>
      <c r="G67" s="61">
        <v>3</v>
      </c>
      <c r="H67" s="83" t="str">
        <f>IF(ISBLANK(I67)," ",VLOOKUP(I67,'Příloha_8_Ceník pravid_úklidu'!$A$9:$B$30,2,0))</f>
        <v>SKLA</v>
      </c>
      <c r="I67" s="83">
        <v>17</v>
      </c>
      <c r="J67" s="86" t="s">
        <v>1980</v>
      </c>
      <c r="K67" s="86">
        <v>1</v>
      </c>
      <c r="L67" s="86">
        <v>1.6E-2</v>
      </c>
      <c r="M67" s="86">
        <v>0</v>
      </c>
      <c r="N67" s="86">
        <v>0</v>
      </c>
      <c r="O67" s="87">
        <f>IF(ISBLANK($K67),"",'Pracovní dny'!$F$2)</f>
        <v>252</v>
      </c>
      <c r="P67" s="87">
        <f>IF(ISBLANK($M67),"",'Pracovní dny'!$F$3)</f>
        <v>114</v>
      </c>
      <c r="Q67" s="87">
        <f>IF(ISBLANK($K67),"",'Pracovní dny'!$F$4)</f>
        <v>365</v>
      </c>
      <c r="R67" s="88">
        <f t="shared" si="0"/>
        <v>4.032</v>
      </c>
      <c r="S67" s="61">
        <v>0</v>
      </c>
      <c r="T67" s="61">
        <v>0</v>
      </c>
      <c r="U67" s="61">
        <v>0</v>
      </c>
      <c r="V67" s="61">
        <v>3.6</v>
      </c>
      <c r="W67" s="61">
        <v>1</v>
      </c>
      <c r="X67" s="61">
        <v>0</v>
      </c>
      <c r="Y67" s="61">
        <v>0.5</v>
      </c>
      <c r="Z67" s="61">
        <v>1</v>
      </c>
      <c r="AA67" s="61">
        <v>1</v>
      </c>
      <c r="AB67" s="61" t="s">
        <v>146</v>
      </c>
      <c r="AC67" s="61">
        <v>0</v>
      </c>
      <c r="AD67" s="61" t="s">
        <v>141</v>
      </c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ref="AG67:AG70" si="9">IF(AF67="neoceňuje se",0,$E67*$R67*$AF67)</f>
        <v>0</v>
      </c>
      <c r="AH67" s="638">
        <f t="shared" ref="AH67:AH70" si="10">$AG67*1.21</f>
        <v>0</v>
      </c>
      <c r="AI67" s="304"/>
    </row>
    <row r="68" spans="1:35" ht="10.5" customHeight="1" x14ac:dyDescent="0.15">
      <c r="A68" s="60">
        <v>140</v>
      </c>
      <c r="B68" s="60">
        <v>153500</v>
      </c>
      <c r="C68" s="60"/>
      <c r="D68" s="60" t="s">
        <v>1994</v>
      </c>
      <c r="E68" s="61">
        <v>2.4</v>
      </c>
      <c r="F68" s="61">
        <v>0</v>
      </c>
      <c r="G68" s="61">
        <v>2</v>
      </c>
      <c r="H68" s="83" t="str">
        <f>IF(ISBLANK(I68)," ",VLOOKUP(I68,'Příloha_8_Ceník pravid_úklidu'!$A$9:$B$30,2,0))</f>
        <v>SKLA</v>
      </c>
      <c r="I68" s="83">
        <v>17</v>
      </c>
      <c r="J68" s="86" t="s">
        <v>1980</v>
      </c>
      <c r="K68" s="86">
        <v>1</v>
      </c>
      <c r="L68" s="86">
        <v>1.6E-2</v>
      </c>
      <c r="M68" s="86">
        <v>0</v>
      </c>
      <c r="N68" s="86">
        <v>0</v>
      </c>
      <c r="O68" s="87">
        <f>IF(ISBLANK($K68),"",'Pracovní dny'!$F$2)</f>
        <v>252</v>
      </c>
      <c r="P68" s="87">
        <f>IF(ISBLANK($M68),"",'Pracovní dny'!$F$3)</f>
        <v>114</v>
      </c>
      <c r="Q68" s="87">
        <f>IF(ISBLANK($K68),"",'Pracovní dny'!$F$4)</f>
        <v>365</v>
      </c>
      <c r="R68" s="88">
        <f t="shared" si="0"/>
        <v>4.032</v>
      </c>
      <c r="S68" s="61">
        <v>0</v>
      </c>
      <c r="T68" s="61">
        <v>0</v>
      </c>
      <c r="U68" s="61">
        <v>0</v>
      </c>
      <c r="V68" s="61">
        <v>3.6</v>
      </c>
      <c r="W68" s="61">
        <v>1</v>
      </c>
      <c r="X68" s="61">
        <v>0</v>
      </c>
      <c r="Y68" s="61">
        <v>0.5</v>
      </c>
      <c r="Z68" s="61">
        <v>2</v>
      </c>
      <c r="AA68" s="61">
        <v>4</v>
      </c>
      <c r="AB68" s="61" t="s">
        <v>146</v>
      </c>
      <c r="AC68" s="61">
        <v>0</v>
      </c>
      <c r="AD68" s="61" t="s">
        <v>141</v>
      </c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9"/>
        <v>0</v>
      </c>
      <c r="AH68" s="638">
        <f t="shared" si="10"/>
        <v>0</v>
      </c>
      <c r="AI68" s="304"/>
    </row>
    <row r="69" spans="1:35" ht="10.5" customHeight="1" x14ac:dyDescent="0.15">
      <c r="A69" s="60">
        <v>141</v>
      </c>
      <c r="B69" s="60">
        <v>153500</v>
      </c>
      <c r="C69" s="60"/>
      <c r="D69" s="60" t="s">
        <v>1995</v>
      </c>
      <c r="E69" s="61">
        <v>2.9</v>
      </c>
      <c r="F69" s="61">
        <v>0</v>
      </c>
      <c r="G69" s="61">
        <v>2</v>
      </c>
      <c r="H69" s="83" t="str">
        <f>IF(ISBLANK(I69)," ",VLOOKUP(I69,'Příloha_8_Ceník pravid_úklidu'!$A$9:$B$30,2,0))</f>
        <v>SKLA</v>
      </c>
      <c r="I69" s="83">
        <v>17</v>
      </c>
      <c r="J69" s="86" t="s">
        <v>1980</v>
      </c>
      <c r="K69" s="86">
        <v>1</v>
      </c>
      <c r="L69" s="86">
        <v>1.6E-2</v>
      </c>
      <c r="M69" s="86">
        <v>0</v>
      </c>
      <c r="N69" s="86">
        <v>0</v>
      </c>
      <c r="O69" s="87">
        <f>IF(ISBLANK($K69),"",'Pracovní dny'!$F$2)</f>
        <v>252</v>
      </c>
      <c r="P69" s="87">
        <f>IF(ISBLANK($M69),"",'Pracovní dny'!$F$3)</f>
        <v>114</v>
      </c>
      <c r="Q69" s="87">
        <f>IF(ISBLANK($K69),"",'Pracovní dny'!$F$4)</f>
        <v>365</v>
      </c>
      <c r="R69" s="88">
        <f t="shared" si="0"/>
        <v>4.032</v>
      </c>
      <c r="S69" s="61">
        <v>0</v>
      </c>
      <c r="T69" s="61">
        <v>0</v>
      </c>
      <c r="U69" s="61">
        <v>0</v>
      </c>
      <c r="V69" s="61">
        <v>3.6</v>
      </c>
      <c r="W69" s="61">
        <v>1</v>
      </c>
      <c r="X69" s="61">
        <v>0</v>
      </c>
      <c r="Y69" s="61">
        <v>0</v>
      </c>
      <c r="Z69" s="61">
        <v>0</v>
      </c>
      <c r="AA69" s="61">
        <v>0</v>
      </c>
      <c r="AB69" s="61">
        <v>0</v>
      </c>
      <c r="AC69" s="61">
        <v>0</v>
      </c>
      <c r="AD69" s="61" t="s">
        <v>141</v>
      </c>
      <c r="AE69" s="61"/>
      <c r="AF69" s="638">
        <f>IF(ISBLANK($AE69),VLOOKUP($I69,'Příloha_8_Ceník pravid_úklidu'!$A$9:$K$30,8,0)+VLOOKUP($I69,'Příloha_8_Ceník pravid_úklidu'!$A$9:$K$30,10,0),"neoceňuje se")</f>
        <v>0</v>
      </c>
      <c r="AG69" s="638">
        <f t="shared" si="9"/>
        <v>0</v>
      </c>
      <c r="AH69" s="638">
        <f t="shared" si="10"/>
        <v>0</v>
      </c>
      <c r="AI69" s="304"/>
    </row>
    <row r="70" spans="1:35" ht="10.5" customHeight="1" thickBot="1" x14ac:dyDescent="0.2">
      <c r="A70" s="60">
        <v>142</v>
      </c>
      <c r="B70" s="60" t="s">
        <v>1977</v>
      </c>
      <c r="C70" s="60"/>
      <c r="D70" s="60" t="s">
        <v>577</v>
      </c>
      <c r="E70" s="61">
        <v>4.5</v>
      </c>
      <c r="F70" s="61">
        <v>0</v>
      </c>
      <c r="G70" s="61">
        <v>4.5</v>
      </c>
      <c r="H70" s="83" t="str">
        <f>IF(ISBLANK(I70)," ",VLOOKUP(I70,'Příloha_8_Ceník pravid_úklidu'!$A$9:$B$30,2,0))</f>
        <v>CHOD</v>
      </c>
      <c r="I70" s="83">
        <v>6</v>
      </c>
      <c r="J70" s="86" t="s">
        <v>217</v>
      </c>
      <c r="K70" s="86">
        <v>1</v>
      </c>
      <c r="L70" s="86">
        <v>1</v>
      </c>
      <c r="M70" s="86">
        <v>0</v>
      </c>
      <c r="N70" s="86">
        <v>0</v>
      </c>
      <c r="O70" s="87">
        <f>IF(ISBLANK($K70),"",'Pracovní dny'!$F$2)</f>
        <v>252</v>
      </c>
      <c r="P70" s="87">
        <f>IF(ISBLANK($M70),"",'Pracovní dny'!$F$3)</f>
        <v>114</v>
      </c>
      <c r="Q70" s="87">
        <f>IF(ISBLANK($K70),"",'Pracovní dny'!$F$4)</f>
        <v>365</v>
      </c>
      <c r="R70" s="88">
        <f t="shared" si="0"/>
        <v>252</v>
      </c>
      <c r="S70" s="61">
        <v>0</v>
      </c>
      <c r="T70" s="61">
        <v>0</v>
      </c>
      <c r="U70" s="61">
        <v>0</v>
      </c>
      <c r="V70" s="61">
        <v>4</v>
      </c>
      <c r="W70" s="61">
        <v>1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 t="s">
        <v>141</v>
      </c>
      <c r="AE70" s="61"/>
      <c r="AF70" s="638">
        <f>IF(ISBLANK($AE70),VLOOKUP($I70,'Příloha_8_Ceník pravid_úklidu'!$A$9:$K$30,8,0)+VLOOKUP($I70,'Příloha_8_Ceník pravid_úklidu'!$A$9:$K$30,10,0),"neoceňuje se")</f>
        <v>0</v>
      </c>
      <c r="AG70" s="638">
        <f t="shared" si="9"/>
        <v>0</v>
      </c>
      <c r="AH70" s="638">
        <f t="shared" si="10"/>
        <v>0</v>
      </c>
      <c r="AI70" s="304"/>
    </row>
    <row r="71" spans="1:35" ht="11.25" thickBot="1" x14ac:dyDescent="0.3">
      <c r="A71" s="443" t="s">
        <v>825</v>
      </c>
      <c r="B71" s="170"/>
      <c r="C71" s="170"/>
      <c r="D71" s="171"/>
      <c r="E71" s="173"/>
      <c r="F71" s="171"/>
      <c r="G71" s="174"/>
      <c r="H71" s="174" t="str">
        <f>IF(ISBLANK(I71)," ",VLOOKUP(I71,'Příloha_8_Ceník pravid_úklidu'!$A$9:$B$30,2,0))</f>
        <v xml:space="preserve"> </v>
      </c>
      <c r="I71" s="175"/>
      <c r="J71" s="176"/>
      <c r="K71" s="176"/>
      <c r="L71" s="176"/>
      <c r="M71" s="176"/>
      <c r="N71" s="176"/>
      <c r="O71" s="176" t="str">
        <f>IF(ISBLANK($K71),"",'Pracovní dny'!$F$2)</f>
        <v/>
      </c>
      <c r="P71" s="176" t="str">
        <f>IF(ISBLANK($M71),"",'Pracovní dny'!$F$3)</f>
        <v/>
      </c>
      <c r="Q71" s="176" t="str">
        <f>IF(ISBLANK($K71),"",'Pracovní dny'!$F$4)</f>
        <v/>
      </c>
      <c r="R71" s="176" t="str">
        <f t="shared" ref="R71:R134" si="11">IF(AND(ISBLANK($K71),ISBLANK($M71)),"",$K71*$L71*$O71+$M71*$N71*$P71)</f>
        <v/>
      </c>
      <c r="S71" s="171"/>
      <c r="T71" s="171"/>
      <c r="U71" s="171"/>
      <c r="V71" s="171"/>
      <c r="W71" s="171"/>
      <c r="X71" s="171"/>
      <c r="Y71" s="171"/>
      <c r="Z71" s="171"/>
      <c r="AA71" s="171"/>
      <c r="AB71" s="171"/>
      <c r="AC71" s="171"/>
      <c r="AD71" s="171"/>
      <c r="AE71" s="171"/>
      <c r="AF71" s="636"/>
      <c r="AG71" s="636"/>
      <c r="AH71" s="637"/>
      <c r="AI71" s="581"/>
    </row>
    <row r="72" spans="1:35" ht="10.5" customHeight="1" x14ac:dyDescent="0.15">
      <c r="A72" s="327"/>
      <c r="B72" s="308"/>
      <c r="C72" s="308"/>
      <c r="D72" s="308" t="s">
        <v>1996</v>
      </c>
      <c r="E72" s="306"/>
      <c r="F72" s="306"/>
      <c r="G72" s="306"/>
      <c r="H72" s="306" t="str">
        <f>IF(ISBLANK(I72)," ",VLOOKUP(I72,'Příloha_8_Ceník pravid_úklidu'!$A$9:$B$30,2,0))</f>
        <v xml:space="preserve"> </v>
      </c>
      <c r="I72" s="309"/>
      <c r="J72" s="310"/>
      <c r="K72" s="310"/>
      <c r="L72" s="310"/>
      <c r="M72" s="310"/>
      <c r="N72" s="310"/>
      <c r="O72" s="311" t="str">
        <f>IF(ISBLANK($K72),"",'Pracovní dny'!$F$2)</f>
        <v/>
      </c>
      <c r="P72" s="311" t="str">
        <f>IF(ISBLANK($M72),"",'Pracovní dny'!$F$3)</f>
        <v/>
      </c>
      <c r="Q72" s="311" t="str">
        <f>IF(ISBLANK($K72),"",'Pracovní dny'!$F$4)</f>
        <v/>
      </c>
      <c r="R72" s="328" t="str">
        <f t="shared" si="11"/>
        <v/>
      </c>
      <c r="S72" s="306"/>
      <c r="T72" s="306"/>
      <c r="U72" s="306"/>
      <c r="V72" s="306"/>
      <c r="W72" s="306"/>
      <c r="X72" s="306"/>
      <c r="Y72" s="306"/>
      <c r="Z72" s="306"/>
      <c r="AA72" s="306"/>
      <c r="AB72" s="306"/>
      <c r="AC72" s="306"/>
      <c r="AD72" s="306"/>
      <c r="AE72" s="306"/>
      <c r="AF72" s="643"/>
      <c r="AG72" s="643"/>
      <c r="AH72" s="643"/>
      <c r="AI72" s="616"/>
    </row>
    <row r="73" spans="1:35" ht="10.5" customHeight="1" x14ac:dyDescent="0.15">
      <c r="A73" s="60">
        <v>201</v>
      </c>
      <c r="B73" s="60">
        <v>187610</v>
      </c>
      <c r="C73" s="60"/>
      <c r="D73" s="60" t="s">
        <v>215</v>
      </c>
      <c r="E73" s="61">
        <v>24.4</v>
      </c>
      <c r="F73" s="61">
        <v>0</v>
      </c>
      <c r="G73" s="61">
        <v>24</v>
      </c>
      <c r="H73" s="83" t="str">
        <f>IF(ISBLANK(I73)," ",VLOOKUP(I73,'Příloha_8_Ceník pravid_úklidu'!$A$9:$B$30,2,0))</f>
        <v>SCHO</v>
      </c>
      <c r="I73" s="83">
        <v>8</v>
      </c>
      <c r="J73" s="86" t="s">
        <v>1997</v>
      </c>
      <c r="K73" s="86">
        <v>1</v>
      </c>
      <c r="L73" s="86">
        <v>0.2</v>
      </c>
      <c r="M73" s="86">
        <v>0</v>
      </c>
      <c r="N73" s="86">
        <v>0</v>
      </c>
      <c r="O73" s="87">
        <f>IF(ISBLANK($K73),"",'Pracovní dny'!$F$2)</f>
        <v>252</v>
      </c>
      <c r="P73" s="87">
        <f>IF(ISBLANK($M73),"",'Pracovní dny'!$F$3)</f>
        <v>114</v>
      </c>
      <c r="Q73" s="87">
        <f>IF(ISBLANK($K73),"",'Pracovní dny'!$F$4)</f>
        <v>365</v>
      </c>
      <c r="R73" s="88">
        <f t="shared" si="11"/>
        <v>50.400000000000006</v>
      </c>
      <c r="S73" s="61">
        <v>0</v>
      </c>
      <c r="T73" s="61">
        <v>0</v>
      </c>
      <c r="U73" s="61">
        <v>0</v>
      </c>
      <c r="V73" s="61">
        <v>7</v>
      </c>
      <c r="W73" s="61">
        <v>1</v>
      </c>
      <c r="X73" s="61">
        <v>0</v>
      </c>
      <c r="Y73" s="61">
        <v>2.4</v>
      </c>
      <c r="Z73" s="61">
        <v>1</v>
      </c>
      <c r="AA73" s="61">
        <v>4.8</v>
      </c>
      <c r="AB73" s="61" t="s">
        <v>146</v>
      </c>
      <c r="AC73" s="61">
        <v>0</v>
      </c>
      <c r="AD73" s="61" t="s">
        <v>141</v>
      </c>
      <c r="AE73" s="61"/>
      <c r="AF73" s="638">
        <f>IF(ISBLANK($AE73),VLOOKUP($I73,'Příloha_8_Ceník pravid_úklidu'!$A$9:$K$30,8,0)+VLOOKUP($I73,'Příloha_8_Ceník pravid_úklidu'!$A$9:$K$30,10,0),"neoceňuje se")</f>
        <v>0</v>
      </c>
      <c r="AG73" s="638">
        <f t="shared" ref="AG73:AG108" si="12">IF(AF73="neoceňuje se",0,$E73*$R73*$AF73)</f>
        <v>0</v>
      </c>
      <c r="AH73" s="638">
        <f t="shared" ref="AH73:AH108" si="13">$AG73*1.21</f>
        <v>0</v>
      </c>
      <c r="AI73" s="304"/>
    </row>
    <row r="74" spans="1:35" ht="10.5" customHeight="1" x14ac:dyDescent="0.15">
      <c r="A74" s="60">
        <v>202</v>
      </c>
      <c r="B74" s="60">
        <v>187610</v>
      </c>
      <c r="C74" s="60"/>
      <c r="D74" s="60" t="s">
        <v>215</v>
      </c>
      <c r="E74" s="61">
        <v>7.3</v>
      </c>
      <c r="F74" s="61">
        <v>0</v>
      </c>
      <c r="G74" s="61">
        <v>7</v>
      </c>
      <c r="H74" s="83" t="str">
        <f>IF(ISBLANK(I74)," ",VLOOKUP(I74,'Příloha_8_Ceník pravid_úklidu'!$A$9:$B$30,2,0))</f>
        <v>SCHO</v>
      </c>
      <c r="I74" s="83">
        <v>8</v>
      </c>
      <c r="J74" s="86" t="s">
        <v>1997</v>
      </c>
      <c r="K74" s="86">
        <v>1</v>
      </c>
      <c r="L74" s="86">
        <v>0.2</v>
      </c>
      <c r="M74" s="86">
        <v>0</v>
      </c>
      <c r="N74" s="86">
        <v>0</v>
      </c>
      <c r="O74" s="87">
        <f>IF(ISBLANK($K74),"",'Pracovní dny'!$F$2)</f>
        <v>252</v>
      </c>
      <c r="P74" s="87">
        <f>IF(ISBLANK($M74),"",'Pracovní dny'!$F$3)</f>
        <v>114</v>
      </c>
      <c r="Q74" s="87">
        <f>IF(ISBLANK($K74),"",'Pracovní dny'!$F$4)</f>
        <v>365</v>
      </c>
      <c r="R74" s="88">
        <f t="shared" si="11"/>
        <v>50.400000000000006</v>
      </c>
      <c r="S74" s="61">
        <v>0</v>
      </c>
      <c r="T74" s="61">
        <v>0</v>
      </c>
      <c r="U74" s="61">
        <v>0</v>
      </c>
      <c r="V74" s="61">
        <v>5.8</v>
      </c>
      <c r="W74" s="61">
        <v>1</v>
      </c>
      <c r="X74" s="61">
        <v>0</v>
      </c>
      <c r="Y74" s="61">
        <v>0</v>
      </c>
      <c r="Z74" s="61">
        <v>0</v>
      </c>
      <c r="AA74" s="61">
        <v>0</v>
      </c>
      <c r="AB74" s="61">
        <v>0</v>
      </c>
      <c r="AC74" s="61">
        <v>0</v>
      </c>
      <c r="AD74" s="61" t="s">
        <v>141</v>
      </c>
      <c r="AE74" s="61"/>
      <c r="AF74" s="638">
        <f>IF(ISBLANK($AE74),VLOOKUP($I74,'Příloha_8_Ceník pravid_úklidu'!$A$9:$K$30,8,0)+VLOOKUP($I74,'Příloha_8_Ceník pravid_úklidu'!$A$9:$K$30,10,0),"neoceňuje se")</f>
        <v>0</v>
      </c>
      <c r="AG74" s="638">
        <f t="shared" si="12"/>
        <v>0</v>
      </c>
      <c r="AH74" s="638">
        <f t="shared" si="13"/>
        <v>0</v>
      </c>
      <c r="AI74" s="304"/>
    </row>
    <row r="75" spans="1:35" ht="10.5" customHeight="1" x14ac:dyDescent="0.15">
      <c r="A75" s="93">
        <v>203</v>
      </c>
      <c r="B75" s="93"/>
      <c r="C75" s="93"/>
      <c r="D75" s="93" t="s">
        <v>1998</v>
      </c>
      <c r="E75" s="130"/>
      <c r="F75" s="130">
        <v>0</v>
      </c>
      <c r="G75" s="130">
        <v>18</v>
      </c>
      <c r="H75" s="95" t="str">
        <f>IF(ISBLANK(I75)," ",VLOOKUP(I75,'Příloha_8_Ceník pravid_úklidu'!$A$9:$B$30,2,0))</f>
        <v xml:space="preserve"> </v>
      </c>
      <c r="I75" s="95"/>
      <c r="J75" s="98" t="s">
        <v>184</v>
      </c>
      <c r="K75" s="98"/>
      <c r="L75" s="98"/>
      <c r="M75" s="98"/>
      <c r="N75" s="98"/>
      <c r="O75" s="99" t="str">
        <f>IF(ISBLANK($K75),"",'Pracovní dny'!$F$2)</f>
        <v/>
      </c>
      <c r="P75" s="99" t="str">
        <f>IF(ISBLANK($M75),"",'Pracovní dny'!$F$3)</f>
        <v/>
      </c>
      <c r="Q75" s="99" t="str">
        <f>IF(ISBLANK($K75),"",'Pracovní dny'!$F$4)</f>
        <v/>
      </c>
      <c r="R75" s="100" t="str">
        <f t="shared" si="11"/>
        <v/>
      </c>
      <c r="S75" s="130">
        <v>0</v>
      </c>
      <c r="T75" s="130">
        <v>0</v>
      </c>
      <c r="U75" s="130" t="s">
        <v>889</v>
      </c>
      <c r="V75" s="130">
        <v>3.2</v>
      </c>
      <c r="W75" s="130">
        <v>1</v>
      </c>
      <c r="X75" s="130">
        <v>0</v>
      </c>
      <c r="Y75" s="130">
        <v>2.4</v>
      </c>
      <c r="Z75" s="130">
        <v>2</v>
      </c>
      <c r="AA75" s="130">
        <v>0</v>
      </c>
      <c r="AB75" s="130" t="s">
        <v>146</v>
      </c>
      <c r="AC75" s="130" t="s">
        <v>290</v>
      </c>
      <c r="AD75" s="130" t="s">
        <v>141</v>
      </c>
      <c r="AE75" s="130" t="s">
        <v>140</v>
      </c>
      <c r="AF75" s="639" t="str">
        <f>IF(ISBLANK($AE75),VLOOKUP($I75,'Příloha_8_Ceník pravid_úklidu'!$A$9:$K$30,8,0)+VLOOKUP($I75,'Příloha_8_Ceník pravid_úklidu'!$A$9:$K$30,10,0),"neoceňuje se")</f>
        <v>neoceňuje se</v>
      </c>
      <c r="AG75" s="639">
        <f t="shared" si="12"/>
        <v>0</v>
      </c>
      <c r="AH75" s="639">
        <f t="shared" si="13"/>
        <v>0</v>
      </c>
      <c r="AI75" s="292"/>
    </row>
    <row r="76" spans="1:35" ht="10.5" customHeight="1" x14ac:dyDescent="0.15">
      <c r="A76" s="64">
        <v>204</v>
      </c>
      <c r="B76" s="64">
        <v>187610</v>
      </c>
      <c r="C76" s="64"/>
      <c r="D76" s="64" t="s">
        <v>164</v>
      </c>
      <c r="E76" s="63">
        <v>28.3</v>
      </c>
      <c r="F76" s="63">
        <v>0</v>
      </c>
      <c r="G76" s="63">
        <v>28</v>
      </c>
      <c r="H76" s="65" t="str">
        <f>IF(ISBLANK(I76)," ",VLOOKUP(I76,'Příloha_8_Ceník pravid_úklidu'!$A$9:$B$30,2,0))</f>
        <v>CHOD</v>
      </c>
      <c r="I76" s="65">
        <v>6</v>
      </c>
      <c r="J76" s="136" t="s">
        <v>1997</v>
      </c>
      <c r="K76" s="136">
        <v>1</v>
      </c>
      <c r="L76" s="136">
        <v>0.2</v>
      </c>
      <c r="M76" s="136">
        <v>0</v>
      </c>
      <c r="N76" s="136">
        <v>0</v>
      </c>
      <c r="O76" s="66">
        <f>IF(ISBLANK($K76),"",'Pracovní dny'!$F$2)</f>
        <v>252</v>
      </c>
      <c r="P76" s="66">
        <f>IF(ISBLANK($M76),"",'Pracovní dny'!$F$3)</f>
        <v>114</v>
      </c>
      <c r="Q76" s="66">
        <f>IF(ISBLANK($K76),"",'Pracovní dny'!$F$4)</f>
        <v>365</v>
      </c>
      <c r="R76" s="67">
        <f t="shared" si="11"/>
        <v>50.400000000000006</v>
      </c>
      <c r="S76" s="63">
        <v>0</v>
      </c>
      <c r="T76" s="63">
        <v>0</v>
      </c>
      <c r="U76" s="63">
        <v>0</v>
      </c>
      <c r="V76" s="63">
        <v>5.8</v>
      </c>
      <c r="W76" s="63">
        <v>1</v>
      </c>
      <c r="X76" s="63">
        <v>0</v>
      </c>
      <c r="Y76" s="63">
        <v>0</v>
      </c>
      <c r="Z76" s="63">
        <v>0</v>
      </c>
      <c r="AA76" s="63">
        <v>0</v>
      </c>
      <c r="AB76" s="63">
        <v>0</v>
      </c>
      <c r="AC76" s="63">
        <v>0</v>
      </c>
      <c r="AD76" s="63" t="s">
        <v>141</v>
      </c>
      <c r="AE76" s="61"/>
      <c r="AF76" s="638">
        <f>IF(ISBLANK($AE76),VLOOKUP($I76,'Příloha_8_Ceník pravid_úklidu'!$A$9:$K$30,8,0)+VLOOKUP($I76,'Příloha_8_Ceník pravid_úklidu'!$A$9:$K$30,10,0),"neoceňuje se")</f>
        <v>0</v>
      </c>
      <c r="AG76" s="638">
        <f t="shared" si="12"/>
        <v>0</v>
      </c>
      <c r="AH76" s="638">
        <f t="shared" si="13"/>
        <v>0</v>
      </c>
      <c r="AI76" s="304"/>
    </row>
    <row r="77" spans="1:35" ht="10.5" customHeight="1" x14ac:dyDescent="0.15">
      <c r="A77" s="64">
        <v>205</v>
      </c>
      <c r="B77" s="64">
        <v>187610</v>
      </c>
      <c r="C77" s="64"/>
      <c r="D77" s="64" t="s">
        <v>1964</v>
      </c>
      <c r="E77" s="63">
        <v>8.8000000000000007</v>
      </c>
      <c r="F77" s="63">
        <v>0</v>
      </c>
      <c r="G77" s="63">
        <v>7</v>
      </c>
      <c r="H77" s="65" t="str">
        <f>IF(ISBLANK(I77)," ",VLOOKUP(I77,'Příloha_8_Ceník pravid_úklidu'!$A$9:$B$30,2,0))</f>
        <v>SKLA</v>
      </c>
      <c r="I77" s="65">
        <v>17</v>
      </c>
      <c r="J77" s="136" t="s">
        <v>1997</v>
      </c>
      <c r="K77" s="136">
        <v>1</v>
      </c>
      <c r="L77" s="136">
        <v>0.2</v>
      </c>
      <c r="M77" s="136">
        <v>0</v>
      </c>
      <c r="N77" s="136">
        <v>0</v>
      </c>
      <c r="O77" s="66">
        <f>IF(ISBLANK($K77),"",'Pracovní dny'!$F$2)</f>
        <v>252</v>
      </c>
      <c r="P77" s="66">
        <f>IF(ISBLANK($M77),"",'Pracovní dny'!$F$3)</f>
        <v>114</v>
      </c>
      <c r="Q77" s="66">
        <f>IF(ISBLANK($K77),"",'Pracovní dny'!$F$4)</f>
        <v>365</v>
      </c>
      <c r="R77" s="67">
        <f t="shared" si="11"/>
        <v>50.400000000000006</v>
      </c>
      <c r="S77" s="63">
        <v>0</v>
      </c>
      <c r="T77" s="63">
        <v>0</v>
      </c>
      <c r="U77" s="63" t="s">
        <v>140</v>
      </c>
      <c r="V77" s="63">
        <v>3.2</v>
      </c>
      <c r="W77" s="63">
        <v>1</v>
      </c>
      <c r="X77" s="63">
        <v>0</v>
      </c>
      <c r="Y77" s="63">
        <v>2.4</v>
      </c>
      <c r="Z77" s="63">
        <v>1</v>
      </c>
      <c r="AA77" s="63">
        <v>4.8</v>
      </c>
      <c r="AB77" s="63" t="s">
        <v>146</v>
      </c>
      <c r="AC77" s="63" t="s">
        <v>290</v>
      </c>
      <c r="AD77" s="63" t="s">
        <v>141</v>
      </c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si="12"/>
        <v>0</v>
      </c>
      <c r="AH77" s="638">
        <f t="shared" si="13"/>
        <v>0</v>
      </c>
      <c r="AI77" s="304"/>
    </row>
    <row r="78" spans="1:35" ht="10.5" customHeight="1" x14ac:dyDescent="0.15">
      <c r="A78" s="64">
        <v>206</v>
      </c>
      <c r="B78" s="64">
        <v>187610</v>
      </c>
      <c r="C78" s="64"/>
      <c r="D78" s="64" t="s">
        <v>1964</v>
      </c>
      <c r="E78" s="63">
        <v>19.5</v>
      </c>
      <c r="F78" s="63">
        <v>0</v>
      </c>
      <c r="G78" s="63">
        <v>18</v>
      </c>
      <c r="H78" s="65" t="str">
        <f>IF(ISBLANK(I78)," ",VLOOKUP(I78,'Příloha_8_Ceník pravid_úklidu'!$A$9:$B$30,2,0))</f>
        <v>SKLA</v>
      </c>
      <c r="I78" s="65">
        <v>17</v>
      </c>
      <c r="J78" s="136" t="s">
        <v>1997</v>
      </c>
      <c r="K78" s="136">
        <v>1</v>
      </c>
      <c r="L78" s="136">
        <v>0.2</v>
      </c>
      <c r="M78" s="136">
        <v>0</v>
      </c>
      <c r="N78" s="136">
        <v>0</v>
      </c>
      <c r="O78" s="66">
        <f>IF(ISBLANK($K78),"",'Pracovní dny'!$F$2)</f>
        <v>252</v>
      </c>
      <c r="P78" s="66">
        <f>IF(ISBLANK($M78),"",'Pracovní dny'!$F$3)</f>
        <v>114</v>
      </c>
      <c r="Q78" s="66">
        <f>IF(ISBLANK($K78),"",'Pracovní dny'!$F$4)</f>
        <v>365</v>
      </c>
      <c r="R78" s="67">
        <f t="shared" si="11"/>
        <v>50.400000000000006</v>
      </c>
      <c r="S78" s="63">
        <v>2.1</v>
      </c>
      <c r="T78" s="63">
        <v>0</v>
      </c>
      <c r="U78" s="63" t="s">
        <v>140</v>
      </c>
      <c r="V78" s="63">
        <v>3.2</v>
      </c>
      <c r="W78" s="63">
        <v>1</v>
      </c>
      <c r="X78" s="63">
        <v>1</v>
      </c>
      <c r="Y78" s="63" t="s">
        <v>1999</v>
      </c>
      <c r="Z78" s="63">
        <v>3</v>
      </c>
      <c r="AA78" s="63">
        <v>17.399999999999999</v>
      </c>
      <c r="AB78" s="63" t="s">
        <v>146</v>
      </c>
      <c r="AC78" s="63" t="s">
        <v>290</v>
      </c>
      <c r="AD78" s="63" t="s">
        <v>141</v>
      </c>
      <c r="AE78" s="61"/>
      <c r="AF78" s="638">
        <f>IF(ISBLANK($AE78),VLOOKUP($I78,'Příloha_8_Ceník pravid_úklidu'!$A$9:$K$30,8,0)+VLOOKUP($I78,'Příloha_8_Ceník pravid_úklidu'!$A$9:$K$30,10,0),"neoceňuje se")</f>
        <v>0</v>
      </c>
      <c r="AG78" s="638">
        <f t="shared" si="12"/>
        <v>0</v>
      </c>
      <c r="AH78" s="638">
        <f t="shared" si="13"/>
        <v>0</v>
      </c>
      <c r="AI78" s="304"/>
    </row>
    <row r="79" spans="1:35" ht="10.5" customHeight="1" x14ac:dyDescent="0.15">
      <c r="A79" s="64">
        <v>207</v>
      </c>
      <c r="B79" s="64">
        <v>187610</v>
      </c>
      <c r="C79" s="64"/>
      <c r="D79" s="64" t="s">
        <v>162</v>
      </c>
      <c r="E79" s="63">
        <v>11.5</v>
      </c>
      <c r="F79" s="63">
        <v>0</v>
      </c>
      <c r="G79" s="63">
        <v>10</v>
      </c>
      <c r="H79" s="65" t="str">
        <f>IF(ISBLANK(I79)," ",VLOOKUP(I79,'Příloha_8_Ceník pravid_úklidu'!$A$9:$B$30,2,0))</f>
        <v>KANC</v>
      </c>
      <c r="I79" s="65">
        <v>4</v>
      </c>
      <c r="J79" s="136" t="s">
        <v>1997</v>
      </c>
      <c r="K79" s="136">
        <v>1</v>
      </c>
      <c r="L79" s="136">
        <v>0.2</v>
      </c>
      <c r="M79" s="136">
        <v>0</v>
      </c>
      <c r="N79" s="136">
        <v>0</v>
      </c>
      <c r="O79" s="66">
        <f>IF(ISBLANK($K79),"",'Pracovní dny'!$F$2)</f>
        <v>252</v>
      </c>
      <c r="P79" s="66">
        <f>IF(ISBLANK($M79),"",'Pracovní dny'!$F$3)</f>
        <v>114</v>
      </c>
      <c r="Q79" s="66">
        <f>IF(ISBLANK($K79),"",'Pracovní dny'!$F$4)</f>
        <v>365</v>
      </c>
      <c r="R79" s="67">
        <f t="shared" si="11"/>
        <v>50.400000000000006</v>
      </c>
      <c r="S79" s="63">
        <v>3</v>
      </c>
      <c r="T79" s="63">
        <v>0</v>
      </c>
      <c r="U79" s="63" t="s">
        <v>151</v>
      </c>
      <c r="V79" s="63">
        <v>3.2</v>
      </c>
      <c r="W79" s="63">
        <v>1</v>
      </c>
      <c r="X79" s="63">
        <v>1</v>
      </c>
      <c r="Y79" s="63">
        <v>3.9</v>
      </c>
      <c r="Z79" s="63">
        <v>1</v>
      </c>
      <c r="AA79" s="63">
        <v>7.8</v>
      </c>
      <c r="AB79" s="63" t="s">
        <v>146</v>
      </c>
      <c r="AC79" s="63" t="s">
        <v>290</v>
      </c>
      <c r="AD79" s="63" t="s">
        <v>141</v>
      </c>
      <c r="AE79" s="61"/>
      <c r="AF79" s="638">
        <f>IF(ISBLANK($AE79),VLOOKUP($I79,'Příloha_8_Ceník pravid_úklidu'!$A$9:$K$30,8,0)+VLOOKUP($I79,'Příloha_8_Ceník pravid_úklidu'!$A$9:$K$30,10,0),"neoceňuje se")</f>
        <v>0</v>
      </c>
      <c r="AG79" s="638">
        <f t="shared" si="12"/>
        <v>0</v>
      </c>
      <c r="AH79" s="638">
        <f t="shared" si="13"/>
        <v>0</v>
      </c>
      <c r="AI79" s="304"/>
    </row>
    <row r="80" spans="1:35" ht="10.5" customHeight="1" x14ac:dyDescent="0.15">
      <c r="A80" s="64">
        <v>208</v>
      </c>
      <c r="B80" s="64">
        <v>187610</v>
      </c>
      <c r="C80" s="64"/>
      <c r="D80" s="64" t="s">
        <v>2000</v>
      </c>
      <c r="E80" s="63">
        <v>19.5</v>
      </c>
      <c r="F80" s="63">
        <v>0</v>
      </c>
      <c r="G80" s="63">
        <v>17</v>
      </c>
      <c r="H80" s="65" t="str">
        <f>IF(ISBLANK(I80)," ",VLOOKUP(I80,'Příloha_8_Ceník pravid_úklidu'!$A$9:$B$30,2,0))</f>
        <v>SKLA</v>
      </c>
      <c r="I80" s="65">
        <v>17</v>
      </c>
      <c r="J80" s="136" t="s">
        <v>1997</v>
      </c>
      <c r="K80" s="136">
        <v>1</v>
      </c>
      <c r="L80" s="136">
        <v>0.2</v>
      </c>
      <c r="M80" s="136">
        <v>0</v>
      </c>
      <c r="N80" s="136">
        <v>0</v>
      </c>
      <c r="O80" s="66">
        <f>IF(ISBLANK($K80),"",'Pracovní dny'!$F$2)</f>
        <v>252</v>
      </c>
      <c r="P80" s="66">
        <f>IF(ISBLANK($M80),"",'Pracovní dny'!$F$3)</f>
        <v>114</v>
      </c>
      <c r="Q80" s="66">
        <f>IF(ISBLANK($K80),"",'Pracovní dny'!$F$4)</f>
        <v>365</v>
      </c>
      <c r="R80" s="67">
        <f t="shared" si="11"/>
        <v>50.400000000000006</v>
      </c>
      <c r="S80" s="63">
        <v>0</v>
      </c>
      <c r="T80" s="63">
        <v>0</v>
      </c>
      <c r="U80" s="63">
        <v>0</v>
      </c>
      <c r="V80" s="63">
        <v>6.4</v>
      </c>
      <c r="W80" s="63">
        <v>2</v>
      </c>
      <c r="X80" s="63">
        <v>0</v>
      </c>
      <c r="Y80" s="63" t="s">
        <v>1999</v>
      </c>
      <c r="Z80" s="63">
        <v>3</v>
      </c>
      <c r="AA80" s="63">
        <v>17.399999999999999</v>
      </c>
      <c r="AB80" s="63" t="s">
        <v>146</v>
      </c>
      <c r="AC80" s="63" t="s">
        <v>290</v>
      </c>
      <c r="AD80" s="63" t="s">
        <v>141</v>
      </c>
      <c r="AE80" s="61"/>
      <c r="AF80" s="638">
        <f>IF(ISBLANK($AE80),VLOOKUP($I80,'Příloha_8_Ceník pravid_úklidu'!$A$9:$K$30,8,0)+VLOOKUP($I80,'Příloha_8_Ceník pravid_úklidu'!$A$9:$K$30,10,0),"neoceňuje se")</f>
        <v>0</v>
      </c>
      <c r="AG80" s="638">
        <f t="shared" si="12"/>
        <v>0</v>
      </c>
      <c r="AH80" s="638">
        <f t="shared" si="13"/>
        <v>0</v>
      </c>
      <c r="AI80" s="304"/>
    </row>
    <row r="81" spans="1:35" ht="10.5" customHeight="1" x14ac:dyDescent="0.15">
      <c r="A81" s="64">
        <v>209</v>
      </c>
      <c r="B81" s="64">
        <v>187610</v>
      </c>
      <c r="C81" s="64"/>
      <c r="D81" s="64" t="s">
        <v>296</v>
      </c>
      <c r="E81" s="63">
        <v>18</v>
      </c>
      <c r="F81" s="63">
        <v>0</v>
      </c>
      <c r="G81" s="63"/>
      <c r="H81" s="65" t="str">
        <f>IF(ISBLANK(I81)," ",VLOOKUP(I81,'Příloha_8_Ceník pravid_úklidu'!$A$9:$B$30,2,0))</f>
        <v>SATN</v>
      </c>
      <c r="I81" s="65">
        <v>10</v>
      </c>
      <c r="J81" s="136" t="s">
        <v>1997</v>
      </c>
      <c r="K81" s="136">
        <v>1</v>
      </c>
      <c r="L81" s="136">
        <v>0.2</v>
      </c>
      <c r="M81" s="136">
        <v>0</v>
      </c>
      <c r="N81" s="136">
        <v>0</v>
      </c>
      <c r="O81" s="66">
        <f>IF(ISBLANK($K81),"",'Pracovní dny'!$F$2)</f>
        <v>252</v>
      </c>
      <c r="P81" s="66">
        <f>IF(ISBLANK($M81),"",'Pracovní dny'!$F$3)</f>
        <v>114</v>
      </c>
      <c r="Q81" s="66">
        <f>IF(ISBLANK($K81),"",'Pracovní dny'!$F$4)</f>
        <v>365</v>
      </c>
      <c r="R81" s="67">
        <f t="shared" si="11"/>
        <v>50.400000000000006</v>
      </c>
      <c r="S81" s="63">
        <v>2.1</v>
      </c>
      <c r="T81" s="63">
        <v>0</v>
      </c>
      <c r="U81" s="63" t="s">
        <v>151</v>
      </c>
      <c r="V81" s="63">
        <v>3.2</v>
      </c>
      <c r="W81" s="63">
        <v>1</v>
      </c>
      <c r="X81" s="63">
        <v>1</v>
      </c>
      <c r="Y81" s="63">
        <v>2.4</v>
      </c>
      <c r="Z81" s="63">
        <v>1</v>
      </c>
      <c r="AA81" s="63">
        <v>4.8</v>
      </c>
      <c r="AB81" s="63" t="s">
        <v>146</v>
      </c>
      <c r="AC81" s="63">
        <v>0</v>
      </c>
      <c r="AD81" s="63" t="s">
        <v>141</v>
      </c>
      <c r="AE81" s="61"/>
      <c r="AF81" s="638">
        <f>IF(ISBLANK($AE81),VLOOKUP($I81,'Příloha_8_Ceník pravid_úklidu'!$A$9:$K$30,8,0)+VLOOKUP($I81,'Příloha_8_Ceník pravid_úklidu'!$A$9:$K$30,10,0),"neoceňuje se")</f>
        <v>0</v>
      </c>
      <c r="AG81" s="638">
        <f t="shared" si="12"/>
        <v>0</v>
      </c>
      <c r="AH81" s="638">
        <f t="shared" si="13"/>
        <v>0</v>
      </c>
      <c r="AI81" s="304"/>
    </row>
    <row r="82" spans="1:35" ht="10.5" customHeight="1" x14ac:dyDescent="0.15">
      <c r="A82" s="64">
        <v>210</v>
      </c>
      <c r="B82" s="64">
        <v>187610</v>
      </c>
      <c r="C82" s="64"/>
      <c r="D82" s="64" t="s">
        <v>692</v>
      </c>
      <c r="E82" s="63">
        <v>3.1</v>
      </c>
      <c r="F82" s="63">
        <v>0</v>
      </c>
      <c r="G82" s="63">
        <v>3</v>
      </c>
      <c r="H82" s="65" t="str">
        <f>IF(ISBLANK(I82)," ",VLOOKUP(I82,'Příloha_8_Ceník pravid_úklidu'!$A$9:$B$30,2,0))</f>
        <v>TOAL</v>
      </c>
      <c r="I82" s="65">
        <v>7</v>
      </c>
      <c r="J82" s="136" t="s">
        <v>1997</v>
      </c>
      <c r="K82" s="136">
        <v>1</v>
      </c>
      <c r="L82" s="136">
        <v>0.2</v>
      </c>
      <c r="M82" s="136">
        <v>0</v>
      </c>
      <c r="N82" s="136">
        <v>0</v>
      </c>
      <c r="O82" s="66">
        <f>IF(ISBLANK($K82),"",'Pracovní dny'!$F$2)</f>
        <v>252</v>
      </c>
      <c r="P82" s="66">
        <f>IF(ISBLANK($M82),"",'Pracovní dny'!$F$3)</f>
        <v>114</v>
      </c>
      <c r="Q82" s="66">
        <f>IF(ISBLANK($K82),"",'Pracovní dny'!$F$4)</f>
        <v>365</v>
      </c>
      <c r="R82" s="67">
        <f t="shared" si="11"/>
        <v>50.400000000000006</v>
      </c>
      <c r="S82" s="63">
        <v>15.6</v>
      </c>
      <c r="T82" s="63">
        <v>0</v>
      </c>
      <c r="U82" s="63">
        <v>0</v>
      </c>
      <c r="V82" s="63">
        <v>3.2</v>
      </c>
      <c r="W82" s="63">
        <v>1</v>
      </c>
      <c r="X82" s="63">
        <v>2</v>
      </c>
      <c r="Y82" s="63">
        <v>0</v>
      </c>
      <c r="Z82" s="63">
        <v>0</v>
      </c>
      <c r="AA82" s="63">
        <v>0</v>
      </c>
      <c r="AB82" s="63">
        <v>0</v>
      </c>
      <c r="AC82" s="63">
        <v>0</v>
      </c>
      <c r="AD82" s="63" t="s">
        <v>141</v>
      </c>
      <c r="AE82" s="61"/>
      <c r="AF82" s="638">
        <f>IF(ISBLANK($AE82),VLOOKUP($I82,'Příloha_8_Ceník pravid_úklidu'!$A$9:$K$30,8,0)+VLOOKUP($I82,'Příloha_8_Ceník pravid_úklidu'!$A$9:$K$30,10,0),"neoceňuje se")</f>
        <v>0</v>
      </c>
      <c r="AG82" s="638">
        <f t="shared" si="12"/>
        <v>0</v>
      </c>
      <c r="AH82" s="638">
        <f t="shared" si="13"/>
        <v>0</v>
      </c>
      <c r="AI82" s="304"/>
    </row>
    <row r="83" spans="1:35" x14ac:dyDescent="0.15">
      <c r="A83" s="64">
        <v>211</v>
      </c>
      <c r="B83" s="64">
        <v>187610</v>
      </c>
      <c r="C83" s="64"/>
      <c r="D83" s="64" t="s">
        <v>692</v>
      </c>
      <c r="E83" s="63">
        <v>3</v>
      </c>
      <c r="F83" s="63">
        <v>0</v>
      </c>
      <c r="G83" s="63">
        <v>2.9</v>
      </c>
      <c r="H83" s="65" t="str">
        <f>IF(ISBLANK(I83)," ",VLOOKUP(I83,'Příloha_8_Ceník pravid_úklidu'!$A$9:$B$30,2,0))</f>
        <v>TOAL</v>
      </c>
      <c r="I83" s="65">
        <v>7</v>
      </c>
      <c r="J83" s="136" t="s">
        <v>1997</v>
      </c>
      <c r="K83" s="136">
        <v>1</v>
      </c>
      <c r="L83" s="136">
        <v>0.2</v>
      </c>
      <c r="M83" s="136">
        <v>0</v>
      </c>
      <c r="N83" s="136">
        <v>0</v>
      </c>
      <c r="O83" s="66">
        <f>IF(ISBLANK($K83),"",'Pracovní dny'!$F$2)</f>
        <v>252</v>
      </c>
      <c r="P83" s="66">
        <f>IF(ISBLANK($M83),"",'Pracovní dny'!$F$3)</f>
        <v>114</v>
      </c>
      <c r="Q83" s="66">
        <f>IF(ISBLANK($K83),"",'Pracovní dny'!$F$4)</f>
        <v>365</v>
      </c>
      <c r="R83" s="67">
        <f t="shared" si="11"/>
        <v>50.400000000000006</v>
      </c>
      <c r="S83" s="63">
        <v>15.6</v>
      </c>
      <c r="T83" s="63">
        <v>0</v>
      </c>
      <c r="U83" s="63">
        <v>0</v>
      </c>
      <c r="V83" s="63">
        <v>3.2</v>
      </c>
      <c r="W83" s="63">
        <v>1</v>
      </c>
      <c r="X83" s="63">
        <v>2</v>
      </c>
      <c r="Y83" s="63">
        <v>0</v>
      </c>
      <c r="Z83" s="63">
        <v>0</v>
      </c>
      <c r="AA83" s="63">
        <v>0</v>
      </c>
      <c r="AB83" s="63">
        <v>0</v>
      </c>
      <c r="AC83" s="63">
        <v>0</v>
      </c>
      <c r="AD83" s="63" t="s">
        <v>141</v>
      </c>
      <c r="AE83" s="61"/>
      <c r="AF83" s="638">
        <f>IF(ISBLANK($AE83),VLOOKUP($I83,'Příloha_8_Ceník pravid_úklidu'!$A$9:$K$30,8,0)+VLOOKUP($I83,'Příloha_8_Ceník pravid_úklidu'!$A$9:$K$30,10,0),"neoceňuje se")</f>
        <v>0</v>
      </c>
      <c r="AG83" s="638">
        <f t="shared" si="12"/>
        <v>0</v>
      </c>
      <c r="AH83" s="638">
        <f t="shared" si="13"/>
        <v>0</v>
      </c>
      <c r="AI83" s="304"/>
    </row>
    <row r="84" spans="1:35" ht="10.5" customHeight="1" x14ac:dyDescent="0.15">
      <c r="A84" s="64">
        <v>212</v>
      </c>
      <c r="B84" s="64">
        <v>153500</v>
      </c>
      <c r="C84" s="64"/>
      <c r="D84" s="64" t="s">
        <v>519</v>
      </c>
      <c r="E84" s="63">
        <v>26.3</v>
      </c>
      <c r="F84" s="63">
        <v>0</v>
      </c>
      <c r="G84" s="63">
        <v>24</v>
      </c>
      <c r="H84" s="65" t="str">
        <f>IF(ISBLANK(I84)," ",VLOOKUP(I84,'Příloha_8_Ceník pravid_úklidu'!$A$9:$B$30,2,0))</f>
        <v>KANC</v>
      </c>
      <c r="I84" s="65">
        <v>4</v>
      </c>
      <c r="J84" s="136" t="s">
        <v>206</v>
      </c>
      <c r="K84" s="136">
        <v>1</v>
      </c>
      <c r="L84" s="136">
        <v>0.4</v>
      </c>
      <c r="M84" s="136">
        <v>0</v>
      </c>
      <c r="N84" s="136">
        <v>0</v>
      </c>
      <c r="O84" s="66">
        <f>IF(ISBLANK($K84),"",'Pracovní dny'!$F$2)</f>
        <v>252</v>
      </c>
      <c r="P84" s="66">
        <f>IF(ISBLANK($M84),"",'Pracovní dny'!$F$3)</f>
        <v>114</v>
      </c>
      <c r="Q84" s="66">
        <f>IF(ISBLANK($K84),"",'Pracovní dny'!$F$4)</f>
        <v>365</v>
      </c>
      <c r="R84" s="67">
        <f t="shared" si="11"/>
        <v>100.80000000000001</v>
      </c>
      <c r="S84" s="63">
        <v>2.1</v>
      </c>
      <c r="T84" s="63">
        <v>0</v>
      </c>
      <c r="U84" s="63" t="s">
        <v>151</v>
      </c>
      <c r="V84" s="63">
        <v>3.2</v>
      </c>
      <c r="W84" s="63">
        <v>1</v>
      </c>
      <c r="X84" s="63">
        <v>1</v>
      </c>
      <c r="Y84" s="63">
        <v>2.4</v>
      </c>
      <c r="Z84" s="63">
        <v>2</v>
      </c>
      <c r="AA84" s="63">
        <v>9.6</v>
      </c>
      <c r="AB84" s="63" t="s">
        <v>146</v>
      </c>
      <c r="AC84" s="63" t="s">
        <v>290</v>
      </c>
      <c r="AD84" s="63" t="s">
        <v>141</v>
      </c>
      <c r="AE84" s="61"/>
      <c r="AF84" s="638">
        <f>IF(ISBLANK($AE84),VLOOKUP($I84,'Příloha_8_Ceník pravid_úklidu'!$A$9:$K$30,8,0)+VLOOKUP($I84,'Příloha_8_Ceník pravid_úklidu'!$A$9:$K$30,10,0),"neoceňuje se")</f>
        <v>0</v>
      </c>
      <c r="AG84" s="638">
        <f t="shared" si="12"/>
        <v>0</v>
      </c>
      <c r="AH84" s="638">
        <f t="shared" si="13"/>
        <v>0</v>
      </c>
      <c r="AI84" s="304"/>
    </row>
    <row r="85" spans="1:35" ht="10.5" customHeight="1" x14ac:dyDescent="0.15">
      <c r="A85" s="64">
        <v>213</v>
      </c>
      <c r="B85" s="64">
        <v>187610</v>
      </c>
      <c r="C85" s="64"/>
      <c r="D85" s="64" t="s">
        <v>2000</v>
      </c>
      <c r="E85" s="63">
        <v>13.6</v>
      </c>
      <c r="F85" s="63">
        <v>0</v>
      </c>
      <c r="G85" s="63">
        <v>11</v>
      </c>
      <c r="H85" s="65" t="str">
        <f>IF(ISBLANK(I85)," ",VLOOKUP(I85,'Příloha_8_Ceník pravid_úklidu'!$A$9:$B$30,2,0))</f>
        <v>SKLA</v>
      </c>
      <c r="I85" s="65">
        <v>17</v>
      </c>
      <c r="J85" s="136" t="s">
        <v>1997</v>
      </c>
      <c r="K85" s="136">
        <v>1</v>
      </c>
      <c r="L85" s="136">
        <v>0.2</v>
      </c>
      <c r="M85" s="136">
        <v>0</v>
      </c>
      <c r="N85" s="136">
        <v>0</v>
      </c>
      <c r="O85" s="66">
        <f>IF(ISBLANK($K85),"",'Pracovní dny'!$F$2)</f>
        <v>252</v>
      </c>
      <c r="P85" s="66">
        <f>IF(ISBLANK($M85),"",'Pracovní dny'!$F$3)</f>
        <v>114</v>
      </c>
      <c r="Q85" s="66">
        <f>IF(ISBLANK($K85),"",'Pracovní dny'!$F$4)</f>
        <v>365</v>
      </c>
      <c r="R85" s="67">
        <f t="shared" si="11"/>
        <v>50.400000000000006</v>
      </c>
      <c r="S85" s="63">
        <v>2.1</v>
      </c>
      <c r="T85" s="63">
        <v>0</v>
      </c>
      <c r="U85" s="63" t="s">
        <v>140</v>
      </c>
      <c r="V85" s="63">
        <v>3.2</v>
      </c>
      <c r="W85" s="63">
        <v>1</v>
      </c>
      <c r="X85" s="63">
        <v>1</v>
      </c>
      <c r="Y85" s="63">
        <v>2.4</v>
      </c>
      <c r="Z85" s="63">
        <v>2</v>
      </c>
      <c r="AA85" s="63">
        <v>9.6</v>
      </c>
      <c r="AB85" s="63" t="s">
        <v>146</v>
      </c>
      <c r="AC85" s="63" t="s">
        <v>290</v>
      </c>
      <c r="AD85" s="63" t="s">
        <v>141</v>
      </c>
      <c r="AE85" s="61"/>
      <c r="AF85" s="638">
        <f>IF(ISBLANK($AE85),VLOOKUP($I85,'Příloha_8_Ceník pravid_úklidu'!$A$9:$K$30,8,0)+VLOOKUP($I85,'Příloha_8_Ceník pravid_úklidu'!$A$9:$K$30,10,0),"neoceňuje se")</f>
        <v>0</v>
      </c>
      <c r="AG85" s="638">
        <f t="shared" si="12"/>
        <v>0</v>
      </c>
      <c r="AH85" s="638">
        <f t="shared" si="13"/>
        <v>0</v>
      </c>
      <c r="AI85" s="304"/>
    </row>
    <row r="86" spans="1:35" ht="10.5" customHeight="1" x14ac:dyDescent="0.15">
      <c r="A86" s="64">
        <v>214</v>
      </c>
      <c r="B86" s="64">
        <v>187610</v>
      </c>
      <c r="C86" s="64"/>
      <c r="D86" s="64" t="s">
        <v>241</v>
      </c>
      <c r="E86" s="63">
        <v>3.5</v>
      </c>
      <c r="F86" s="63">
        <v>0</v>
      </c>
      <c r="G86" s="63">
        <v>2.8</v>
      </c>
      <c r="H86" s="65" t="str">
        <f>IF(ISBLANK(I86)," ",VLOOKUP(I86,'Příloha_8_Ceník pravid_úklidu'!$A$9:$B$30,2,0))</f>
        <v>TOAL</v>
      </c>
      <c r="I86" s="65">
        <v>7</v>
      </c>
      <c r="J86" s="136" t="s">
        <v>1997</v>
      </c>
      <c r="K86" s="136">
        <v>1</v>
      </c>
      <c r="L86" s="136">
        <v>0.2</v>
      </c>
      <c r="M86" s="136">
        <v>0</v>
      </c>
      <c r="N86" s="136">
        <v>0</v>
      </c>
      <c r="O86" s="66">
        <f>IF(ISBLANK($K86),"",'Pracovní dny'!$F$2)</f>
        <v>252</v>
      </c>
      <c r="P86" s="66">
        <f>IF(ISBLANK($M86),"",'Pracovní dny'!$F$3)</f>
        <v>114</v>
      </c>
      <c r="Q86" s="66">
        <f>IF(ISBLANK($K86),"",'Pracovní dny'!$F$4)</f>
        <v>365</v>
      </c>
      <c r="R86" s="67">
        <f t="shared" si="11"/>
        <v>50.400000000000006</v>
      </c>
      <c r="S86" s="63">
        <v>13.2</v>
      </c>
      <c r="T86" s="63">
        <v>0</v>
      </c>
      <c r="U86" s="63">
        <v>0</v>
      </c>
      <c r="V86" s="63">
        <v>2.4</v>
      </c>
      <c r="W86" s="63">
        <v>1</v>
      </c>
      <c r="X86" s="63">
        <v>2</v>
      </c>
      <c r="Y86" s="63">
        <v>0</v>
      </c>
      <c r="Z86" s="63">
        <v>0</v>
      </c>
      <c r="AA86" s="63">
        <v>0</v>
      </c>
      <c r="AB86" s="63">
        <v>0</v>
      </c>
      <c r="AC86" s="63">
        <v>0</v>
      </c>
      <c r="AD86" s="63" t="s">
        <v>141</v>
      </c>
      <c r="AE86" s="61"/>
      <c r="AF86" s="638">
        <f>IF(ISBLANK($AE86),VLOOKUP($I86,'Příloha_8_Ceník pravid_úklidu'!$A$9:$K$30,8,0)+VLOOKUP($I86,'Příloha_8_Ceník pravid_úklidu'!$A$9:$K$30,10,0),"neoceňuje se")</f>
        <v>0</v>
      </c>
      <c r="AG86" s="638">
        <f t="shared" si="12"/>
        <v>0</v>
      </c>
      <c r="AH86" s="638">
        <f t="shared" si="13"/>
        <v>0</v>
      </c>
      <c r="AI86" s="304"/>
    </row>
    <row r="87" spans="1:35" ht="10.5" customHeight="1" x14ac:dyDescent="0.15">
      <c r="A87" s="93">
        <v>215</v>
      </c>
      <c r="B87" s="93"/>
      <c r="C87" s="93"/>
      <c r="D87" s="93" t="s">
        <v>159</v>
      </c>
      <c r="E87" s="130"/>
      <c r="F87" s="130">
        <v>0</v>
      </c>
      <c r="G87" s="130">
        <v>8</v>
      </c>
      <c r="H87" s="95" t="str">
        <f>IF(ISBLANK(I87)," ",VLOOKUP(I87,'Příloha_8_Ceník pravid_úklidu'!$A$9:$B$30,2,0))</f>
        <v>SKLA</v>
      </c>
      <c r="I87" s="95">
        <v>17</v>
      </c>
      <c r="J87" s="98" t="s">
        <v>184</v>
      </c>
      <c r="K87" s="98"/>
      <c r="L87" s="98"/>
      <c r="M87" s="98"/>
      <c r="N87" s="98"/>
      <c r="O87" s="99" t="str">
        <f>IF(ISBLANK($K87),"",'Pracovní dny'!$F$2)</f>
        <v/>
      </c>
      <c r="P87" s="99" t="str">
        <f>IF(ISBLANK($M87),"",'Pracovní dny'!$F$3)</f>
        <v/>
      </c>
      <c r="Q87" s="99" t="str">
        <f>IF(ISBLANK($K87),"",'Pracovní dny'!$F$4)</f>
        <v/>
      </c>
      <c r="R87" s="100" t="str">
        <f t="shared" si="11"/>
        <v/>
      </c>
      <c r="S87" s="130">
        <v>0</v>
      </c>
      <c r="T87" s="130">
        <v>0</v>
      </c>
      <c r="U87" s="130" t="s">
        <v>140</v>
      </c>
      <c r="V87" s="130">
        <v>3.2</v>
      </c>
      <c r="W87" s="130">
        <v>1</v>
      </c>
      <c r="X87" s="130">
        <v>0</v>
      </c>
      <c r="Y87" s="130">
        <v>0</v>
      </c>
      <c r="Z87" s="130">
        <v>0</v>
      </c>
      <c r="AA87" s="130">
        <v>0</v>
      </c>
      <c r="AB87" s="130">
        <v>0</v>
      </c>
      <c r="AC87" s="130">
        <v>0</v>
      </c>
      <c r="AD87" s="130" t="s">
        <v>141</v>
      </c>
      <c r="AE87" s="130" t="s">
        <v>140</v>
      </c>
      <c r="AF87" s="639" t="str">
        <f>IF(ISBLANK($AE87),VLOOKUP($I87,'Příloha_8_Ceník pravid_úklidu'!$A$9:$K$30,8,0)+VLOOKUP($I87,'Příloha_8_Ceník pravid_úklidu'!$A$9:$K$30,10,0),"neoceňuje se")</f>
        <v>neoceňuje se</v>
      </c>
      <c r="AG87" s="639">
        <f t="shared" si="12"/>
        <v>0</v>
      </c>
      <c r="AH87" s="639">
        <f t="shared" si="13"/>
        <v>0</v>
      </c>
      <c r="AI87" s="292"/>
    </row>
    <row r="88" spans="1:35" ht="10.5" customHeight="1" x14ac:dyDescent="0.15">
      <c r="A88" s="60">
        <v>216</v>
      </c>
      <c r="B88" s="60">
        <v>187610</v>
      </c>
      <c r="C88" s="60"/>
      <c r="D88" s="60" t="s">
        <v>164</v>
      </c>
      <c r="E88" s="61">
        <v>9.6</v>
      </c>
      <c r="F88" s="61">
        <v>0</v>
      </c>
      <c r="G88" s="61">
        <v>9</v>
      </c>
      <c r="H88" s="83" t="str">
        <f>IF(ISBLANK(I88)," ",VLOOKUP(I88,'Příloha_8_Ceník pravid_úklidu'!$A$9:$B$30,2,0))</f>
        <v>CHOD</v>
      </c>
      <c r="I88" s="83">
        <v>6</v>
      </c>
      <c r="J88" s="86" t="s">
        <v>217</v>
      </c>
      <c r="K88" s="86">
        <v>1</v>
      </c>
      <c r="L88" s="86">
        <v>1</v>
      </c>
      <c r="M88" s="86">
        <v>0</v>
      </c>
      <c r="N88" s="86">
        <v>0</v>
      </c>
      <c r="O88" s="87">
        <f>IF(ISBLANK($K88),"",'Pracovní dny'!$F$2)</f>
        <v>252</v>
      </c>
      <c r="P88" s="87">
        <f>IF(ISBLANK($M88),"",'Pracovní dny'!$F$3)</f>
        <v>114</v>
      </c>
      <c r="Q88" s="87">
        <f>IF(ISBLANK($K88),"",'Pracovní dny'!$F$4)</f>
        <v>365</v>
      </c>
      <c r="R88" s="88">
        <f t="shared" si="11"/>
        <v>252</v>
      </c>
      <c r="S88" s="61">
        <v>0</v>
      </c>
      <c r="T88" s="61">
        <v>6</v>
      </c>
      <c r="U88" s="61">
        <v>0</v>
      </c>
      <c r="V88" s="61">
        <v>5</v>
      </c>
      <c r="W88" s="61">
        <v>1</v>
      </c>
      <c r="X88" s="61">
        <v>0</v>
      </c>
      <c r="Y88" s="61">
        <v>0</v>
      </c>
      <c r="Z88" s="61">
        <v>0</v>
      </c>
      <c r="AA88" s="61">
        <v>0</v>
      </c>
      <c r="AB88" s="61">
        <v>0</v>
      </c>
      <c r="AC88" s="61">
        <v>0</v>
      </c>
      <c r="AD88" s="61" t="s">
        <v>141</v>
      </c>
      <c r="AE88" s="61"/>
      <c r="AF88" s="638">
        <f>IF(ISBLANK($AE88),VLOOKUP($I88,'Příloha_8_Ceník pravid_úklidu'!$A$9:$K$30,8,0)+VLOOKUP($I88,'Příloha_8_Ceník pravid_úklidu'!$A$9:$K$30,10,0),"neoceňuje se")</f>
        <v>0</v>
      </c>
      <c r="AG88" s="638">
        <f t="shared" si="12"/>
        <v>0</v>
      </c>
      <c r="AH88" s="638">
        <f t="shared" si="13"/>
        <v>0</v>
      </c>
      <c r="AI88" s="304"/>
    </row>
    <row r="89" spans="1:35" ht="10.5" customHeight="1" x14ac:dyDescent="0.15">
      <c r="A89" s="60">
        <v>217</v>
      </c>
      <c r="B89" s="60" t="s">
        <v>1977</v>
      </c>
      <c r="C89" s="60"/>
      <c r="D89" s="60" t="s">
        <v>164</v>
      </c>
      <c r="E89" s="61">
        <v>41</v>
      </c>
      <c r="F89" s="61">
        <v>0</v>
      </c>
      <c r="G89" s="61">
        <v>40</v>
      </c>
      <c r="H89" s="83" t="str">
        <f>IF(ISBLANK(I89)," ",VLOOKUP(I89,'Příloha_8_Ceník pravid_úklidu'!$A$9:$B$30,2,0))</f>
        <v>CHOD</v>
      </c>
      <c r="I89" s="83">
        <v>6</v>
      </c>
      <c r="J89" s="86" t="s">
        <v>217</v>
      </c>
      <c r="K89" s="86">
        <v>1</v>
      </c>
      <c r="L89" s="86">
        <v>1</v>
      </c>
      <c r="M89" s="86">
        <v>0</v>
      </c>
      <c r="N89" s="86">
        <v>0</v>
      </c>
      <c r="O89" s="87">
        <f>IF(ISBLANK($K89),"",'Pracovní dny'!$F$2)</f>
        <v>252</v>
      </c>
      <c r="P89" s="87">
        <f>IF(ISBLANK($M89),"",'Pracovní dny'!$F$3)</f>
        <v>114</v>
      </c>
      <c r="Q89" s="87">
        <f>IF(ISBLANK($K89),"",'Pracovní dny'!$F$4)</f>
        <v>365</v>
      </c>
      <c r="R89" s="88">
        <f t="shared" si="11"/>
        <v>252</v>
      </c>
      <c r="S89" s="61">
        <v>0</v>
      </c>
      <c r="T89" s="61">
        <v>39</v>
      </c>
      <c r="U89" s="61">
        <v>0</v>
      </c>
      <c r="V89" s="61">
        <v>5</v>
      </c>
      <c r="W89" s="61">
        <v>1</v>
      </c>
      <c r="X89" s="61">
        <v>0</v>
      </c>
      <c r="Y89" s="61">
        <v>0</v>
      </c>
      <c r="Z89" s="61">
        <v>0</v>
      </c>
      <c r="AA89" s="61">
        <v>0</v>
      </c>
      <c r="AB89" s="61">
        <v>0</v>
      </c>
      <c r="AC89" s="61">
        <v>0</v>
      </c>
      <c r="AD89" s="61" t="s">
        <v>141</v>
      </c>
      <c r="AE89" s="61"/>
      <c r="AF89" s="638">
        <f>IF(ISBLANK($AE89),VLOOKUP($I89,'Příloha_8_Ceník pravid_úklidu'!$A$9:$K$30,8,0)+VLOOKUP($I89,'Příloha_8_Ceník pravid_úklidu'!$A$9:$K$30,10,0),"neoceňuje se")</f>
        <v>0</v>
      </c>
      <c r="AG89" s="638">
        <f t="shared" si="12"/>
        <v>0</v>
      </c>
      <c r="AH89" s="638">
        <f t="shared" si="13"/>
        <v>0</v>
      </c>
      <c r="AI89" s="304"/>
    </row>
    <row r="90" spans="1:35" ht="10.5" customHeight="1" x14ac:dyDescent="0.15">
      <c r="A90" s="60">
        <v>218</v>
      </c>
      <c r="B90" s="60">
        <v>153500</v>
      </c>
      <c r="C90" s="60"/>
      <c r="D90" s="60" t="s">
        <v>1539</v>
      </c>
      <c r="E90" s="61">
        <v>11.7</v>
      </c>
      <c r="F90" s="61">
        <v>0</v>
      </c>
      <c r="G90" s="61">
        <v>10</v>
      </c>
      <c r="H90" s="83" t="str">
        <f>IF(ISBLANK(I90)," ",VLOOKUP(I90,'Příloha_8_Ceník pravid_úklidu'!$A$9:$B$30,2,0))</f>
        <v>ZDR2</v>
      </c>
      <c r="I90" s="83">
        <v>3</v>
      </c>
      <c r="J90" s="86" t="s">
        <v>217</v>
      </c>
      <c r="K90" s="86">
        <v>1</v>
      </c>
      <c r="L90" s="86">
        <v>1</v>
      </c>
      <c r="M90" s="86">
        <v>0</v>
      </c>
      <c r="N90" s="86">
        <v>0</v>
      </c>
      <c r="O90" s="87">
        <f>IF(ISBLANK($K90),"",'Pracovní dny'!$F$2)</f>
        <v>252</v>
      </c>
      <c r="P90" s="87">
        <f>IF(ISBLANK($M90),"",'Pracovní dny'!$F$3)</f>
        <v>114</v>
      </c>
      <c r="Q90" s="87">
        <f>IF(ISBLANK($K90),"",'Pracovní dny'!$F$4)</f>
        <v>365</v>
      </c>
      <c r="R90" s="88">
        <f t="shared" si="11"/>
        <v>252</v>
      </c>
      <c r="S90" s="61">
        <v>0</v>
      </c>
      <c r="T90" s="61">
        <v>0</v>
      </c>
      <c r="U90" s="61" t="s">
        <v>2001</v>
      </c>
      <c r="V90" s="61">
        <v>3.2</v>
      </c>
      <c r="W90" s="61">
        <v>1</v>
      </c>
      <c r="X90" s="61">
        <v>2</v>
      </c>
      <c r="Y90" s="61">
        <v>1.8</v>
      </c>
      <c r="Z90" s="61">
        <v>1</v>
      </c>
      <c r="AA90" s="61">
        <v>3.6</v>
      </c>
      <c r="AB90" s="61" t="s">
        <v>146</v>
      </c>
      <c r="AC90" s="61">
        <v>0</v>
      </c>
      <c r="AD90" s="61" t="s">
        <v>141</v>
      </c>
      <c r="AE90" s="61"/>
      <c r="AF90" s="638">
        <f>IF(ISBLANK($AE90),VLOOKUP($I90,'Příloha_8_Ceník pravid_úklidu'!$A$9:$K$30,8,0)+VLOOKUP($I90,'Příloha_8_Ceník pravid_úklidu'!$A$9:$K$30,10,0),"neoceňuje se")</f>
        <v>0</v>
      </c>
      <c r="AG90" s="638">
        <f t="shared" si="12"/>
        <v>0</v>
      </c>
      <c r="AH90" s="638">
        <f t="shared" si="13"/>
        <v>0</v>
      </c>
      <c r="AI90" s="304"/>
    </row>
    <row r="91" spans="1:35" ht="10.5" customHeight="1" x14ac:dyDescent="0.15">
      <c r="A91" s="60">
        <v>219</v>
      </c>
      <c r="B91" s="60">
        <v>153500</v>
      </c>
      <c r="C91" s="60"/>
      <c r="D91" s="60" t="s">
        <v>1539</v>
      </c>
      <c r="E91" s="61">
        <v>19.600000000000001</v>
      </c>
      <c r="F91" s="61">
        <v>0</v>
      </c>
      <c r="G91" s="61">
        <v>17</v>
      </c>
      <c r="H91" s="83" t="str">
        <f>IF(ISBLANK(I91)," ",VLOOKUP(I91,'Příloha_8_Ceník pravid_úklidu'!$A$9:$B$30,2,0))</f>
        <v>ZDR2</v>
      </c>
      <c r="I91" s="83">
        <v>3</v>
      </c>
      <c r="J91" s="86" t="s">
        <v>350</v>
      </c>
      <c r="K91" s="86">
        <v>2</v>
      </c>
      <c r="L91" s="86">
        <v>1</v>
      </c>
      <c r="M91" s="86">
        <v>0</v>
      </c>
      <c r="N91" s="86">
        <v>0</v>
      </c>
      <c r="O91" s="87">
        <f>IF(ISBLANK($K91),"",'Pracovní dny'!$F$2)</f>
        <v>252</v>
      </c>
      <c r="P91" s="87">
        <f>IF(ISBLANK($M91),"",'Pracovní dny'!$F$3)</f>
        <v>114</v>
      </c>
      <c r="Q91" s="87">
        <f>IF(ISBLANK($K91),"",'Pracovní dny'!$F$4)</f>
        <v>365</v>
      </c>
      <c r="R91" s="88">
        <f t="shared" si="11"/>
        <v>504</v>
      </c>
      <c r="S91" s="61">
        <v>31.6</v>
      </c>
      <c r="T91" s="61">
        <v>0</v>
      </c>
      <c r="U91" s="61" t="s">
        <v>2002</v>
      </c>
      <c r="V91" s="61">
        <v>6.8</v>
      </c>
      <c r="W91" s="61">
        <v>2</v>
      </c>
      <c r="X91" s="61">
        <v>1</v>
      </c>
      <c r="Y91" s="61">
        <v>3.6</v>
      </c>
      <c r="Z91" s="61">
        <v>1</v>
      </c>
      <c r="AA91" s="61">
        <v>7.2</v>
      </c>
      <c r="AB91" s="61" t="s">
        <v>146</v>
      </c>
      <c r="AC91" s="61">
        <v>0</v>
      </c>
      <c r="AD91" s="61" t="s">
        <v>141</v>
      </c>
      <c r="AE91" s="61"/>
      <c r="AF91" s="638">
        <f>IF(ISBLANK($AE91),VLOOKUP($I91,'Příloha_8_Ceník pravid_úklidu'!$A$9:$K$30,8,0)+VLOOKUP($I91,'Příloha_8_Ceník pravid_úklidu'!$A$9:$K$30,10,0),"neoceňuje se")</f>
        <v>0</v>
      </c>
      <c r="AG91" s="638">
        <f t="shared" si="12"/>
        <v>0</v>
      </c>
      <c r="AH91" s="638">
        <f t="shared" si="13"/>
        <v>0</v>
      </c>
      <c r="AI91" s="304"/>
    </row>
    <row r="92" spans="1:35" ht="10.5" customHeight="1" x14ac:dyDescent="0.15">
      <c r="A92" s="60">
        <v>220</v>
      </c>
      <c r="B92" s="60">
        <v>153500</v>
      </c>
      <c r="C92" s="60"/>
      <c r="D92" s="60" t="s">
        <v>1539</v>
      </c>
      <c r="E92" s="61">
        <v>17.899999999999999</v>
      </c>
      <c r="F92" s="61">
        <v>0</v>
      </c>
      <c r="G92" s="61">
        <v>15</v>
      </c>
      <c r="H92" s="83" t="str">
        <f>IF(ISBLANK(I92)," ",VLOOKUP(I92,'Příloha_8_Ceník pravid_úklidu'!$A$9:$B$30,2,0))</f>
        <v>ZDR2</v>
      </c>
      <c r="I92" s="83">
        <v>3</v>
      </c>
      <c r="J92" s="86" t="s">
        <v>217</v>
      </c>
      <c r="K92" s="86">
        <v>1</v>
      </c>
      <c r="L92" s="86">
        <v>1</v>
      </c>
      <c r="M92" s="86">
        <v>0</v>
      </c>
      <c r="N92" s="86">
        <v>0</v>
      </c>
      <c r="O92" s="87">
        <f>IF(ISBLANK($K92),"",'Pracovní dny'!$F$2)</f>
        <v>252</v>
      </c>
      <c r="P92" s="87">
        <f>IF(ISBLANK($M92),"",'Pracovní dny'!$F$3)</f>
        <v>114</v>
      </c>
      <c r="Q92" s="87">
        <f>IF(ISBLANK($K92),"",'Pracovní dny'!$F$4)</f>
        <v>365</v>
      </c>
      <c r="R92" s="88">
        <f t="shared" si="11"/>
        <v>252</v>
      </c>
      <c r="S92" s="61">
        <v>29.5</v>
      </c>
      <c r="T92" s="61">
        <v>0</v>
      </c>
      <c r="U92" s="61" t="s">
        <v>2002</v>
      </c>
      <c r="V92" s="61">
        <v>3.6</v>
      </c>
      <c r="W92" s="61">
        <v>1</v>
      </c>
      <c r="X92" s="61">
        <v>0</v>
      </c>
      <c r="Y92" s="61">
        <v>3.6</v>
      </c>
      <c r="Z92" s="61">
        <v>1</v>
      </c>
      <c r="AA92" s="61">
        <v>7.2</v>
      </c>
      <c r="AB92" s="61" t="s">
        <v>146</v>
      </c>
      <c r="AC92" s="61">
        <v>0</v>
      </c>
      <c r="AD92" s="61" t="s">
        <v>141</v>
      </c>
      <c r="AE92" s="61"/>
      <c r="AF92" s="638">
        <f>IF(ISBLANK($AE92),VLOOKUP($I92,'Příloha_8_Ceník pravid_úklidu'!$A$9:$K$30,8,0)+VLOOKUP($I92,'Příloha_8_Ceník pravid_úklidu'!$A$9:$K$30,10,0),"neoceňuje se")</f>
        <v>0</v>
      </c>
      <c r="AG92" s="638">
        <f t="shared" si="12"/>
        <v>0</v>
      </c>
      <c r="AH92" s="638">
        <f t="shared" si="13"/>
        <v>0</v>
      </c>
      <c r="AI92" s="304"/>
    </row>
    <row r="93" spans="1:35" ht="10.5" customHeight="1" x14ac:dyDescent="0.15">
      <c r="A93" s="60">
        <v>221</v>
      </c>
      <c r="B93" s="60">
        <v>153500</v>
      </c>
      <c r="C93" s="60"/>
      <c r="D93" s="60" t="s">
        <v>1539</v>
      </c>
      <c r="E93" s="61">
        <v>18</v>
      </c>
      <c r="F93" s="61">
        <v>0</v>
      </c>
      <c r="G93" s="61">
        <v>16</v>
      </c>
      <c r="H93" s="83" t="str">
        <f>IF(ISBLANK(I93)," ",VLOOKUP(I93,'Příloha_8_Ceník pravid_úklidu'!$A$9:$B$30,2,0))</f>
        <v>ZDR2</v>
      </c>
      <c r="I93" s="83">
        <v>3</v>
      </c>
      <c r="J93" s="86" t="s">
        <v>217</v>
      </c>
      <c r="K93" s="86">
        <v>1</v>
      </c>
      <c r="L93" s="86">
        <v>1</v>
      </c>
      <c r="M93" s="86">
        <v>0</v>
      </c>
      <c r="N93" s="86">
        <v>0</v>
      </c>
      <c r="O93" s="87">
        <f>IF(ISBLANK($K93),"",'Pracovní dny'!$F$2)</f>
        <v>252</v>
      </c>
      <c r="P93" s="87">
        <f>IF(ISBLANK($M93),"",'Pracovní dny'!$F$3)</f>
        <v>114</v>
      </c>
      <c r="Q93" s="87">
        <f>IF(ISBLANK($K93),"",'Pracovní dny'!$F$4)</f>
        <v>365</v>
      </c>
      <c r="R93" s="88">
        <f t="shared" si="11"/>
        <v>252</v>
      </c>
      <c r="S93" s="61">
        <v>31</v>
      </c>
      <c r="T93" s="61">
        <v>0</v>
      </c>
      <c r="U93" s="61" t="s">
        <v>2002</v>
      </c>
      <c r="V93" s="61">
        <v>6.8</v>
      </c>
      <c r="W93" s="61">
        <v>2</v>
      </c>
      <c r="X93" s="61">
        <v>1</v>
      </c>
      <c r="Y93" s="61">
        <v>3.6</v>
      </c>
      <c r="Z93" s="61">
        <v>1</v>
      </c>
      <c r="AA93" s="61">
        <v>7.2</v>
      </c>
      <c r="AB93" s="61" t="s">
        <v>146</v>
      </c>
      <c r="AC93" s="61">
        <v>0</v>
      </c>
      <c r="AD93" s="61" t="s">
        <v>141</v>
      </c>
      <c r="AE93" s="61"/>
      <c r="AF93" s="638">
        <f>IF(ISBLANK($AE93),VLOOKUP($I93,'Příloha_8_Ceník pravid_úklidu'!$A$9:$K$30,8,0)+VLOOKUP($I93,'Příloha_8_Ceník pravid_úklidu'!$A$9:$K$30,10,0),"neoceňuje se")</f>
        <v>0</v>
      </c>
      <c r="AG93" s="638">
        <f t="shared" si="12"/>
        <v>0</v>
      </c>
      <c r="AH93" s="638">
        <f t="shared" si="13"/>
        <v>0</v>
      </c>
      <c r="AI93" s="304"/>
    </row>
    <row r="94" spans="1:35" ht="10.5" customHeight="1" x14ac:dyDescent="0.15">
      <c r="A94" s="93">
        <v>222</v>
      </c>
      <c r="B94" s="93"/>
      <c r="C94" s="93"/>
      <c r="D94" s="93" t="s">
        <v>228</v>
      </c>
      <c r="E94" s="130"/>
      <c r="F94" s="130">
        <v>0</v>
      </c>
      <c r="G94" s="130">
        <v>0.9</v>
      </c>
      <c r="H94" s="95" t="str">
        <f>IF(ISBLANK(I94)," ",VLOOKUP(I94,'Příloha_8_Ceník pravid_úklidu'!$A$9:$B$30,2,0))</f>
        <v>VYTA</v>
      </c>
      <c r="I94" s="95">
        <v>11</v>
      </c>
      <c r="J94" s="98" t="s">
        <v>184</v>
      </c>
      <c r="K94" s="98"/>
      <c r="L94" s="98"/>
      <c r="M94" s="98"/>
      <c r="N94" s="98"/>
      <c r="O94" s="99" t="str">
        <f>IF(ISBLANK($K94),"",'Pracovní dny'!$F$2)</f>
        <v/>
      </c>
      <c r="P94" s="99" t="str">
        <f>IF(ISBLANK($M94),"",'Pracovní dny'!$F$3)</f>
        <v/>
      </c>
      <c r="Q94" s="99" t="str">
        <f>IF(ISBLANK($K94),"",'Pracovní dny'!$F$4)</f>
        <v/>
      </c>
      <c r="R94" s="100" t="str">
        <f t="shared" si="11"/>
        <v/>
      </c>
      <c r="S94" s="130">
        <v>0</v>
      </c>
      <c r="T94" s="130">
        <v>0</v>
      </c>
      <c r="U94" s="130">
        <v>1.5</v>
      </c>
      <c r="V94" s="130">
        <v>0.7</v>
      </c>
      <c r="W94" s="130">
        <v>1</v>
      </c>
      <c r="X94" s="130">
        <v>0</v>
      </c>
      <c r="Y94" s="130">
        <v>0</v>
      </c>
      <c r="Z94" s="130">
        <v>0</v>
      </c>
      <c r="AA94" s="130">
        <v>0</v>
      </c>
      <c r="AB94" s="130">
        <v>0</v>
      </c>
      <c r="AC94" s="130">
        <v>0</v>
      </c>
      <c r="AD94" s="130" t="s">
        <v>230</v>
      </c>
      <c r="AE94" s="130" t="s">
        <v>140</v>
      </c>
      <c r="AF94" s="639" t="str">
        <f>IF(ISBLANK($AE94),VLOOKUP($I94,'Příloha_8_Ceník pravid_úklidu'!$A$9:$K$30,8,0)+VLOOKUP($I94,'Příloha_8_Ceník pravid_úklidu'!$A$9:$K$30,10,0),"neoceňuje se")</f>
        <v>neoceňuje se</v>
      </c>
      <c r="AG94" s="639">
        <f t="shared" si="12"/>
        <v>0</v>
      </c>
      <c r="AH94" s="639">
        <f t="shared" si="13"/>
        <v>0</v>
      </c>
      <c r="AI94" s="292"/>
    </row>
    <row r="95" spans="1:35" ht="10.5" customHeight="1" x14ac:dyDescent="0.15">
      <c r="A95" s="93">
        <v>223</v>
      </c>
      <c r="B95" s="93"/>
      <c r="C95" s="93"/>
      <c r="D95" s="93" t="s">
        <v>1859</v>
      </c>
      <c r="E95" s="130"/>
      <c r="F95" s="130">
        <v>0</v>
      </c>
      <c r="G95" s="130">
        <v>0.60000000000000009</v>
      </c>
      <c r="H95" s="95" t="str">
        <f>IF(ISBLANK(I95)," ",VLOOKUP(I95,'Příloha_8_Ceník pravid_úklidu'!$A$9:$B$30,2,0))</f>
        <v>SKLA</v>
      </c>
      <c r="I95" s="95">
        <v>17</v>
      </c>
      <c r="J95" s="98" t="s">
        <v>184</v>
      </c>
      <c r="K95" s="98"/>
      <c r="L95" s="98"/>
      <c r="M95" s="98"/>
      <c r="N95" s="98"/>
      <c r="O95" s="99" t="str">
        <f>IF(ISBLANK($K95),"",'Pracovní dny'!$F$2)</f>
        <v/>
      </c>
      <c r="P95" s="99" t="str">
        <f>IF(ISBLANK($M95),"",'Pracovní dny'!$F$3)</f>
        <v/>
      </c>
      <c r="Q95" s="99" t="str">
        <f>IF(ISBLANK($K95),"",'Pracovní dny'!$F$4)</f>
        <v/>
      </c>
      <c r="R95" s="100" t="str">
        <f t="shared" si="11"/>
        <v/>
      </c>
      <c r="S95" s="130">
        <v>0</v>
      </c>
      <c r="T95" s="130">
        <v>0</v>
      </c>
      <c r="U95" s="130" t="s">
        <v>140</v>
      </c>
      <c r="V95" s="130">
        <v>2.4</v>
      </c>
      <c r="W95" s="130">
        <v>1</v>
      </c>
      <c r="X95" s="130">
        <v>0</v>
      </c>
      <c r="Y95" s="130">
        <v>0</v>
      </c>
      <c r="Z95" s="130">
        <v>0</v>
      </c>
      <c r="AA95" s="130">
        <v>0</v>
      </c>
      <c r="AB95" s="130">
        <v>0</v>
      </c>
      <c r="AC95" s="130">
        <v>0</v>
      </c>
      <c r="AD95" s="130" t="s">
        <v>141</v>
      </c>
      <c r="AE95" s="130" t="s">
        <v>140</v>
      </c>
      <c r="AF95" s="639" t="str">
        <f>IF(ISBLANK($AE95),VLOOKUP($I95,'Příloha_8_Ceník pravid_úklidu'!$A$9:$K$30,8,0)+VLOOKUP($I95,'Příloha_8_Ceník pravid_úklidu'!$A$9:$K$30,10,0),"neoceňuje se")</f>
        <v>neoceňuje se</v>
      </c>
      <c r="AG95" s="639">
        <f t="shared" si="12"/>
        <v>0</v>
      </c>
      <c r="AH95" s="639">
        <f t="shared" si="13"/>
        <v>0</v>
      </c>
      <c r="AI95" s="292"/>
    </row>
    <row r="96" spans="1:35" ht="10.5" customHeight="1" x14ac:dyDescent="0.15">
      <c r="A96" s="60">
        <v>224</v>
      </c>
      <c r="B96" s="60">
        <v>153500</v>
      </c>
      <c r="C96" s="60"/>
      <c r="D96" s="60" t="s">
        <v>1539</v>
      </c>
      <c r="E96" s="61">
        <v>23</v>
      </c>
      <c r="F96" s="61">
        <v>0</v>
      </c>
      <c r="G96" s="61">
        <v>21</v>
      </c>
      <c r="H96" s="83" t="str">
        <f>IF(ISBLANK(I96)," ",VLOOKUP(I96,'Příloha_8_Ceník pravid_úklidu'!$A$9:$B$30,2,0))</f>
        <v>ZDR2</v>
      </c>
      <c r="I96" s="83">
        <v>3</v>
      </c>
      <c r="J96" s="86" t="s">
        <v>217</v>
      </c>
      <c r="K96" s="86">
        <v>1</v>
      </c>
      <c r="L96" s="86">
        <v>1</v>
      </c>
      <c r="M96" s="86">
        <v>0</v>
      </c>
      <c r="N96" s="86">
        <v>0</v>
      </c>
      <c r="O96" s="87">
        <f>IF(ISBLANK($K96),"",'Pracovní dny'!$F$2)</f>
        <v>252</v>
      </c>
      <c r="P96" s="87">
        <f>IF(ISBLANK($M96),"",'Pracovní dny'!$F$3)</f>
        <v>114</v>
      </c>
      <c r="Q96" s="87">
        <f>IF(ISBLANK($K96),"",'Pracovní dny'!$F$4)</f>
        <v>365</v>
      </c>
      <c r="R96" s="88">
        <f t="shared" si="11"/>
        <v>252</v>
      </c>
      <c r="S96" s="61">
        <v>35</v>
      </c>
      <c r="T96" s="61">
        <v>0</v>
      </c>
      <c r="U96" s="61" t="s">
        <v>2002</v>
      </c>
      <c r="V96" s="61">
        <v>3.6</v>
      </c>
      <c r="W96" s="61">
        <v>1</v>
      </c>
      <c r="X96" s="61">
        <v>1</v>
      </c>
      <c r="Y96" s="61">
        <v>3.6</v>
      </c>
      <c r="Z96" s="61">
        <v>3</v>
      </c>
      <c r="AA96" s="61">
        <v>21.6</v>
      </c>
      <c r="AB96" s="61" t="s">
        <v>146</v>
      </c>
      <c r="AC96" s="61" t="s">
        <v>290</v>
      </c>
      <c r="AD96" s="61" t="s">
        <v>141</v>
      </c>
      <c r="AE96" s="61"/>
      <c r="AF96" s="638">
        <f>IF(ISBLANK($AE96),VLOOKUP($I96,'Příloha_8_Ceník pravid_úklidu'!$A$9:$K$30,8,0)+VLOOKUP($I96,'Příloha_8_Ceník pravid_úklidu'!$A$9:$K$30,10,0),"neoceňuje se")</f>
        <v>0</v>
      </c>
      <c r="AG96" s="638">
        <f t="shared" si="12"/>
        <v>0</v>
      </c>
      <c r="AH96" s="638">
        <f t="shared" si="13"/>
        <v>0</v>
      </c>
      <c r="AI96" s="304"/>
    </row>
    <row r="97" spans="1:35" ht="10.5" customHeight="1" x14ac:dyDescent="0.15">
      <c r="A97" s="60">
        <v>225</v>
      </c>
      <c r="B97" s="60">
        <v>153501</v>
      </c>
      <c r="C97" s="60"/>
      <c r="D97" s="60" t="s">
        <v>2003</v>
      </c>
      <c r="E97" s="61">
        <v>16.899999999999999</v>
      </c>
      <c r="F97" s="61">
        <v>0</v>
      </c>
      <c r="G97" s="61">
        <v>15</v>
      </c>
      <c r="H97" s="83" t="str">
        <f>IF(ISBLANK(I97)," ",VLOOKUP(I97,'Příloha_8_Ceník pravid_úklidu'!$A$9:$B$30,2,0))</f>
        <v>ZDR2</v>
      </c>
      <c r="I97" s="83">
        <v>3</v>
      </c>
      <c r="J97" s="86" t="s">
        <v>217</v>
      </c>
      <c r="K97" s="86">
        <v>1</v>
      </c>
      <c r="L97" s="86">
        <v>1</v>
      </c>
      <c r="M97" s="86">
        <v>0</v>
      </c>
      <c r="N97" s="86">
        <v>0</v>
      </c>
      <c r="O97" s="87">
        <f>IF(ISBLANK($K97),"",'Pracovní dny'!$F$2)</f>
        <v>252</v>
      </c>
      <c r="P97" s="87">
        <f>IF(ISBLANK($M97),"",'Pracovní dny'!$F$3)</f>
        <v>114</v>
      </c>
      <c r="Q97" s="87">
        <f>IF(ISBLANK($K97),"",'Pracovní dny'!$F$4)</f>
        <v>365</v>
      </c>
      <c r="R97" s="88">
        <f t="shared" si="11"/>
        <v>252</v>
      </c>
      <c r="S97" s="61">
        <v>32.6</v>
      </c>
      <c r="T97" s="61">
        <v>0</v>
      </c>
      <c r="U97" s="61" t="s">
        <v>2002</v>
      </c>
      <c r="V97" s="61">
        <v>3.6</v>
      </c>
      <c r="W97" s="61">
        <v>1</v>
      </c>
      <c r="X97" s="61">
        <v>1</v>
      </c>
      <c r="Y97" s="61">
        <v>3.6</v>
      </c>
      <c r="Z97" s="61">
        <v>1</v>
      </c>
      <c r="AA97" s="61">
        <v>7.2</v>
      </c>
      <c r="AB97" s="61" t="s">
        <v>146</v>
      </c>
      <c r="AC97" s="61" t="s">
        <v>290</v>
      </c>
      <c r="AD97" s="61" t="s">
        <v>141</v>
      </c>
      <c r="AE97" s="61"/>
      <c r="AF97" s="638">
        <f>IF(ISBLANK($AE97),VLOOKUP($I97,'Příloha_8_Ceník pravid_úklidu'!$A$9:$K$30,8,0)+VLOOKUP($I97,'Příloha_8_Ceník pravid_úklidu'!$A$9:$K$30,10,0),"neoceňuje se")</f>
        <v>0</v>
      </c>
      <c r="AG97" s="638">
        <f t="shared" si="12"/>
        <v>0</v>
      </c>
      <c r="AH97" s="638">
        <f t="shared" si="13"/>
        <v>0</v>
      </c>
      <c r="AI97" s="304"/>
    </row>
    <row r="98" spans="1:35" ht="10.5" customHeight="1" x14ac:dyDescent="0.15">
      <c r="A98" s="60">
        <v>226</v>
      </c>
      <c r="B98" s="60">
        <v>153500</v>
      </c>
      <c r="C98" s="60"/>
      <c r="D98" s="60" t="s">
        <v>1539</v>
      </c>
      <c r="E98" s="61">
        <v>17.8</v>
      </c>
      <c r="F98" s="61">
        <v>0</v>
      </c>
      <c r="G98" s="61">
        <v>16</v>
      </c>
      <c r="H98" s="83" t="str">
        <f>IF(ISBLANK(I98)," ",VLOOKUP(I98,'Příloha_8_Ceník pravid_úklidu'!$A$9:$B$30,2,0))</f>
        <v>ZDR2</v>
      </c>
      <c r="I98" s="83">
        <v>3</v>
      </c>
      <c r="J98" s="86" t="s">
        <v>217</v>
      </c>
      <c r="K98" s="86">
        <v>1</v>
      </c>
      <c r="L98" s="86">
        <v>1</v>
      </c>
      <c r="M98" s="86">
        <v>0</v>
      </c>
      <c r="N98" s="86">
        <v>0</v>
      </c>
      <c r="O98" s="87">
        <f>IF(ISBLANK($K98),"",'Pracovní dny'!$F$2)</f>
        <v>252</v>
      </c>
      <c r="P98" s="87">
        <f>IF(ISBLANK($M98),"",'Pracovní dny'!$F$3)</f>
        <v>114</v>
      </c>
      <c r="Q98" s="87">
        <f>IF(ISBLANK($K98),"",'Pracovní dny'!$F$4)</f>
        <v>365</v>
      </c>
      <c r="R98" s="88">
        <f t="shared" si="11"/>
        <v>252</v>
      </c>
      <c r="S98" s="61">
        <v>32.6</v>
      </c>
      <c r="T98" s="61">
        <v>0</v>
      </c>
      <c r="U98" s="61" t="s">
        <v>2002</v>
      </c>
      <c r="V98" s="61">
        <v>3.6</v>
      </c>
      <c r="W98" s="61">
        <v>1</v>
      </c>
      <c r="X98" s="61">
        <v>1</v>
      </c>
      <c r="Y98" s="61">
        <v>3.6</v>
      </c>
      <c r="Z98" s="61">
        <v>1</v>
      </c>
      <c r="AA98" s="61">
        <v>7.2</v>
      </c>
      <c r="AB98" s="61" t="s">
        <v>146</v>
      </c>
      <c r="AC98" s="61" t="s">
        <v>290</v>
      </c>
      <c r="AD98" s="61" t="s">
        <v>141</v>
      </c>
      <c r="AE98" s="61"/>
      <c r="AF98" s="638">
        <f>IF(ISBLANK($AE98),VLOOKUP($I98,'Příloha_8_Ceník pravid_úklidu'!$A$9:$K$30,8,0)+VLOOKUP($I98,'Příloha_8_Ceník pravid_úklidu'!$A$9:$K$30,10,0),"neoceňuje se")</f>
        <v>0</v>
      </c>
      <c r="AG98" s="638">
        <f t="shared" si="12"/>
        <v>0</v>
      </c>
      <c r="AH98" s="638">
        <f t="shared" si="13"/>
        <v>0</v>
      </c>
      <c r="AI98" s="304"/>
    </row>
    <row r="99" spans="1:35" ht="10.5" customHeight="1" x14ac:dyDescent="0.15">
      <c r="A99" s="60">
        <v>227</v>
      </c>
      <c r="B99" s="60">
        <v>153500</v>
      </c>
      <c r="C99" s="60"/>
      <c r="D99" s="60" t="s">
        <v>164</v>
      </c>
      <c r="E99" s="61">
        <v>7.5</v>
      </c>
      <c r="F99" s="61">
        <v>6</v>
      </c>
      <c r="G99" s="61">
        <v>0</v>
      </c>
      <c r="H99" s="83" t="str">
        <f>IF(ISBLANK(I99)," ",VLOOKUP(I99,'Příloha_8_Ceník pravid_úklidu'!$A$9:$B$30,2,0))</f>
        <v>CHOD</v>
      </c>
      <c r="I99" s="83">
        <v>6</v>
      </c>
      <c r="J99" s="86" t="s">
        <v>217</v>
      </c>
      <c r="K99" s="86">
        <v>1</v>
      </c>
      <c r="L99" s="86">
        <v>1</v>
      </c>
      <c r="M99" s="86">
        <v>0</v>
      </c>
      <c r="N99" s="86">
        <v>0</v>
      </c>
      <c r="O99" s="87">
        <f>IF(ISBLANK($K99),"",'Pracovní dny'!$F$2)</f>
        <v>252</v>
      </c>
      <c r="P99" s="87">
        <f>IF(ISBLANK($M99),"",'Pracovní dny'!$F$3)</f>
        <v>114</v>
      </c>
      <c r="Q99" s="87">
        <f>IF(ISBLANK($K99),"",'Pracovní dny'!$F$4)</f>
        <v>365</v>
      </c>
      <c r="R99" s="88">
        <f t="shared" si="11"/>
        <v>252</v>
      </c>
      <c r="S99" s="61">
        <v>0</v>
      </c>
      <c r="T99" s="61">
        <v>21</v>
      </c>
      <c r="U99" s="61">
        <v>0</v>
      </c>
      <c r="V99" s="61">
        <v>2.4</v>
      </c>
      <c r="W99" s="61">
        <v>1</v>
      </c>
      <c r="X99" s="61">
        <v>0</v>
      </c>
      <c r="Y99" s="61">
        <v>1.8</v>
      </c>
      <c r="Z99" s="61">
        <v>1</v>
      </c>
      <c r="AA99" s="61">
        <v>3.6</v>
      </c>
      <c r="AB99" s="61" t="s">
        <v>146</v>
      </c>
      <c r="AC99" s="61" t="s">
        <v>290</v>
      </c>
      <c r="AD99" s="61" t="s">
        <v>141</v>
      </c>
      <c r="AE99" s="61"/>
      <c r="AF99" s="638">
        <f>IF(ISBLANK($AE99),VLOOKUP($I99,'Příloha_8_Ceník pravid_úklidu'!$A$9:$K$30,8,0)+VLOOKUP($I99,'Příloha_8_Ceník pravid_úklidu'!$A$9:$K$30,10,0),"neoceňuje se")</f>
        <v>0</v>
      </c>
      <c r="AG99" s="638">
        <f t="shared" si="12"/>
        <v>0</v>
      </c>
      <c r="AH99" s="638">
        <f t="shared" si="13"/>
        <v>0</v>
      </c>
      <c r="AI99" s="304"/>
    </row>
    <row r="100" spans="1:35" ht="10.5" customHeight="1" x14ac:dyDescent="0.15">
      <c r="A100" s="60">
        <v>228</v>
      </c>
      <c r="B100" s="60">
        <v>153500</v>
      </c>
      <c r="C100" s="60"/>
      <c r="D100" s="60" t="s">
        <v>2004</v>
      </c>
      <c r="E100" s="61">
        <v>4.4000000000000004</v>
      </c>
      <c r="F100" s="61">
        <v>3.5</v>
      </c>
      <c r="G100" s="61">
        <v>0</v>
      </c>
      <c r="H100" s="83" t="str">
        <f>IF(ISBLANK(I100)," ",VLOOKUP(I100,'Příloha_8_Ceník pravid_úklidu'!$A$9:$B$30,2,0))</f>
        <v>KANC</v>
      </c>
      <c r="I100" s="83">
        <v>4</v>
      </c>
      <c r="J100" s="86" t="s">
        <v>206</v>
      </c>
      <c r="K100" s="86">
        <v>1</v>
      </c>
      <c r="L100" s="86">
        <v>0.4</v>
      </c>
      <c r="M100" s="86">
        <v>0</v>
      </c>
      <c r="N100" s="86">
        <v>0</v>
      </c>
      <c r="O100" s="87">
        <f>IF(ISBLANK($K100),"",'Pracovní dny'!$F$2)</f>
        <v>252</v>
      </c>
      <c r="P100" s="87">
        <f>IF(ISBLANK($M100),"",'Pracovní dny'!$F$3)</f>
        <v>114</v>
      </c>
      <c r="Q100" s="87">
        <f>IF(ISBLANK($K100),"",'Pracovní dny'!$F$4)</f>
        <v>365</v>
      </c>
      <c r="R100" s="88">
        <f t="shared" si="11"/>
        <v>100.80000000000001</v>
      </c>
      <c r="S100" s="61">
        <v>0</v>
      </c>
      <c r="T100" s="61">
        <v>0</v>
      </c>
      <c r="U100" s="61" t="s">
        <v>151</v>
      </c>
      <c r="V100" s="61">
        <v>3.2</v>
      </c>
      <c r="W100" s="61">
        <v>1</v>
      </c>
      <c r="X100" s="61">
        <v>0</v>
      </c>
      <c r="Y100" s="61">
        <v>1.8</v>
      </c>
      <c r="Z100" s="61">
        <v>1</v>
      </c>
      <c r="AA100" s="61">
        <v>3.6</v>
      </c>
      <c r="AB100" s="61" t="s">
        <v>146</v>
      </c>
      <c r="AC100" s="61" t="s">
        <v>290</v>
      </c>
      <c r="AD100" s="61" t="s">
        <v>141</v>
      </c>
      <c r="AE100" s="61"/>
      <c r="AF100" s="638">
        <f>IF(ISBLANK($AE100),VLOOKUP($I100,'Příloha_8_Ceník pravid_úklidu'!$A$9:$K$30,8,0)+VLOOKUP($I100,'Příloha_8_Ceník pravid_úklidu'!$A$9:$K$30,10,0),"neoceňuje se")</f>
        <v>0</v>
      </c>
      <c r="AG100" s="638">
        <f t="shared" si="12"/>
        <v>0</v>
      </c>
      <c r="AH100" s="638">
        <f t="shared" si="13"/>
        <v>0</v>
      </c>
      <c r="AI100" s="304"/>
    </row>
    <row r="101" spans="1:35" ht="10.5" customHeight="1" x14ac:dyDescent="0.15">
      <c r="A101" s="93">
        <v>229</v>
      </c>
      <c r="B101" s="93"/>
      <c r="C101" s="93"/>
      <c r="D101" s="93" t="s">
        <v>228</v>
      </c>
      <c r="E101" s="130"/>
      <c r="F101" s="130">
        <v>0</v>
      </c>
      <c r="G101" s="130">
        <v>2.4</v>
      </c>
      <c r="H101" s="95" t="str">
        <f>IF(ISBLANK(I101)," ",VLOOKUP(I101,'Příloha_8_Ceník pravid_úklidu'!$A$9:$B$30,2,0))</f>
        <v>VYTA</v>
      </c>
      <c r="I101" s="95">
        <v>11</v>
      </c>
      <c r="J101" s="98" t="s">
        <v>697</v>
      </c>
      <c r="K101" s="98"/>
      <c r="L101" s="98"/>
      <c r="M101" s="98"/>
      <c r="N101" s="98"/>
      <c r="O101" s="99" t="str">
        <f>IF(ISBLANK($K101),"",'Pracovní dny'!$F$2)</f>
        <v/>
      </c>
      <c r="P101" s="99" t="str">
        <f>IF(ISBLANK($M101),"",'Pracovní dny'!$F$3)</f>
        <v/>
      </c>
      <c r="Q101" s="99" t="str">
        <f>IF(ISBLANK($K101),"",'Pracovní dny'!$F$4)</f>
        <v/>
      </c>
      <c r="R101" s="100" t="str">
        <f t="shared" si="11"/>
        <v/>
      </c>
      <c r="S101" s="130">
        <v>0</v>
      </c>
      <c r="T101" s="130">
        <v>0</v>
      </c>
      <c r="U101" s="130">
        <v>14.5</v>
      </c>
      <c r="V101" s="130">
        <v>2.2999999999999998</v>
      </c>
      <c r="W101" s="130">
        <v>1</v>
      </c>
      <c r="X101" s="130">
        <v>0</v>
      </c>
      <c r="Y101" s="130">
        <v>0</v>
      </c>
      <c r="Z101" s="130">
        <v>0</v>
      </c>
      <c r="AA101" s="130">
        <v>0</v>
      </c>
      <c r="AB101" s="130">
        <v>0</v>
      </c>
      <c r="AC101" s="130">
        <v>0</v>
      </c>
      <c r="AD101" s="130" t="s">
        <v>230</v>
      </c>
      <c r="AE101" s="130" t="s">
        <v>140</v>
      </c>
      <c r="AF101" s="639" t="str">
        <f>IF(ISBLANK($AE101),VLOOKUP($I101,'Příloha_8_Ceník pravid_úklidu'!$A$9:$K$30,8,0)+VLOOKUP($I101,'Příloha_8_Ceník pravid_úklidu'!$A$9:$K$30,10,0),"neoceňuje se")</f>
        <v>neoceňuje se</v>
      </c>
      <c r="AG101" s="639">
        <f t="shared" si="12"/>
        <v>0</v>
      </c>
      <c r="AH101" s="639">
        <f t="shared" si="13"/>
        <v>0</v>
      </c>
      <c r="AI101" s="292"/>
    </row>
    <row r="102" spans="1:35" ht="10.5" customHeight="1" x14ac:dyDescent="0.15">
      <c r="A102" s="60">
        <v>230</v>
      </c>
      <c r="B102" s="60">
        <v>153500</v>
      </c>
      <c r="C102" s="60"/>
      <c r="D102" s="60" t="s">
        <v>1539</v>
      </c>
      <c r="E102" s="61">
        <v>14.2</v>
      </c>
      <c r="F102" s="61">
        <v>0</v>
      </c>
      <c r="G102" s="61">
        <v>12</v>
      </c>
      <c r="H102" s="83" t="str">
        <f>IF(ISBLANK(I102)," ",VLOOKUP(I102,'Příloha_8_Ceník pravid_úklidu'!$A$9:$B$30,2,0))</f>
        <v>ZDR2</v>
      </c>
      <c r="I102" s="83">
        <v>3</v>
      </c>
      <c r="J102" s="86" t="s">
        <v>217</v>
      </c>
      <c r="K102" s="86">
        <v>1</v>
      </c>
      <c r="L102" s="86">
        <v>1</v>
      </c>
      <c r="M102" s="86">
        <v>0</v>
      </c>
      <c r="N102" s="86">
        <v>0</v>
      </c>
      <c r="O102" s="87">
        <f>IF(ISBLANK($K102),"",'Pracovní dny'!$F$2)</f>
        <v>252</v>
      </c>
      <c r="P102" s="87">
        <f>IF(ISBLANK($M102),"",'Pracovní dny'!$F$3)</f>
        <v>114</v>
      </c>
      <c r="Q102" s="87">
        <f>IF(ISBLANK($K102),"",'Pracovní dny'!$F$4)</f>
        <v>365</v>
      </c>
      <c r="R102" s="88">
        <f t="shared" si="11"/>
        <v>252</v>
      </c>
      <c r="S102" s="61">
        <v>28.6</v>
      </c>
      <c r="T102" s="61">
        <v>0</v>
      </c>
      <c r="U102" s="61" t="s">
        <v>2002</v>
      </c>
      <c r="V102" s="61">
        <v>3.6</v>
      </c>
      <c r="W102" s="61">
        <v>1</v>
      </c>
      <c r="X102" s="61">
        <v>1</v>
      </c>
      <c r="Y102" s="61">
        <v>3.6</v>
      </c>
      <c r="Z102" s="61">
        <v>2</v>
      </c>
      <c r="AA102" s="61">
        <v>14.4</v>
      </c>
      <c r="AB102" s="61" t="s">
        <v>146</v>
      </c>
      <c r="AC102" s="61" t="s">
        <v>290</v>
      </c>
      <c r="AD102" s="61" t="s">
        <v>141</v>
      </c>
      <c r="AE102" s="61"/>
      <c r="AF102" s="638">
        <f>IF(ISBLANK($AE102),VLOOKUP($I102,'Příloha_8_Ceník pravid_úklidu'!$A$9:$K$30,8,0)+VLOOKUP($I102,'Příloha_8_Ceník pravid_úklidu'!$A$9:$K$30,10,0),"neoceňuje se")</f>
        <v>0</v>
      </c>
      <c r="AG102" s="638">
        <f t="shared" si="12"/>
        <v>0</v>
      </c>
      <c r="AH102" s="638">
        <f t="shared" si="13"/>
        <v>0</v>
      </c>
      <c r="AI102" s="304"/>
    </row>
    <row r="103" spans="1:35" ht="10.5" customHeight="1" x14ac:dyDescent="0.15">
      <c r="A103" s="60">
        <v>231</v>
      </c>
      <c r="B103" s="60" t="s">
        <v>2005</v>
      </c>
      <c r="C103" s="60"/>
      <c r="D103" s="60" t="s">
        <v>692</v>
      </c>
      <c r="E103" s="61">
        <v>4.3</v>
      </c>
      <c r="F103" s="61">
        <v>0</v>
      </c>
      <c r="G103" s="61">
        <v>4.2</v>
      </c>
      <c r="H103" s="83" t="str">
        <f>IF(ISBLANK(I103)," ",VLOOKUP(I103,'Příloha_8_Ceník pravid_úklidu'!$A$9:$B$30,2,0))</f>
        <v>TOAL</v>
      </c>
      <c r="I103" s="83">
        <v>7</v>
      </c>
      <c r="J103" s="86" t="s">
        <v>217</v>
      </c>
      <c r="K103" s="86">
        <v>1</v>
      </c>
      <c r="L103" s="86">
        <v>1</v>
      </c>
      <c r="M103" s="86">
        <v>0</v>
      </c>
      <c r="N103" s="86">
        <v>0</v>
      </c>
      <c r="O103" s="87">
        <f>IF(ISBLANK($K103),"",'Pracovní dny'!$F$2)</f>
        <v>252</v>
      </c>
      <c r="P103" s="87">
        <f>IF(ISBLANK($M103),"",'Pracovní dny'!$F$3)</f>
        <v>114</v>
      </c>
      <c r="Q103" s="87">
        <f>IF(ISBLANK($K103),"",'Pracovní dny'!$F$4)</f>
        <v>365</v>
      </c>
      <c r="R103" s="88">
        <f t="shared" si="11"/>
        <v>252</v>
      </c>
      <c r="S103" s="61">
        <v>23.6</v>
      </c>
      <c r="T103" s="61">
        <v>0</v>
      </c>
      <c r="U103" s="61">
        <v>0</v>
      </c>
      <c r="V103" s="61">
        <v>4.8</v>
      </c>
      <c r="W103" s="61">
        <v>2</v>
      </c>
      <c r="X103" s="61">
        <v>2</v>
      </c>
      <c r="Y103" s="61">
        <v>0.5</v>
      </c>
      <c r="Z103" s="61">
        <v>2</v>
      </c>
      <c r="AA103" s="61">
        <v>2</v>
      </c>
      <c r="AB103" s="61" t="s">
        <v>146</v>
      </c>
      <c r="AC103" s="61">
        <v>0</v>
      </c>
      <c r="AD103" s="61" t="s">
        <v>141</v>
      </c>
      <c r="AE103" s="61"/>
      <c r="AF103" s="638">
        <f>IF(ISBLANK($AE103),VLOOKUP($I103,'Příloha_8_Ceník pravid_úklidu'!$A$9:$K$30,8,0)+VLOOKUP($I103,'Příloha_8_Ceník pravid_úklidu'!$A$9:$K$30,10,0),"neoceňuje se")</f>
        <v>0</v>
      </c>
      <c r="AG103" s="638">
        <f t="shared" si="12"/>
        <v>0</v>
      </c>
      <c r="AH103" s="638">
        <f t="shared" si="13"/>
        <v>0</v>
      </c>
      <c r="AI103" s="304"/>
    </row>
    <row r="104" spans="1:35" ht="10.5" customHeight="1" x14ac:dyDescent="0.15">
      <c r="A104" s="60">
        <v>232</v>
      </c>
      <c r="B104" s="60">
        <v>187610</v>
      </c>
      <c r="C104" s="60"/>
      <c r="D104" s="60" t="s">
        <v>638</v>
      </c>
      <c r="E104" s="61">
        <v>2</v>
      </c>
      <c r="F104" s="61">
        <v>0</v>
      </c>
      <c r="G104" s="61">
        <v>1.8</v>
      </c>
      <c r="H104" s="83" t="str">
        <f>IF(ISBLANK(I104)," ",VLOOKUP(I104,'Příloha_8_Ceník pravid_úklidu'!$A$9:$B$30,2,0))</f>
        <v>TOAL</v>
      </c>
      <c r="I104" s="83">
        <v>7</v>
      </c>
      <c r="J104" s="86" t="s">
        <v>217</v>
      </c>
      <c r="K104" s="86">
        <v>1</v>
      </c>
      <c r="L104" s="86">
        <v>1</v>
      </c>
      <c r="M104" s="86">
        <v>0</v>
      </c>
      <c r="N104" s="86">
        <v>0</v>
      </c>
      <c r="O104" s="87">
        <f>IF(ISBLANK($K104),"",'Pracovní dny'!$F$2)</f>
        <v>252</v>
      </c>
      <c r="P104" s="87">
        <f>IF(ISBLANK($M104),"",'Pracovní dny'!$F$3)</f>
        <v>114</v>
      </c>
      <c r="Q104" s="87">
        <f>IF(ISBLANK($K104),"",'Pracovní dny'!$F$4)</f>
        <v>365</v>
      </c>
      <c r="R104" s="88">
        <f t="shared" si="11"/>
        <v>252</v>
      </c>
      <c r="S104" s="61">
        <v>10.8</v>
      </c>
      <c r="T104" s="61">
        <v>0</v>
      </c>
      <c r="U104" s="61">
        <v>0</v>
      </c>
      <c r="V104" s="61">
        <v>2.4</v>
      </c>
      <c r="W104" s="61">
        <v>1</v>
      </c>
      <c r="X104" s="61">
        <v>1</v>
      </c>
      <c r="Y104" s="61">
        <v>0.5</v>
      </c>
      <c r="Z104" s="61">
        <v>1</v>
      </c>
      <c r="AA104" s="61">
        <v>1</v>
      </c>
      <c r="AB104" s="61" t="s">
        <v>146</v>
      </c>
      <c r="AC104" s="61">
        <v>0</v>
      </c>
      <c r="AD104" s="61" t="s">
        <v>141</v>
      </c>
      <c r="AE104" s="61"/>
      <c r="AF104" s="638">
        <f>IF(ISBLANK($AE104),VLOOKUP($I104,'Příloha_8_Ceník pravid_úklidu'!$A$9:$K$30,8,0)+VLOOKUP($I104,'Příloha_8_Ceník pravid_úklidu'!$A$9:$K$30,10,0),"neoceňuje se")</f>
        <v>0</v>
      </c>
      <c r="AG104" s="638">
        <f t="shared" si="12"/>
        <v>0</v>
      </c>
      <c r="AH104" s="638">
        <f t="shared" si="13"/>
        <v>0</v>
      </c>
      <c r="AI104" s="304"/>
    </row>
    <row r="105" spans="1:35" ht="10.5" customHeight="1" x14ac:dyDescent="0.15">
      <c r="A105" s="60">
        <v>233</v>
      </c>
      <c r="B105" s="60" t="s">
        <v>2005</v>
      </c>
      <c r="C105" s="60"/>
      <c r="D105" s="60" t="s">
        <v>692</v>
      </c>
      <c r="E105" s="61">
        <v>3.5</v>
      </c>
      <c r="F105" s="61">
        <v>0</v>
      </c>
      <c r="G105" s="61">
        <v>3.3</v>
      </c>
      <c r="H105" s="83" t="str">
        <f>IF(ISBLANK(I105)," ",VLOOKUP(I105,'Příloha_8_Ceník pravid_úklidu'!$A$9:$B$30,2,0))</f>
        <v>TOAL</v>
      </c>
      <c r="I105" s="83">
        <v>7</v>
      </c>
      <c r="J105" s="86" t="s">
        <v>217</v>
      </c>
      <c r="K105" s="86">
        <v>1</v>
      </c>
      <c r="L105" s="86">
        <v>1</v>
      </c>
      <c r="M105" s="86">
        <v>0</v>
      </c>
      <c r="N105" s="86">
        <v>0</v>
      </c>
      <c r="O105" s="87">
        <f>IF(ISBLANK($K105),"",'Pracovní dny'!$F$2)</f>
        <v>252</v>
      </c>
      <c r="P105" s="87">
        <f>IF(ISBLANK($M105),"",'Pracovní dny'!$F$3)</f>
        <v>114</v>
      </c>
      <c r="Q105" s="87">
        <f>IF(ISBLANK($K105),"",'Pracovní dny'!$F$4)</f>
        <v>365</v>
      </c>
      <c r="R105" s="88">
        <f t="shared" si="11"/>
        <v>252</v>
      </c>
      <c r="S105" s="61">
        <v>18.399999999999999</v>
      </c>
      <c r="T105" s="61">
        <v>0</v>
      </c>
      <c r="U105" s="61">
        <v>0</v>
      </c>
      <c r="V105" s="61">
        <v>4.8</v>
      </c>
      <c r="W105" s="61">
        <v>2</v>
      </c>
      <c r="X105" s="61">
        <v>2</v>
      </c>
      <c r="Y105" s="61">
        <v>0.5</v>
      </c>
      <c r="Z105" s="61">
        <v>1</v>
      </c>
      <c r="AA105" s="61">
        <v>1</v>
      </c>
      <c r="AB105" s="61" t="s">
        <v>146</v>
      </c>
      <c r="AC105" s="61">
        <v>0</v>
      </c>
      <c r="AD105" s="61" t="s">
        <v>141</v>
      </c>
      <c r="AE105" s="61"/>
      <c r="AF105" s="638">
        <f>IF(ISBLANK($AE105),VLOOKUP($I105,'Příloha_8_Ceník pravid_úklidu'!$A$9:$K$30,8,0)+VLOOKUP($I105,'Příloha_8_Ceník pravid_úklidu'!$A$9:$K$30,10,0),"neoceňuje se")</f>
        <v>0</v>
      </c>
      <c r="AG105" s="638">
        <f t="shared" si="12"/>
        <v>0</v>
      </c>
      <c r="AH105" s="638">
        <f t="shared" si="13"/>
        <v>0</v>
      </c>
      <c r="AI105" s="304"/>
    </row>
    <row r="106" spans="1:35" ht="10.5" customHeight="1" x14ac:dyDescent="0.15">
      <c r="A106" s="60">
        <v>234</v>
      </c>
      <c r="B106" s="60">
        <v>153500</v>
      </c>
      <c r="C106" s="60"/>
      <c r="D106" s="60" t="s">
        <v>4219</v>
      </c>
      <c r="E106" s="61">
        <v>4.5999999999999996</v>
      </c>
      <c r="F106" s="61">
        <v>0</v>
      </c>
      <c r="G106" s="61">
        <v>4</v>
      </c>
      <c r="H106" s="83" t="str">
        <f>IF(ISBLANK(I106)," ",VLOOKUP(I106,'Příloha_8_Ceník pravid_úklidu'!$A$9:$B$30,2,0))</f>
        <v>SKLA</v>
      </c>
      <c r="I106" s="83">
        <v>17</v>
      </c>
      <c r="J106" s="86" t="s">
        <v>217</v>
      </c>
      <c r="K106" s="86">
        <v>1</v>
      </c>
      <c r="L106" s="86">
        <v>1</v>
      </c>
      <c r="M106" s="86">
        <v>0</v>
      </c>
      <c r="N106" s="86">
        <v>0</v>
      </c>
      <c r="O106" s="87">
        <f>IF(ISBLANK($K106),"",'Pracovní dny'!$F$2)</f>
        <v>252</v>
      </c>
      <c r="P106" s="87">
        <f>IF(ISBLANK($M106),"",'Pracovní dny'!$F$3)</f>
        <v>114</v>
      </c>
      <c r="Q106" s="87">
        <f>IF(ISBLANK($K106),"",'Pracovní dny'!$F$4)</f>
        <v>365</v>
      </c>
      <c r="R106" s="88">
        <f t="shared" si="11"/>
        <v>252</v>
      </c>
      <c r="S106" s="61">
        <v>0</v>
      </c>
      <c r="T106" s="61">
        <v>0</v>
      </c>
      <c r="U106" s="61" t="s">
        <v>140</v>
      </c>
      <c r="V106" s="61">
        <v>3.2</v>
      </c>
      <c r="W106" s="61">
        <v>1</v>
      </c>
      <c r="X106" s="61">
        <v>0</v>
      </c>
      <c r="Y106" s="61">
        <v>0</v>
      </c>
      <c r="Z106" s="61">
        <v>0</v>
      </c>
      <c r="AA106" s="61">
        <v>0</v>
      </c>
      <c r="AB106" s="61">
        <v>0</v>
      </c>
      <c r="AC106" s="61">
        <v>0</v>
      </c>
      <c r="AD106" s="61" t="s">
        <v>141</v>
      </c>
      <c r="AE106" s="61"/>
      <c r="AF106" s="638">
        <f>IF(ISBLANK($AE106),VLOOKUP($I106,'Příloha_8_Ceník pravid_úklidu'!$A$9:$K$30,8,0)+VLOOKUP($I106,'Příloha_8_Ceník pravid_úklidu'!$A$9:$K$30,10,0),"neoceňuje se")</f>
        <v>0</v>
      </c>
      <c r="AG106" s="638">
        <f t="shared" si="12"/>
        <v>0</v>
      </c>
      <c r="AH106" s="638">
        <f t="shared" si="13"/>
        <v>0</v>
      </c>
      <c r="AI106" s="304"/>
    </row>
    <row r="107" spans="1:35" ht="10.5" customHeight="1" x14ac:dyDescent="0.15">
      <c r="A107" s="60">
        <v>235</v>
      </c>
      <c r="B107" s="60">
        <v>153500</v>
      </c>
      <c r="C107" s="60"/>
      <c r="D107" s="60" t="s">
        <v>1539</v>
      </c>
      <c r="E107" s="61">
        <v>19.2</v>
      </c>
      <c r="F107" s="61">
        <v>0</v>
      </c>
      <c r="G107" s="61">
        <v>17</v>
      </c>
      <c r="H107" s="83" t="str">
        <f>IF(ISBLANK(I107)," ",VLOOKUP(I107,'Příloha_8_Ceník pravid_úklidu'!$A$9:$B$30,2,0))</f>
        <v>ZDR2</v>
      </c>
      <c r="I107" s="83">
        <v>3</v>
      </c>
      <c r="J107" s="86" t="s">
        <v>217</v>
      </c>
      <c r="K107" s="86">
        <v>1</v>
      </c>
      <c r="L107" s="86">
        <v>1</v>
      </c>
      <c r="M107" s="86">
        <v>0</v>
      </c>
      <c r="N107" s="86">
        <v>0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88">
        <f t="shared" si="11"/>
        <v>252</v>
      </c>
      <c r="S107" s="61">
        <v>33.6</v>
      </c>
      <c r="T107" s="61">
        <v>0</v>
      </c>
      <c r="U107" s="61" t="s">
        <v>2002</v>
      </c>
      <c r="V107" s="61">
        <v>3.2</v>
      </c>
      <c r="W107" s="61">
        <v>1</v>
      </c>
      <c r="X107" s="61">
        <v>1</v>
      </c>
      <c r="Y107" s="61">
        <v>3.6</v>
      </c>
      <c r="Z107" s="61">
        <v>1</v>
      </c>
      <c r="AA107" s="61">
        <v>7.2</v>
      </c>
      <c r="AB107" s="61" t="s">
        <v>146</v>
      </c>
      <c r="AC107" s="61" t="s">
        <v>290</v>
      </c>
      <c r="AD107" s="61" t="s">
        <v>141</v>
      </c>
      <c r="AE107" s="61"/>
      <c r="AF107" s="638">
        <f>IF(ISBLANK($AE107),VLOOKUP($I107,'Příloha_8_Ceník pravid_úklidu'!$A$9:$K$30,8,0)+VLOOKUP($I107,'Příloha_8_Ceník pravid_úklidu'!$A$9:$K$30,10,0),"neoceňuje se")</f>
        <v>0</v>
      </c>
      <c r="AG107" s="638">
        <f t="shared" si="12"/>
        <v>0</v>
      </c>
      <c r="AH107" s="638">
        <f t="shared" si="13"/>
        <v>0</v>
      </c>
      <c r="AI107" s="304"/>
    </row>
    <row r="108" spans="1:35" ht="10.5" customHeight="1" thickBot="1" x14ac:dyDescent="0.2">
      <c r="A108" s="60">
        <v>236</v>
      </c>
      <c r="B108" s="60">
        <v>153500</v>
      </c>
      <c r="C108" s="60"/>
      <c r="D108" s="60" t="s">
        <v>1539</v>
      </c>
      <c r="E108" s="61">
        <v>18.600000000000001</v>
      </c>
      <c r="F108" s="61">
        <v>16</v>
      </c>
      <c r="G108" s="61">
        <v>0</v>
      </c>
      <c r="H108" s="83" t="str">
        <f>IF(ISBLANK(I108)," ",VLOOKUP(I108,'Příloha_8_Ceník pravid_úklidu'!$A$9:$B$30,2,0))</f>
        <v>ZDR2</v>
      </c>
      <c r="I108" s="83">
        <v>3</v>
      </c>
      <c r="J108" s="86" t="s">
        <v>217</v>
      </c>
      <c r="K108" s="86">
        <v>1</v>
      </c>
      <c r="L108" s="86">
        <v>1</v>
      </c>
      <c r="M108" s="86">
        <v>0</v>
      </c>
      <c r="N108" s="86">
        <v>0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88">
        <f t="shared" si="11"/>
        <v>252</v>
      </c>
      <c r="S108" s="61">
        <v>3.2</v>
      </c>
      <c r="T108" s="61">
        <v>0</v>
      </c>
      <c r="U108" s="61" t="s">
        <v>151</v>
      </c>
      <c r="V108" s="61">
        <v>3.2</v>
      </c>
      <c r="W108" s="61">
        <v>1</v>
      </c>
      <c r="X108" s="61">
        <v>1</v>
      </c>
      <c r="Y108" s="61">
        <v>3.6</v>
      </c>
      <c r="Z108" s="61">
        <v>1</v>
      </c>
      <c r="AA108" s="61">
        <v>7.2</v>
      </c>
      <c r="AB108" s="61" t="s">
        <v>146</v>
      </c>
      <c r="AC108" s="61" t="s">
        <v>290</v>
      </c>
      <c r="AD108" s="61" t="s">
        <v>141</v>
      </c>
      <c r="AE108" s="61"/>
      <c r="AF108" s="638">
        <f>IF(ISBLANK($AE108),VLOOKUP($I108,'Příloha_8_Ceník pravid_úklidu'!$A$9:$K$30,8,0)+VLOOKUP($I108,'Příloha_8_Ceník pravid_úklidu'!$A$9:$K$30,10,0),"neoceňuje se")</f>
        <v>0</v>
      </c>
      <c r="AG108" s="638">
        <f t="shared" si="12"/>
        <v>0</v>
      </c>
      <c r="AH108" s="638">
        <f t="shared" si="13"/>
        <v>0</v>
      </c>
      <c r="AI108" s="304"/>
    </row>
    <row r="109" spans="1:35" ht="11.25" thickBot="1" x14ac:dyDescent="0.3">
      <c r="A109" s="443" t="s">
        <v>933</v>
      </c>
      <c r="B109" s="170"/>
      <c r="C109" s="170"/>
      <c r="D109" s="171"/>
      <c r="E109" s="173"/>
      <c r="F109" s="171"/>
      <c r="G109" s="174"/>
      <c r="H109" s="174" t="str">
        <f>IF(ISBLANK(I109)," ",VLOOKUP(I109,'Příloha_8_Ceník pravid_úklidu'!$A$9:$B$30,2,0))</f>
        <v xml:space="preserve"> </v>
      </c>
      <c r="I109" s="175"/>
      <c r="J109" s="176"/>
      <c r="K109" s="176"/>
      <c r="L109" s="176"/>
      <c r="M109" s="176"/>
      <c r="N109" s="176"/>
      <c r="O109" s="176" t="str">
        <f>IF(ISBLANK($K109),"",'Pracovní dny'!$F$2)</f>
        <v/>
      </c>
      <c r="P109" s="176" t="str">
        <f>IF(ISBLANK($M109),"",'Pracovní dny'!$F$3)</f>
        <v/>
      </c>
      <c r="Q109" s="176" t="str">
        <f>IF(ISBLANK($K109),"",'Pracovní dny'!$F$4)</f>
        <v/>
      </c>
      <c r="R109" s="176" t="str">
        <f t="shared" si="11"/>
        <v/>
      </c>
      <c r="S109" s="171"/>
      <c r="T109" s="171"/>
      <c r="U109" s="171"/>
      <c r="V109" s="171"/>
      <c r="W109" s="171"/>
      <c r="X109" s="171"/>
      <c r="Y109" s="171"/>
      <c r="Z109" s="171"/>
      <c r="AA109" s="171"/>
      <c r="AB109" s="171"/>
      <c r="AC109" s="171"/>
      <c r="AD109" s="171"/>
      <c r="AE109" s="171"/>
      <c r="AF109" s="636"/>
      <c r="AG109" s="636"/>
      <c r="AH109" s="637"/>
      <c r="AI109" s="581"/>
    </row>
    <row r="110" spans="1:35" ht="10.5" customHeight="1" x14ac:dyDescent="0.15">
      <c r="A110" s="327"/>
      <c r="B110" s="308"/>
      <c r="C110" s="308"/>
      <c r="D110" s="308" t="s">
        <v>1996</v>
      </c>
      <c r="E110" s="306"/>
      <c r="F110" s="306"/>
      <c r="G110" s="306"/>
      <c r="H110" s="306" t="str">
        <f>IF(ISBLANK(I110)," ",VLOOKUP(I110,'Příloha_8_Ceník pravid_úklidu'!$A$9:$B$30,2,0))</f>
        <v xml:space="preserve"> </v>
      </c>
      <c r="I110" s="309"/>
      <c r="J110" s="310"/>
      <c r="K110" s="310"/>
      <c r="L110" s="310"/>
      <c r="M110" s="310"/>
      <c r="N110" s="310"/>
      <c r="O110" s="311" t="str">
        <f>IF(ISBLANK($K110),"",'Pracovní dny'!$F$2)</f>
        <v/>
      </c>
      <c r="P110" s="311" t="str">
        <f>IF(ISBLANK($M110),"",'Pracovní dny'!$F$3)</f>
        <v/>
      </c>
      <c r="Q110" s="311" t="str">
        <f>IF(ISBLANK($K110),"",'Pracovní dny'!$F$4)</f>
        <v/>
      </c>
      <c r="R110" s="328" t="str">
        <f t="shared" si="11"/>
        <v/>
      </c>
      <c r="S110" s="306"/>
      <c r="T110" s="306"/>
      <c r="U110" s="306"/>
      <c r="V110" s="306"/>
      <c r="W110" s="306"/>
      <c r="X110" s="306"/>
      <c r="Y110" s="306"/>
      <c r="Z110" s="306"/>
      <c r="AA110" s="306"/>
      <c r="AB110" s="306"/>
      <c r="AC110" s="306"/>
      <c r="AD110" s="306"/>
      <c r="AE110" s="306"/>
      <c r="AF110" s="643"/>
      <c r="AG110" s="643"/>
      <c r="AH110" s="643"/>
      <c r="AI110" s="616"/>
    </row>
    <row r="111" spans="1:35" ht="10.5" customHeight="1" x14ac:dyDescent="0.15">
      <c r="A111" s="60">
        <v>301</v>
      </c>
      <c r="B111" s="60">
        <v>187610</v>
      </c>
      <c r="C111" s="60"/>
      <c r="D111" s="60" t="s">
        <v>215</v>
      </c>
      <c r="E111" s="61">
        <v>30.5</v>
      </c>
      <c r="F111" s="61">
        <v>0</v>
      </c>
      <c r="G111" s="61">
        <v>30.5</v>
      </c>
      <c r="H111" s="83" t="str">
        <f>IF(ISBLANK(I111)," ",VLOOKUP(I111,'Příloha_8_Ceník pravid_úklidu'!$A$9:$B$30,2,0))</f>
        <v>SCHO</v>
      </c>
      <c r="I111" s="83">
        <v>8</v>
      </c>
      <c r="J111" s="86" t="s">
        <v>2006</v>
      </c>
      <c r="K111" s="86">
        <v>1</v>
      </c>
      <c r="L111" s="86">
        <v>0.4</v>
      </c>
      <c r="M111" s="86">
        <v>0</v>
      </c>
      <c r="N111" s="86">
        <v>0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88">
        <f t="shared" si="11"/>
        <v>100.80000000000001</v>
      </c>
      <c r="S111" s="61">
        <v>0</v>
      </c>
      <c r="T111" s="61">
        <v>0</v>
      </c>
      <c r="U111" s="61">
        <v>0</v>
      </c>
      <c r="V111" s="61">
        <v>0</v>
      </c>
      <c r="W111" s="61">
        <v>0</v>
      </c>
      <c r="X111" s="61">
        <v>0</v>
      </c>
      <c r="Y111" s="61">
        <v>2.4</v>
      </c>
      <c r="Z111" s="61">
        <v>1</v>
      </c>
      <c r="AA111" s="61">
        <v>4.8</v>
      </c>
      <c r="AB111" s="61" t="s">
        <v>146</v>
      </c>
      <c r="AC111" s="61">
        <v>0</v>
      </c>
      <c r="AD111" s="61" t="s">
        <v>141</v>
      </c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ref="AG111:AG146" si="14">IF(AF111="neoceňuje se",0,$E111*$R111*$AF111)</f>
        <v>0</v>
      </c>
      <c r="AH111" s="638">
        <f t="shared" ref="AH111:AH146" si="15">$AG111*1.21</f>
        <v>0</v>
      </c>
      <c r="AI111" s="304"/>
    </row>
    <row r="112" spans="1:35" ht="10.5" customHeight="1" x14ac:dyDescent="0.15">
      <c r="A112" s="60">
        <v>302</v>
      </c>
      <c r="B112" s="60">
        <v>187610</v>
      </c>
      <c r="C112" s="60"/>
      <c r="D112" s="60" t="s">
        <v>164</v>
      </c>
      <c r="E112" s="61">
        <v>24.2</v>
      </c>
      <c r="F112" s="61">
        <v>0</v>
      </c>
      <c r="G112" s="61">
        <v>24.2</v>
      </c>
      <c r="H112" s="83" t="str">
        <f>IF(ISBLANK(I112)," ",VLOOKUP(I112,'Příloha_8_Ceník pravid_úklidu'!$A$9:$B$30,2,0))</f>
        <v>CHOD</v>
      </c>
      <c r="I112" s="83">
        <v>6</v>
      </c>
      <c r="J112" s="86" t="s">
        <v>2006</v>
      </c>
      <c r="K112" s="86">
        <v>1</v>
      </c>
      <c r="L112" s="86">
        <v>0.4</v>
      </c>
      <c r="M112" s="86">
        <v>0</v>
      </c>
      <c r="N112" s="86">
        <v>0</v>
      </c>
      <c r="O112" s="87">
        <f>IF(ISBLANK($K112),"",'Pracovní dny'!$F$2)</f>
        <v>252</v>
      </c>
      <c r="P112" s="87">
        <f>IF(ISBLANK($M112),"",'Pracovní dny'!$F$3)</f>
        <v>114</v>
      </c>
      <c r="Q112" s="87">
        <f>IF(ISBLANK($K112),"",'Pracovní dny'!$F$4)</f>
        <v>365</v>
      </c>
      <c r="R112" s="88">
        <f t="shared" si="11"/>
        <v>100.80000000000001</v>
      </c>
      <c r="S112" s="61">
        <v>0</v>
      </c>
      <c r="T112" s="61">
        <v>0</v>
      </c>
      <c r="U112" s="61">
        <v>0</v>
      </c>
      <c r="V112" s="61">
        <v>5.8</v>
      </c>
      <c r="W112" s="61">
        <v>1</v>
      </c>
      <c r="X112" s="61">
        <v>0</v>
      </c>
      <c r="Y112" s="61">
        <v>0</v>
      </c>
      <c r="Z112" s="61">
        <v>0</v>
      </c>
      <c r="AA112" s="61">
        <v>0</v>
      </c>
      <c r="AB112" s="61">
        <v>0</v>
      </c>
      <c r="AC112" s="61">
        <v>0</v>
      </c>
      <c r="AD112" s="61" t="s">
        <v>141</v>
      </c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14"/>
        <v>0</v>
      </c>
      <c r="AH112" s="638">
        <f t="shared" si="15"/>
        <v>0</v>
      </c>
      <c r="AI112" s="304"/>
    </row>
    <row r="113" spans="1:35" s="592" customFormat="1" ht="10.5" customHeight="1" x14ac:dyDescent="0.15">
      <c r="A113" s="60">
        <v>303</v>
      </c>
      <c r="B113" s="60">
        <v>187610</v>
      </c>
      <c r="C113" s="60"/>
      <c r="D113" s="60" t="s">
        <v>704</v>
      </c>
      <c r="E113" s="61">
        <v>12.1</v>
      </c>
      <c r="F113" s="61">
        <v>0</v>
      </c>
      <c r="G113" s="61">
        <v>10</v>
      </c>
      <c r="H113" s="83" t="str">
        <f>IF(ISBLANK(I113)," ",VLOOKUP(I113,'Příloha_8_Ceník pravid_úklidu'!$A$9:$B$30,2,0))</f>
        <v>KANC</v>
      </c>
      <c r="I113" s="83">
        <v>4</v>
      </c>
      <c r="J113" s="86" t="s">
        <v>2006</v>
      </c>
      <c r="K113" s="86">
        <v>1</v>
      </c>
      <c r="L113" s="86">
        <v>0.4</v>
      </c>
      <c r="M113" s="86">
        <v>0</v>
      </c>
      <c r="N113" s="86">
        <v>0</v>
      </c>
      <c r="O113" s="87">
        <f>IF(ISBLANK($K113),"",'Pracovní dny'!$F$2)</f>
        <v>252</v>
      </c>
      <c r="P113" s="87">
        <f>IF(ISBLANK($M113),"",'Pracovní dny'!$F$3)</f>
        <v>114</v>
      </c>
      <c r="Q113" s="87">
        <f>IF(ISBLANK($K113),"",'Pracovní dny'!$F$4)</f>
        <v>365</v>
      </c>
      <c r="R113" s="88">
        <f t="shared" si="11"/>
        <v>100.80000000000001</v>
      </c>
      <c r="S113" s="61">
        <v>2.1</v>
      </c>
      <c r="T113" s="61">
        <v>0</v>
      </c>
      <c r="U113" s="61" t="s">
        <v>151</v>
      </c>
      <c r="V113" s="61">
        <v>3.2</v>
      </c>
      <c r="W113" s="61">
        <v>1</v>
      </c>
      <c r="X113" s="61">
        <v>1</v>
      </c>
      <c r="Y113" s="61">
        <v>2.4</v>
      </c>
      <c r="Z113" s="61">
        <v>1</v>
      </c>
      <c r="AA113" s="61">
        <v>4.8</v>
      </c>
      <c r="AB113" s="61" t="s">
        <v>146</v>
      </c>
      <c r="AC113" s="61" t="s">
        <v>290</v>
      </c>
      <c r="AD113" s="61" t="s">
        <v>141</v>
      </c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si="14"/>
        <v>0</v>
      </c>
      <c r="AH113" s="638">
        <f t="shared" si="15"/>
        <v>0</v>
      </c>
      <c r="AI113" s="304"/>
    </row>
    <row r="114" spans="1:35" ht="10.5" customHeight="1" x14ac:dyDescent="0.15">
      <c r="A114" s="60">
        <v>304</v>
      </c>
      <c r="B114" s="60">
        <v>187610</v>
      </c>
      <c r="C114" s="60"/>
      <c r="D114" s="60" t="s">
        <v>704</v>
      </c>
      <c r="E114" s="61">
        <v>19.5</v>
      </c>
      <c r="F114" s="61">
        <v>0</v>
      </c>
      <c r="G114" s="61">
        <v>14</v>
      </c>
      <c r="H114" s="83" t="str">
        <f>IF(ISBLANK(I114)," ",VLOOKUP(I114,'Příloha_8_Ceník pravid_úklidu'!$A$9:$B$30,2,0))</f>
        <v>KANC</v>
      </c>
      <c r="I114" s="83">
        <v>4</v>
      </c>
      <c r="J114" s="86" t="s">
        <v>2006</v>
      </c>
      <c r="K114" s="86">
        <v>1</v>
      </c>
      <c r="L114" s="86">
        <v>0.4</v>
      </c>
      <c r="M114" s="86">
        <v>0</v>
      </c>
      <c r="N114" s="86">
        <v>0</v>
      </c>
      <c r="O114" s="87">
        <f>IF(ISBLANK($K114),"",'Pracovní dny'!$F$2)</f>
        <v>252</v>
      </c>
      <c r="P114" s="87">
        <f>IF(ISBLANK($M114),"",'Pracovní dny'!$F$3)</f>
        <v>114</v>
      </c>
      <c r="Q114" s="87">
        <f>IF(ISBLANK($K114),"",'Pracovní dny'!$F$4)</f>
        <v>365</v>
      </c>
      <c r="R114" s="88">
        <f t="shared" si="11"/>
        <v>100.80000000000001</v>
      </c>
      <c r="S114" s="61">
        <v>0</v>
      </c>
      <c r="T114" s="61">
        <v>0</v>
      </c>
      <c r="U114" s="61" t="s">
        <v>151</v>
      </c>
      <c r="V114" s="61">
        <v>6.4</v>
      </c>
      <c r="W114" s="61">
        <v>2</v>
      </c>
      <c r="X114" s="61">
        <v>0</v>
      </c>
      <c r="Y114" s="61">
        <v>2.4</v>
      </c>
      <c r="Z114" s="61">
        <v>2</v>
      </c>
      <c r="AA114" s="61">
        <v>9.6</v>
      </c>
      <c r="AB114" s="61" t="s">
        <v>146</v>
      </c>
      <c r="AC114" s="61" t="s">
        <v>290</v>
      </c>
      <c r="AD114" s="61" t="s">
        <v>141</v>
      </c>
      <c r="AE114" s="61"/>
      <c r="AF114" s="638">
        <f>IF(ISBLANK($AE114),VLOOKUP($I114,'Příloha_8_Ceník pravid_úklidu'!$A$9:$K$30,8,0)+VLOOKUP($I114,'Příloha_8_Ceník pravid_úklidu'!$A$9:$K$30,10,0),"neoceňuje se")</f>
        <v>0</v>
      </c>
      <c r="AG114" s="638">
        <f t="shared" si="14"/>
        <v>0</v>
      </c>
      <c r="AH114" s="638">
        <f t="shared" si="15"/>
        <v>0</v>
      </c>
      <c r="AI114" s="304"/>
    </row>
    <row r="115" spans="1:35" x14ac:dyDescent="0.15">
      <c r="A115" s="60">
        <v>305</v>
      </c>
      <c r="B115" s="60">
        <v>187610</v>
      </c>
      <c r="C115" s="60"/>
      <c r="D115" s="60" t="s">
        <v>704</v>
      </c>
      <c r="E115" s="61">
        <v>18.2</v>
      </c>
      <c r="F115" s="61">
        <v>0</v>
      </c>
      <c r="G115" s="61">
        <v>14</v>
      </c>
      <c r="H115" s="83" t="str">
        <f>IF(ISBLANK(I115)," ",VLOOKUP(I115,'Příloha_8_Ceník pravid_úklidu'!$A$9:$B$30,2,0))</f>
        <v>KANC</v>
      </c>
      <c r="I115" s="83">
        <v>4</v>
      </c>
      <c r="J115" s="86" t="s">
        <v>2006</v>
      </c>
      <c r="K115" s="86">
        <v>1</v>
      </c>
      <c r="L115" s="86">
        <v>0.4</v>
      </c>
      <c r="M115" s="86">
        <v>0</v>
      </c>
      <c r="N115" s="86">
        <v>0</v>
      </c>
      <c r="O115" s="87">
        <f>IF(ISBLANK($K115),"",'Pracovní dny'!$F$2)</f>
        <v>252</v>
      </c>
      <c r="P115" s="87">
        <f>IF(ISBLANK($M115),"",'Pracovní dny'!$F$3)</f>
        <v>114</v>
      </c>
      <c r="Q115" s="87">
        <f>IF(ISBLANK($K115),"",'Pracovní dny'!$F$4)</f>
        <v>365</v>
      </c>
      <c r="R115" s="88">
        <f t="shared" si="11"/>
        <v>100.80000000000001</v>
      </c>
      <c r="S115" s="61">
        <v>0</v>
      </c>
      <c r="T115" s="61">
        <v>0</v>
      </c>
      <c r="U115" s="61" t="s">
        <v>151</v>
      </c>
      <c r="V115" s="61">
        <v>3.2</v>
      </c>
      <c r="W115" s="61">
        <v>1</v>
      </c>
      <c r="X115" s="61">
        <v>0</v>
      </c>
      <c r="Y115" s="61" t="s">
        <v>1999</v>
      </c>
      <c r="Z115" s="61">
        <v>3</v>
      </c>
      <c r="AA115" s="61">
        <v>17.399999999999999</v>
      </c>
      <c r="AB115" s="61" t="s">
        <v>146</v>
      </c>
      <c r="AC115" s="61" t="s">
        <v>290</v>
      </c>
      <c r="AD115" s="61" t="s">
        <v>141</v>
      </c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14"/>
        <v>0</v>
      </c>
      <c r="AH115" s="638">
        <f t="shared" si="15"/>
        <v>0</v>
      </c>
      <c r="AI115" s="304"/>
    </row>
    <row r="116" spans="1:35" s="600" customFormat="1" ht="10.5" customHeight="1" x14ac:dyDescent="0.15">
      <c r="A116" s="60">
        <v>306</v>
      </c>
      <c r="B116" s="60">
        <v>187610</v>
      </c>
      <c r="C116" s="60"/>
      <c r="D116" s="60" t="s">
        <v>1368</v>
      </c>
      <c r="E116" s="61">
        <v>12.1</v>
      </c>
      <c r="F116" s="61">
        <v>0</v>
      </c>
      <c r="G116" s="61">
        <v>9.5</v>
      </c>
      <c r="H116" s="83" t="str">
        <f>IF(ISBLANK(I116)," ",VLOOKUP(I116,'Příloha_8_Ceník pravid_úklidu'!$A$9:$B$30,2,0))</f>
        <v>KUCH</v>
      </c>
      <c r="I116" s="83">
        <v>16</v>
      </c>
      <c r="J116" s="86" t="s">
        <v>2006</v>
      </c>
      <c r="K116" s="86">
        <v>1</v>
      </c>
      <c r="L116" s="86">
        <v>0.4</v>
      </c>
      <c r="M116" s="86">
        <v>0</v>
      </c>
      <c r="N116" s="86">
        <v>0</v>
      </c>
      <c r="O116" s="87">
        <f>IF(ISBLANK($K116),"",'Pracovní dny'!$F$2)</f>
        <v>252</v>
      </c>
      <c r="P116" s="87">
        <f>IF(ISBLANK($M116),"",'Pracovní dny'!$F$3)</f>
        <v>114</v>
      </c>
      <c r="Q116" s="87">
        <f>IF(ISBLANK($K116),"",'Pracovní dny'!$F$4)</f>
        <v>365</v>
      </c>
      <c r="R116" s="88">
        <f t="shared" si="11"/>
        <v>100.80000000000001</v>
      </c>
      <c r="S116" s="61">
        <v>3</v>
      </c>
      <c r="T116" s="61">
        <v>0</v>
      </c>
      <c r="U116" s="61" t="s">
        <v>151</v>
      </c>
      <c r="V116" s="61">
        <v>3.2</v>
      </c>
      <c r="W116" s="61">
        <v>1</v>
      </c>
      <c r="X116" s="61">
        <v>1</v>
      </c>
      <c r="Y116" s="61">
        <v>3.9</v>
      </c>
      <c r="Z116" s="61">
        <v>1</v>
      </c>
      <c r="AA116" s="61">
        <v>7.8</v>
      </c>
      <c r="AB116" s="61" t="s">
        <v>146</v>
      </c>
      <c r="AC116" s="61" t="s">
        <v>290</v>
      </c>
      <c r="AD116" s="61" t="s">
        <v>141</v>
      </c>
      <c r="AE116" s="61"/>
      <c r="AF116" s="638">
        <f>IF(ISBLANK($AE116),VLOOKUP($I116,'Příloha_8_Ceník pravid_úklidu'!$A$9:$K$30,8,0)+VLOOKUP($I116,'Příloha_8_Ceník pravid_úklidu'!$A$9:$K$30,10,0),"neoceňuje se")</f>
        <v>0</v>
      </c>
      <c r="AG116" s="638">
        <f t="shared" si="14"/>
        <v>0</v>
      </c>
      <c r="AH116" s="638">
        <f t="shared" si="15"/>
        <v>0</v>
      </c>
      <c r="AI116" s="304"/>
    </row>
    <row r="117" spans="1:35" s="600" customFormat="1" ht="10.5" customHeight="1" x14ac:dyDescent="0.15">
      <c r="A117" s="60">
        <v>307</v>
      </c>
      <c r="B117" s="60">
        <v>187610</v>
      </c>
      <c r="C117" s="60"/>
      <c r="D117" s="60" t="s">
        <v>704</v>
      </c>
      <c r="E117" s="61">
        <v>16.7</v>
      </c>
      <c r="F117" s="61">
        <v>0</v>
      </c>
      <c r="G117" s="61">
        <v>12</v>
      </c>
      <c r="H117" s="83" t="str">
        <f>IF(ISBLANK(I117)," ",VLOOKUP(I117,'Příloha_8_Ceník pravid_úklidu'!$A$9:$B$30,2,0))</f>
        <v>KANC</v>
      </c>
      <c r="I117" s="83">
        <v>4</v>
      </c>
      <c r="J117" s="86" t="s">
        <v>2006</v>
      </c>
      <c r="K117" s="86">
        <v>1</v>
      </c>
      <c r="L117" s="86">
        <v>0.4</v>
      </c>
      <c r="M117" s="86">
        <v>0</v>
      </c>
      <c r="N117" s="86">
        <v>0</v>
      </c>
      <c r="O117" s="87">
        <f>IF(ISBLANK($K117),"",'Pracovní dny'!$F$2)</f>
        <v>252</v>
      </c>
      <c r="P117" s="87">
        <f>IF(ISBLANK($M117),"",'Pracovní dny'!$F$3)</f>
        <v>114</v>
      </c>
      <c r="Q117" s="87">
        <f>IF(ISBLANK($K117),"",'Pracovní dny'!$F$4)</f>
        <v>365</v>
      </c>
      <c r="R117" s="88">
        <f t="shared" si="11"/>
        <v>100.80000000000001</v>
      </c>
      <c r="S117" s="61">
        <v>2.1</v>
      </c>
      <c r="T117" s="61">
        <v>0</v>
      </c>
      <c r="U117" s="61" t="s">
        <v>151</v>
      </c>
      <c r="V117" s="61">
        <v>3.2</v>
      </c>
      <c r="W117" s="61">
        <v>1</v>
      </c>
      <c r="X117" s="61">
        <v>1</v>
      </c>
      <c r="Y117" s="61" t="s">
        <v>1999</v>
      </c>
      <c r="Z117" s="61">
        <v>3</v>
      </c>
      <c r="AA117" s="61">
        <v>17.399999999999999</v>
      </c>
      <c r="AB117" s="61" t="s">
        <v>146</v>
      </c>
      <c r="AC117" s="61" t="s">
        <v>2007</v>
      </c>
      <c r="AD117" s="61" t="s">
        <v>141</v>
      </c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si="14"/>
        <v>0</v>
      </c>
      <c r="AH117" s="638">
        <f t="shared" si="15"/>
        <v>0</v>
      </c>
      <c r="AI117" s="304"/>
    </row>
    <row r="118" spans="1:35" s="600" customFormat="1" ht="10.5" customHeight="1" x14ac:dyDescent="0.15">
      <c r="A118" s="60">
        <v>308</v>
      </c>
      <c r="B118" s="60">
        <v>187610</v>
      </c>
      <c r="C118" s="60"/>
      <c r="D118" s="60" t="s">
        <v>704</v>
      </c>
      <c r="E118" s="61">
        <v>24.8</v>
      </c>
      <c r="F118" s="61">
        <v>0</v>
      </c>
      <c r="G118" s="61">
        <v>19</v>
      </c>
      <c r="H118" s="83" t="str">
        <f>IF(ISBLANK(I118)," ",VLOOKUP(I118,'Příloha_8_Ceník pravid_úklidu'!$A$9:$B$30,2,0))</f>
        <v>KANC</v>
      </c>
      <c r="I118" s="83">
        <v>4</v>
      </c>
      <c r="J118" s="86" t="s">
        <v>2006</v>
      </c>
      <c r="K118" s="86">
        <v>1</v>
      </c>
      <c r="L118" s="86">
        <v>0.4</v>
      </c>
      <c r="M118" s="86">
        <v>0</v>
      </c>
      <c r="N118" s="86">
        <v>0</v>
      </c>
      <c r="O118" s="87">
        <f>IF(ISBLANK($K118),"",'Pracovní dny'!$F$2)</f>
        <v>252</v>
      </c>
      <c r="P118" s="87">
        <f>IF(ISBLANK($M118),"",'Pracovní dny'!$F$3)</f>
        <v>114</v>
      </c>
      <c r="Q118" s="87">
        <f>IF(ISBLANK($K118),"",'Pracovní dny'!$F$4)</f>
        <v>365</v>
      </c>
      <c r="R118" s="88">
        <f t="shared" si="11"/>
        <v>100.80000000000001</v>
      </c>
      <c r="S118" s="61">
        <v>2.1</v>
      </c>
      <c r="T118" s="61">
        <v>0</v>
      </c>
      <c r="U118" s="61" t="s">
        <v>151</v>
      </c>
      <c r="V118" s="61">
        <v>3.2</v>
      </c>
      <c r="W118" s="61">
        <v>1</v>
      </c>
      <c r="X118" s="61">
        <v>1</v>
      </c>
      <c r="Y118" s="61">
        <v>2.4</v>
      </c>
      <c r="Z118" s="61">
        <v>2</v>
      </c>
      <c r="AA118" s="61">
        <v>9.6</v>
      </c>
      <c r="AB118" s="61" t="s">
        <v>146</v>
      </c>
      <c r="AC118" s="61" t="s">
        <v>290</v>
      </c>
      <c r="AD118" s="61" t="s">
        <v>141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si="14"/>
        <v>0</v>
      </c>
      <c r="AH118" s="638">
        <f t="shared" si="15"/>
        <v>0</v>
      </c>
      <c r="AI118" s="304"/>
    </row>
    <row r="119" spans="1:35" ht="10.5" customHeight="1" x14ac:dyDescent="0.15">
      <c r="A119" s="60">
        <v>309</v>
      </c>
      <c r="B119" s="60">
        <v>187610</v>
      </c>
      <c r="C119" s="60"/>
      <c r="D119" s="60" t="s">
        <v>692</v>
      </c>
      <c r="E119" s="61">
        <v>3.1</v>
      </c>
      <c r="F119" s="61">
        <v>0</v>
      </c>
      <c r="G119" s="61">
        <v>3</v>
      </c>
      <c r="H119" s="83" t="str">
        <f>IF(ISBLANK(I119)," ",VLOOKUP(I119,'Příloha_8_Ceník pravid_úklidu'!$A$9:$B$30,2,0))</f>
        <v>TOAL</v>
      </c>
      <c r="I119" s="83">
        <v>7</v>
      </c>
      <c r="J119" s="86" t="s">
        <v>2006</v>
      </c>
      <c r="K119" s="86">
        <v>1</v>
      </c>
      <c r="L119" s="86">
        <v>0.4</v>
      </c>
      <c r="M119" s="86">
        <v>0</v>
      </c>
      <c r="N119" s="86">
        <v>0</v>
      </c>
      <c r="O119" s="87">
        <f>IF(ISBLANK($K119),"",'Pracovní dny'!$F$2)</f>
        <v>252</v>
      </c>
      <c r="P119" s="87">
        <f>IF(ISBLANK($M119),"",'Pracovní dny'!$F$3)</f>
        <v>114</v>
      </c>
      <c r="Q119" s="87">
        <f>IF(ISBLANK($K119),"",'Pracovní dny'!$F$4)</f>
        <v>365</v>
      </c>
      <c r="R119" s="88">
        <f t="shared" si="11"/>
        <v>100.80000000000001</v>
      </c>
      <c r="S119" s="61">
        <v>15.6</v>
      </c>
      <c r="T119" s="61">
        <v>0</v>
      </c>
      <c r="U119" s="61">
        <v>0</v>
      </c>
      <c r="V119" s="61">
        <v>4.8</v>
      </c>
      <c r="W119" s="61">
        <v>2</v>
      </c>
      <c r="X119" s="61">
        <v>2</v>
      </c>
      <c r="Y119" s="61">
        <v>0</v>
      </c>
      <c r="Z119" s="61">
        <v>0</v>
      </c>
      <c r="AA119" s="61">
        <v>0</v>
      </c>
      <c r="AB119" s="61">
        <v>0</v>
      </c>
      <c r="AC119" s="61">
        <v>0</v>
      </c>
      <c r="AD119" s="61" t="s">
        <v>141</v>
      </c>
      <c r="AE119" s="61"/>
      <c r="AF119" s="638">
        <f>IF(ISBLANK($AE119),VLOOKUP($I119,'Příloha_8_Ceník pravid_úklidu'!$A$9:$K$30,8,0)+VLOOKUP($I119,'Příloha_8_Ceník pravid_úklidu'!$A$9:$K$30,10,0),"neoceňuje se")</f>
        <v>0</v>
      </c>
      <c r="AG119" s="638">
        <f t="shared" si="14"/>
        <v>0</v>
      </c>
      <c r="AH119" s="638">
        <f t="shared" si="15"/>
        <v>0</v>
      </c>
      <c r="AI119" s="304"/>
    </row>
    <row r="120" spans="1:35" ht="10.5" customHeight="1" x14ac:dyDescent="0.15">
      <c r="A120" s="60">
        <v>310</v>
      </c>
      <c r="B120" s="60">
        <v>187610</v>
      </c>
      <c r="C120" s="60"/>
      <c r="D120" s="60" t="s">
        <v>692</v>
      </c>
      <c r="E120" s="61">
        <v>2.9</v>
      </c>
      <c r="F120" s="61">
        <v>0</v>
      </c>
      <c r="G120" s="61">
        <v>2.8</v>
      </c>
      <c r="H120" s="83" t="str">
        <f>IF(ISBLANK(I120)," ",VLOOKUP(I120,'Příloha_8_Ceník pravid_úklidu'!$A$9:$B$30,2,0))</f>
        <v>TOAL</v>
      </c>
      <c r="I120" s="83">
        <v>7</v>
      </c>
      <c r="J120" s="86" t="s">
        <v>2006</v>
      </c>
      <c r="K120" s="86">
        <v>1</v>
      </c>
      <c r="L120" s="86">
        <v>0.4</v>
      </c>
      <c r="M120" s="86">
        <v>0</v>
      </c>
      <c r="N120" s="86">
        <v>0</v>
      </c>
      <c r="O120" s="87">
        <f>IF(ISBLANK($K120),"",'Pracovní dny'!$F$2)</f>
        <v>252</v>
      </c>
      <c r="P120" s="87">
        <f>IF(ISBLANK($M120),"",'Pracovní dny'!$F$3)</f>
        <v>114</v>
      </c>
      <c r="Q120" s="87">
        <f>IF(ISBLANK($K120),"",'Pracovní dny'!$F$4)</f>
        <v>365</v>
      </c>
      <c r="R120" s="88">
        <f t="shared" si="11"/>
        <v>100.80000000000001</v>
      </c>
      <c r="S120" s="61">
        <v>15.6</v>
      </c>
      <c r="T120" s="61">
        <v>0</v>
      </c>
      <c r="U120" s="61">
        <v>0</v>
      </c>
      <c r="V120" s="61">
        <v>4.8</v>
      </c>
      <c r="W120" s="61">
        <v>2</v>
      </c>
      <c r="X120" s="61">
        <v>2</v>
      </c>
      <c r="Y120" s="61">
        <v>0</v>
      </c>
      <c r="Z120" s="61">
        <v>0</v>
      </c>
      <c r="AA120" s="61">
        <v>0</v>
      </c>
      <c r="AB120" s="61">
        <v>0</v>
      </c>
      <c r="AC120" s="61">
        <v>0</v>
      </c>
      <c r="AD120" s="61" t="s">
        <v>141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14"/>
        <v>0</v>
      </c>
      <c r="AH120" s="638">
        <f t="shared" si="15"/>
        <v>0</v>
      </c>
      <c r="AI120" s="304"/>
    </row>
    <row r="121" spans="1:35" ht="10.5" customHeight="1" x14ac:dyDescent="0.15">
      <c r="A121" s="60">
        <v>311</v>
      </c>
      <c r="B121" s="60">
        <v>187610</v>
      </c>
      <c r="C121" s="60"/>
      <c r="D121" s="60" t="s">
        <v>704</v>
      </c>
      <c r="E121" s="61">
        <v>18.399999999999999</v>
      </c>
      <c r="F121" s="61">
        <v>0</v>
      </c>
      <c r="G121" s="61">
        <v>14</v>
      </c>
      <c r="H121" s="83" t="str">
        <f>IF(ISBLANK(I121)," ",VLOOKUP(I121,'Příloha_8_Ceník pravid_úklidu'!$A$9:$B$30,2,0))</f>
        <v>KANC</v>
      </c>
      <c r="I121" s="83">
        <v>4</v>
      </c>
      <c r="J121" s="86" t="s">
        <v>2006</v>
      </c>
      <c r="K121" s="86">
        <v>1</v>
      </c>
      <c r="L121" s="86">
        <v>0.4</v>
      </c>
      <c r="M121" s="86">
        <v>0</v>
      </c>
      <c r="N121" s="86">
        <v>0</v>
      </c>
      <c r="O121" s="87">
        <f>IF(ISBLANK($K121),"",'Pracovní dny'!$F$2)</f>
        <v>252</v>
      </c>
      <c r="P121" s="87">
        <f>IF(ISBLANK($M121),"",'Pracovní dny'!$F$3)</f>
        <v>114</v>
      </c>
      <c r="Q121" s="87">
        <f>IF(ISBLANK($K121),"",'Pracovní dny'!$F$4)</f>
        <v>365</v>
      </c>
      <c r="R121" s="88">
        <f t="shared" si="11"/>
        <v>100.80000000000001</v>
      </c>
      <c r="S121" s="61">
        <v>2.1</v>
      </c>
      <c r="T121" s="61">
        <v>0</v>
      </c>
      <c r="U121" s="61" t="s">
        <v>151</v>
      </c>
      <c r="V121" s="61">
        <v>3.2</v>
      </c>
      <c r="W121" s="61">
        <v>1</v>
      </c>
      <c r="X121" s="61">
        <v>1</v>
      </c>
      <c r="Y121" s="61">
        <v>2.4</v>
      </c>
      <c r="Z121" s="61">
        <v>1</v>
      </c>
      <c r="AA121" s="61">
        <v>4.8</v>
      </c>
      <c r="AB121" s="61" t="s">
        <v>146</v>
      </c>
      <c r="AC121" s="61">
        <v>0</v>
      </c>
      <c r="AD121" s="61" t="s">
        <v>141</v>
      </c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14"/>
        <v>0</v>
      </c>
      <c r="AH121" s="638">
        <f t="shared" si="15"/>
        <v>0</v>
      </c>
      <c r="AI121" s="304"/>
    </row>
    <row r="122" spans="1:35" ht="10.5" customHeight="1" x14ac:dyDescent="0.15">
      <c r="A122" s="60">
        <v>312</v>
      </c>
      <c r="B122" s="60">
        <v>187610</v>
      </c>
      <c r="C122" s="60"/>
      <c r="D122" s="60" t="s">
        <v>319</v>
      </c>
      <c r="E122" s="61">
        <v>26.7</v>
      </c>
      <c r="F122" s="61">
        <v>0</v>
      </c>
      <c r="G122" s="61">
        <v>21</v>
      </c>
      <c r="H122" s="83" t="str">
        <f>IF(ISBLANK(I122)," ",VLOOKUP(I122,'Příloha_8_Ceník pravid_úklidu'!$A$9:$B$30,2,0))</f>
        <v>SKLA</v>
      </c>
      <c r="I122" s="83">
        <v>17</v>
      </c>
      <c r="J122" s="86" t="s">
        <v>2006</v>
      </c>
      <c r="K122" s="86">
        <v>1</v>
      </c>
      <c r="L122" s="86">
        <v>0.4</v>
      </c>
      <c r="M122" s="86">
        <v>0</v>
      </c>
      <c r="N122" s="86">
        <v>0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88">
        <f t="shared" si="11"/>
        <v>100.80000000000001</v>
      </c>
      <c r="S122" s="61">
        <v>2.1</v>
      </c>
      <c r="T122" s="61">
        <v>0</v>
      </c>
      <c r="U122" s="61">
        <v>0</v>
      </c>
      <c r="V122" s="61">
        <v>3.2</v>
      </c>
      <c r="W122" s="61">
        <v>1</v>
      </c>
      <c r="X122" s="61">
        <v>1</v>
      </c>
      <c r="Y122" s="61">
        <v>2.4</v>
      </c>
      <c r="Z122" s="61">
        <v>2</v>
      </c>
      <c r="AA122" s="61">
        <v>9.6</v>
      </c>
      <c r="AB122" s="61" t="s">
        <v>146</v>
      </c>
      <c r="AC122" s="61">
        <v>0</v>
      </c>
      <c r="AD122" s="61" t="s">
        <v>141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14"/>
        <v>0</v>
      </c>
      <c r="AH122" s="638">
        <f t="shared" si="15"/>
        <v>0</v>
      </c>
      <c r="AI122" s="304"/>
    </row>
    <row r="123" spans="1:35" ht="10.5" customHeight="1" x14ac:dyDescent="0.15">
      <c r="A123" s="60">
        <v>313</v>
      </c>
      <c r="B123" s="60">
        <v>187610</v>
      </c>
      <c r="C123" s="60"/>
      <c r="D123" s="60" t="s">
        <v>159</v>
      </c>
      <c r="E123" s="61">
        <v>5.5</v>
      </c>
      <c r="F123" s="61">
        <v>0</v>
      </c>
      <c r="G123" s="61">
        <v>4</v>
      </c>
      <c r="H123" s="83" t="str">
        <f>IF(ISBLANK(I123)," ",VLOOKUP(I123,'Příloha_8_Ceník pravid_úklidu'!$A$9:$B$30,2,0))</f>
        <v>SKLA</v>
      </c>
      <c r="I123" s="83">
        <v>17</v>
      </c>
      <c r="J123" s="86" t="s">
        <v>2006</v>
      </c>
      <c r="K123" s="86">
        <v>1</v>
      </c>
      <c r="L123" s="86">
        <v>0.4</v>
      </c>
      <c r="M123" s="86">
        <v>0</v>
      </c>
      <c r="N123" s="86">
        <v>0</v>
      </c>
      <c r="O123" s="87">
        <f>IF(ISBLANK($K123),"",'Pracovní dny'!$F$2)</f>
        <v>252</v>
      </c>
      <c r="P123" s="87">
        <f>IF(ISBLANK($M123),"",'Pracovní dny'!$F$3)</f>
        <v>114</v>
      </c>
      <c r="Q123" s="87">
        <f>IF(ISBLANK($K123),"",'Pracovní dny'!$F$4)</f>
        <v>365</v>
      </c>
      <c r="R123" s="88">
        <f t="shared" si="11"/>
        <v>100.80000000000001</v>
      </c>
      <c r="S123" s="61">
        <v>0</v>
      </c>
      <c r="T123" s="61">
        <v>0</v>
      </c>
      <c r="U123" s="61">
        <v>0</v>
      </c>
      <c r="V123" s="61">
        <v>3.2</v>
      </c>
      <c r="W123" s="61">
        <v>1</v>
      </c>
      <c r="X123" s="61">
        <v>0</v>
      </c>
      <c r="Y123" s="61">
        <v>0</v>
      </c>
      <c r="Z123" s="61">
        <v>0</v>
      </c>
      <c r="AA123" s="61">
        <v>0</v>
      </c>
      <c r="AB123" s="61">
        <v>0</v>
      </c>
      <c r="AC123" s="61">
        <v>0</v>
      </c>
      <c r="AD123" s="61" t="s">
        <v>141</v>
      </c>
      <c r="AE123" s="61"/>
      <c r="AF123" s="638">
        <f>IF(ISBLANK($AE123),VLOOKUP($I123,'Příloha_8_Ceník pravid_úklidu'!$A$9:$K$30,8,0)+VLOOKUP($I123,'Příloha_8_Ceník pravid_úklidu'!$A$9:$K$30,10,0),"neoceňuje se")</f>
        <v>0</v>
      </c>
      <c r="AG123" s="638">
        <f t="shared" si="14"/>
        <v>0</v>
      </c>
      <c r="AH123" s="638">
        <f t="shared" si="15"/>
        <v>0</v>
      </c>
      <c r="AI123" s="304"/>
    </row>
    <row r="124" spans="1:35" ht="10.5" customHeight="1" x14ac:dyDescent="0.15">
      <c r="A124" s="327"/>
      <c r="B124" s="308"/>
      <c r="C124" s="308"/>
      <c r="D124" s="308" t="s">
        <v>2008</v>
      </c>
      <c r="E124" s="306"/>
      <c r="F124" s="306"/>
      <c r="G124" s="306"/>
      <c r="H124" s="306" t="str">
        <f>IF(ISBLANK(I124)," ",VLOOKUP(I124,'Příloha_8_Ceník pravid_úklidu'!$A$9:$B$30,2,0))</f>
        <v xml:space="preserve"> </v>
      </c>
      <c r="I124" s="309"/>
      <c r="J124" s="310"/>
      <c r="K124" s="310"/>
      <c r="L124" s="310"/>
      <c r="M124" s="310"/>
      <c r="N124" s="310"/>
      <c r="O124" s="311" t="str">
        <f>IF(ISBLANK($K124),"",'Pracovní dny'!$F$2)</f>
        <v/>
      </c>
      <c r="P124" s="311" t="str">
        <f>IF(ISBLANK($M124),"",'Pracovní dny'!$F$3)</f>
        <v/>
      </c>
      <c r="Q124" s="311" t="str">
        <f>IF(ISBLANK($K124),"",'Pracovní dny'!$F$4)</f>
        <v/>
      </c>
      <c r="R124" s="328" t="str">
        <f t="shared" si="11"/>
        <v/>
      </c>
      <c r="S124" s="306"/>
      <c r="T124" s="306"/>
      <c r="U124" s="306"/>
      <c r="V124" s="306"/>
      <c r="W124" s="306"/>
      <c r="X124" s="306"/>
      <c r="Y124" s="306"/>
      <c r="Z124" s="306"/>
      <c r="AA124" s="306"/>
      <c r="AB124" s="306"/>
      <c r="AC124" s="306"/>
      <c r="AD124" s="306"/>
      <c r="AE124" s="306"/>
      <c r="AF124" s="643"/>
      <c r="AG124" s="643"/>
      <c r="AH124" s="643"/>
      <c r="AI124" s="616"/>
    </row>
    <row r="125" spans="1:35" s="592" customFormat="1" ht="10.5" customHeight="1" x14ac:dyDescent="0.15">
      <c r="A125" s="60">
        <v>314</v>
      </c>
      <c r="B125" s="60" t="s">
        <v>1977</v>
      </c>
      <c r="C125" s="60"/>
      <c r="D125" s="60" t="s">
        <v>164</v>
      </c>
      <c r="E125" s="61">
        <v>45.1</v>
      </c>
      <c r="F125" s="61">
        <v>0</v>
      </c>
      <c r="G125" s="61">
        <v>44</v>
      </c>
      <c r="H125" s="83" t="str">
        <f>IF(ISBLANK(I125)," ",VLOOKUP(I125,'Příloha_8_Ceník pravid_úklidu'!$A$9:$B$30,2,0))</f>
        <v>CHOD</v>
      </c>
      <c r="I125" s="83">
        <v>6</v>
      </c>
      <c r="J125" s="86" t="s">
        <v>217</v>
      </c>
      <c r="K125" s="86">
        <v>1</v>
      </c>
      <c r="L125" s="86">
        <v>1</v>
      </c>
      <c r="M125" s="86">
        <v>0</v>
      </c>
      <c r="N125" s="86">
        <v>0</v>
      </c>
      <c r="O125" s="87">
        <f>IF(ISBLANK($K125),"",'Pracovní dny'!$F$2)</f>
        <v>252</v>
      </c>
      <c r="P125" s="87">
        <f>IF(ISBLANK($M125),"",'Pracovní dny'!$F$3)</f>
        <v>114</v>
      </c>
      <c r="Q125" s="87">
        <f>IF(ISBLANK($K125),"",'Pracovní dny'!$F$4)</f>
        <v>365</v>
      </c>
      <c r="R125" s="88">
        <f t="shared" si="11"/>
        <v>252</v>
      </c>
      <c r="S125" s="61">
        <v>0</v>
      </c>
      <c r="T125" s="61">
        <v>46</v>
      </c>
      <c r="U125" s="61">
        <v>0</v>
      </c>
      <c r="V125" s="61">
        <v>5.8</v>
      </c>
      <c r="W125" s="61">
        <v>1</v>
      </c>
      <c r="X125" s="61">
        <v>0</v>
      </c>
      <c r="Y125" s="61">
        <v>0</v>
      </c>
      <c r="Z125" s="61">
        <v>0</v>
      </c>
      <c r="AA125" s="61">
        <v>0</v>
      </c>
      <c r="AB125" s="61">
        <v>0</v>
      </c>
      <c r="AC125" s="61">
        <v>0</v>
      </c>
      <c r="AD125" s="61" t="s">
        <v>141</v>
      </c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14"/>
        <v>0</v>
      </c>
      <c r="AH125" s="638">
        <f t="shared" si="15"/>
        <v>0</v>
      </c>
      <c r="AI125" s="304"/>
    </row>
    <row r="126" spans="1:35" x14ac:dyDescent="0.15">
      <c r="A126" s="60">
        <v>315</v>
      </c>
      <c r="B126" s="60">
        <v>153501</v>
      </c>
      <c r="C126" s="60"/>
      <c r="D126" s="60" t="s">
        <v>2009</v>
      </c>
      <c r="E126" s="61">
        <v>12.9</v>
      </c>
      <c r="F126" s="61">
        <v>9.5</v>
      </c>
      <c r="G126" s="61">
        <v>0</v>
      </c>
      <c r="H126" s="83" t="str">
        <f>IF(ISBLANK(I126)," ",VLOOKUP(I126,'Příloha_8_Ceník pravid_úklidu'!$A$9:$B$30,2,0))</f>
        <v>KANC</v>
      </c>
      <c r="I126" s="83">
        <v>4</v>
      </c>
      <c r="J126" s="86" t="s">
        <v>206</v>
      </c>
      <c r="K126" s="86">
        <v>1</v>
      </c>
      <c r="L126" s="86">
        <v>0.4</v>
      </c>
      <c r="M126" s="86">
        <v>0</v>
      </c>
      <c r="N126" s="86">
        <v>0</v>
      </c>
      <c r="O126" s="87">
        <f>IF(ISBLANK($K126),"",'Pracovní dny'!$F$2)</f>
        <v>252</v>
      </c>
      <c r="P126" s="87">
        <f>IF(ISBLANK($M126),"",'Pracovní dny'!$F$3)</f>
        <v>114</v>
      </c>
      <c r="Q126" s="87">
        <f>IF(ISBLANK($K126),"",'Pracovní dny'!$F$4)</f>
        <v>365</v>
      </c>
      <c r="R126" s="88">
        <f t="shared" si="11"/>
        <v>100.80000000000001</v>
      </c>
      <c r="S126" s="61">
        <v>2</v>
      </c>
      <c r="T126" s="61">
        <v>0</v>
      </c>
      <c r="U126" s="61" t="s">
        <v>151</v>
      </c>
      <c r="V126" s="61">
        <v>3.6</v>
      </c>
      <c r="W126" s="61">
        <v>1</v>
      </c>
      <c r="X126" s="61">
        <v>1</v>
      </c>
      <c r="Y126" s="61">
        <v>1.8</v>
      </c>
      <c r="Z126" s="61">
        <v>1</v>
      </c>
      <c r="AA126" s="61">
        <v>3.6</v>
      </c>
      <c r="AB126" s="61" t="s">
        <v>146</v>
      </c>
      <c r="AC126" s="61">
        <v>0</v>
      </c>
      <c r="AD126" s="61" t="s">
        <v>141</v>
      </c>
      <c r="AE126" s="61"/>
      <c r="AF126" s="638">
        <f>IF(ISBLANK($AE126),VLOOKUP($I126,'Příloha_8_Ceník pravid_úklidu'!$A$9:$K$30,8,0)+VLOOKUP($I126,'Příloha_8_Ceník pravid_úklidu'!$A$9:$K$30,10,0),"neoceňuje se")</f>
        <v>0</v>
      </c>
      <c r="AG126" s="638">
        <f t="shared" si="14"/>
        <v>0</v>
      </c>
      <c r="AH126" s="638">
        <f t="shared" si="15"/>
        <v>0</v>
      </c>
      <c r="AI126" s="304"/>
    </row>
    <row r="127" spans="1:35" ht="10.5" customHeight="1" x14ac:dyDescent="0.15">
      <c r="A127" s="60">
        <v>316</v>
      </c>
      <c r="B127" s="60">
        <v>153501</v>
      </c>
      <c r="C127" s="60"/>
      <c r="D127" s="60" t="s">
        <v>704</v>
      </c>
      <c r="E127" s="61">
        <v>17.3</v>
      </c>
      <c r="F127" s="61">
        <v>0</v>
      </c>
      <c r="G127" s="61">
        <v>15</v>
      </c>
      <c r="H127" s="83" t="str">
        <f>IF(ISBLANK(I127)," ",VLOOKUP(I127,'Příloha_8_Ceník pravid_úklidu'!$A$9:$B$30,2,0))</f>
        <v>KANC</v>
      </c>
      <c r="I127" s="83">
        <v>4</v>
      </c>
      <c r="J127" s="86" t="s">
        <v>206</v>
      </c>
      <c r="K127" s="86">
        <v>1</v>
      </c>
      <c r="L127" s="86">
        <v>0.4</v>
      </c>
      <c r="M127" s="86">
        <v>0</v>
      </c>
      <c r="N127" s="86">
        <v>0</v>
      </c>
      <c r="O127" s="87">
        <f>IF(ISBLANK($K127),"",'Pracovní dny'!$F$2)</f>
        <v>252</v>
      </c>
      <c r="P127" s="87">
        <f>IF(ISBLANK($M127),"",'Pracovní dny'!$F$3)</f>
        <v>114</v>
      </c>
      <c r="Q127" s="87">
        <f>IF(ISBLANK($K127),"",'Pracovní dny'!$F$4)</f>
        <v>365</v>
      </c>
      <c r="R127" s="88">
        <f t="shared" si="11"/>
        <v>100.80000000000001</v>
      </c>
      <c r="S127" s="61">
        <v>32.5</v>
      </c>
      <c r="T127" s="61">
        <v>0</v>
      </c>
      <c r="U127" s="61" t="s">
        <v>2002</v>
      </c>
      <c r="V127" s="61">
        <v>3.6</v>
      </c>
      <c r="W127" s="61">
        <v>1</v>
      </c>
      <c r="X127" s="61">
        <v>1</v>
      </c>
      <c r="Y127" s="61">
        <v>3.6</v>
      </c>
      <c r="Z127" s="61">
        <v>1</v>
      </c>
      <c r="AA127" s="61">
        <v>7.2</v>
      </c>
      <c r="AB127" s="61" t="s">
        <v>146</v>
      </c>
      <c r="AC127" s="61">
        <v>0</v>
      </c>
      <c r="AD127" s="61" t="s">
        <v>141</v>
      </c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si="14"/>
        <v>0</v>
      </c>
      <c r="AH127" s="638">
        <f t="shared" si="15"/>
        <v>0</v>
      </c>
      <c r="AI127" s="304"/>
    </row>
    <row r="128" spans="1:35" x14ac:dyDescent="0.15">
      <c r="A128" s="60">
        <v>317</v>
      </c>
      <c r="B128" s="60">
        <v>153501</v>
      </c>
      <c r="C128" s="60"/>
      <c r="D128" s="60" t="s">
        <v>2010</v>
      </c>
      <c r="E128" s="61">
        <v>18.2</v>
      </c>
      <c r="F128" s="61">
        <v>0</v>
      </c>
      <c r="G128" s="61">
        <v>16</v>
      </c>
      <c r="H128" s="83" t="str">
        <f>IF(ISBLANK(I128)," ",VLOOKUP(I128,'Příloha_8_Ceník pravid_úklidu'!$A$9:$B$30,2,0))</f>
        <v>KANC</v>
      </c>
      <c r="I128" s="83">
        <v>4</v>
      </c>
      <c r="J128" s="86" t="s">
        <v>206</v>
      </c>
      <c r="K128" s="86">
        <v>1</v>
      </c>
      <c r="L128" s="86">
        <v>0.4</v>
      </c>
      <c r="M128" s="86">
        <v>0</v>
      </c>
      <c r="N128" s="86">
        <v>0</v>
      </c>
      <c r="O128" s="87">
        <f>IF(ISBLANK($K128),"",'Pracovní dny'!$F$2)</f>
        <v>252</v>
      </c>
      <c r="P128" s="87">
        <f>IF(ISBLANK($M128),"",'Pracovní dny'!$F$3)</f>
        <v>114</v>
      </c>
      <c r="Q128" s="87">
        <f>IF(ISBLANK($K128),"",'Pracovní dny'!$F$4)</f>
        <v>365</v>
      </c>
      <c r="R128" s="88">
        <f t="shared" si="11"/>
        <v>100.80000000000001</v>
      </c>
      <c r="S128" s="61">
        <v>32.5</v>
      </c>
      <c r="T128" s="61">
        <v>0</v>
      </c>
      <c r="U128" s="61" t="s">
        <v>2002</v>
      </c>
      <c r="V128" s="61">
        <v>3.6</v>
      </c>
      <c r="W128" s="61">
        <v>1</v>
      </c>
      <c r="X128" s="61">
        <v>1</v>
      </c>
      <c r="Y128" s="61">
        <v>3.6</v>
      </c>
      <c r="Z128" s="61">
        <v>1</v>
      </c>
      <c r="AA128" s="61">
        <v>7.2</v>
      </c>
      <c r="AB128" s="61" t="s">
        <v>146</v>
      </c>
      <c r="AC128" s="61">
        <v>0</v>
      </c>
      <c r="AD128" s="61" t="s">
        <v>141</v>
      </c>
      <c r="AE128" s="61"/>
      <c r="AF128" s="638">
        <f>IF(ISBLANK($AE128),VLOOKUP($I128,'Příloha_8_Ceník pravid_úklidu'!$A$9:$K$30,8,0)+VLOOKUP($I128,'Příloha_8_Ceník pravid_úklidu'!$A$9:$K$30,10,0),"neoceňuje se")</f>
        <v>0</v>
      </c>
      <c r="AG128" s="638">
        <f t="shared" si="14"/>
        <v>0</v>
      </c>
      <c r="AH128" s="638">
        <f t="shared" si="15"/>
        <v>0</v>
      </c>
      <c r="AI128" s="304"/>
    </row>
    <row r="129" spans="1:35" ht="10.5" customHeight="1" x14ac:dyDescent="0.15">
      <c r="A129" s="60">
        <v>318</v>
      </c>
      <c r="B129" s="60">
        <v>153500</v>
      </c>
      <c r="C129" s="60"/>
      <c r="D129" s="60" t="s">
        <v>2011</v>
      </c>
      <c r="E129" s="61">
        <v>17.600000000000001</v>
      </c>
      <c r="F129" s="61">
        <v>0</v>
      </c>
      <c r="G129" s="61">
        <v>14</v>
      </c>
      <c r="H129" s="83" t="str">
        <f>IF(ISBLANK(I129)," ",VLOOKUP(I129,'Příloha_8_Ceník pravid_úklidu'!$A$9:$B$30,2,0))</f>
        <v>KANC</v>
      </c>
      <c r="I129" s="83">
        <v>4</v>
      </c>
      <c r="J129" s="86" t="s">
        <v>206</v>
      </c>
      <c r="K129" s="86">
        <v>1</v>
      </c>
      <c r="L129" s="86">
        <v>0.4</v>
      </c>
      <c r="M129" s="86">
        <v>0</v>
      </c>
      <c r="N129" s="86">
        <v>0</v>
      </c>
      <c r="O129" s="87">
        <f>IF(ISBLANK($K129),"",'Pracovní dny'!$F$2)</f>
        <v>252</v>
      </c>
      <c r="P129" s="87">
        <f>IF(ISBLANK($M129),"",'Pracovní dny'!$F$3)</f>
        <v>114</v>
      </c>
      <c r="Q129" s="87">
        <f>IF(ISBLANK($K129),"",'Pracovní dny'!$F$4)</f>
        <v>365</v>
      </c>
      <c r="R129" s="88">
        <f t="shared" si="11"/>
        <v>100.80000000000001</v>
      </c>
      <c r="S129" s="61">
        <v>32.5</v>
      </c>
      <c r="T129" s="61"/>
      <c r="U129" s="61" t="s">
        <v>2002</v>
      </c>
      <c r="V129" s="61">
        <v>3.6</v>
      </c>
      <c r="W129" s="61">
        <v>1</v>
      </c>
      <c r="X129" s="61">
        <v>0</v>
      </c>
      <c r="Y129" s="61">
        <v>3.6</v>
      </c>
      <c r="Z129" s="61">
        <v>1</v>
      </c>
      <c r="AA129" s="61">
        <v>7.2</v>
      </c>
      <c r="AB129" s="61" t="s">
        <v>146</v>
      </c>
      <c r="AC129" s="61">
        <v>0</v>
      </c>
      <c r="AD129" s="61" t="s">
        <v>141</v>
      </c>
      <c r="AE129" s="61"/>
      <c r="AF129" s="638">
        <f>IF(ISBLANK($AE129),VLOOKUP($I129,'Příloha_8_Ceník pravid_úklidu'!$A$9:$K$30,8,0)+VLOOKUP($I129,'Příloha_8_Ceník pravid_úklidu'!$A$9:$K$30,10,0),"neoceňuje se")</f>
        <v>0</v>
      </c>
      <c r="AG129" s="638">
        <f t="shared" si="14"/>
        <v>0</v>
      </c>
      <c r="AH129" s="638">
        <f t="shared" si="15"/>
        <v>0</v>
      </c>
      <c r="AI129" s="304"/>
    </row>
    <row r="130" spans="1:35" ht="10.5" customHeight="1" x14ac:dyDescent="0.15">
      <c r="A130" s="60">
        <v>319</v>
      </c>
      <c r="B130" s="60" t="s">
        <v>1977</v>
      </c>
      <c r="C130" s="60"/>
      <c r="D130" s="60" t="s">
        <v>164</v>
      </c>
      <c r="E130" s="61">
        <v>9.8000000000000007</v>
      </c>
      <c r="F130" s="61">
        <v>0</v>
      </c>
      <c r="G130" s="61">
        <v>8</v>
      </c>
      <c r="H130" s="83" t="str">
        <f>IF(ISBLANK(I130)," ",VLOOKUP(I130,'Příloha_8_Ceník pravid_úklidu'!$A$9:$B$30,2,0))</f>
        <v>CHOD</v>
      </c>
      <c r="I130" s="83">
        <v>6</v>
      </c>
      <c r="J130" s="86" t="s">
        <v>217</v>
      </c>
      <c r="K130" s="86">
        <v>1</v>
      </c>
      <c r="L130" s="86">
        <v>1</v>
      </c>
      <c r="M130" s="86">
        <v>0</v>
      </c>
      <c r="N130" s="86">
        <v>0</v>
      </c>
      <c r="O130" s="87">
        <f>IF(ISBLANK($K130),"",'Pracovní dny'!$F$2)</f>
        <v>252</v>
      </c>
      <c r="P130" s="87">
        <f>IF(ISBLANK($M130),"",'Pracovní dny'!$F$3)</f>
        <v>114</v>
      </c>
      <c r="Q130" s="87">
        <f>IF(ISBLANK($K130),"",'Pracovní dny'!$F$4)</f>
        <v>365</v>
      </c>
      <c r="R130" s="88">
        <f t="shared" si="11"/>
        <v>252</v>
      </c>
      <c r="S130" s="61">
        <v>0</v>
      </c>
      <c r="T130" s="61">
        <v>17</v>
      </c>
      <c r="U130" s="61">
        <v>4</v>
      </c>
      <c r="V130" s="61">
        <v>3.2</v>
      </c>
      <c r="W130" s="61">
        <v>1</v>
      </c>
      <c r="X130" s="61">
        <v>0</v>
      </c>
      <c r="Y130" s="61">
        <v>3.6</v>
      </c>
      <c r="Z130" s="61">
        <v>1</v>
      </c>
      <c r="AA130" s="61">
        <v>7.2</v>
      </c>
      <c r="AB130" s="61" t="s">
        <v>146</v>
      </c>
      <c r="AC130" s="61">
        <v>0</v>
      </c>
      <c r="AD130" s="61" t="s">
        <v>141</v>
      </c>
      <c r="AE130" s="61"/>
      <c r="AF130" s="638">
        <f>IF(ISBLANK($AE130),VLOOKUP($I130,'Příloha_8_Ceník pravid_úklidu'!$A$9:$K$30,8,0)+VLOOKUP($I130,'Příloha_8_Ceník pravid_úklidu'!$A$9:$K$30,10,0),"neoceňuje se")</f>
        <v>0</v>
      </c>
      <c r="AG130" s="638">
        <f t="shared" si="14"/>
        <v>0</v>
      </c>
      <c r="AH130" s="638">
        <f t="shared" si="15"/>
        <v>0</v>
      </c>
      <c r="AI130" s="304"/>
    </row>
    <row r="131" spans="1:35" ht="10.5" customHeight="1" x14ac:dyDescent="0.15">
      <c r="A131" s="60">
        <v>320</v>
      </c>
      <c r="B131" s="60">
        <v>153500</v>
      </c>
      <c r="C131" s="60"/>
      <c r="D131" s="60" t="s">
        <v>2004</v>
      </c>
      <c r="E131" s="61">
        <v>9.3000000000000007</v>
      </c>
      <c r="F131" s="61">
        <v>7</v>
      </c>
      <c r="G131" s="61">
        <v>0</v>
      </c>
      <c r="H131" s="83" t="str">
        <f>IF(ISBLANK(I131)," ",VLOOKUP(I131,'Příloha_8_Ceník pravid_úklidu'!$A$9:$B$30,2,0))</f>
        <v>KANC</v>
      </c>
      <c r="I131" s="83">
        <v>4</v>
      </c>
      <c r="J131" s="86" t="s">
        <v>206</v>
      </c>
      <c r="K131" s="86">
        <v>1</v>
      </c>
      <c r="L131" s="86">
        <v>0.4</v>
      </c>
      <c r="M131" s="86">
        <v>0</v>
      </c>
      <c r="N131" s="86">
        <v>0</v>
      </c>
      <c r="O131" s="87">
        <f>IF(ISBLANK($K131),"",'Pracovní dny'!$F$2)</f>
        <v>252</v>
      </c>
      <c r="P131" s="87">
        <f>IF(ISBLANK($M131),"",'Pracovní dny'!$F$3)</f>
        <v>114</v>
      </c>
      <c r="Q131" s="87">
        <f>IF(ISBLANK($K131),"",'Pracovní dny'!$F$4)</f>
        <v>365</v>
      </c>
      <c r="R131" s="88">
        <f t="shared" si="11"/>
        <v>100.80000000000001</v>
      </c>
      <c r="S131" s="61">
        <v>2</v>
      </c>
      <c r="T131" s="61">
        <v>0</v>
      </c>
      <c r="U131" s="61" t="s">
        <v>151</v>
      </c>
      <c r="V131" s="61">
        <v>3.2</v>
      </c>
      <c r="W131" s="61">
        <v>1</v>
      </c>
      <c r="X131" s="61">
        <v>1</v>
      </c>
      <c r="Y131" s="61">
        <v>3.6</v>
      </c>
      <c r="Z131" s="61">
        <v>1</v>
      </c>
      <c r="AA131" s="61">
        <v>7.2</v>
      </c>
      <c r="AB131" s="61" t="s">
        <v>146</v>
      </c>
      <c r="AC131" s="61">
        <v>0</v>
      </c>
      <c r="AD131" s="61" t="s">
        <v>141</v>
      </c>
      <c r="AE131" s="61"/>
      <c r="AF131" s="638">
        <f>IF(ISBLANK($AE131),VLOOKUP($I131,'Příloha_8_Ceník pravid_úklidu'!$A$9:$K$30,8,0)+VLOOKUP($I131,'Příloha_8_Ceník pravid_úklidu'!$A$9:$K$30,10,0),"neoceňuje se")</f>
        <v>0</v>
      </c>
      <c r="AG131" s="638">
        <f t="shared" si="14"/>
        <v>0</v>
      </c>
      <c r="AH131" s="638">
        <f t="shared" si="15"/>
        <v>0</v>
      </c>
      <c r="AI131" s="304"/>
    </row>
    <row r="132" spans="1:35" ht="10.5" customHeight="1" x14ac:dyDescent="0.15">
      <c r="A132" s="60">
        <v>321</v>
      </c>
      <c r="B132" s="60">
        <v>153500</v>
      </c>
      <c r="C132" s="60"/>
      <c r="D132" s="60" t="s">
        <v>2004</v>
      </c>
      <c r="E132" s="61">
        <v>10</v>
      </c>
      <c r="F132" s="61">
        <v>7</v>
      </c>
      <c r="G132" s="61">
        <v>0</v>
      </c>
      <c r="H132" s="83" t="str">
        <f>IF(ISBLANK(I132)," ",VLOOKUP(I132,'Příloha_8_Ceník pravid_úklidu'!$A$9:$B$30,2,0))</f>
        <v>KANC</v>
      </c>
      <c r="I132" s="83">
        <v>4</v>
      </c>
      <c r="J132" s="86" t="s">
        <v>206</v>
      </c>
      <c r="K132" s="86">
        <v>1</v>
      </c>
      <c r="L132" s="86">
        <v>0.4</v>
      </c>
      <c r="M132" s="86">
        <v>0</v>
      </c>
      <c r="N132" s="86">
        <v>0</v>
      </c>
      <c r="O132" s="87">
        <f>IF(ISBLANK($K132),"",'Pracovní dny'!$F$2)</f>
        <v>252</v>
      </c>
      <c r="P132" s="87">
        <f>IF(ISBLANK($M132),"",'Pracovní dny'!$F$3)</f>
        <v>114</v>
      </c>
      <c r="Q132" s="87">
        <f>IF(ISBLANK($K132),"",'Pracovní dny'!$F$4)</f>
        <v>365</v>
      </c>
      <c r="R132" s="88">
        <f t="shared" si="11"/>
        <v>100.80000000000001</v>
      </c>
      <c r="S132" s="61">
        <v>0</v>
      </c>
      <c r="T132" s="61">
        <v>0</v>
      </c>
      <c r="U132" s="61" t="s">
        <v>151</v>
      </c>
      <c r="V132" s="61">
        <v>3.2</v>
      </c>
      <c r="W132" s="61">
        <v>1</v>
      </c>
      <c r="X132" s="61">
        <v>0</v>
      </c>
      <c r="Y132" s="61">
        <v>3.6</v>
      </c>
      <c r="Z132" s="61">
        <v>2</v>
      </c>
      <c r="AA132" s="61">
        <v>14.4</v>
      </c>
      <c r="AB132" s="61" t="s">
        <v>146</v>
      </c>
      <c r="AC132" s="61" t="s">
        <v>2007</v>
      </c>
      <c r="AD132" s="61" t="s">
        <v>141</v>
      </c>
      <c r="AE132" s="61"/>
      <c r="AF132" s="638">
        <f>IF(ISBLANK($AE132),VLOOKUP($I132,'Příloha_8_Ceník pravid_úklidu'!$A$9:$K$30,8,0)+VLOOKUP($I132,'Příloha_8_Ceník pravid_úklidu'!$A$9:$K$30,10,0),"neoceňuje se")</f>
        <v>0</v>
      </c>
      <c r="AG132" s="638">
        <f t="shared" si="14"/>
        <v>0</v>
      </c>
      <c r="AH132" s="638">
        <f t="shared" si="15"/>
        <v>0</v>
      </c>
      <c r="AI132" s="304"/>
    </row>
    <row r="133" spans="1:35" ht="10.5" customHeight="1" x14ac:dyDescent="0.15">
      <c r="A133" s="60">
        <v>322</v>
      </c>
      <c r="B133" s="60">
        <v>153500</v>
      </c>
      <c r="C133" s="60"/>
      <c r="D133" s="60" t="s">
        <v>2004</v>
      </c>
      <c r="E133" s="61">
        <v>15.9</v>
      </c>
      <c r="F133" s="61">
        <v>13</v>
      </c>
      <c r="G133" s="61">
        <v>0</v>
      </c>
      <c r="H133" s="83" t="str">
        <f>IF(ISBLANK(I133)," ",VLOOKUP(I133,'Příloha_8_Ceník pravid_úklidu'!$A$9:$B$30,2,0))</f>
        <v>KANC</v>
      </c>
      <c r="I133" s="83">
        <v>4</v>
      </c>
      <c r="J133" s="86" t="s">
        <v>206</v>
      </c>
      <c r="K133" s="86">
        <v>1</v>
      </c>
      <c r="L133" s="86">
        <v>0.4</v>
      </c>
      <c r="M133" s="86">
        <v>0</v>
      </c>
      <c r="N133" s="86">
        <v>0</v>
      </c>
      <c r="O133" s="87">
        <f>IF(ISBLANK($K133),"",'Pracovní dny'!$F$2)</f>
        <v>252</v>
      </c>
      <c r="P133" s="87">
        <f>IF(ISBLANK($M133),"",'Pracovní dny'!$F$3)</f>
        <v>114</v>
      </c>
      <c r="Q133" s="87">
        <f>IF(ISBLANK($K133),"",'Pracovní dny'!$F$4)</f>
        <v>365</v>
      </c>
      <c r="R133" s="88">
        <f t="shared" si="11"/>
        <v>100.80000000000001</v>
      </c>
      <c r="S133" s="61">
        <v>3.2</v>
      </c>
      <c r="T133" s="61">
        <v>0</v>
      </c>
      <c r="U133" s="61" t="s">
        <v>151</v>
      </c>
      <c r="V133" s="61">
        <v>3.2</v>
      </c>
      <c r="W133" s="61">
        <v>1</v>
      </c>
      <c r="X133" s="61">
        <v>1</v>
      </c>
      <c r="Y133" s="61">
        <v>3.6</v>
      </c>
      <c r="Z133" s="61">
        <v>1</v>
      </c>
      <c r="AA133" s="61">
        <v>7.2</v>
      </c>
      <c r="AB133" s="61" t="s">
        <v>146</v>
      </c>
      <c r="AC133" s="61" t="s">
        <v>290</v>
      </c>
      <c r="AD133" s="61" t="s">
        <v>141</v>
      </c>
      <c r="AE133" s="61"/>
      <c r="AF133" s="638">
        <f>IF(ISBLANK($AE133),VLOOKUP($I133,'Příloha_8_Ceník pravid_úklidu'!$A$9:$K$30,8,0)+VLOOKUP($I133,'Příloha_8_Ceník pravid_úklidu'!$A$9:$K$30,10,0),"neoceňuje se")</f>
        <v>0</v>
      </c>
      <c r="AG133" s="638">
        <f t="shared" si="14"/>
        <v>0</v>
      </c>
      <c r="AH133" s="638">
        <f t="shared" si="15"/>
        <v>0</v>
      </c>
      <c r="AI133" s="304"/>
    </row>
    <row r="134" spans="1:35" ht="10.5" customHeight="1" x14ac:dyDescent="0.15">
      <c r="A134" s="60">
        <v>323</v>
      </c>
      <c r="B134" s="60">
        <v>153500</v>
      </c>
      <c r="C134" s="60"/>
      <c r="D134" s="60" t="s">
        <v>241</v>
      </c>
      <c r="E134" s="61">
        <v>1.5</v>
      </c>
      <c r="F134" s="61">
        <v>0</v>
      </c>
      <c r="G134" s="61">
        <v>0.9</v>
      </c>
      <c r="H134" s="83" t="str">
        <f>IF(ISBLANK(I134)," ",VLOOKUP(I134,'Příloha_8_Ceník pravid_úklidu'!$A$9:$B$30,2,0))</f>
        <v>TOAL</v>
      </c>
      <c r="I134" s="83">
        <v>7</v>
      </c>
      <c r="J134" s="86" t="s">
        <v>206</v>
      </c>
      <c r="K134" s="86">
        <v>1</v>
      </c>
      <c r="L134" s="86">
        <v>0.4</v>
      </c>
      <c r="M134" s="86">
        <v>0</v>
      </c>
      <c r="N134" s="86">
        <v>0</v>
      </c>
      <c r="O134" s="87">
        <f>IF(ISBLANK($K134),"",'Pracovní dny'!$F$2)</f>
        <v>252</v>
      </c>
      <c r="P134" s="87">
        <f>IF(ISBLANK($M134),"",'Pracovní dny'!$F$3)</f>
        <v>114</v>
      </c>
      <c r="Q134" s="87">
        <f>IF(ISBLANK($K134),"",'Pracovní dny'!$F$4)</f>
        <v>365</v>
      </c>
      <c r="R134" s="88">
        <f t="shared" si="11"/>
        <v>100.80000000000001</v>
      </c>
      <c r="S134" s="61">
        <v>8.6</v>
      </c>
      <c r="T134" s="61">
        <v>0</v>
      </c>
      <c r="U134" s="61">
        <v>0</v>
      </c>
      <c r="V134" s="61">
        <v>2.4</v>
      </c>
      <c r="W134" s="61">
        <v>1</v>
      </c>
      <c r="X134" s="61">
        <v>1</v>
      </c>
      <c r="Y134" s="61">
        <v>0</v>
      </c>
      <c r="Z134" s="61">
        <v>0</v>
      </c>
      <c r="AA134" s="61">
        <v>0</v>
      </c>
      <c r="AB134" s="61">
        <v>0</v>
      </c>
      <c r="AC134" s="61">
        <v>0</v>
      </c>
      <c r="AD134" s="61" t="s">
        <v>141</v>
      </c>
      <c r="AE134" s="61"/>
      <c r="AF134" s="638">
        <f>IF(ISBLANK($AE134),VLOOKUP($I134,'Příloha_8_Ceník pravid_úklidu'!$A$9:$K$30,8,0)+VLOOKUP($I134,'Příloha_8_Ceník pravid_úklidu'!$A$9:$K$30,10,0),"neoceňuje se")</f>
        <v>0</v>
      </c>
      <c r="AG134" s="638">
        <f t="shared" si="14"/>
        <v>0</v>
      </c>
      <c r="AH134" s="638">
        <f t="shared" si="15"/>
        <v>0</v>
      </c>
      <c r="AI134" s="304"/>
    </row>
    <row r="135" spans="1:35" ht="10.5" customHeight="1" x14ac:dyDescent="0.15">
      <c r="A135" s="60">
        <v>324</v>
      </c>
      <c r="B135" s="60" t="s">
        <v>1977</v>
      </c>
      <c r="C135" s="60"/>
      <c r="D135" s="60" t="s">
        <v>162</v>
      </c>
      <c r="E135" s="61">
        <v>27.1</v>
      </c>
      <c r="F135" s="61">
        <v>0</v>
      </c>
      <c r="G135" s="61">
        <v>24</v>
      </c>
      <c r="H135" s="83" t="str">
        <f>IF(ISBLANK(I135)," ",VLOOKUP(I135,'Příloha_8_Ceník pravid_úklidu'!$A$9:$B$30,2,0))</f>
        <v>KANC</v>
      </c>
      <c r="I135" s="83">
        <v>4</v>
      </c>
      <c r="J135" s="86" t="s">
        <v>206</v>
      </c>
      <c r="K135" s="86">
        <v>1</v>
      </c>
      <c r="L135" s="86">
        <v>0.4</v>
      </c>
      <c r="M135" s="86">
        <v>0</v>
      </c>
      <c r="N135" s="86">
        <v>0</v>
      </c>
      <c r="O135" s="87">
        <f>IF(ISBLANK($K135),"",'Pracovní dny'!$F$2)</f>
        <v>252</v>
      </c>
      <c r="P135" s="87">
        <f>IF(ISBLANK($M135),"",'Pracovní dny'!$F$3)</f>
        <v>114</v>
      </c>
      <c r="Q135" s="87">
        <f>IF(ISBLANK($K135),"",'Pracovní dny'!$F$4)</f>
        <v>365</v>
      </c>
      <c r="R135" s="88">
        <f t="shared" ref="R135:R146" si="16">IF(AND(ISBLANK($K135),ISBLANK($M135)),"",$K135*$L135*$O135+$M135*$N135*$P135)</f>
        <v>100.80000000000001</v>
      </c>
      <c r="S135" s="61">
        <v>9.6</v>
      </c>
      <c r="T135" s="61">
        <v>0</v>
      </c>
      <c r="U135" s="61" t="s">
        <v>151</v>
      </c>
      <c r="V135" s="61">
        <v>3.2</v>
      </c>
      <c r="W135" s="61">
        <v>1</v>
      </c>
      <c r="X135" s="61">
        <v>1</v>
      </c>
      <c r="Y135" s="61" t="s">
        <v>1991</v>
      </c>
      <c r="Z135" s="61">
        <v>2</v>
      </c>
      <c r="AA135" s="61">
        <v>10.8</v>
      </c>
      <c r="AB135" s="61" t="s">
        <v>146</v>
      </c>
      <c r="AC135" s="61" t="s">
        <v>290</v>
      </c>
      <c r="AD135" s="61" t="s">
        <v>141</v>
      </c>
      <c r="AE135" s="61"/>
      <c r="AF135" s="638">
        <f>IF(ISBLANK($AE135),VLOOKUP($I135,'Příloha_8_Ceník pravid_úklidu'!$A$9:$K$30,8,0)+VLOOKUP($I135,'Příloha_8_Ceník pravid_úklidu'!$A$9:$K$30,10,0),"neoceňuje se")</f>
        <v>0</v>
      </c>
      <c r="AG135" s="638">
        <f t="shared" si="14"/>
        <v>0</v>
      </c>
      <c r="AH135" s="638">
        <f t="shared" si="15"/>
        <v>0</v>
      </c>
      <c r="AI135" s="304"/>
    </row>
    <row r="136" spans="1:35" ht="10.5" customHeight="1" x14ac:dyDescent="0.15">
      <c r="A136" s="93">
        <v>325</v>
      </c>
      <c r="B136" s="93"/>
      <c r="C136" s="93"/>
      <c r="D136" s="93" t="s">
        <v>228</v>
      </c>
      <c r="E136" s="130"/>
      <c r="F136" s="130">
        <v>0</v>
      </c>
      <c r="G136" s="130">
        <v>2.4</v>
      </c>
      <c r="H136" s="95" t="str">
        <f>IF(ISBLANK(I136)," ",VLOOKUP(I136,'Příloha_8_Ceník pravid_úklidu'!$A$9:$B$30,2,0))</f>
        <v>VYTA</v>
      </c>
      <c r="I136" s="95">
        <v>11</v>
      </c>
      <c r="J136" s="98" t="s">
        <v>697</v>
      </c>
      <c r="K136" s="98"/>
      <c r="L136" s="98"/>
      <c r="M136" s="98"/>
      <c r="N136" s="98"/>
      <c r="O136" s="99" t="str">
        <f>IF(ISBLANK($K136),"",'Pracovní dny'!$F$2)</f>
        <v/>
      </c>
      <c r="P136" s="99" t="str">
        <f>IF(ISBLANK($M136),"",'Pracovní dny'!$F$3)</f>
        <v/>
      </c>
      <c r="Q136" s="99" t="str">
        <f>IF(ISBLANK($K136),"",'Pracovní dny'!$F$4)</f>
        <v/>
      </c>
      <c r="R136" s="100" t="str">
        <f t="shared" si="16"/>
        <v/>
      </c>
      <c r="S136" s="130">
        <v>0</v>
      </c>
      <c r="T136" s="130">
        <v>0</v>
      </c>
      <c r="U136" s="130">
        <v>14.5</v>
      </c>
      <c r="V136" s="130">
        <v>2.2999999999999998</v>
      </c>
      <c r="W136" s="130">
        <v>1</v>
      </c>
      <c r="X136" s="130">
        <v>0</v>
      </c>
      <c r="Y136" s="130">
        <v>0</v>
      </c>
      <c r="Z136" s="130">
        <v>0</v>
      </c>
      <c r="AA136" s="130">
        <v>0</v>
      </c>
      <c r="AB136" s="130">
        <v>0</v>
      </c>
      <c r="AC136" s="130">
        <v>0</v>
      </c>
      <c r="AD136" s="130" t="s">
        <v>230</v>
      </c>
      <c r="AE136" s="130" t="s">
        <v>140</v>
      </c>
      <c r="AF136" s="639" t="str">
        <f>IF(ISBLANK($AE136),VLOOKUP($I136,'Příloha_8_Ceník pravid_úklidu'!$A$9:$K$30,8,0)+VLOOKUP($I136,'Příloha_8_Ceník pravid_úklidu'!$A$9:$K$30,10,0),"neoceňuje se")</f>
        <v>neoceňuje se</v>
      </c>
      <c r="AG136" s="639">
        <f t="shared" si="14"/>
        <v>0</v>
      </c>
      <c r="AH136" s="639">
        <f t="shared" si="15"/>
        <v>0</v>
      </c>
      <c r="AI136" s="292"/>
    </row>
    <row r="137" spans="1:35" ht="10.5" customHeight="1" x14ac:dyDescent="0.15">
      <c r="A137" s="60">
        <v>326</v>
      </c>
      <c r="B137" s="60">
        <v>153500</v>
      </c>
      <c r="C137" s="60"/>
      <c r="D137" s="60" t="s">
        <v>2012</v>
      </c>
      <c r="E137" s="61">
        <v>14.2</v>
      </c>
      <c r="F137" s="61">
        <v>0</v>
      </c>
      <c r="G137" s="61">
        <v>11</v>
      </c>
      <c r="H137" s="83" t="str">
        <f>IF(ISBLANK(I137)," ",VLOOKUP(I137,'Příloha_8_Ceník pravid_úklidu'!$A$9:$B$30,2,0))</f>
        <v>KANC</v>
      </c>
      <c r="I137" s="83">
        <v>4</v>
      </c>
      <c r="J137" s="86" t="s">
        <v>206</v>
      </c>
      <c r="K137" s="86">
        <v>1</v>
      </c>
      <c r="L137" s="86">
        <v>0.4</v>
      </c>
      <c r="M137" s="86">
        <v>0</v>
      </c>
      <c r="N137" s="86">
        <v>0</v>
      </c>
      <c r="O137" s="87">
        <f>IF(ISBLANK($K137),"",'Pracovní dny'!$F$2)</f>
        <v>252</v>
      </c>
      <c r="P137" s="87">
        <f>IF(ISBLANK($M137),"",'Pracovní dny'!$F$3)</f>
        <v>114</v>
      </c>
      <c r="Q137" s="87">
        <f>IF(ISBLANK($K137),"",'Pracovní dny'!$F$4)</f>
        <v>365</v>
      </c>
      <c r="R137" s="88">
        <f t="shared" si="16"/>
        <v>100.80000000000001</v>
      </c>
      <c r="S137" s="61">
        <v>28</v>
      </c>
      <c r="T137" s="61">
        <v>0</v>
      </c>
      <c r="U137" s="61" t="s">
        <v>2002</v>
      </c>
      <c r="V137" s="61">
        <v>3.2</v>
      </c>
      <c r="W137" s="61">
        <v>1</v>
      </c>
      <c r="X137" s="61">
        <v>0</v>
      </c>
      <c r="Y137" s="61">
        <v>3.6</v>
      </c>
      <c r="Z137" s="61">
        <v>2</v>
      </c>
      <c r="AA137" s="61">
        <v>14.4</v>
      </c>
      <c r="AB137" s="61" t="s">
        <v>146</v>
      </c>
      <c r="AC137" s="61" t="s">
        <v>290</v>
      </c>
      <c r="AD137" s="61" t="s">
        <v>141</v>
      </c>
      <c r="AE137" s="61"/>
      <c r="AF137" s="638">
        <f>IF(ISBLANK($AE137),VLOOKUP($I137,'Příloha_8_Ceník pravid_úklidu'!$A$9:$K$30,8,0)+VLOOKUP($I137,'Příloha_8_Ceník pravid_úklidu'!$A$9:$K$30,10,0),"neoceňuje se")</f>
        <v>0</v>
      </c>
      <c r="AG137" s="638">
        <f t="shared" si="14"/>
        <v>0</v>
      </c>
      <c r="AH137" s="638">
        <f t="shared" si="15"/>
        <v>0</v>
      </c>
      <c r="AI137" s="304"/>
    </row>
    <row r="138" spans="1:35" ht="10.5" customHeight="1" x14ac:dyDescent="0.15">
      <c r="A138" s="60">
        <v>327</v>
      </c>
      <c r="B138" s="60">
        <v>153500</v>
      </c>
      <c r="C138" s="60"/>
      <c r="D138" s="60" t="s">
        <v>241</v>
      </c>
      <c r="E138" s="61">
        <v>3.2</v>
      </c>
      <c r="F138" s="61">
        <v>0</v>
      </c>
      <c r="G138" s="61">
        <v>3.2</v>
      </c>
      <c r="H138" s="83" t="str">
        <f>IF(ISBLANK(I138)," ",VLOOKUP(I138,'Příloha_8_Ceník pravid_úklidu'!$A$9:$B$30,2,0))</f>
        <v>TOAL</v>
      </c>
      <c r="I138" s="83">
        <v>7</v>
      </c>
      <c r="J138" s="86" t="s">
        <v>206</v>
      </c>
      <c r="K138" s="86">
        <v>1</v>
      </c>
      <c r="L138" s="86">
        <v>0.4</v>
      </c>
      <c r="M138" s="86">
        <v>0</v>
      </c>
      <c r="N138" s="86">
        <v>0</v>
      </c>
      <c r="O138" s="87">
        <f>IF(ISBLANK($K138),"",'Pracovní dny'!$F$2)</f>
        <v>252</v>
      </c>
      <c r="P138" s="87">
        <f>IF(ISBLANK($M138),"",'Pracovní dny'!$F$3)</f>
        <v>114</v>
      </c>
      <c r="Q138" s="87">
        <f>IF(ISBLANK($K138),"",'Pracovní dny'!$F$4)</f>
        <v>365</v>
      </c>
      <c r="R138" s="88">
        <f t="shared" si="16"/>
        <v>100.80000000000001</v>
      </c>
      <c r="S138" s="61">
        <v>12</v>
      </c>
      <c r="T138" s="61">
        <v>0</v>
      </c>
      <c r="U138" s="61">
        <v>0</v>
      </c>
      <c r="V138" s="61">
        <v>2.4</v>
      </c>
      <c r="W138" s="61">
        <v>1</v>
      </c>
      <c r="X138" s="61">
        <v>2</v>
      </c>
      <c r="Y138" s="61">
        <v>1.8</v>
      </c>
      <c r="Z138" s="61">
        <v>1</v>
      </c>
      <c r="AA138" s="61">
        <v>3.6</v>
      </c>
      <c r="AB138" s="61" t="s">
        <v>146</v>
      </c>
      <c r="AC138" s="61" t="s">
        <v>290</v>
      </c>
      <c r="AD138" s="61" t="s">
        <v>141</v>
      </c>
      <c r="AE138" s="61"/>
      <c r="AF138" s="638">
        <f>IF(ISBLANK($AE138),VLOOKUP($I138,'Příloha_8_Ceník pravid_úklidu'!$A$9:$K$30,8,0)+VLOOKUP($I138,'Příloha_8_Ceník pravid_úklidu'!$A$9:$K$30,10,0),"neoceňuje se")</f>
        <v>0</v>
      </c>
      <c r="AG138" s="638">
        <f t="shared" si="14"/>
        <v>0</v>
      </c>
      <c r="AH138" s="638">
        <f t="shared" si="15"/>
        <v>0</v>
      </c>
      <c r="AI138" s="304"/>
    </row>
    <row r="139" spans="1:35" ht="10.5" customHeight="1" x14ac:dyDescent="0.15">
      <c r="A139" s="60">
        <v>328</v>
      </c>
      <c r="B139" s="60" t="s">
        <v>1977</v>
      </c>
      <c r="C139" s="60"/>
      <c r="D139" s="60" t="s">
        <v>692</v>
      </c>
      <c r="E139" s="61">
        <v>4.4000000000000004</v>
      </c>
      <c r="F139" s="61">
        <v>0</v>
      </c>
      <c r="G139" s="61">
        <v>4.4000000000000004</v>
      </c>
      <c r="H139" s="83" t="str">
        <f>IF(ISBLANK(I139)," ",VLOOKUP(I139,'Příloha_8_Ceník pravid_úklidu'!$A$9:$B$30,2,0))</f>
        <v>TOAL</v>
      </c>
      <c r="I139" s="83">
        <v>7</v>
      </c>
      <c r="J139" s="86" t="s">
        <v>217</v>
      </c>
      <c r="K139" s="86">
        <v>1</v>
      </c>
      <c r="L139" s="86">
        <v>1</v>
      </c>
      <c r="M139" s="86">
        <v>0</v>
      </c>
      <c r="N139" s="86">
        <v>0</v>
      </c>
      <c r="O139" s="87">
        <f>IF(ISBLANK($K139),"",'Pracovní dny'!$F$2)</f>
        <v>252</v>
      </c>
      <c r="P139" s="87">
        <f>IF(ISBLANK($M139),"",'Pracovní dny'!$F$3)</f>
        <v>114</v>
      </c>
      <c r="Q139" s="87">
        <f>IF(ISBLANK($K139),"",'Pracovní dny'!$F$4)</f>
        <v>365</v>
      </c>
      <c r="R139" s="88">
        <f t="shared" si="16"/>
        <v>252</v>
      </c>
      <c r="S139" s="61">
        <v>23.6</v>
      </c>
      <c r="T139" s="61">
        <v>0</v>
      </c>
      <c r="U139" s="61">
        <v>0</v>
      </c>
      <c r="V139" s="61">
        <v>4.8</v>
      </c>
      <c r="W139" s="61">
        <v>2</v>
      </c>
      <c r="X139" s="61">
        <v>2</v>
      </c>
      <c r="Y139" s="61">
        <v>0.5</v>
      </c>
      <c r="Z139" s="61">
        <v>1</v>
      </c>
      <c r="AA139" s="61">
        <v>1</v>
      </c>
      <c r="AB139" s="61" t="s">
        <v>146</v>
      </c>
      <c r="AC139" s="61">
        <v>0</v>
      </c>
      <c r="AD139" s="61" t="s">
        <v>141</v>
      </c>
      <c r="AE139" s="61"/>
      <c r="AF139" s="638">
        <f>IF(ISBLANK($AE139),VLOOKUP($I139,'Příloha_8_Ceník pravid_úklidu'!$A$9:$K$30,8,0)+VLOOKUP($I139,'Příloha_8_Ceník pravid_úklidu'!$A$9:$K$30,10,0),"neoceňuje se")</f>
        <v>0</v>
      </c>
      <c r="AG139" s="638">
        <f t="shared" si="14"/>
        <v>0</v>
      </c>
      <c r="AH139" s="638">
        <f t="shared" si="15"/>
        <v>0</v>
      </c>
      <c r="AI139" s="304"/>
    </row>
    <row r="140" spans="1:35" ht="10.5" customHeight="1" x14ac:dyDescent="0.15">
      <c r="A140" s="93">
        <v>329</v>
      </c>
      <c r="B140" s="93"/>
      <c r="C140" s="93"/>
      <c r="D140" s="93" t="s">
        <v>638</v>
      </c>
      <c r="E140" s="130"/>
      <c r="F140" s="130">
        <v>0</v>
      </c>
      <c r="G140" s="130">
        <v>2.1</v>
      </c>
      <c r="H140" s="95" t="str">
        <f>IF(ISBLANK(I140)," ",VLOOKUP(I140,'Příloha_8_Ceník pravid_úklidu'!$A$9:$B$30,2,0))</f>
        <v>TOAL</v>
      </c>
      <c r="I140" s="95">
        <v>7</v>
      </c>
      <c r="J140" s="98" t="s">
        <v>167</v>
      </c>
      <c r="K140" s="98"/>
      <c r="L140" s="98"/>
      <c r="M140" s="98"/>
      <c r="N140" s="98"/>
      <c r="O140" s="99" t="str">
        <f>IF(ISBLANK($K140),"",'Pracovní dny'!$F$2)</f>
        <v/>
      </c>
      <c r="P140" s="99" t="str">
        <f>IF(ISBLANK($M140),"",'Pracovní dny'!$F$3)</f>
        <v/>
      </c>
      <c r="Q140" s="99" t="str">
        <f>IF(ISBLANK($K140),"",'Pracovní dny'!$F$4)</f>
        <v/>
      </c>
      <c r="R140" s="100" t="str">
        <f t="shared" si="16"/>
        <v/>
      </c>
      <c r="S140" s="130">
        <v>10.8</v>
      </c>
      <c r="T140" s="130">
        <v>0</v>
      </c>
      <c r="U140" s="130">
        <v>0</v>
      </c>
      <c r="V140" s="130">
        <v>2.4</v>
      </c>
      <c r="W140" s="130">
        <v>1</v>
      </c>
      <c r="X140" s="130">
        <v>1</v>
      </c>
      <c r="Y140" s="130">
        <v>0.5</v>
      </c>
      <c r="Z140" s="130">
        <v>1</v>
      </c>
      <c r="AA140" s="130">
        <v>0</v>
      </c>
      <c r="AB140" s="130" t="s">
        <v>146</v>
      </c>
      <c r="AC140" s="130">
        <v>0</v>
      </c>
      <c r="AD140" s="130" t="s">
        <v>141</v>
      </c>
      <c r="AE140" s="130" t="s">
        <v>140</v>
      </c>
      <c r="AF140" s="639" t="str">
        <f>IF(ISBLANK($AE140),VLOOKUP($I140,'Příloha_8_Ceník pravid_úklidu'!$A$9:$K$30,8,0)+VLOOKUP($I140,'Příloha_8_Ceník pravid_úklidu'!$A$9:$K$30,10,0),"neoceňuje se")</f>
        <v>neoceňuje se</v>
      </c>
      <c r="AG140" s="639">
        <f t="shared" si="14"/>
        <v>0</v>
      </c>
      <c r="AH140" s="639">
        <f t="shared" si="15"/>
        <v>0</v>
      </c>
      <c r="AI140" s="292"/>
    </row>
    <row r="141" spans="1:35" x14ac:dyDescent="0.15">
      <c r="A141" s="60">
        <v>330</v>
      </c>
      <c r="B141" s="60" t="s">
        <v>1977</v>
      </c>
      <c r="C141" s="60"/>
      <c r="D141" s="60" t="s">
        <v>692</v>
      </c>
      <c r="E141" s="61">
        <v>3.5</v>
      </c>
      <c r="F141" s="61">
        <v>0</v>
      </c>
      <c r="G141" s="61">
        <v>3.3</v>
      </c>
      <c r="H141" s="83" t="str">
        <f>IF(ISBLANK(I141)," ",VLOOKUP(I141,'Příloha_8_Ceník pravid_úklidu'!$A$9:$B$30,2,0))</f>
        <v>TOAL</v>
      </c>
      <c r="I141" s="83">
        <v>7</v>
      </c>
      <c r="J141" s="86" t="s">
        <v>217</v>
      </c>
      <c r="K141" s="86">
        <v>1</v>
      </c>
      <c r="L141" s="86">
        <v>1</v>
      </c>
      <c r="M141" s="86">
        <v>0</v>
      </c>
      <c r="N141" s="86">
        <v>0</v>
      </c>
      <c r="O141" s="87">
        <f>IF(ISBLANK($K141),"",'Pracovní dny'!$F$2)</f>
        <v>252</v>
      </c>
      <c r="P141" s="87">
        <f>IF(ISBLANK($M141),"",'Pracovní dny'!$F$3)</f>
        <v>114</v>
      </c>
      <c r="Q141" s="87">
        <f>IF(ISBLANK($K141),"",'Pracovní dny'!$F$4)</f>
        <v>365</v>
      </c>
      <c r="R141" s="88">
        <f t="shared" si="16"/>
        <v>252</v>
      </c>
      <c r="S141" s="61">
        <v>18.399999999999999</v>
      </c>
      <c r="T141" s="61">
        <v>0</v>
      </c>
      <c r="U141" s="61">
        <v>0</v>
      </c>
      <c r="V141" s="61">
        <v>4.8</v>
      </c>
      <c r="W141" s="61">
        <v>2</v>
      </c>
      <c r="X141" s="61">
        <v>2</v>
      </c>
      <c r="Y141" s="61">
        <v>0.5</v>
      </c>
      <c r="Z141" s="61">
        <v>1</v>
      </c>
      <c r="AA141" s="61">
        <v>1</v>
      </c>
      <c r="AB141" s="61" t="s">
        <v>146</v>
      </c>
      <c r="AC141" s="61">
        <v>0</v>
      </c>
      <c r="AD141" s="61" t="s">
        <v>141</v>
      </c>
      <c r="AE141" s="61"/>
      <c r="AF141" s="638">
        <f>IF(ISBLANK($AE141),VLOOKUP($I141,'Příloha_8_Ceník pravid_úklidu'!$A$9:$K$30,8,0)+VLOOKUP($I141,'Příloha_8_Ceník pravid_úklidu'!$A$9:$K$30,10,0),"neoceňuje se")</f>
        <v>0</v>
      </c>
      <c r="AG141" s="638">
        <f t="shared" si="14"/>
        <v>0</v>
      </c>
      <c r="AH141" s="638">
        <f t="shared" si="15"/>
        <v>0</v>
      </c>
      <c r="AI141" s="304"/>
    </row>
    <row r="142" spans="1:35" ht="10.5" customHeight="1" x14ac:dyDescent="0.15">
      <c r="A142" s="60">
        <v>331</v>
      </c>
      <c r="B142" s="60">
        <v>153500</v>
      </c>
      <c r="C142" s="60"/>
      <c r="D142" s="60" t="s">
        <v>159</v>
      </c>
      <c r="E142" s="61">
        <v>4</v>
      </c>
      <c r="F142" s="61">
        <v>0</v>
      </c>
      <c r="G142" s="61">
        <v>3</v>
      </c>
      <c r="H142" s="83" t="str">
        <f>IF(ISBLANK(I142)," ",VLOOKUP(I142,'Příloha_8_Ceník pravid_úklidu'!$A$9:$B$30,2,0))</f>
        <v>SKLA</v>
      </c>
      <c r="I142" s="83">
        <v>17</v>
      </c>
      <c r="J142" s="86" t="s">
        <v>1980</v>
      </c>
      <c r="K142" s="86">
        <v>1</v>
      </c>
      <c r="L142" s="86">
        <v>1.6E-2</v>
      </c>
      <c r="M142" s="86">
        <v>0</v>
      </c>
      <c r="N142" s="86">
        <v>0</v>
      </c>
      <c r="O142" s="87">
        <f>IF(ISBLANK($K142),"",'Pracovní dny'!$F$2)</f>
        <v>252</v>
      </c>
      <c r="P142" s="87">
        <f>IF(ISBLANK($M142),"",'Pracovní dny'!$F$3)</f>
        <v>114</v>
      </c>
      <c r="Q142" s="87">
        <f>IF(ISBLANK($K142),"",'Pracovní dny'!$F$4)</f>
        <v>365</v>
      </c>
      <c r="R142" s="88">
        <f t="shared" si="16"/>
        <v>4.032</v>
      </c>
      <c r="S142" s="61">
        <v>0</v>
      </c>
      <c r="T142" s="61">
        <v>0</v>
      </c>
      <c r="U142" s="61" t="s">
        <v>140</v>
      </c>
      <c r="V142" s="61">
        <v>3.2</v>
      </c>
      <c r="W142" s="61">
        <v>1</v>
      </c>
      <c r="X142" s="61">
        <v>0</v>
      </c>
      <c r="Y142" s="61">
        <v>0</v>
      </c>
      <c r="Z142" s="61">
        <v>0</v>
      </c>
      <c r="AA142" s="61">
        <v>0</v>
      </c>
      <c r="AB142" s="61">
        <v>0</v>
      </c>
      <c r="AC142" s="61">
        <v>0</v>
      </c>
      <c r="AD142" s="61" t="s">
        <v>141</v>
      </c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14"/>
        <v>0</v>
      </c>
      <c r="AH142" s="638">
        <f t="shared" si="15"/>
        <v>0</v>
      </c>
      <c r="AI142" s="304"/>
    </row>
    <row r="143" spans="1:35" ht="10.5" customHeight="1" x14ac:dyDescent="0.15">
      <c r="A143" s="60">
        <v>332</v>
      </c>
      <c r="B143" s="60">
        <v>153501</v>
      </c>
      <c r="C143" s="60"/>
      <c r="D143" s="60" t="s">
        <v>2010</v>
      </c>
      <c r="E143" s="61">
        <v>16.899999999999999</v>
      </c>
      <c r="F143" s="61">
        <v>13</v>
      </c>
      <c r="G143" s="61">
        <v>0</v>
      </c>
      <c r="H143" s="83" t="str">
        <f>IF(ISBLANK(I143)," ",VLOOKUP(I143,'Příloha_8_Ceník pravid_úklidu'!$A$9:$B$30,2,0))</f>
        <v>KANC</v>
      </c>
      <c r="I143" s="83">
        <v>4</v>
      </c>
      <c r="J143" s="86" t="s">
        <v>206</v>
      </c>
      <c r="K143" s="86">
        <v>1</v>
      </c>
      <c r="L143" s="86">
        <v>0.4</v>
      </c>
      <c r="M143" s="86">
        <v>0</v>
      </c>
      <c r="N143" s="86">
        <v>0</v>
      </c>
      <c r="O143" s="87">
        <f>IF(ISBLANK($K143),"",'Pracovní dny'!$F$2)</f>
        <v>252</v>
      </c>
      <c r="P143" s="87">
        <f>IF(ISBLANK($M143),"",'Pracovní dny'!$F$3)</f>
        <v>114</v>
      </c>
      <c r="Q143" s="87">
        <f>IF(ISBLANK($K143),"",'Pracovní dny'!$F$4)</f>
        <v>365</v>
      </c>
      <c r="R143" s="88">
        <f t="shared" si="16"/>
        <v>100.80000000000001</v>
      </c>
      <c r="S143" s="61">
        <v>3.2</v>
      </c>
      <c r="T143" s="61">
        <v>0</v>
      </c>
      <c r="U143" s="61" t="s">
        <v>151</v>
      </c>
      <c r="V143" s="61">
        <v>3.2</v>
      </c>
      <c r="W143" s="61">
        <v>1</v>
      </c>
      <c r="X143" s="61">
        <v>1</v>
      </c>
      <c r="Y143" s="61">
        <v>3.6</v>
      </c>
      <c r="Z143" s="61">
        <v>1</v>
      </c>
      <c r="AA143" s="61">
        <v>7.2</v>
      </c>
      <c r="AB143" s="61" t="s">
        <v>146</v>
      </c>
      <c r="AC143" s="61" t="s">
        <v>290</v>
      </c>
      <c r="AD143" s="61" t="s">
        <v>141</v>
      </c>
      <c r="AE143" s="61"/>
      <c r="AF143" s="638">
        <f>IF(ISBLANK($AE143),VLOOKUP($I143,'Příloha_8_Ceník pravid_úklidu'!$A$9:$K$30,8,0)+VLOOKUP($I143,'Příloha_8_Ceník pravid_úklidu'!$A$9:$K$30,10,0),"neoceňuje se")</f>
        <v>0</v>
      </c>
      <c r="AG143" s="638">
        <f t="shared" si="14"/>
        <v>0</v>
      </c>
      <c r="AH143" s="638">
        <f t="shared" si="15"/>
        <v>0</v>
      </c>
      <c r="AI143" s="304"/>
    </row>
    <row r="144" spans="1:35" ht="10.5" customHeight="1" x14ac:dyDescent="0.15">
      <c r="A144" s="60">
        <v>333</v>
      </c>
      <c r="B144" s="60">
        <v>153501</v>
      </c>
      <c r="C144" s="60"/>
      <c r="D144" s="60" t="s">
        <v>241</v>
      </c>
      <c r="E144" s="61">
        <v>1.5</v>
      </c>
      <c r="F144" s="61">
        <v>0</v>
      </c>
      <c r="G144" s="61">
        <v>0.9</v>
      </c>
      <c r="H144" s="83" t="str">
        <f>IF(ISBLANK(I144)," ",VLOOKUP(I144,'Příloha_8_Ceník pravid_úklidu'!$A$9:$B$30,2,0))</f>
        <v>TOAL</v>
      </c>
      <c r="I144" s="83">
        <v>7</v>
      </c>
      <c r="J144" s="86" t="s">
        <v>206</v>
      </c>
      <c r="K144" s="86">
        <v>1</v>
      </c>
      <c r="L144" s="86">
        <v>0.4</v>
      </c>
      <c r="M144" s="86">
        <v>0</v>
      </c>
      <c r="N144" s="86">
        <v>0</v>
      </c>
      <c r="O144" s="87">
        <f>IF(ISBLANK($K144),"",'Pracovní dny'!$F$2)</f>
        <v>252</v>
      </c>
      <c r="P144" s="87">
        <f>IF(ISBLANK($M144),"",'Pracovní dny'!$F$3)</f>
        <v>114</v>
      </c>
      <c r="Q144" s="87">
        <f>IF(ISBLANK($K144),"",'Pracovní dny'!$F$4)</f>
        <v>365</v>
      </c>
      <c r="R144" s="88">
        <f t="shared" si="16"/>
        <v>100.80000000000001</v>
      </c>
      <c r="S144" s="61">
        <v>8.6</v>
      </c>
      <c r="T144" s="61">
        <v>0</v>
      </c>
      <c r="U144" s="61">
        <v>0</v>
      </c>
      <c r="V144" s="61">
        <v>2.4</v>
      </c>
      <c r="W144" s="61">
        <v>1</v>
      </c>
      <c r="X144" s="61">
        <v>1</v>
      </c>
      <c r="Y144" s="61">
        <v>0</v>
      </c>
      <c r="Z144" s="61">
        <v>0</v>
      </c>
      <c r="AA144" s="61">
        <v>0</v>
      </c>
      <c r="AB144" s="61">
        <v>0</v>
      </c>
      <c r="AC144" s="61">
        <v>0</v>
      </c>
      <c r="AD144" s="61" t="s">
        <v>141</v>
      </c>
      <c r="AE144" s="61"/>
      <c r="AF144" s="638">
        <f>IF(ISBLANK($AE144),VLOOKUP($I144,'Příloha_8_Ceník pravid_úklidu'!$A$9:$K$30,8,0)+VLOOKUP($I144,'Příloha_8_Ceník pravid_úklidu'!$A$9:$K$30,10,0),"neoceňuje se")</f>
        <v>0</v>
      </c>
      <c r="AG144" s="638">
        <f t="shared" si="14"/>
        <v>0</v>
      </c>
      <c r="AH144" s="638">
        <f t="shared" si="15"/>
        <v>0</v>
      </c>
      <c r="AI144" s="304"/>
    </row>
    <row r="145" spans="1:35" ht="10.5" customHeight="1" x14ac:dyDescent="0.15">
      <c r="A145" s="60">
        <v>334</v>
      </c>
      <c r="B145" s="60">
        <v>153501</v>
      </c>
      <c r="C145" s="60"/>
      <c r="D145" s="60" t="s">
        <v>2013</v>
      </c>
      <c r="E145" s="61">
        <v>16.8</v>
      </c>
      <c r="F145" s="61">
        <v>13</v>
      </c>
      <c r="G145" s="61">
        <v>0</v>
      </c>
      <c r="H145" s="83" t="str">
        <f>IF(ISBLANK(I145)," ",VLOOKUP(I145,'Příloha_8_Ceník pravid_úklidu'!$A$9:$B$30,2,0))</f>
        <v>KANC</v>
      </c>
      <c r="I145" s="83">
        <v>4</v>
      </c>
      <c r="J145" s="86" t="s">
        <v>206</v>
      </c>
      <c r="K145" s="86">
        <v>1</v>
      </c>
      <c r="L145" s="86">
        <v>0.4</v>
      </c>
      <c r="M145" s="86">
        <v>0</v>
      </c>
      <c r="N145" s="86">
        <v>0</v>
      </c>
      <c r="O145" s="87">
        <f>IF(ISBLANK($K145),"",'Pracovní dny'!$F$2)</f>
        <v>252</v>
      </c>
      <c r="P145" s="87">
        <f>IF(ISBLANK($M145),"",'Pracovní dny'!$F$3)</f>
        <v>114</v>
      </c>
      <c r="Q145" s="87">
        <f>IF(ISBLANK($K145),"",'Pracovní dny'!$F$4)</f>
        <v>365</v>
      </c>
      <c r="R145" s="88">
        <f t="shared" si="16"/>
        <v>100.80000000000001</v>
      </c>
      <c r="S145" s="61">
        <v>3.2</v>
      </c>
      <c r="T145" s="61">
        <v>0</v>
      </c>
      <c r="U145" s="61" t="s">
        <v>151</v>
      </c>
      <c r="V145" s="61">
        <v>3.2</v>
      </c>
      <c r="W145" s="61">
        <v>1</v>
      </c>
      <c r="X145" s="61">
        <v>1</v>
      </c>
      <c r="Y145" s="61">
        <v>3.6</v>
      </c>
      <c r="Z145" s="61">
        <v>1</v>
      </c>
      <c r="AA145" s="61">
        <v>7.2</v>
      </c>
      <c r="AB145" s="61" t="s">
        <v>146</v>
      </c>
      <c r="AC145" s="61" t="s">
        <v>290</v>
      </c>
      <c r="AD145" s="61" t="s">
        <v>141</v>
      </c>
      <c r="AE145" s="61"/>
      <c r="AF145" s="638">
        <f>IF(ISBLANK($AE145),VLOOKUP($I145,'Příloha_8_Ceník pravid_úklidu'!$A$9:$K$30,8,0)+VLOOKUP($I145,'Příloha_8_Ceník pravid_úklidu'!$A$9:$K$30,10,0),"neoceňuje se")</f>
        <v>0</v>
      </c>
      <c r="AG145" s="638">
        <f t="shared" si="14"/>
        <v>0</v>
      </c>
      <c r="AH145" s="638">
        <f t="shared" si="15"/>
        <v>0</v>
      </c>
      <c r="AI145" s="304"/>
    </row>
    <row r="146" spans="1:35" ht="10.5" customHeight="1" thickBot="1" x14ac:dyDescent="0.2">
      <c r="A146" s="60">
        <v>335</v>
      </c>
      <c r="B146" s="60">
        <v>153501</v>
      </c>
      <c r="C146" s="60"/>
      <c r="D146" s="60" t="s">
        <v>241</v>
      </c>
      <c r="E146" s="61">
        <v>1.5</v>
      </c>
      <c r="F146" s="61">
        <v>0</v>
      </c>
      <c r="G146" s="61">
        <v>0.9</v>
      </c>
      <c r="H146" s="83" t="str">
        <f>IF(ISBLANK(I146)," ",VLOOKUP(I146,'Příloha_8_Ceník pravid_úklidu'!$A$9:$B$30,2,0))</f>
        <v>TOAL</v>
      </c>
      <c r="I146" s="83">
        <v>7</v>
      </c>
      <c r="J146" s="86" t="s">
        <v>206</v>
      </c>
      <c r="K146" s="86">
        <v>1</v>
      </c>
      <c r="L146" s="86">
        <v>0.4</v>
      </c>
      <c r="M146" s="86">
        <v>0</v>
      </c>
      <c r="N146" s="86">
        <v>0</v>
      </c>
      <c r="O146" s="87">
        <f>IF(ISBLANK($K146),"",'Pracovní dny'!$F$2)</f>
        <v>252</v>
      </c>
      <c r="P146" s="87">
        <f>IF(ISBLANK($M146),"",'Pracovní dny'!$F$3)</f>
        <v>114</v>
      </c>
      <c r="Q146" s="87">
        <f>IF(ISBLANK($K146),"",'Pracovní dny'!$F$4)</f>
        <v>365</v>
      </c>
      <c r="R146" s="88">
        <f t="shared" si="16"/>
        <v>100.80000000000001</v>
      </c>
      <c r="S146" s="61">
        <v>8.6</v>
      </c>
      <c r="T146" s="61">
        <v>0</v>
      </c>
      <c r="U146" s="61">
        <v>0</v>
      </c>
      <c r="V146" s="61">
        <v>3.2</v>
      </c>
      <c r="W146" s="61">
        <v>1</v>
      </c>
      <c r="X146" s="61">
        <v>1</v>
      </c>
      <c r="Y146" s="61">
        <v>0</v>
      </c>
      <c r="Z146" s="61">
        <v>0</v>
      </c>
      <c r="AA146" s="61">
        <v>0</v>
      </c>
      <c r="AB146" s="61">
        <v>0</v>
      </c>
      <c r="AC146" s="61">
        <v>0</v>
      </c>
      <c r="AD146" s="61" t="s">
        <v>141</v>
      </c>
      <c r="AE146" s="61"/>
      <c r="AF146" s="638">
        <f>IF(ISBLANK($AE146),VLOOKUP($I146,'Příloha_8_Ceník pravid_úklidu'!$A$9:$K$30,8,0)+VLOOKUP($I146,'Příloha_8_Ceník pravid_úklidu'!$A$9:$K$30,10,0),"neoceňuje se")</f>
        <v>0</v>
      </c>
      <c r="AG146" s="638">
        <f t="shared" si="14"/>
        <v>0</v>
      </c>
      <c r="AH146" s="638">
        <f t="shared" si="15"/>
        <v>0</v>
      </c>
      <c r="AI146" s="304"/>
    </row>
    <row r="147" spans="1:35" ht="15" customHeight="1" thickBot="1" x14ac:dyDescent="0.3">
      <c r="A147" s="870" t="s">
        <v>1976</v>
      </c>
      <c r="B147" s="871"/>
      <c r="C147" s="871"/>
      <c r="D147" s="871"/>
      <c r="E147" s="238">
        <f>SUM(E8:E146)</f>
        <v>1633.1</v>
      </c>
      <c r="F147" s="239"/>
      <c r="G147" s="239"/>
      <c r="H147" s="240"/>
      <c r="I147" s="239"/>
      <c r="J147" s="239"/>
      <c r="K147" s="239"/>
      <c r="L147" s="541"/>
      <c r="M147" s="239"/>
      <c r="N147" s="541"/>
      <c r="O147" s="239"/>
      <c r="P147" s="239"/>
      <c r="Q147" s="239"/>
      <c r="R147" s="239"/>
      <c r="S147" s="239"/>
      <c r="T147" s="239"/>
      <c r="U147" s="239"/>
      <c r="V147" s="239"/>
      <c r="W147" s="239"/>
      <c r="X147" s="239"/>
      <c r="Y147" s="239"/>
      <c r="Z147" s="239"/>
      <c r="AA147" s="239"/>
      <c r="AB147" s="239"/>
      <c r="AC147" s="239"/>
      <c r="AD147" s="239"/>
      <c r="AE147" s="239"/>
      <c r="AF147" s="640"/>
      <c r="AG147" s="640">
        <f>SUM(AG8:AG146)</f>
        <v>0</v>
      </c>
      <c r="AH147" s="640">
        <f>SUM(AH8:AH146)</f>
        <v>0</v>
      </c>
      <c r="AI147" s="297">
        <f>SUM(AI8:AI146)</f>
        <v>0</v>
      </c>
    </row>
  </sheetData>
  <sheetProtection algorithmName="SHA-512" hashValue="s2umzKetxYWuOYuLUrlpJrj6V9t+IZ6Wc0xYh7xuCOVcjHYQNkSJ1BDlwOaI7cNLqpaL0FWn1v9C/X4UEjNlHg==" saltValue="F8ZVcv7Po36I3QPSpij2TA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48" activePane="bottomLeft" state="frozen"/>
      <selection pane="bottomLeft" activeCell="O62" sqref="O62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147:D147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8:AF16 AF49 AF18:AF19">
    <cfRule type="cellIs" dxfId="1269" priority="73" stopIfTrue="1" operator="equal">
      <formula>0</formula>
    </cfRule>
  </conditionalFormatting>
  <conditionalFormatting sqref="AF2">
    <cfRule type="cellIs" dxfId="1268" priority="72" stopIfTrue="1" operator="equal">
      <formula>0</formula>
    </cfRule>
  </conditionalFormatting>
  <conditionalFormatting sqref="AI2">
    <cfRule type="cellIs" dxfId="1267" priority="71" stopIfTrue="1" operator="equal">
      <formula>0</formula>
    </cfRule>
  </conditionalFormatting>
  <conditionalFormatting sqref="AF9:AF16 AF18:AF19">
    <cfRule type="cellIs" dxfId="1266" priority="68" stopIfTrue="1" operator="equal">
      <formula>0</formula>
    </cfRule>
  </conditionalFormatting>
  <conditionalFormatting sqref="AF45">
    <cfRule type="cellIs" dxfId="1265" priority="67" stopIfTrue="1" operator="equal">
      <formula>0</formula>
    </cfRule>
  </conditionalFormatting>
  <conditionalFormatting sqref="AF8">
    <cfRule type="cellIs" dxfId="1264" priority="66" stopIfTrue="1" operator="equal">
      <formula>0</formula>
    </cfRule>
  </conditionalFormatting>
  <conditionalFormatting sqref="AF28:AF32 AF34:AF37">
    <cfRule type="cellIs" dxfId="1263" priority="32" stopIfTrue="1" operator="equal">
      <formula>0</formula>
    </cfRule>
  </conditionalFormatting>
  <conditionalFormatting sqref="AF67:AF70">
    <cfRule type="cellIs" dxfId="1262" priority="27" stopIfTrue="1" operator="equal">
      <formula>0</formula>
    </cfRule>
  </conditionalFormatting>
  <conditionalFormatting sqref="AF45 AF49">
    <cfRule type="cellIs" dxfId="1261" priority="63" stopIfTrue="1" operator="equal">
      <formula>0</formula>
    </cfRule>
  </conditionalFormatting>
  <conditionalFormatting sqref="AF46:AF48">
    <cfRule type="cellIs" dxfId="1260" priority="30" stopIfTrue="1" operator="equal">
      <formula>0</formula>
    </cfRule>
  </conditionalFormatting>
  <conditionalFormatting sqref="AF50:AF62">
    <cfRule type="cellIs" dxfId="1259" priority="29" stopIfTrue="1" operator="equal">
      <formula>0</formula>
    </cfRule>
  </conditionalFormatting>
  <conditionalFormatting sqref="AF64:AF65">
    <cfRule type="cellIs" dxfId="1258" priority="28" stopIfTrue="1" operator="equal">
      <formula>0</formula>
    </cfRule>
  </conditionalFormatting>
  <conditionalFormatting sqref="AF73:AF74 AF76:AF86 AF88:AF93 AF96:AF100 AF102:AF108">
    <cfRule type="cellIs" dxfId="1257" priority="26" stopIfTrue="1" operator="equal">
      <formula>0</formula>
    </cfRule>
  </conditionalFormatting>
  <conditionalFormatting sqref="AF111:AF123 AF137:AF139 AF141:AF146 AF125:AF135">
    <cfRule type="cellIs" dxfId="1256" priority="25" stopIfTrue="1" operator="equal">
      <formula>0</formula>
    </cfRule>
  </conditionalFormatting>
  <conditionalFormatting sqref="AF38">
    <cfRule type="cellIs" dxfId="1255" priority="24" stopIfTrue="1" operator="equal">
      <formula>0</formula>
    </cfRule>
  </conditionalFormatting>
  <conditionalFormatting sqref="AF38">
    <cfRule type="cellIs" dxfId="1254" priority="23" stopIfTrue="1" operator="equal">
      <formula>0</formula>
    </cfRule>
  </conditionalFormatting>
  <conditionalFormatting sqref="AF63">
    <cfRule type="cellIs" dxfId="1253" priority="22" stopIfTrue="1" operator="equal">
      <formula>0</formula>
    </cfRule>
  </conditionalFormatting>
  <conditionalFormatting sqref="AF63">
    <cfRule type="cellIs" dxfId="1252" priority="21" stopIfTrue="1" operator="equal">
      <formula>0</formula>
    </cfRule>
  </conditionalFormatting>
  <conditionalFormatting sqref="AF66">
    <cfRule type="cellIs" dxfId="1251" priority="20" stopIfTrue="1" operator="equal">
      <formula>0</formula>
    </cfRule>
  </conditionalFormatting>
  <conditionalFormatting sqref="AF66">
    <cfRule type="cellIs" dxfId="1250" priority="19" stopIfTrue="1" operator="equal">
      <formula>0</formula>
    </cfRule>
  </conditionalFormatting>
  <conditionalFormatting sqref="AF75">
    <cfRule type="cellIs" dxfId="1249" priority="18" stopIfTrue="1" operator="equal">
      <formula>0</formula>
    </cfRule>
  </conditionalFormatting>
  <conditionalFormatting sqref="AF75">
    <cfRule type="cellIs" dxfId="1248" priority="17" stopIfTrue="1" operator="equal">
      <formula>0</formula>
    </cfRule>
  </conditionalFormatting>
  <conditionalFormatting sqref="AF87">
    <cfRule type="cellIs" dxfId="1247" priority="16" stopIfTrue="1" operator="equal">
      <formula>0</formula>
    </cfRule>
  </conditionalFormatting>
  <conditionalFormatting sqref="AF87">
    <cfRule type="cellIs" dxfId="1246" priority="15" stopIfTrue="1" operator="equal">
      <formula>0</formula>
    </cfRule>
  </conditionalFormatting>
  <conditionalFormatting sqref="AF94">
    <cfRule type="cellIs" dxfId="1245" priority="14" stopIfTrue="1" operator="equal">
      <formula>0</formula>
    </cfRule>
  </conditionalFormatting>
  <conditionalFormatting sqref="AF94">
    <cfRule type="cellIs" dxfId="1244" priority="13" stopIfTrue="1" operator="equal">
      <formula>0</formula>
    </cfRule>
  </conditionalFormatting>
  <conditionalFormatting sqref="AF95">
    <cfRule type="cellIs" dxfId="1243" priority="12" stopIfTrue="1" operator="equal">
      <formula>0</formula>
    </cfRule>
  </conditionalFormatting>
  <conditionalFormatting sqref="AF95">
    <cfRule type="cellIs" dxfId="1242" priority="11" stopIfTrue="1" operator="equal">
      <formula>0</formula>
    </cfRule>
  </conditionalFormatting>
  <conditionalFormatting sqref="AF101">
    <cfRule type="cellIs" dxfId="1241" priority="10" stopIfTrue="1" operator="equal">
      <formula>0</formula>
    </cfRule>
  </conditionalFormatting>
  <conditionalFormatting sqref="AF101">
    <cfRule type="cellIs" dxfId="1240" priority="9" stopIfTrue="1" operator="equal">
      <formula>0</formula>
    </cfRule>
  </conditionalFormatting>
  <conditionalFormatting sqref="AF20:AF26">
    <cfRule type="cellIs" dxfId="1239" priority="34" stopIfTrue="1" operator="equal">
      <formula>0</formula>
    </cfRule>
  </conditionalFormatting>
  <conditionalFormatting sqref="AF17">
    <cfRule type="cellIs" dxfId="1238" priority="33" stopIfTrue="1" operator="equal">
      <formula>0</formula>
    </cfRule>
  </conditionalFormatting>
  <conditionalFormatting sqref="AF39:AF44">
    <cfRule type="cellIs" dxfId="1237" priority="31" stopIfTrue="1" operator="equal">
      <formula>0</formula>
    </cfRule>
  </conditionalFormatting>
  <conditionalFormatting sqref="AF136">
    <cfRule type="cellIs" dxfId="1236" priority="8" stopIfTrue="1" operator="equal">
      <formula>0</formula>
    </cfRule>
  </conditionalFormatting>
  <conditionalFormatting sqref="AF136">
    <cfRule type="cellIs" dxfId="1235" priority="7" stopIfTrue="1" operator="equal">
      <formula>0</formula>
    </cfRule>
  </conditionalFormatting>
  <conditionalFormatting sqref="AF140">
    <cfRule type="cellIs" dxfId="1234" priority="6" stopIfTrue="1" operator="equal">
      <formula>0</formula>
    </cfRule>
  </conditionalFormatting>
  <conditionalFormatting sqref="AF140">
    <cfRule type="cellIs" dxfId="1233" priority="5" stopIfTrue="1" operator="equal">
      <formula>0</formula>
    </cfRule>
  </conditionalFormatting>
  <conditionalFormatting sqref="AE124:AF124">
    <cfRule type="cellIs" dxfId="1232" priority="4" stopIfTrue="1" operator="equal">
      <formula>0</formula>
    </cfRule>
  </conditionalFormatting>
  <conditionalFormatting sqref="AE110:AF110">
    <cfRule type="cellIs" dxfId="1231" priority="3" stopIfTrue="1" operator="equal">
      <formula>0</formula>
    </cfRule>
  </conditionalFormatting>
  <conditionalFormatting sqref="AE72:AF72">
    <cfRule type="cellIs" dxfId="1230" priority="2" stopIfTrue="1" operator="equal">
      <formula>0</formula>
    </cfRule>
  </conditionalFormatting>
  <conditionalFormatting sqref="AE33:AF33">
    <cfRule type="cellIs" dxfId="1229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3"/>
  <dimension ref="A1:AI117"/>
  <sheetViews>
    <sheetView workbookViewId="0">
      <pane ySplit="5" topLeftCell="A108" activePane="bottomLeft" state="frozen"/>
      <selection activeCell="A6" sqref="A6"/>
      <selection pane="bottomLeft" activeCell="E117" sqref="E117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15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2014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68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327"/>
      <c r="B8" s="308"/>
      <c r="C8" s="308"/>
      <c r="D8" s="308" t="s">
        <v>2016</v>
      </c>
      <c r="E8" s="306"/>
      <c r="F8" s="306"/>
      <c r="G8" s="306"/>
      <c r="H8" s="306" t="str">
        <f>IF(ISBLANK(I8)," ",VLOOKUP(I8,'Příloha_8_Ceník pravid_úklidu'!$A$9:$B$30,2,0))</f>
        <v xml:space="preserve"> </v>
      </c>
      <c r="I8" s="309"/>
      <c r="J8" s="310"/>
      <c r="K8" s="310"/>
      <c r="L8" s="310"/>
      <c r="M8" s="310"/>
      <c r="N8" s="310"/>
      <c r="O8" s="311" t="str">
        <f>IF(ISBLANK($K8),"",'Pracovní dny'!$F$2)</f>
        <v/>
      </c>
      <c r="P8" s="311" t="str">
        <f>IF(ISBLANK($M8),"",'Pracovní dny'!$F$3)</f>
        <v/>
      </c>
      <c r="Q8" s="311" t="str">
        <f>IF(ISBLANK($K8),"",'Pracovní dny'!$F$4)</f>
        <v/>
      </c>
      <c r="R8" s="328" t="str">
        <f t="shared" si="0"/>
        <v/>
      </c>
      <c r="S8" s="306"/>
      <c r="T8" s="306"/>
      <c r="U8" s="306"/>
      <c r="V8" s="306"/>
      <c r="W8" s="306"/>
      <c r="X8" s="306"/>
      <c r="Y8" s="306"/>
      <c r="Z8" s="306"/>
      <c r="AA8" s="306"/>
      <c r="AB8" s="306"/>
      <c r="AC8" s="306"/>
      <c r="AD8" s="306"/>
      <c r="AE8" s="306"/>
      <c r="AF8" s="643"/>
      <c r="AG8" s="643"/>
      <c r="AH8" s="643"/>
      <c r="AI8" s="616"/>
    </row>
    <row r="9" spans="1:35" ht="10.5" customHeight="1" x14ac:dyDescent="0.25">
      <c r="A9" s="353" t="s">
        <v>136</v>
      </c>
      <c r="B9" s="286"/>
      <c r="C9" s="286"/>
      <c r="D9" s="286" t="s">
        <v>2017</v>
      </c>
      <c r="E9" s="356">
        <v>12</v>
      </c>
      <c r="F9" s="356"/>
      <c r="G9" s="356" t="s">
        <v>411</v>
      </c>
      <c r="H9" s="61" t="str">
        <f>IF(ISBLANK(I9)," ",VLOOKUP(I9,'Příloha_8_Ceník pravid_úklidu'!$A$9:$B$30,2,0))</f>
        <v>VENK</v>
      </c>
      <c r="I9" s="83">
        <v>18</v>
      </c>
      <c r="J9" s="86" t="s">
        <v>217</v>
      </c>
      <c r="K9" s="86">
        <v>1</v>
      </c>
      <c r="L9" s="86">
        <v>1</v>
      </c>
      <c r="M9" s="86">
        <v>0</v>
      </c>
      <c r="N9" s="86">
        <v>0</v>
      </c>
      <c r="O9" s="86">
        <f>IF(ISBLANK($K9),"",'Pracovní dny'!$F$2)</f>
        <v>252</v>
      </c>
      <c r="P9" s="86">
        <f>IF(ISBLANK($M9),"",'Pracovní dny'!$F$3)</f>
        <v>114</v>
      </c>
      <c r="Q9" s="86">
        <f>IF(ISBLANK($K9),"",'Pracovní dny'!$F$4)</f>
        <v>365</v>
      </c>
      <c r="R9" s="354">
        <f t="shared" si="0"/>
        <v>252</v>
      </c>
      <c r="S9" s="61"/>
      <c r="T9" s="61"/>
      <c r="U9" s="61" t="s">
        <v>2018</v>
      </c>
      <c r="V9" s="63">
        <v>2</v>
      </c>
      <c r="W9" s="63">
        <v>1</v>
      </c>
      <c r="X9" s="63"/>
      <c r="Y9" s="63"/>
      <c r="Z9" s="63"/>
      <c r="AA9" s="63"/>
      <c r="AB9" s="61"/>
      <c r="AC9" s="61"/>
      <c r="AD9" s="61"/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ref="AG9:AG26" si="1">IF(AF9="neoceňuje se",0,$E9*$R9*$AF9)</f>
        <v>0</v>
      </c>
      <c r="AH9" s="638">
        <f t="shared" ref="AH9:AH26" si="2">$AG9*1.21</f>
        <v>0</v>
      </c>
      <c r="AI9" s="304"/>
    </row>
    <row r="10" spans="1:35" ht="10.5" customHeight="1" x14ac:dyDescent="0.15">
      <c r="A10" s="353" t="s">
        <v>142</v>
      </c>
      <c r="B10" s="286"/>
      <c r="C10" s="286"/>
      <c r="D10" s="286" t="s">
        <v>164</v>
      </c>
      <c r="E10" s="289">
        <v>35.56</v>
      </c>
      <c r="F10" s="289"/>
      <c r="G10" s="289" t="s">
        <v>411</v>
      </c>
      <c r="H10" s="83" t="str">
        <f>IF(ISBLANK(I10)," ",VLOOKUP(I10,'Příloha_8_Ceník pravid_úklidu'!$A$9:$B$30,2,0))</f>
        <v>CHOD</v>
      </c>
      <c r="I10" s="83">
        <v>6</v>
      </c>
      <c r="J10" s="86" t="s">
        <v>217</v>
      </c>
      <c r="K10" s="86">
        <v>1</v>
      </c>
      <c r="L10" s="86">
        <v>1</v>
      </c>
      <c r="M10" s="86">
        <v>0</v>
      </c>
      <c r="N10" s="86">
        <v>0</v>
      </c>
      <c r="O10" s="87">
        <f>IF(ISBLANK($K10),"",'Pracovní dny'!$F$2)</f>
        <v>252</v>
      </c>
      <c r="P10" s="87">
        <f>IF(ISBLANK($M10),"",'Pracovní dny'!$F$3)</f>
        <v>114</v>
      </c>
      <c r="Q10" s="87">
        <f>IF(ISBLANK($K10),"",'Pracovní dny'!$F$4)</f>
        <v>365</v>
      </c>
      <c r="R10" s="355">
        <f t="shared" si="0"/>
        <v>252</v>
      </c>
      <c r="S10" s="61"/>
      <c r="T10" s="61"/>
      <c r="U10" s="61" t="s">
        <v>141</v>
      </c>
      <c r="V10" s="63">
        <v>2.2000000000000002</v>
      </c>
      <c r="W10" s="63">
        <v>1</v>
      </c>
      <c r="X10" s="63"/>
      <c r="Y10" s="63"/>
      <c r="Z10" s="63"/>
      <c r="AA10" s="63"/>
      <c r="AB10" s="61"/>
      <c r="AC10" s="61"/>
      <c r="AD10" s="61"/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353" t="s">
        <v>148</v>
      </c>
      <c r="B11" s="286"/>
      <c r="C11" s="286"/>
      <c r="D11" s="286" t="s">
        <v>2019</v>
      </c>
      <c r="E11" s="289">
        <v>53.01</v>
      </c>
      <c r="F11" s="289"/>
      <c r="G11" s="289" t="s">
        <v>411</v>
      </c>
      <c r="H11" s="83" t="str">
        <f>IF(ISBLANK(I11)," ",VLOOKUP(I11,'Příloha_8_Ceník pravid_úklidu'!$A$9:$B$30,2,0))</f>
        <v>SKLA</v>
      </c>
      <c r="I11" s="83">
        <v>17</v>
      </c>
      <c r="J11" s="86" t="s">
        <v>579</v>
      </c>
      <c r="K11" s="86">
        <v>1</v>
      </c>
      <c r="L11" s="86">
        <v>0.05</v>
      </c>
      <c r="M11" s="86">
        <v>0</v>
      </c>
      <c r="N11" s="86">
        <v>0</v>
      </c>
      <c r="O11" s="87">
        <f>IF(ISBLANK($K11),"",'Pracovní dny'!$F$2)</f>
        <v>252</v>
      </c>
      <c r="P11" s="87">
        <f>IF(ISBLANK($M11),"",'Pracovní dny'!$F$3)</f>
        <v>114</v>
      </c>
      <c r="Q11" s="87">
        <f>IF(ISBLANK($K11),"",'Pracovní dny'!$F$4)</f>
        <v>365</v>
      </c>
      <c r="R11" s="355">
        <f t="shared" si="0"/>
        <v>12.600000000000001</v>
      </c>
      <c r="S11" s="61"/>
      <c r="T11" s="61"/>
      <c r="U11" s="61" t="s">
        <v>141</v>
      </c>
      <c r="V11" s="63">
        <v>1.6</v>
      </c>
      <c r="W11" s="63">
        <v>1</v>
      </c>
      <c r="X11" s="63"/>
      <c r="Y11" s="63"/>
      <c r="Z11" s="63"/>
      <c r="AA11" s="63"/>
      <c r="AB11" s="61"/>
      <c r="AC11" s="61"/>
      <c r="AD11" s="61"/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15">
      <c r="A12" s="353" t="s">
        <v>152</v>
      </c>
      <c r="B12" s="286"/>
      <c r="C12" s="286"/>
      <c r="D12" s="286" t="s">
        <v>159</v>
      </c>
      <c r="E12" s="289">
        <v>24.72</v>
      </c>
      <c r="F12" s="289"/>
      <c r="G12" s="289" t="s">
        <v>411</v>
      </c>
      <c r="H12" s="83" t="str">
        <f>IF(ISBLANK(I12)," ",VLOOKUP(I12,'Příloha_8_Ceník pravid_úklidu'!$A$9:$B$30,2,0))</f>
        <v>SKLA</v>
      </c>
      <c r="I12" s="83">
        <v>17</v>
      </c>
      <c r="J12" s="86" t="s">
        <v>579</v>
      </c>
      <c r="K12" s="86">
        <v>1</v>
      </c>
      <c r="L12" s="86">
        <v>0.05</v>
      </c>
      <c r="M12" s="86">
        <v>0</v>
      </c>
      <c r="N12" s="86">
        <v>0</v>
      </c>
      <c r="O12" s="87">
        <f>IF(ISBLANK($K12),"",'Pracovní dny'!$F$2)</f>
        <v>252</v>
      </c>
      <c r="P12" s="87">
        <f>IF(ISBLANK($M12),"",'Pracovní dny'!$F$3)</f>
        <v>114</v>
      </c>
      <c r="Q12" s="87">
        <f>IF(ISBLANK($K12),"",'Pracovní dny'!$F$4)</f>
        <v>365</v>
      </c>
      <c r="R12" s="355">
        <f t="shared" si="0"/>
        <v>12.600000000000001</v>
      </c>
      <c r="S12" s="61"/>
      <c r="T12" s="61"/>
      <c r="U12" s="61" t="s">
        <v>141</v>
      </c>
      <c r="V12" s="63">
        <v>1.6</v>
      </c>
      <c r="W12" s="63">
        <v>1</v>
      </c>
      <c r="X12" s="63"/>
      <c r="Y12" s="63"/>
      <c r="Z12" s="63"/>
      <c r="AA12" s="63"/>
      <c r="AB12" s="61"/>
      <c r="AC12" s="61"/>
      <c r="AD12" s="61"/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15">
      <c r="A13" s="353" t="s">
        <v>154</v>
      </c>
      <c r="B13" s="286"/>
      <c r="C13" s="286"/>
      <c r="D13" s="286" t="s">
        <v>2020</v>
      </c>
      <c r="E13" s="289">
        <v>32.51</v>
      </c>
      <c r="F13" s="289"/>
      <c r="G13" s="289" t="s">
        <v>411</v>
      </c>
      <c r="H13" s="83" t="str">
        <f>IF(ISBLANK(I13)," ",VLOOKUP(I13,'Příloha_8_Ceník pravid_úklidu'!$A$9:$B$30,2,0))</f>
        <v>SKLA</v>
      </c>
      <c r="I13" s="83">
        <v>17</v>
      </c>
      <c r="J13" s="86" t="s">
        <v>160</v>
      </c>
      <c r="K13" s="86">
        <v>1</v>
      </c>
      <c r="L13" s="86">
        <v>0.2</v>
      </c>
      <c r="M13" s="86">
        <v>0</v>
      </c>
      <c r="N13" s="86">
        <v>0</v>
      </c>
      <c r="O13" s="87">
        <f>IF(ISBLANK($K13),"",'Pracovní dny'!$F$2)</f>
        <v>252</v>
      </c>
      <c r="P13" s="87">
        <f>IF(ISBLANK($M13),"",'Pracovní dny'!$F$3)</f>
        <v>114</v>
      </c>
      <c r="Q13" s="87">
        <f>IF(ISBLANK($K13),"",'Pracovní dny'!$F$4)</f>
        <v>365</v>
      </c>
      <c r="R13" s="355">
        <f t="shared" si="0"/>
        <v>50.400000000000006</v>
      </c>
      <c r="S13" s="61"/>
      <c r="T13" s="61"/>
      <c r="U13" s="61" t="s">
        <v>141</v>
      </c>
      <c r="V13" s="63">
        <v>3.1</v>
      </c>
      <c r="W13" s="63">
        <v>1</v>
      </c>
      <c r="X13" s="63"/>
      <c r="Y13" s="63"/>
      <c r="Z13" s="63"/>
      <c r="AA13" s="63"/>
      <c r="AB13" s="61"/>
      <c r="AC13" s="61"/>
      <c r="AD13" s="61"/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353" t="s">
        <v>155</v>
      </c>
      <c r="B14" s="286"/>
      <c r="C14" s="286"/>
      <c r="D14" s="286" t="s">
        <v>2021</v>
      </c>
      <c r="E14" s="289">
        <v>3.66</v>
      </c>
      <c r="F14" s="289"/>
      <c r="G14" s="289" t="s">
        <v>411</v>
      </c>
      <c r="H14" s="83" t="str">
        <f>IF(ISBLANK(I14)," ",VLOOKUP(I14,'Příloha_8_Ceník pravid_úklidu'!$A$9:$B$30,2,0))</f>
        <v>TOAL</v>
      </c>
      <c r="I14" s="83">
        <v>7</v>
      </c>
      <c r="J14" s="86" t="s">
        <v>217</v>
      </c>
      <c r="K14" s="86">
        <v>1</v>
      </c>
      <c r="L14" s="86">
        <v>1</v>
      </c>
      <c r="M14" s="86">
        <v>0</v>
      </c>
      <c r="N14" s="86">
        <v>0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355">
        <f t="shared" si="0"/>
        <v>252</v>
      </c>
      <c r="S14" s="289" t="s">
        <v>411</v>
      </c>
      <c r="T14" s="289"/>
      <c r="U14" s="289" t="s">
        <v>141</v>
      </c>
      <c r="V14" s="63">
        <v>1.4</v>
      </c>
      <c r="W14" s="63">
        <v>1</v>
      </c>
      <c r="X14" s="356"/>
      <c r="Y14" s="63"/>
      <c r="Z14" s="63"/>
      <c r="AA14" s="63"/>
      <c r="AB14" s="61"/>
      <c r="AC14" s="61"/>
      <c r="AD14" s="61"/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129" t="s">
        <v>158</v>
      </c>
      <c r="B15" s="93"/>
      <c r="C15" s="93"/>
      <c r="D15" s="93" t="s">
        <v>166</v>
      </c>
      <c r="E15" s="130"/>
      <c r="F15" s="130"/>
      <c r="G15" s="130" t="s">
        <v>411</v>
      </c>
      <c r="H15" s="95" t="str">
        <f>IF(ISBLANK(I15)," ",VLOOKUP(I15,'Příloha_8_Ceník pravid_úklidu'!$A$9:$B$30,2,0))</f>
        <v>TOAL</v>
      </c>
      <c r="I15" s="95">
        <v>7</v>
      </c>
      <c r="J15" s="98" t="s">
        <v>250</v>
      </c>
      <c r="K15" s="98"/>
      <c r="L15" s="98"/>
      <c r="M15" s="98"/>
      <c r="N15" s="98"/>
      <c r="O15" s="99" t="str">
        <f>IF(ISBLANK($K15),"",'Pracovní dny'!$F$2)</f>
        <v/>
      </c>
      <c r="P15" s="99" t="str">
        <f>IF(ISBLANK($M15),"",'Pracovní dny'!$F$3)</f>
        <v/>
      </c>
      <c r="Q15" s="99" t="str">
        <f>IF(ISBLANK($K15),"",'Pracovní dny'!$F$4)</f>
        <v/>
      </c>
      <c r="R15" s="355" t="str">
        <f t="shared" si="0"/>
        <v/>
      </c>
      <c r="S15" s="289" t="s">
        <v>411</v>
      </c>
      <c r="T15" s="289"/>
      <c r="U15" s="289" t="s">
        <v>141</v>
      </c>
      <c r="V15" s="71">
        <v>1.6</v>
      </c>
      <c r="W15" s="71">
        <v>1</v>
      </c>
      <c r="X15" s="356"/>
      <c r="Y15" s="63"/>
      <c r="Z15" s="63"/>
      <c r="AA15" s="63"/>
      <c r="AB15" s="61"/>
      <c r="AC15" s="61"/>
      <c r="AD15" s="61"/>
      <c r="AE15" s="130" t="s">
        <v>140</v>
      </c>
      <c r="AF15" s="639" t="str">
        <f>IF(ISBLANK($AE15),VLOOKUP($I15,'Příloha_8_Ceník pravid_úklidu'!$A$9:$K$30,8,0)+VLOOKUP($I15,'Příloha_8_Ceník pravid_úklidu'!$A$9:$K$30,10,0),"neoceňuje se")</f>
        <v>neoceňuje se</v>
      </c>
      <c r="AG15" s="639">
        <f t="shared" si="1"/>
        <v>0</v>
      </c>
      <c r="AH15" s="639">
        <f t="shared" si="2"/>
        <v>0</v>
      </c>
      <c r="AI15" s="292"/>
    </row>
    <row r="16" spans="1:35" ht="10.5" customHeight="1" x14ac:dyDescent="0.15">
      <c r="A16" s="353" t="s">
        <v>161</v>
      </c>
      <c r="B16" s="286"/>
      <c r="C16" s="286"/>
      <c r="D16" s="286" t="s">
        <v>228</v>
      </c>
      <c r="E16" s="289">
        <v>5.9</v>
      </c>
      <c r="F16" s="289"/>
      <c r="G16" s="289" t="s">
        <v>411</v>
      </c>
      <c r="H16" s="83" t="str">
        <f>IF(ISBLANK(I16)," ",VLOOKUP(I16,'Příloha_8_Ceník pravid_úklidu'!$A$9:$B$30,2,0))</f>
        <v>VYTA</v>
      </c>
      <c r="I16" s="83">
        <v>11</v>
      </c>
      <c r="J16" s="86" t="s">
        <v>217</v>
      </c>
      <c r="K16" s="86">
        <v>1</v>
      </c>
      <c r="L16" s="86">
        <v>1</v>
      </c>
      <c r="M16" s="86">
        <v>0</v>
      </c>
      <c r="N16" s="86">
        <v>0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355">
        <f t="shared" si="0"/>
        <v>252</v>
      </c>
      <c r="S16" s="289" t="s">
        <v>411</v>
      </c>
      <c r="T16" s="289"/>
      <c r="U16" s="289" t="s">
        <v>141</v>
      </c>
      <c r="V16" s="63">
        <v>2.2999999999999998</v>
      </c>
      <c r="W16" s="63">
        <v>2</v>
      </c>
      <c r="X16" s="356"/>
      <c r="Y16" s="63"/>
      <c r="Z16" s="63"/>
      <c r="AA16" s="63"/>
      <c r="AB16" s="61"/>
      <c r="AC16" s="61"/>
      <c r="AD16" s="61"/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s="592" customFormat="1" ht="10.5" customHeight="1" x14ac:dyDescent="0.15">
      <c r="A17" s="129" t="s">
        <v>163</v>
      </c>
      <c r="B17" s="93"/>
      <c r="C17" s="93"/>
      <c r="D17" s="93" t="s">
        <v>166</v>
      </c>
      <c r="E17" s="130"/>
      <c r="F17" s="130"/>
      <c r="G17" s="130" t="s">
        <v>411</v>
      </c>
      <c r="H17" s="95" t="str">
        <f>IF(ISBLANK(I17)," ",VLOOKUP(I17,'Příloha_8_Ceník pravid_úklidu'!$A$9:$B$30,2,0))</f>
        <v>TOAL</v>
      </c>
      <c r="I17" s="95">
        <v>7</v>
      </c>
      <c r="J17" s="98" t="s">
        <v>250</v>
      </c>
      <c r="K17" s="98"/>
      <c r="L17" s="98"/>
      <c r="M17" s="98"/>
      <c r="N17" s="98"/>
      <c r="O17" s="99" t="str">
        <f>IF(ISBLANK($K17),"",'Pracovní dny'!$F$2)</f>
        <v/>
      </c>
      <c r="P17" s="99" t="str">
        <f>IF(ISBLANK($M17),"",'Pracovní dny'!$F$3)</f>
        <v/>
      </c>
      <c r="Q17" s="99" t="str">
        <f>IF(ISBLANK($K17),"",'Pracovní dny'!$F$4)</f>
        <v/>
      </c>
      <c r="R17" s="357" t="str">
        <f t="shared" si="0"/>
        <v/>
      </c>
      <c r="S17" s="130"/>
      <c r="T17" s="130"/>
      <c r="U17" s="130" t="s">
        <v>141</v>
      </c>
      <c r="V17" s="71">
        <v>1.6</v>
      </c>
      <c r="W17" s="71">
        <v>1</v>
      </c>
      <c r="X17" s="71"/>
      <c r="Y17" s="71"/>
      <c r="Z17" s="71"/>
      <c r="AA17" s="71"/>
      <c r="AB17" s="130"/>
      <c r="AC17" s="130"/>
      <c r="AD17" s="130"/>
      <c r="AE17" s="130" t="s">
        <v>140</v>
      </c>
      <c r="AF17" s="639" t="str">
        <f>IF(ISBLANK($AE17),VLOOKUP($I17,'Příloha_8_Ceník pravid_úklidu'!$A$9:$K$30,8,0)+VLOOKUP($I17,'Příloha_8_Ceník pravid_úklidu'!$A$9:$K$30,10,0),"neoceňuje se")</f>
        <v>neoceňuje se</v>
      </c>
      <c r="AG17" s="639">
        <f t="shared" si="1"/>
        <v>0</v>
      </c>
      <c r="AH17" s="639">
        <f t="shared" si="2"/>
        <v>0</v>
      </c>
      <c r="AI17" s="292"/>
    </row>
    <row r="18" spans="1:35" ht="10.5" customHeight="1" x14ac:dyDescent="0.15">
      <c r="A18" s="353" t="s">
        <v>165</v>
      </c>
      <c r="B18" s="286"/>
      <c r="C18" s="286"/>
      <c r="D18" s="286" t="s">
        <v>704</v>
      </c>
      <c r="E18" s="289">
        <v>11.58</v>
      </c>
      <c r="F18" s="289"/>
      <c r="G18" s="289" t="s">
        <v>411</v>
      </c>
      <c r="H18" s="83" t="str">
        <f>IF(ISBLANK(I18)," ",VLOOKUP(I18,'Příloha_8_Ceník pravid_úklidu'!$A$9:$B$30,2,0))</f>
        <v>KANC</v>
      </c>
      <c r="I18" s="83">
        <v>4</v>
      </c>
      <c r="J18" s="86" t="s">
        <v>206</v>
      </c>
      <c r="K18" s="86">
        <v>1</v>
      </c>
      <c r="L18" s="86">
        <v>0.4</v>
      </c>
      <c r="M18" s="86">
        <v>0</v>
      </c>
      <c r="N18" s="86">
        <v>0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355">
        <f t="shared" si="0"/>
        <v>100.80000000000001</v>
      </c>
      <c r="S18" s="289"/>
      <c r="T18" s="289"/>
      <c r="U18" s="289" t="s">
        <v>141</v>
      </c>
      <c r="V18" s="63">
        <v>1.6</v>
      </c>
      <c r="W18" s="63">
        <v>1</v>
      </c>
      <c r="X18" s="356"/>
      <c r="Y18" s="63">
        <v>1.9</v>
      </c>
      <c r="Z18" s="63">
        <v>1</v>
      </c>
      <c r="AA18" s="63">
        <v>3.8</v>
      </c>
      <c r="AB18" s="61" t="s">
        <v>146</v>
      </c>
      <c r="AC18" s="61" t="s">
        <v>290</v>
      </c>
      <c r="AD18" s="61"/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353" t="s">
        <v>170</v>
      </c>
      <c r="B19" s="286"/>
      <c r="C19" s="286"/>
      <c r="D19" s="286" t="s">
        <v>215</v>
      </c>
      <c r="E19" s="289">
        <v>8.56</v>
      </c>
      <c r="F19" s="289"/>
      <c r="G19" s="289" t="s">
        <v>411</v>
      </c>
      <c r="H19" s="83" t="str">
        <f>IF(ISBLANK(I19)," ",VLOOKUP(I19,'Příloha_8_Ceník pravid_úklidu'!$A$9:$B$30,2,0))</f>
        <v>SCHO</v>
      </c>
      <c r="I19" s="83">
        <v>8</v>
      </c>
      <c r="J19" s="86" t="s">
        <v>217</v>
      </c>
      <c r="K19" s="86">
        <v>1</v>
      </c>
      <c r="L19" s="86">
        <v>1</v>
      </c>
      <c r="M19" s="86">
        <v>0</v>
      </c>
      <c r="N19" s="86">
        <v>0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355">
        <f t="shared" si="0"/>
        <v>252</v>
      </c>
      <c r="S19" s="289"/>
      <c r="T19" s="289"/>
      <c r="U19" s="289" t="s">
        <v>141</v>
      </c>
      <c r="V19" s="63">
        <v>1.8</v>
      </c>
      <c r="W19" s="63">
        <v>1</v>
      </c>
      <c r="X19" s="356"/>
      <c r="Y19" s="63"/>
      <c r="Z19" s="63"/>
      <c r="AA19" s="63"/>
      <c r="AB19" s="61"/>
      <c r="AC19" s="61"/>
      <c r="AD19" s="61"/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ht="10.5" customHeight="1" x14ac:dyDescent="0.15">
      <c r="A20" s="353" t="s">
        <v>172</v>
      </c>
      <c r="B20" s="286"/>
      <c r="C20" s="286"/>
      <c r="D20" s="286" t="s">
        <v>164</v>
      </c>
      <c r="E20" s="289">
        <v>8.92</v>
      </c>
      <c r="F20" s="289"/>
      <c r="G20" s="289" t="s">
        <v>411</v>
      </c>
      <c r="H20" s="83" t="str">
        <f>IF(ISBLANK(I20)," ",VLOOKUP(I20,'Příloha_8_Ceník pravid_úklidu'!$A$9:$B$30,2,0))</f>
        <v>CHOD</v>
      </c>
      <c r="I20" s="83">
        <v>6</v>
      </c>
      <c r="J20" s="86" t="s">
        <v>217</v>
      </c>
      <c r="K20" s="86">
        <v>1</v>
      </c>
      <c r="L20" s="86">
        <v>1</v>
      </c>
      <c r="M20" s="86">
        <v>0</v>
      </c>
      <c r="N20" s="86">
        <v>0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355">
        <f t="shared" si="0"/>
        <v>252</v>
      </c>
      <c r="S20" s="289"/>
      <c r="T20" s="289"/>
      <c r="U20" s="289" t="s">
        <v>141</v>
      </c>
      <c r="V20" s="63">
        <v>1.8</v>
      </c>
      <c r="W20" s="63">
        <v>1</v>
      </c>
      <c r="X20" s="356"/>
      <c r="Y20" s="63"/>
      <c r="Z20" s="63"/>
      <c r="AA20" s="63"/>
      <c r="AB20" s="61"/>
      <c r="AC20" s="61"/>
      <c r="AD20" s="61"/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s="592" customFormat="1" ht="10.5" customHeight="1" x14ac:dyDescent="0.15">
      <c r="A21" s="129" t="s">
        <v>174</v>
      </c>
      <c r="B21" s="93"/>
      <c r="C21" s="93"/>
      <c r="D21" s="93" t="s">
        <v>2022</v>
      </c>
      <c r="E21" s="130"/>
      <c r="F21" s="130"/>
      <c r="G21" s="130" t="s">
        <v>411</v>
      </c>
      <c r="H21" s="95" t="str">
        <f>IF(ISBLANK(I21)," ",VLOOKUP(I21,'Příloha_8_Ceník pravid_úklidu'!$A$9:$B$30,2,0))</f>
        <v>SKLA</v>
      </c>
      <c r="I21" s="95">
        <v>17</v>
      </c>
      <c r="J21" s="98" t="s">
        <v>147</v>
      </c>
      <c r="K21" s="98"/>
      <c r="L21" s="98"/>
      <c r="M21" s="98"/>
      <c r="N21" s="98"/>
      <c r="O21" s="99" t="str">
        <f>IF(ISBLANK($K21),"",'Pracovní dny'!$F$2)</f>
        <v/>
      </c>
      <c r="P21" s="99" t="str">
        <f>IF(ISBLANK($M21),"",'Pracovní dny'!$F$3)</f>
        <v/>
      </c>
      <c r="Q21" s="99" t="str">
        <f>IF(ISBLANK($K21),"",'Pracovní dny'!$F$4)</f>
        <v/>
      </c>
      <c r="R21" s="357" t="str">
        <f t="shared" si="0"/>
        <v/>
      </c>
      <c r="S21" s="130"/>
      <c r="T21" s="130"/>
      <c r="U21" s="130" t="s">
        <v>141</v>
      </c>
      <c r="V21" s="71">
        <v>1.6</v>
      </c>
      <c r="W21" s="71">
        <v>1</v>
      </c>
      <c r="X21" s="71"/>
      <c r="Y21" s="71"/>
      <c r="Z21" s="71"/>
      <c r="AA21" s="71"/>
      <c r="AB21" s="130"/>
      <c r="AC21" s="130"/>
      <c r="AD21" s="130"/>
      <c r="AE21" s="130" t="s">
        <v>140</v>
      </c>
      <c r="AF21" s="639" t="str">
        <f>IF(ISBLANK($AE21),VLOOKUP($I21,'Příloha_8_Ceník pravid_úklidu'!$A$9:$K$30,8,0)+VLOOKUP($I21,'Příloha_8_Ceník pravid_úklidu'!$A$9:$K$30,10,0),"neoceňuje se")</f>
        <v>neoceňuje se</v>
      </c>
      <c r="AG21" s="639">
        <f t="shared" si="1"/>
        <v>0</v>
      </c>
      <c r="AH21" s="639">
        <f t="shared" si="2"/>
        <v>0</v>
      </c>
      <c r="AI21" s="292"/>
    </row>
    <row r="22" spans="1:35" ht="10.5" customHeight="1" x14ac:dyDescent="0.15">
      <c r="A22" s="353" t="s">
        <v>176</v>
      </c>
      <c r="B22" s="286"/>
      <c r="C22" s="286"/>
      <c r="D22" s="286" t="s">
        <v>2023</v>
      </c>
      <c r="E22" s="289">
        <v>27.65</v>
      </c>
      <c r="F22" s="289"/>
      <c r="G22" s="289" t="s">
        <v>411</v>
      </c>
      <c r="H22" s="83" t="str">
        <f>IF(ISBLANK(I22)," ",VLOOKUP(I22,'Příloha_8_Ceník pravid_úklidu'!$A$9:$B$30,2,0))</f>
        <v>SATN</v>
      </c>
      <c r="I22" s="83">
        <v>10</v>
      </c>
      <c r="J22" s="86" t="s">
        <v>206</v>
      </c>
      <c r="K22" s="86">
        <v>1</v>
      </c>
      <c r="L22" s="86">
        <v>0.4</v>
      </c>
      <c r="M22" s="86">
        <v>0</v>
      </c>
      <c r="N22" s="86">
        <v>0</v>
      </c>
      <c r="O22" s="87">
        <f>IF(ISBLANK($K22),"",'Pracovní dny'!$F$2)</f>
        <v>252</v>
      </c>
      <c r="P22" s="87">
        <f>IF(ISBLANK($M22),"",'Pracovní dny'!$F$3)</f>
        <v>114</v>
      </c>
      <c r="Q22" s="87">
        <f>IF(ISBLANK($K22),"",'Pracovní dny'!$F$4)</f>
        <v>365</v>
      </c>
      <c r="R22" s="355">
        <f t="shared" si="0"/>
        <v>100.80000000000001</v>
      </c>
      <c r="S22" s="289"/>
      <c r="T22" s="289"/>
      <c r="U22" s="289" t="s">
        <v>141</v>
      </c>
      <c r="V22" s="63">
        <v>1.6</v>
      </c>
      <c r="W22" s="63">
        <v>1</v>
      </c>
      <c r="X22" s="356"/>
      <c r="Y22" s="63">
        <v>0.5</v>
      </c>
      <c r="Z22" s="63">
        <v>1</v>
      </c>
      <c r="AA22" s="63">
        <v>1</v>
      </c>
      <c r="AB22" s="61" t="s">
        <v>146</v>
      </c>
      <c r="AC22" s="61" t="s">
        <v>290</v>
      </c>
      <c r="AD22" s="61"/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1"/>
        <v>0</v>
      </c>
      <c r="AH22" s="638">
        <f t="shared" si="2"/>
        <v>0</v>
      </c>
      <c r="AI22" s="304"/>
    </row>
    <row r="23" spans="1:35" ht="10.5" customHeight="1" x14ac:dyDescent="0.15">
      <c r="A23" s="353" t="s">
        <v>177</v>
      </c>
      <c r="B23" s="286"/>
      <c r="C23" s="286"/>
      <c r="D23" s="286" t="s">
        <v>2024</v>
      </c>
      <c r="E23" s="289">
        <v>5.75</v>
      </c>
      <c r="F23" s="289"/>
      <c r="G23" s="289" t="s">
        <v>411</v>
      </c>
      <c r="H23" s="83" t="str">
        <f>IF(ISBLANK(I23)," ",VLOOKUP(I23,'Příloha_8_Ceník pravid_úklidu'!$A$9:$B$30,2,0))</f>
        <v>TOAL</v>
      </c>
      <c r="I23" s="83">
        <v>7</v>
      </c>
      <c r="J23" s="86" t="s">
        <v>217</v>
      </c>
      <c r="K23" s="86">
        <v>1</v>
      </c>
      <c r="L23" s="86">
        <v>1</v>
      </c>
      <c r="M23" s="86">
        <v>0</v>
      </c>
      <c r="N23" s="86">
        <v>0</v>
      </c>
      <c r="O23" s="87">
        <f>IF(ISBLANK($K23),"",'Pracovní dny'!$F$2)</f>
        <v>252</v>
      </c>
      <c r="P23" s="87">
        <f>IF(ISBLANK($M23),"",'Pracovní dny'!$F$3)</f>
        <v>114</v>
      </c>
      <c r="Q23" s="87">
        <f>IF(ISBLANK($K23),"",'Pracovní dny'!$F$4)</f>
        <v>365</v>
      </c>
      <c r="R23" s="355">
        <f t="shared" si="0"/>
        <v>252</v>
      </c>
      <c r="S23" s="289" t="s">
        <v>411</v>
      </c>
      <c r="T23" s="289"/>
      <c r="U23" s="289" t="s">
        <v>141</v>
      </c>
      <c r="V23" s="63">
        <v>1.4</v>
      </c>
      <c r="W23" s="63">
        <v>1</v>
      </c>
      <c r="X23" s="356"/>
      <c r="Y23" s="63"/>
      <c r="Z23" s="63"/>
      <c r="AA23" s="63"/>
      <c r="AB23" s="61"/>
      <c r="AC23" s="61"/>
      <c r="AD23" s="61"/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1"/>
        <v>0</v>
      </c>
      <c r="AH23" s="638">
        <f t="shared" si="2"/>
        <v>0</v>
      </c>
      <c r="AI23" s="304"/>
    </row>
    <row r="24" spans="1:35" ht="10.5" customHeight="1" x14ac:dyDescent="0.15">
      <c r="A24" s="353" t="s">
        <v>179</v>
      </c>
      <c r="B24" s="286"/>
      <c r="C24" s="286"/>
      <c r="D24" s="286" t="s">
        <v>2025</v>
      </c>
      <c r="E24" s="289">
        <v>7.98</v>
      </c>
      <c r="F24" s="289"/>
      <c r="G24" s="289" t="s">
        <v>411</v>
      </c>
      <c r="H24" s="83" t="str">
        <f>IF(ISBLANK(I24)," ",VLOOKUP(I24,'Příloha_8_Ceník pravid_úklidu'!$A$9:$B$30,2,0))</f>
        <v>TOAL</v>
      </c>
      <c r="I24" s="83">
        <v>7</v>
      </c>
      <c r="J24" s="86" t="s">
        <v>217</v>
      </c>
      <c r="K24" s="86">
        <v>1</v>
      </c>
      <c r="L24" s="86">
        <v>1</v>
      </c>
      <c r="M24" s="86">
        <v>0</v>
      </c>
      <c r="N24" s="86">
        <v>0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355">
        <f t="shared" si="0"/>
        <v>252</v>
      </c>
      <c r="S24" s="289" t="s">
        <v>411</v>
      </c>
      <c r="T24" s="289"/>
      <c r="U24" s="289" t="s">
        <v>141</v>
      </c>
      <c r="V24" s="63">
        <v>1.4</v>
      </c>
      <c r="W24" s="63">
        <v>1</v>
      </c>
      <c r="X24" s="356"/>
      <c r="Y24" s="63"/>
      <c r="Z24" s="63"/>
      <c r="AA24" s="63"/>
      <c r="AB24" s="61"/>
      <c r="AC24" s="61"/>
      <c r="AD24" s="61"/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s="592" customFormat="1" ht="10.5" customHeight="1" x14ac:dyDescent="0.15">
      <c r="A25" s="353" t="s">
        <v>181</v>
      </c>
      <c r="B25" s="286"/>
      <c r="C25" s="286"/>
      <c r="D25" s="286" t="s">
        <v>2026</v>
      </c>
      <c r="E25" s="289">
        <v>1.53</v>
      </c>
      <c r="F25" s="289"/>
      <c r="G25" s="289" t="s">
        <v>411</v>
      </c>
      <c r="H25" s="83" t="str">
        <f>IF(ISBLANK(I25)," ",VLOOKUP(I25,'Příloha_8_Ceník pravid_úklidu'!$A$9:$B$30,2,0))</f>
        <v>TOAL</v>
      </c>
      <c r="I25" s="83">
        <v>7</v>
      </c>
      <c r="J25" s="86" t="s">
        <v>217</v>
      </c>
      <c r="K25" s="86">
        <v>1</v>
      </c>
      <c r="L25" s="86">
        <v>1</v>
      </c>
      <c r="M25" s="86">
        <v>0</v>
      </c>
      <c r="N25" s="86">
        <v>0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355">
        <f t="shared" si="0"/>
        <v>252</v>
      </c>
      <c r="S25" s="289" t="s">
        <v>411</v>
      </c>
      <c r="T25" s="289"/>
      <c r="U25" s="289" t="s">
        <v>141</v>
      </c>
      <c r="V25" s="63">
        <v>1.4</v>
      </c>
      <c r="W25" s="63">
        <v>1</v>
      </c>
      <c r="X25" s="356"/>
      <c r="Y25" s="63"/>
      <c r="Z25" s="63"/>
      <c r="AA25" s="63"/>
      <c r="AB25" s="61"/>
      <c r="AC25" s="61"/>
      <c r="AD25" s="61"/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x14ac:dyDescent="0.15">
      <c r="A26" s="353" t="s">
        <v>182</v>
      </c>
      <c r="B26" s="286"/>
      <c r="C26" s="286"/>
      <c r="D26" s="286" t="s">
        <v>2026</v>
      </c>
      <c r="E26" s="289">
        <v>1.53</v>
      </c>
      <c r="F26" s="289"/>
      <c r="G26" s="289" t="s">
        <v>411</v>
      </c>
      <c r="H26" s="83" t="str">
        <f>IF(ISBLANK(I26)," ",VLOOKUP(I26,'Příloha_8_Ceník pravid_úklidu'!$A$9:$B$30,2,0))</f>
        <v>TOAL</v>
      </c>
      <c r="I26" s="83">
        <v>7</v>
      </c>
      <c r="J26" s="86" t="s">
        <v>217</v>
      </c>
      <c r="K26" s="86">
        <v>1</v>
      </c>
      <c r="L26" s="86">
        <v>1</v>
      </c>
      <c r="M26" s="86">
        <v>0</v>
      </c>
      <c r="N26" s="86">
        <v>0</v>
      </c>
      <c r="O26" s="87">
        <f>IF(ISBLANK($K26),"",'Pracovní dny'!$F$2)</f>
        <v>252</v>
      </c>
      <c r="P26" s="87">
        <f>IF(ISBLANK($M26),"",'Pracovní dny'!$F$3)</f>
        <v>114</v>
      </c>
      <c r="Q26" s="87">
        <f>IF(ISBLANK($K26),"",'Pracovní dny'!$F$4)</f>
        <v>365</v>
      </c>
      <c r="R26" s="355">
        <f t="shared" si="0"/>
        <v>252</v>
      </c>
      <c r="S26" s="289" t="s">
        <v>411</v>
      </c>
      <c r="T26" s="289"/>
      <c r="U26" s="289" t="s">
        <v>141</v>
      </c>
      <c r="V26" s="63">
        <v>1.4</v>
      </c>
      <c r="W26" s="63">
        <v>1</v>
      </c>
      <c r="X26" s="356"/>
      <c r="Y26" s="63"/>
      <c r="Z26" s="63"/>
      <c r="AA26" s="63"/>
      <c r="AB26" s="61"/>
      <c r="AC26" s="61"/>
      <c r="AD26" s="61"/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1"/>
        <v>0</v>
      </c>
      <c r="AH26" s="638">
        <f t="shared" si="2"/>
        <v>0</v>
      </c>
      <c r="AI26" s="304"/>
    </row>
    <row r="27" spans="1:35" ht="10.5" customHeight="1" x14ac:dyDescent="0.15">
      <c r="A27" s="353" t="s">
        <v>185</v>
      </c>
      <c r="B27" s="286"/>
      <c r="C27" s="286"/>
      <c r="D27" s="286" t="s">
        <v>2027</v>
      </c>
      <c r="E27" s="289">
        <v>5.4</v>
      </c>
      <c r="F27" s="289"/>
      <c r="G27" s="289" t="s">
        <v>411</v>
      </c>
      <c r="H27" s="83" t="str">
        <f>IF(ISBLANK(I27)," ",VLOOKUP(I27,'Příloha_8_Ceník pravid_úklidu'!$A$9:$B$30,2,0))</f>
        <v>TOAL</v>
      </c>
      <c r="I27" s="83">
        <v>7</v>
      </c>
      <c r="J27" s="86" t="s">
        <v>217</v>
      </c>
      <c r="K27" s="86">
        <v>1</v>
      </c>
      <c r="L27" s="86">
        <v>1</v>
      </c>
      <c r="M27" s="86">
        <v>0</v>
      </c>
      <c r="N27" s="86">
        <v>0</v>
      </c>
      <c r="O27" s="87">
        <f>IF(ISBLANK($K27),"",'Pracovní dny'!$F$2)</f>
        <v>252</v>
      </c>
      <c r="P27" s="87">
        <f>IF(ISBLANK($M27),"",'Pracovní dny'!$F$3)</f>
        <v>114</v>
      </c>
      <c r="Q27" s="87">
        <f>IF(ISBLANK($K27),"",'Pracovní dny'!$F$4)</f>
        <v>365</v>
      </c>
      <c r="R27" s="355">
        <f t="shared" si="0"/>
        <v>252</v>
      </c>
      <c r="S27" s="289" t="s">
        <v>411</v>
      </c>
      <c r="T27" s="289"/>
      <c r="U27" s="289" t="s">
        <v>141</v>
      </c>
      <c r="V27" s="63">
        <v>1.4</v>
      </c>
      <c r="W27" s="63">
        <v>1</v>
      </c>
      <c r="X27" s="356"/>
      <c r="Y27" s="63"/>
      <c r="Z27" s="63"/>
      <c r="AA27" s="63"/>
      <c r="AB27" s="61"/>
      <c r="AC27" s="61"/>
      <c r="AD27" s="61"/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ref="AG27:AG71" si="3">IF(AF27="neoceňuje se",0,$E27*$R27*$AF27)</f>
        <v>0</v>
      </c>
      <c r="AH27" s="638">
        <f t="shared" ref="AH27:AH71" si="4">$AG27*1.21</f>
        <v>0</v>
      </c>
      <c r="AI27" s="304"/>
    </row>
    <row r="28" spans="1:35" ht="10.5" customHeight="1" x14ac:dyDescent="0.15">
      <c r="A28" s="353" t="s">
        <v>188</v>
      </c>
      <c r="B28" s="286"/>
      <c r="C28" s="286"/>
      <c r="D28" s="286" t="s">
        <v>249</v>
      </c>
      <c r="E28" s="289">
        <v>4.46</v>
      </c>
      <c r="F28" s="289"/>
      <c r="G28" s="289" t="s">
        <v>411</v>
      </c>
      <c r="H28" s="83" t="str">
        <f>IF(ISBLANK(I28)," ",VLOOKUP(I28,'Příloha_8_Ceník pravid_úklidu'!$A$9:$B$30,2,0))</f>
        <v>TOAL</v>
      </c>
      <c r="I28" s="83">
        <v>7</v>
      </c>
      <c r="J28" s="86" t="s">
        <v>217</v>
      </c>
      <c r="K28" s="86">
        <v>1</v>
      </c>
      <c r="L28" s="86">
        <v>1</v>
      </c>
      <c r="M28" s="86">
        <v>0</v>
      </c>
      <c r="N28" s="86">
        <v>0</v>
      </c>
      <c r="O28" s="87">
        <f>IF(ISBLANK($K28),"",'Pracovní dny'!$F$2)</f>
        <v>252</v>
      </c>
      <c r="P28" s="87">
        <f>IF(ISBLANK($M28),"",'Pracovní dny'!$F$3)</f>
        <v>114</v>
      </c>
      <c r="Q28" s="87">
        <f>IF(ISBLANK($K28),"",'Pracovní dny'!$F$4)</f>
        <v>365</v>
      </c>
      <c r="R28" s="355">
        <f t="shared" si="0"/>
        <v>252</v>
      </c>
      <c r="S28" s="289" t="s">
        <v>411</v>
      </c>
      <c r="T28" s="289"/>
      <c r="U28" s="289" t="s">
        <v>141</v>
      </c>
      <c r="V28" s="63">
        <v>1.6</v>
      </c>
      <c r="W28" s="63">
        <v>1</v>
      </c>
      <c r="X28" s="356"/>
      <c r="Y28" s="63"/>
      <c r="Z28" s="63"/>
      <c r="AA28" s="63"/>
      <c r="AB28" s="61"/>
      <c r="AC28" s="61"/>
      <c r="AD28" s="61"/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3"/>
        <v>0</v>
      </c>
      <c r="AH28" s="638">
        <f t="shared" si="4"/>
        <v>0</v>
      </c>
      <c r="AI28" s="304"/>
    </row>
    <row r="29" spans="1:35" ht="10.5" customHeight="1" x14ac:dyDescent="0.15">
      <c r="A29" s="353" t="s">
        <v>189</v>
      </c>
      <c r="B29" s="286"/>
      <c r="C29" s="286"/>
      <c r="D29" s="286" t="s">
        <v>162</v>
      </c>
      <c r="E29" s="289">
        <v>14.72</v>
      </c>
      <c r="F29" s="289"/>
      <c r="G29" s="289" t="s">
        <v>411</v>
      </c>
      <c r="H29" s="83" t="str">
        <f>IF(ISBLANK(I29)," ",VLOOKUP(I29,'Příloha_8_Ceník pravid_úklidu'!$A$9:$B$30,2,0))</f>
        <v>KANC</v>
      </c>
      <c r="I29" s="83">
        <v>4</v>
      </c>
      <c r="J29" s="86" t="s">
        <v>206</v>
      </c>
      <c r="K29" s="86">
        <v>1</v>
      </c>
      <c r="L29" s="86">
        <v>0.4</v>
      </c>
      <c r="M29" s="86">
        <v>0</v>
      </c>
      <c r="N29" s="86">
        <v>0</v>
      </c>
      <c r="O29" s="87">
        <f>IF(ISBLANK($K29),"",'Pracovní dny'!$F$2)</f>
        <v>252</v>
      </c>
      <c r="P29" s="87">
        <f>IF(ISBLANK($M29),"",'Pracovní dny'!$F$3)</f>
        <v>114</v>
      </c>
      <c r="Q29" s="87">
        <f>IF(ISBLANK($K29),"",'Pracovní dny'!$F$4)</f>
        <v>365</v>
      </c>
      <c r="R29" s="355">
        <f t="shared" si="0"/>
        <v>100.80000000000001</v>
      </c>
      <c r="S29" s="289"/>
      <c r="T29" s="289"/>
      <c r="U29" s="289" t="s">
        <v>141</v>
      </c>
      <c r="V29" s="63">
        <v>1.6</v>
      </c>
      <c r="W29" s="63">
        <v>1</v>
      </c>
      <c r="X29" s="356"/>
      <c r="Y29" s="63">
        <v>1.9</v>
      </c>
      <c r="Z29" s="63">
        <v>2</v>
      </c>
      <c r="AA29" s="63">
        <v>7.6</v>
      </c>
      <c r="AB29" s="61" t="s">
        <v>146</v>
      </c>
      <c r="AC29" s="61" t="s">
        <v>290</v>
      </c>
      <c r="AD29" s="61"/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3"/>
        <v>0</v>
      </c>
      <c r="AH29" s="638">
        <f t="shared" si="4"/>
        <v>0</v>
      </c>
      <c r="AI29" s="304"/>
    </row>
    <row r="30" spans="1:35" s="592" customFormat="1" ht="10.5" customHeight="1" x14ac:dyDescent="0.15">
      <c r="A30" s="129" t="s">
        <v>194</v>
      </c>
      <c r="B30" s="93"/>
      <c r="C30" s="93"/>
      <c r="D30" s="93" t="s">
        <v>2028</v>
      </c>
      <c r="E30" s="130"/>
      <c r="F30" s="130"/>
      <c r="G30" s="130" t="s">
        <v>411</v>
      </c>
      <c r="H30" s="73" t="str">
        <f>IF(ISBLANK(I30)," ",VLOOKUP(I30,'Příloha_8_Ceník pravid_úklidu'!$A$9:$B$30,2,0))</f>
        <v>SKLA</v>
      </c>
      <c r="I30" s="95">
        <v>17</v>
      </c>
      <c r="J30" s="98" t="s">
        <v>147</v>
      </c>
      <c r="K30" s="98"/>
      <c r="L30" s="98"/>
      <c r="M30" s="98"/>
      <c r="N30" s="98"/>
      <c r="O30" s="99" t="str">
        <f>IF(ISBLANK($K30),"",'Pracovní dny'!$F$2)</f>
        <v/>
      </c>
      <c r="P30" s="99" t="str">
        <f>IF(ISBLANK($M30),"",'Pracovní dny'!$F$3)</f>
        <v/>
      </c>
      <c r="Q30" s="99" t="str">
        <f>IF(ISBLANK($K30),"",'Pracovní dny'!$F$4)</f>
        <v/>
      </c>
      <c r="R30" s="357" t="str">
        <f t="shared" si="0"/>
        <v/>
      </c>
      <c r="S30" s="130"/>
      <c r="T30" s="130"/>
      <c r="U30" s="130" t="s">
        <v>141</v>
      </c>
      <c r="V30" s="71">
        <v>12.5</v>
      </c>
      <c r="W30" s="71">
        <v>1</v>
      </c>
      <c r="X30" s="71"/>
      <c r="Y30" s="71">
        <v>1.9</v>
      </c>
      <c r="Z30" s="71">
        <v>1</v>
      </c>
      <c r="AA30" s="71">
        <v>3.8</v>
      </c>
      <c r="AB30" s="130" t="s">
        <v>146</v>
      </c>
      <c r="AC30" s="130" t="s">
        <v>290</v>
      </c>
      <c r="AD30" s="130"/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 t="shared" si="3"/>
        <v>0</v>
      </c>
      <c r="AH30" s="639">
        <f t="shared" si="4"/>
        <v>0</v>
      </c>
      <c r="AI30" s="292"/>
    </row>
    <row r="31" spans="1:35" x14ac:dyDescent="0.15">
      <c r="A31" s="353" t="s">
        <v>196</v>
      </c>
      <c r="B31" s="286"/>
      <c r="C31" s="286"/>
      <c r="D31" s="286" t="s">
        <v>2029</v>
      </c>
      <c r="E31" s="289">
        <v>65.22</v>
      </c>
      <c r="F31" s="289"/>
      <c r="G31" s="289" t="s">
        <v>411</v>
      </c>
      <c r="H31" s="83" t="str">
        <f>IF(ISBLANK(I31)," ",VLOOKUP(I31,'Příloha_8_Ceník pravid_úklidu'!$A$9:$B$30,2,0))</f>
        <v>SKLA</v>
      </c>
      <c r="I31" s="83">
        <v>17</v>
      </c>
      <c r="J31" s="86" t="s">
        <v>160</v>
      </c>
      <c r="K31" s="86">
        <v>1</v>
      </c>
      <c r="L31" s="86">
        <v>0.2</v>
      </c>
      <c r="M31" s="86">
        <v>0</v>
      </c>
      <c r="N31" s="86">
        <v>0</v>
      </c>
      <c r="O31" s="87">
        <f>IF(ISBLANK($K31),"",'Pracovní dny'!$F$2)</f>
        <v>252</v>
      </c>
      <c r="P31" s="87">
        <f>IF(ISBLANK($M31),"",'Pracovní dny'!$F$3)</f>
        <v>114</v>
      </c>
      <c r="Q31" s="87">
        <f>IF(ISBLANK($K31),"",'Pracovní dny'!$F$4)</f>
        <v>365</v>
      </c>
      <c r="R31" s="355">
        <f t="shared" si="0"/>
        <v>50.400000000000006</v>
      </c>
      <c r="S31" s="289" t="s">
        <v>411</v>
      </c>
      <c r="T31" s="289"/>
      <c r="U31" s="289" t="s">
        <v>141</v>
      </c>
      <c r="V31" s="63">
        <v>1.8</v>
      </c>
      <c r="W31" s="63">
        <v>1</v>
      </c>
      <c r="X31" s="356"/>
      <c r="Y31" s="63">
        <v>1.9</v>
      </c>
      <c r="Z31" s="63">
        <v>1</v>
      </c>
      <c r="AA31" s="63">
        <v>3.8</v>
      </c>
      <c r="AB31" s="61" t="s">
        <v>146</v>
      </c>
      <c r="AC31" s="61" t="s">
        <v>290</v>
      </c>
      <c r="AD31" s="61"/>
      <c r="AE31" s="61"/>
      <c r="AF31" s="638">
        <f>IF(ISBLANK($AE31),VLOOKUP($I31,'Příloha_8_Ceník pravid_úklidu'!$A$9:$K$30,8,0)+VLOOKUP($I31,'Příloha_8_Ceník pravid_úklidu'!$A$9:$K$30,10,0),"neoceňuje se")</f>
        <v>0</v>
      </c>
      <c r="AG31" s="638">
        <f t="shared" si="3"/>
        <v>0</v>
      </c>
      <c r="AH31" s="638">
        <f t="shared" si="4"/>
        <v>0</v>
      </c>
      <c r="AI31" s="304"/>
    </row>
    <row r="32" spans="1:35" ht="10.5" customHeight="1" x14ac:dyDescent="0.15">
      <c r="A32" s="353" t="s">
        <v>198</v>
      </c>
      <c r="B32" s="286"/>
      <c r="C32" s="286"/>
      <c r="D32" s="286" t="s">
        <v>2030</v>
      </c>
      <c r="E32" s="289">
        <v>45.55</v>
      </c>
      <c r="F32" s="289"/>
      <c r="G32" s="289" t="s">
        <v>411</v>
      </c>
      <c r="H32" s="83" t="str">
        <f>IF(ISBLANK(I32)," ",VLOOKUP(I32,'Příloha_8_Ceník pravid_úklidu'!$A$9:$B$30,2,0))</f>
        <v>SKLA</v>
      </c>
      <c r="I32" s="83">
        <v>17</v>
      </c>
      <c r="J32" s="86" t="s">
        <v>579</v>
      </c>
      <c r="K32" s="86">
        <v>1</v>
      </c>
      <c r="L32" s="86">
        <v>0.05</v>
      </c>
      <c r="M32" s="86">
        <v>0</v>
      </c>
      <c r="N32" s="86">
        <v>0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355">
        <f t="shared" si="0"/>
        <v>12.600000000000001</v>
      </c>
      <c r="S32" s="289"/>
      <c r="T32" s="289"/>
      <c r="U32" s="289" t="s">
        <v>141</v>
      </c>
      <c r="V32" s="63">
        <v>1.8</v>
      </c>
      <c r="W32" s="63">
        <v>1</v>
      </c>
      <c r="X32" s="356"/>
      <c r="Y32" s="63"/>
      <c r="Z32" s="63"/>
      <c r="AA32" s="63"/>
      <c r="AB32" s="61"/>
      <c r="AC32" s="61"/>
      <c r="AD32" s="61"/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3"/>
        <v>0</v>
      </c>
      <c r="AH32" s="638">
        <f t="shared" si="4"/>
        <v>0</v>
      </c>
      <c r="AI32" s="304"/>
    </row>
    <row r="33" spans="1:35" ht="10.5" customHeight="1" x14ac:dyDescent="0.15">
      <c r="A33" s="353" t="s">
        <v>200</v>
      </c>
      <c r="B33" s="286"/>
      <c r="C33" s="286"/>
      <c r="D33" s="286" t="s">
        <v>215</v>
      </c>
      <c r="E33" s="289">
        <v>15.68</v>
      </c>
      <c r="F33" s="289"/>
      <c r="G33" s="289" t="s">
        <v>411</v>
      </c>
      <c r="H33" s="83" t="str">
        <f>IF(ISBLANK(I33)," ",VLOOKUP(I33,'Příloha_8_Ceník pravid_úklidu'!$A$9:$B$30,2,0))</f>
        <v>SCHO</v>
      </c>
      <c r="I33" s="83">
        <v>8</v>
      </c>
      <c r="J33" s="86" t="s">
        <v>217</v>
      </c>
      <c r="K33" s="86">
        <v>1</v>
      </c>
      <c r="L33" s="86">
        <v>1</v>
      </c>
      <c r="M33" s="86">
        <v>0</v>
      </c>
      <c r="N33" s="86">
        <v>0</v>
      </c>
      <c r="O33" s="87">
        <f>IF(ISBLANK($K33),"",'Pracovní dny'!$F$2)</f>
        <v>252</v>
      </c>
      <c r="P33" s="87">
        <f>IF(ISBLANK($M33),"",'Pracovní dny'!$F$3)</f>
        <v>114</v>
      </c>
      <c r="Q33" s="87">
        <f>IF(ISBLANK($K33),"",'Pracovní dny'!$F$4)</f>
        <v>365</v>
      </c>
      <c r="R33" s="355">
        <f t="shared" si="0"/>
        <v>252</v>
      </c>
      <c r="S33" s="289" t="s">
        <v>411</v>
      </c>
      <c r="T33" s="289"/>
      <c r="U33" s="289" t="s">
        <v>141</v>
      </c>
      <c r="V33" s="63">
        <v>1.8</v>
      </c>
      <c r="W33" s="63">
        <v>2</v>
      </c>
      <c r="X33" s="356"/>
      <c r="Y33" s="63"/>
      <c r="Z33" s="63"/>
      <c r="AA33" s="63"/>
      <c r="AB33" s="61"/>
      <c r="AC33" s="61"/>
      <c r="AD33" s="61"/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3"/>
        <v>0</v>
      </c>
      <c r="AH33" s="638">
        <f t="shared" si="4"/>
        <v>0</v>
      </c>
      <c r="AI33" s="304"/>
    </row>
    <row r="34" spans="1:35" ht="10.5" customHeight="1" x14ac:dyDescent="0.15">
      <c r="A34" s="353" t="s">
        <v>201</v>
      </c>
      <c r="B34" s="286"/>
      <c r="C34" s="286"/>
      <c r="D34" s="286" t="s">
        <v>2031</v>
      </c>
      <c r="E34" s="289">
        <v>83.8</v>
      </c>
      <c r="F34" s="289"/>
      <c r="G34" s="289" t="s">
        <v>411</v>
      </c>
      <c r="H34" s="83" t="str">
        <f>IF(ISBLANK(I34)," ",VLOOKUP(I34,'Příloha_8_Ceník pravid_úklidu'!$A$9:$B$30,2,0))</f>
        <v>SKLA</v>
      </c>
      <c r="I34" s="83">
        <v>17</v>
      </c>
      <c r="J34" s="86" t="s">
        <v>220</v>
      </c>
      <c r="K34" s="86">
        <v>1</v>
      </c>
      <c r="L34" s="86">
        <v>0.2</v>
      </c>
      <c r="M34" s="86">
        <v>0</v>
      </c>
      <c r="N34" s="86">
        <v>0</v>
      </c>
      <c r="O34" s="87">
        <f>IF(ISBLANK($K34),"",'Pracovní dny'!$F$2)</f>
        <v>252</v>
      </c>
      <c r="P34" s="87">
        <f>IF(ISBLANK($M34),"",'Pracovní dny'!$F$3)</f>
        <v>114</v>
      </c>
      <c r="Q34" s="87">
        <f>IF(ISBLANK($K34),"",'Pracovní dny'!$F$4)</f>
        <v>365</v>
      </c>
      <c r="R34" s="355">
        <f t="shared" si="0"/>
        <v>50.400000000000006</v>
      </c>
      <c r="S34" s="289" t="s">
        <v>411</v>
      </c>
      <c r="T34" s="289"/>
      <c r="U34" s="289" t="s">
        <v>141</v>
      </c>
      <c r="V34" s="63">
        <v>6.2</v>
      </c>
      <c r="W34" s="63">
        <v>1</v>
      </c>
      <c r="X34" s="356"/>
      <c r="Y34" s="63">
        <v>2.4</v>
      </c>
      <c r="Z34" s="63">
        <v>1</v>
      </c>
      <c r="AA34" s="63">
        <v>4.8</v>
      </c>
      <c r="AB34" s="61" t="s">
        <v>146</v>
      </c>
      <c r="AC34" s="61" t="s">
        <v>290</v>
      </c>
      <c r="AD34" s="61"/>
      <c r="AE34" s="61"/>
      <c r="AF34" s="638">
        <f>IF(ISBLANK($AE34),VLOOKUP($I34,'Příloha_8_Ceník pravid_úklidu'!$A$9:$K$30,8,0)+VLOOKUP($I34,'Příloha_8_Ceník pravid_úklidu'!$A$9:$K$30,10,0),"neoceňuje se")</f>
        <v>0</v>
      </c>
      <c r="AG34" s="638">
        <f t="shared" si="3"/>
        <v>0</v>
      </c>
      <c r="AH34" s="638">
        <f t="shared" si="4"/>
        <v>0</v>
      </c>
      <c r="AI34" s="304"/>
    </row>
    <row r="35" spans="1:35" ht="10.5" customHeight="1" x14ac:dyDescent="0.15">
      <c r="A35" s="353" t="s">
        <v>203</v>
      </c>
      <c r="B35" s="286"/>
      <c r="C35" s="286"/>
      <c r="D35" s="286" t="s">
        <v>159</v>
      </c>
      <c r="E35" s="289">
        <v>10.82</v>
      </c>
      <c r="F35" s="289"/>
      <c r="G35" s="289" t="s">
        <v>411</v>
      </c>
      <c r="H35" s="83" t="str">
        <f>IF(ISBLANK(I35)," ",VLOOKUP(I35,'Příloha_8_Ceník pravid_úklidu'!$A$9:$B$30,2,0))</f>
        <v>SKLA</v>
      </c>
      <c r="I35" s="83">
        <v>17</v>
      </c>
      <c r="J35" s="86" t="s">
        <v>579</v>
      </c>
      <c r="K35" s="86">
        <v>1</v>
      </c>
      <c r="L35" s="86">
        <v>0.05</v>
      </c>
      <c r="M35" s="86">
        <v>0</v>
      </c>
      <c r="N35" s="86">
        <v>0</v>
      </c>
      <c r="O35" s="87">
        <f>IF(ISBLANK($K35),"",'Pracovní dny'!$F$2)</f>
        <v>252</v>
      </c>
      <c r="P35" s="87">
        <f>IF(ISBLANK($M35),"",'Pracovní dny'!$F$3)</f>
        <v>114</v>
      </c>
      <c r="Q35" s="87">
        <f>IF(ISBLANK($K35),"",'Pracovní dny'!$F$4)</f>
        <v>365</v>
      </c>
      <c r="R35" s="355">
        <f t="shared" si="0"/>
        <v>12.600000000000001</v>
      </c>
      <c r="S35" s="289"/>
      <c r="T35" s="289"/>
      <c r="U35" s="289" t="s">
        <v>141</v>
      </c>
      <c r="V35" s="63">
        <v>1.6</v>
      </c>
      <c r="W35" s="63">
        <v>1</v>
      </c>
      <c r="X35" s="356"/>
      <c r="Y35" s="63"/>
      <c r="Z35" s="63"/>
      <c r="AA35" s="63"/>
      <c r="AB35" s="61"/>
      <c r="AC35" s="61"/>
      <c r="AD35" s="61"/>
      <c r="AE35" s="61"/>
      <c r="AF35" s="638">
        <f>IF(ISBLANK($AE35),VLOOKUP($I35,'Příloha_8_Ceník pravid_úklidu'!$A$9:$K$30,8,0)+VLOOKUP($I35,'Příloha_8_Ceník pravid_úklidu'!$A$9:$K$30,10,0),"neoceňuje se")</f>
        <v>0</v>
      </c>
      <c r="AG35" s="638">
        <f t="shared" si="3"/>
        <v>0</v>
      </c>
      <c r="AH35" s="638">
        <f t="shared" si="4"/>
        <v>0</v>
      </c>
      <c r="AI35" s="304"/>
    </row>
    <row r="36" spans="1:35" s="592" customFormat="1" x14ac:dyDescent="0.15">
      <c r="A36" s="129" t="s">
        <v>208</v>
      </c>
      <c r="B36" s="93"/>
      <c r="C36" s="93"/>
      <c r="D36" s="93" t="s">
        <v>166</v>
      </c>
      <c r="E36" s="130"/>
      <c r="F36" s="130"/>
      <c r="G36" s="130" t="s">
        <v>411</v>
      </c>
      <c r="H36" s="95" t="str">
        <f>IF(ISBLANK(I36)," ",VLOOKUP(I36,'Příloha_8_Ceník pravid_úklidu'!$A$9:$B$30,2,0))</f>
        <v>TOAL</v>
      </c>
      <c r="I36" s="95">
        <v>7</v>
      </c>
      <c r="J36" s="98" t="s">
        <v>250</v>
      </c>
      <c r="K36" s="98"/>
      <c r="L36" s="98"/>
      <c r="M36" s="98"/>
      <c r="N36" s="98"/>
      <c r="O36" s="99" t="str">
        <f>IF(ISBLANK($K36),"",'Pracovní dny'!$F$2)</f>
        <v/>
      </c>
      <c r="P36" s="99" t="str">
        <f>IF(ISBLANK($M36),"",'Pracovní dny'!$F$3)</f>
        <v/>
      </c>
      <c r="Q36" s="99" t="str">
        <f>IF(ISBLANK($K36),"",'Pracovní dny'!$F$4)</f>
        <v/>
      </c>
      <c r="R36" s="357" t="str">
        <f t="shared" si="0"/>
        <v/>
      </c>
      <c r="S36" s="130" t="s">
        <v>411</v>
      </c>
      <c r="T36" s="130"/>
      <c r="U36" s="130" t="s">
        <v>141</v>
      </c>
      <c r="V36" s="71">
        <v>1.6</v>
      </c>
      <c r="W36" s="71">
        <v>1</v>
      </c>
      <c r="X36" s="71"/>
      <c r="Y36" s="71"/>
      <c r="Z36" s="71"/>
      <c r="AA36" s="71"/>
      <c r="AB36" s="130"/>
      <c r="AC36" s="130"/>
      <c r="AD36" s="130"/>
      <c r="AE36" s="130" t="s">
        <v>140</v>
      </c>
      <c r="AF36" s="639" t="str">
        <f>IF(ISBLANK($AE36),VLOOKUP($I36,'Příloha_8_Ceník pravid_úklidu'!$A$9:$K$30,8,0)+VLOOKUP($I36,'Příloha_8_Ceník pravid_úklidu'!$A$9:$K$30,10,0),"neoceňuje se")</f>
        <v>neoceňuje se</v>
      </c>
      <c r="AG36" s="639">
        <f t="shared" si="3"/>
        <v>0</v>
      </c>
      <c r="AH36" s="639">
        <f t="shared" si="4"/>
        <v>0</v>
      </c>
      <c r="AI36" s="292"/>
    </row>
    <row r="37" spans="1:35" s="592" customFormat="1" ht="10.5" customHeight="1" thickBot="1" x14ac:dyDescent="0.2">
      <c r="A37" s="129" t="s">
        <v>210</v>
      </c>
      <c r="B37" s="93"/>
      <c r="C37" s="93"/>
      <c r="D37" s="93" t="s">
        <v>2032</v>
      </c>
      <c r="E37" s="130"/>
      <c r="F37" s="130"/>
      <c r="G37" s="130" t="s">
        <v>411</v>
      </c>
      <c r="H37" s="95" t="str">
        <f>IF(ISBLANK(I37)," ",VLOOKUP(I37,'Příloha_8_Ceník pravid_úklidu'!$A$9:$B$30,2,0))</f>
        <v>SKLA</v>
      </c>
      <c r="I37" s="95">
        <v>17</v>
      </c>
      <c r="J37" s="98" t="s">
        <v>147</v>
      </c>
      <c r="K37" s="98"/>
      <c r="L37" s="98"/>
      <c r="M37" s="98"/>
      <c r="N37" s="98"/>
      <c r="O37" s="99" t="str">
        <f>IF(ISBLANK($K37),"",'Pracovní dny'!$F$2)</f>
        <v/>
      </c>
      <c r="P37" s="99" t="str">
        <f>IF(ISBLANK($M37),"",'Pracovní dny'!$F$3)</f>
        <v/>
      </c>
      <c r="Q37" s="99" t="str">
        <f>IF(ISBLANK($K37),"",'Pracovní dny'!$F$4)</f>
        <v/>
      </c>
      <c r="R37" s="357" t="str">
        <f t="shared" si="0"/>
        <v/>
      </c>
      <c r="S37" s="130"/>
      <c r="T37" s="130"/>
      <c r="U37" s="130" t="s">
        <v>141</v>
      </c>
      <c r="V37" s="71">
        <v>1.6</v>
      </c>
      <c r="W37" s="71">
        <v>1</v>
      </c>
      <c r="X37" s="71"/>
      <c r="Y37" s="71">
        <v>0.5</v>
      </c>
      <c r="Z37" s="71">
        <v>3</v>
      </c>
      <c r="AA37" s="71">
        <v>1.5</v>
      </c>
      <c r="AB37" s="130" t="s">
        <v>146</v>
      </c>
      <c r="AC37" s="130" t="s">
        <v>290</v>
      </c>
      <c r="AD37" s="130"/>
      <c r="AE37" s="130" t="s">
        <v>140</v>
      </c>
      <c r="AF37" s="639" t="str">
        <f>IF(ISBLANK($AE37),VLOOKUP($I37,'Příloha_8_Ceník pravid_úklidu'!$A$9:$K$30,8,0)+VLOOKUP($I37,'Příloha_8_Ceník pravid_úklidu'!$A$9:$K$30,10,0),"neoceňuje se")</f>
        <v>neoceňuje se</v>
      </c>
      <c r="AG37" s="639">
        <f t="shared" si="3"/>
        <v>0</v>
      </c>
      <c r="AH37" s="639">
        <f t="shared" si="4"/>
        <v>0</v>
      </c>
      <c r="AI37" s="292"/>
    </row>
    <row r="38" spans="1:35" ht="11.25" thickBot="1" x14ac:dyDescent="0.3">
      <c r="A38" s="443" t="s">
        <v>693</v>
      </c>
      <c r="B38" s="170"/>
      <c r="C38" s="170"/>
      <c r="D38" s="171"/>
      <c r="E38" s="173"/>
      <c r="F38" s="171"/>
      <c r="G38" s="174"/>
      <c r="H38" s="174" t="str">
        <f>IF(ISBLANK(I38)," ",VLOOKUP(I38,'Příloha_8_Ceník pravid_úklidu'!$A$9:$B$30,2,0))</f>
        <v xml:space="preserve"> </v>
      </c>
      <c r="I38" s="175"/>
      <c r="J38" s="176"/>
      <c r="K38" s="176"/>
      <c r="L38" s="176"/>
      <c r="M38" s="176"/>
      <c r="N38" s="176"/>
      <c r="O38" s="176" t="str">
        <f>IF(ISBLANK($K38),"",'Pracovní dny'!$F$2)</f>
        <v/>
      </c>
      <c r="P38" s="176" t="str">
        <f>IF(ISBLANK($M38),"",'Pracovní dny'!$F$3)</f>
        <v/>
      </c>
      <c r="Q38" s="176" t="str">
        <f>IF(ISBLANK($K38),"",'Pracovní dny'!$F$4)</f>
        <v/>
      </c>
      <c r="R38" s="176" t="str">
        <f t="shared" si="0"/>
        <v/>
      </c>
      <c r="S38" s="171"/>
      <c r="T38" s="171"/>
      <c r="U38" s="171"/>
      <c r="V38" s="171"/>
      <c r="W38" s="171"/>
      <c r="X38" s="171"/>
      <c r="Y38" s="171"/>
      <c r="Z38" s="171"/>
      <c r="AA38" s="171"/>
      <c r="AB38" s="171"/>
      <c r="AC38" s="171"/>
      <c r="AD38" s="171"/>
      <c r="AE38" s="171"/>
      <c r="AF38" s="636"/>
      <c r="AG38" s="636"/>
      <c r="AH38" s="637"/>
      <c r="AI38" s="581"/>
    </row>
    <row r="39" spans="1:35" ht="10.5" customHeight="1" x14ac:dyDescent="0.15">
      <c r="A39" s="286">
        <v>101</v>
      </c>
      <c r="B39" s="286"/>
      <c r="C39" s="286"/>
      <c r="D39" s="286" t="s">
        <v>2033</v>
      </c>
      <c r="E39" s="356">
        <v>5</v>
      </c>
      <c r="F39" s="356"/>
      <c r="G39" s="356" t="s">
        <v>411</v>
      </c>
      <c r="H39" s="285" t="str">
        <f>IF(ISBLANK(I39)," ",VLOOKUP(I39,'Příloha_8_Ceník pravid_úklidu'!$A$9:$B$30,2,0))</f>
        <v>VENK</v>
      </c>
      <c r="I39" s="83">
        <v>18</v>
      </c>
      <c r="J39" s="86" t="s">
        <v>217</v>
      </c>
      <c r="K39" s="86">
        <v>1</v>
      </c>
      <c r="L39" s="86">
        <v>1</v>
      </c>
      <c r="M39" s="86">
        <v>0</v>
      </c>
      <c r="N39" s="86">
        <v>0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355">
        <f t="shared" si="0"/>
        <v>252</v>
      </c>
      <c r="S39" s="61" t="s">
        <v>411</v>
      </c>
      <c r="T39" s="61"/>
      <c r="U39" s="61" t="s">
        <v>2018</v>
      </c>
      <c r="V39" s="63">
        <v>3.25</v>
      </c>
      <c r="W39" s="63">
        <v>1</v>
      </c>
      <c r="X39" s="63"/>
      <c r="Y39" s="63"/>
      <c r="Z39" s="63"/>
      <c r="AA39" s="63"/>
      <c r="AB39" s="61"/>
      <c r="AC39" s="61"/>
      <c r="AD39" s="61"/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3"/>
        <v>0</v>
      </c>
      <c r="AH39" s="638">
        <f t="shared" si="4"/>
        <v>0</v>
      </c>
      <c r="AI39" s="304"/>
    </row>
    <row r="40" spans="1:35" x14ac:dyDescent="0.15">
      <c r="A40" s="286">
        <v>102</v>
      </c>
      <c r="B40" s="286"/>
      <c r="C40" s="286"/>
      <c r="D40" s="286" t="s">
        <v>164</v>
      </c>
      <c r="E40" s="289">
        <v>47.52</v>
      </c>
      <c r="F40" s="289"/>
      <c r="G40" s="289" t="s">
        <v>411</v>
      </c>
      <c r="H40" s="358" t="str">
        <f>IF(ISBLANK(I40)," ",VLOOKUP(I40,'Příloha_8_Ceník pravid_úklidu'!$A$9:$B$30,2,0))</f>
        <v>CHOD</v>
      </c>
      <c r="I40" s="83">
        <v>6</v>
      </c>
      <c r="J40" s="86" t="s">
        <v>217</v>
      </c>
      <c r="K40" s="86">
        <v>1</v>
      </c>
      <c r="L40" s="86">
        <v>1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355">
        <f t="shared" si="0"/>
        <v>252</v>
      </c>
      <c r="S40" s="61" t="s">
        <v>411</v>
      </c>
      <c r="T40" s="61"/>
      <c r="U40" s="61" t="s">
        <v>141</v>
      </c>
      <c r="V40" s="63">
        <v>2.5</v>
      </c>
      <c r="W40" s="63">
        <v>2</v>
      </c>
      <c r="X40" s="63"/>
      <c r="Y40" s="63"/>
      <c r="Z40" s="63"/>
      <c r="AA40" s="63"/>
      <c r="AB40" s="61"/>
      <c r="AC40" s="61"/>
      <c r="AD40" s="61"/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3"/>
        <v>0</v>
      </c>
      <c r="AH40" s="638">
        <f t="shared" si="4"/>
        <v>0</v>
      </c>
      <c r="AI40" s="304"/>
    </row>
    <row r="41" spans="1:35" ht="10.5" customHeight="1" x14ac:dyDescent="0.15">
      <c r="A41" s="286">
        <v>103</v>
      </c>
      <c r="B41" s="286"/>
      <c r="C41" s="286"/>
      <c r="D41" s="286" t="s">
        <v>2034</v>
      </c>
      <c r="E41" s="289">
        <v>5.0199999999999996</v>
      </c>
      <c r="F41" s="289"/>
      <c r="G41" s="289" t="s">
        <v>411</v>
      </c>
      <c r="H41" s="358" t="str">
        <f>IF(ISBLANK(I41)," ",VLOOKUP(I41,'Příloha_8_Ceník pravid_úklidu'!$A$9:$B$30,2,0))</f>
        <v>TOAL</v>
      </c>
      <c r="I41" s="83">
        <v>7</v>
      </c>
      <c r="J41" s="86" t="s">
        <v>217</v>
      </c>
      <c r="K41" s="86">
        <v>1</v>
      </c>
      <c r="L41" s="86">
        <v>1</v>
      </c>
      <c r="M41" s="86">
        <v>0</v>
      </c>
      <c r="N41" s="86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355">
        <f t="shared" si="0"/>
        <v>252</v>
      </c>
      <c r="S41" s="61" t="s">
        <v>411</v>
      </c>
      <c r="T41" s="61"/>
      <c r="U41" s="61" t="s">
        <v>141</v>
      </c>
      <c r="V41" s="63">
        <v>1.8</v>
      </c>
      <c r="W41" s="63">
        <v>1</v>
      </c>
      <c r="X41" s="63"/>
      <c r="Y41" s="63">
        <v>0.5</v>
      </c>
      <c r="Z41" s="63">
        <v>1</v>
      </c>
      <c r="AA41" s="63">
        <v>1</v>
      </c>
      <c r="AB41" s="61" t="s">
        <v>146</v>
      </c>
      <c r="AC41" s="61" t="s">
        <v>290</v>
      </c>
      <c r="AD41" s="61"/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3"/>
        <v>0</v>
      </c>
      <c r="AH41" s="638">
        <f t="shared" si="4"/>
        <v>0</v>
      </c>
      <c r="AI41" s="304"/>
    </row>
    <row r="42" spans="1:35" ht="10.5" customHeight="1" x14ac:dyDescent="0.15">
      <c r="A42" s="286">
        <v>104</v>
      </c>
      <c r="B42" s="286"/>
      <c r="C42" s="286"/>
      <c r="D42" s="286" t="s">
        <v>2035</v>
      </c>
      <c r="E42" s="289">
        <v>32.909999999999997</v>
      </c>
      <c r="F42" s="289"/>
      <c r="G42" s="289" t="s">
        <v>411</v>
      </c>
      <c r="H42" s="358" t="str">
        <f>IF(ISBLANK(I42)," ",VLOOKUP(I42,'Příloha_8_Ceník pravid_úklidu'!$A$9:$B$30,2,0))</f>
        <v>ZDR1</v>
      </c>
      <c r="I42" s="83">
        <v>2</v>
      </c>
      <c r="J42" s="86" t="s">
        <v>217</v>
      </c>
      <c r="K42" s="86">
        <v>1</v>
      </c>
      <c r="L42" s="86">
        <v>1</v>
      </c>
      <c r="M42" s="86">
        <v>0</v>
      </c>
      <c r="N42" s="86">
        <v>0</v>
      </c>
      <c r="O42" s="87">
        <f>IF(ISBLANK($K42),"",'Pracovní dny'!$F$2)</f>
        <v>252</v>
      </c>
      <c r="P42" s="87">
        <f>IF(ISBLANK($M42),"",'Pracovní dny'!$F$3)</f>
        <v>114</v>
      </c>
      <c r="Q42" s="87">
        <f>IF(ISBLANK($K42),"",'Pracovní dny'!$F$4)</f>
        <v>365</v>
      </c>
      <c r="R42" s="355">
        <f t="shared" si="0"/>
        <v>252</v>
      </c>
      <c r="S42" s="61" t="s">
        <v>411</v>
      </c>
      <c r="T42" s="61"/>
      <c r="U42" s="61" t="s">
        <v>141</v>
      </c>
      <c r="V42" s="63">
        <v>2.2000000000000002</v>
      </c>
      <c r="W42" s="63">
        <v>1</v>
      </c>
      <c r="X42" s="63"/>
      <c r="Y42" s="63">
        <v>4.4000000000000004</v>
      </c>
      <c r="Z42" s="63">
        <v>2</v>
      </c>
      <c r="AA42" s="63">
        <v>17.2</v>
      </c>
      <c r="AB42" s="61" t="s">
        <v>146</v>
      </c>
      <c r="AC42" s="61" t="s">
        <v>290</v>
      </c>
      <c r="AD42" s="61"/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3"/>
        <v>0</v>
      </c>
      <c r="AH42" s="638">
        <f t="shared" si="4"/>
        <v>0</v>
      </c>
      <c r="AI42" s="304"/>
    </row>
    <row r="43" spans="1:35" ht="10.5" customHeight="1" x14ac:dyDescent="0.15">
      <c r="A43" s="286">
        <v>105</v>
      </c>
      <c r="B43" s="286"/>
      <c r="C43" s="286"/>
      <c r="D43" s="286" t="s">
        <v>149</v>
      </c>
      <c r="E43" s="289">
        <v>15.56</v>
      </c>
      <c r="F43" s="289"/>
      <c r="G43" s="289" t="s">
        <v>411</v>
      </c>
      <c r="H43" s="358" t="str">
        <f>IF(ISBLANK(I43)," ",VLOOKUP(I43,'Příloha_8_Ceník pravid_úklidu'!$A$9:$B$30,2,0))</f>
        <v>ZDR1</v>
      </c>
      <c r="I43" s="83">
        <v>2</v>
      </c>
      <c r="J43" s="86" t="s">
        <v>217</v>
      </c>
      <c r="K43" s="86">
        <v>1</v>
      </c>
      <c r="L43" s="86">
        <v>1</v>
      </c>
      <c r="M43" s="86">
        <v>0</v>
      </c>
      <c r="N43" s="86">
        <v>0</v>
      </c>
      <c r="O43" s="87">
        <f>IF(ISBLANK($K43),"",'Pracovní dny'!$F$2)</f>
        <v>252</v>
      </c>
      <c r="P43" s="87">
        <f>IF(ISBLANK($M43),"",'Pracovní dny'!$F$3)</f>
        <v>114</v>
      </c>
      <c r="Q43" s="87">
        <f>IF(ISBLANK($K43),"",'Pracovní dny'!$F$4)</f>
        <v>365</v>
      </c>
      <c r="R43" s="355">
        <f t="shared" si="0"/>
        <v>252</v>
      </c>
      <c r="S43" s="61" t="s">
        <v>411</v>
      </c>
      <c r="T43" s="61"/>
      <c r="U43" s="61" t="s">
        <v>141</v>
      </c>
      <c r="V43" s="63">
        <v>1.8</v>
      </c>
      <c r="W43" s="63">
        <v>1</v>
      </c>
      <c r="X43" s="63"/>
      <c r="Y43" s="63">
        <v>3.2</v>
      </c>
      <c r="Z43" s="63">
        <v>1</v>
      </c>
      <c r="AA43" s="63">
        <v>6.4</v>
      </c>
      <c r="AB43" s="61" t="s">
        <v>146</v>
      </c>
      <c r="AC43" s="61" t="s">
        <v>290</v>
      </c>
      <c r="AD43" s="61"/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3"/>
        <v>0</v>
      </c>
      <c r="AH43" s="638">
        <f t="shared" si="4"/>
        <v>0</v>
      </c>
      <c r="AI43" s="304"/>
    </row>
    <row r="44" spans="1:35" s="600" customFormat="1" ht="10.5" customHeight="1" x14ac:dyDescent="0.15">
      <c r="A44" s="286">
        <v>106</v>
      </c>
      <c r="B44" s="286"/>
      <c r="C44" s="286"/>
      <c r="D44" s="286" t="s">
        <v>2036</v>
      </c>
      <c r="E44" s="289">
        <v>14.74</v>
      </c>
      <c r="F44" s="289"/>
      <c r="G44" s="289" t="s">
        <v>411</v>
      </c>
      <c r="H44" s="358" t="str">
        <f>IF(ISBLANK(I44)," ",VLOOKUP(I44,'Příloha_8_Ceník pravid_úklidu'!$A$9:$B$30,2,0))</f>
        <v>SATN</v>
      </c>
      <c r="I44" s="83">
        <v>10</v>
      </c>
      <c r="J44" s="86" t="s">
        <v>206</v>
      </c>
      <c r="K44" s="86">
        <v>1</v>
      </c>
      <c r="L44" s="86">
        <v>0.4</v>
      </c>
      <c r="M44" s="86">
        <v>0</v>
      </c>
      <c r="N44" s="86">
        <v>0</v>
      </c>
      <c r="O44" s="87">
        <f>IF(ISBLANK($K44),"",'Pracovní dny'!$F$2)</f>
        <v>252</v>
      </c>
      <c r="P44" s="87">
        <f>IF(ISBLANK($M44),"",'Pracovní dny'!$F$3)</f>
        <v>114</v>
      </c>
      <c r="Q44" s="87">
        <f>IF(ISBLANK($K44),"",'Pracovní dny'!$F$4)</f>
        <v>365</v>
      </c>
      <c r="R44" s="355">
        <f t="shared" si="0"/>
        <v>100.80000000000001</v>
      </c>
      <c r="S44" s="61"/>
      <c r="T44" s="61"/>
      <c r="U44" s="61" t="s">
        <v>141</v>
      </c>
      <c r="V44" s="63">
        <v>1.8</v>
      </c>
      <c r="W44" s="63">
        <v>1</v>
      </c>
      <c r="X44" s="63"/>
      <c r="Y44" s="63">
        <v>3.2</v>
      </c>
      <c r="Z44" s="63">
        <v>1</v>
      </c>
      <c r="AA44" s="63">
        <v>6.4</v>
      </c>
      <c r="AB44" s="61" t="s">
        <v>146</v>
      </c>
      <c r="AC44" s="61" t="s">
        <v>290</v>
      </c>
      <c r="AD44" s="61"/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3"/>
        <v>0</v>
      </c>
      <c r="AH44" s="638">
        <f t="shared" si="4"/>
        <v>0</v>
      </c>
      <c r="AI44" s="304"/>
    </row>
    <row r="45" spans="1:35" ht="10.5" customHeight="1" x14ac:dyDescent="0.15">
      <c r="A45" s="286">
        <v>107</v>
      </c>
      <c r="B45" s="286"/>
      <c r="C45" s="286"/>
      <c r="D45" s="286" t="s">
        <v>2037</v>
      </c>
      <c r="E45" s="289">
        <v>19.25</v>
      </c>
      <c r="F45" s="289"/>
      <c r="G45" s="289" t="s">
        <v>411</v>
      </c>
      <c r="H45" s="358" t="str">
        <f>IF(ISBLANK(I45)," ",VLOOKUP(I45,'Příloha_8_Ceník pravid_úklidu'!$A$9:$B$30,2,0))</f>
        <v>ZDR1</v>
      </c>
      <c r="I45" s="83">
        <v>2</v>
      </c>
      <c r="J45" s="86" t="s">
        <v>217</v>
      </c>
      <c r="K45" s="86">
        <v>1</v>
      </c>
      <c r="L45" s="86">
        <v>1</v>
      </c>
      <c r="M45" s="86">
        <v>0</v>
      </c>
      <c r="N45" s="86">
        <v>0</v>
      </c>
      <c r="O45" s="87">
        <f>IF(ISBLANK($K45),"",'Pracovní dny'!$F$2)</f>
        <v>252</v>
      </c>
      <c r="P45" s="87">
        <f>IF(ISBLANK($M45),"",'Pracovní dny'!$F$3)</f>
        <v>114</v>
      </c>
      <c r="Q45" s="87">
        <f>IF(ISBLANK($K45),"",'Pracovní dny'!$F$4)</f>
        <v>365</v>
      </c>
      <c r="R45" s="355">
        <f t="shared" si="0"/>
        <v>252</v>
      </c>
      <c r="S45" s="61" t="s">
        <v>411</v>
      </c>
      <c r="T45" s="61"/>
      <c r="U45" s="61" t="s">
        <v>141</v>
      </c>
      <c r="V45" s="63">
        <v>2.2999999999999998</v>
      </c>
      <c r="W45" s="63">
        <v>1</v>
      </c>
      <c r="X45" s="63"/>
      <c r="Y45" s="63">
        <v>4.4000000000000004</v>
      </c>
      <c r="Z45" s="63">
        <v>1</v>
      </c>
      <c r="AA45" s="63">
        <v>8.8000000000000007</v>
      </c>
      <c r="AB45" s="61" t="s">
        <v>146</v>
      </c>
      <c r="AC45" s="61" t="s">
        <v>290</v>
      </c>
      <c r="AD45" s="61"/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3"/>
        <v>0</v>
      </c>
      <c r="AH45" s="638">
        <f t="shared" si="4"/>
        <v>0</v>
      </c>
      <c r="AI45" s="304"/>
    </row>
    <row r="46" spans="1:35" ht="10.5" customHeight="1" x14ac:dyDescent="0.15">
      <c r="A46" s="286">
        <v>108</v>
      </c>
      <c r="B46" s="286"/>
      <c r="C46" s="286"/>
      <c r="D46" s="286" t="s">
        <v>162</v>
      </c>
      <c r="E46" s="289">
        <v>7.83</v>
      </c>
      <c r="F46" s="289"/>
      <c r="G46" s="289" t="s">
        <v>411</v>
      </c>
      <c r="H46" s="358" t="str">
        <f>IF(ISBLANK(I46)," ",VLOOKUP(I46,'Příloha_8_Ceník pravid_úklidu'!$A$9:$B$30,2,0))</f>
        <v>KANC</v>
      </c>
      <c r="I46" s="83">
        <v>4</v>
      </c>
      <c r="J46" s="86" t="s">
        <v>206</v>
      </c>
      <c r="K46" s="86">
        <v>1</v>
      </c>
      <c r="L46" s="86">
        <v>0.4</v>
      </c>
      <c r="M46" s="86">
        <v>0</v>
      </c>
      <c r="N46" s="86">
        <v>0</v>
      </c>
      <c r="O46" s="87">
        <f>IF(ISBLANK($K46),"",'Pracovní dny'!$F$2)</f>
        <v>252</v>
      </c>
      <c r="P46" s="87">
        <f>IF(ISBLANK($M46),"",'Pracovní dny'!$F$3)</f>
        <v>114</v>
      </c>
      <c r="Q46" s="87">
        <f>IF(ISBLANK($K46),"",'Pracovní dny'!$F$4)</f>
        <v>365</v>
      </c>
      <c r="R46" s="355">
        <f t="shared" si="0"/>
        <v>100.80000000000001</v>
      </c>
      <c r="S46" s="61" t="s">
        <v>411</v>
      </c>
      <c r="T46" s="61"/>
      <c r="U46" s="61" t="s">
        <v>141</v>
      </c>
      <c r="V46" s="63">
        <v>1.6</v>
      </c>
      <c r="W46" s="63">
        <v>1</v>
      </c>
      <c r="X46" s="63"/>
      <c r="Y46" s="63">
        <v>4.4000000000000004</v>
      </c>
      <c r="Z46" s="63">
        <v>1</v>
      </c>
      <c r="AA46" s="63">
        <v>8.8000000000000007</v>
      </c>
      <c r="AB46" s="61" t="s">
        <v>146</v>
      </c>
      <c r="AC46" s="61" t="s">
        <v>290</v>
      </c>
      <c r="AD46" s="61"/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3"/>
        <v>0</v>
      </c>
      <c r="AH46" s="638">
        <f t="shared" si="4"/>
        <v>0</v>
      </c>
      <c r="AI46" s="304"/>
    </row>
    <row r="47" spans="1:35" ht="10.5" customHeight="1" x14ac:dyDescent="0.15">
      <c r="A47" s="286">
        <v>109</v>
      </c>
      <c r="B47" s="286"/>
      <c r="C47" s="286"/>
      <c r="D47" s="286" t="s">
        <v>2038</v>
      </c>
      <c r="E47" s="289">
        <v>1.35</v>
      </c>
      <c r="F47" s="289"/>
      <c r="G47" s="289" t="s">
        <v>411</v>
      </c>
      <c r="H47" s="285" t="str">
        <f>IF(ISBLANK(I47)," ",VLOOKUP(I47,'Příloha_8_Ceník pravid_úklidu'!$A$9:$B$30,2,0))</f>
        <v>TOAL</v>
      </c>
      <c r="I47" s="83">
        <v>7</v>
      </c>
      <c r="J47" s="86" t="s">
        <v>217</v>
      </c>
      <c r="K47" s="86">
        <v>1</v>
      </c>
      <c r="L47" s="86">
        <v>1</v>
      </c>
      <c r="M47" s="86">
        <v>0</v>
      </c>
      <c r="N47" s="86">
        <v>0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355">
        <f t="shared" si="0"/>
        <v>252</v>
      </c>
      <c r="S47" s="61" t="s">
        <v>411</v>
      </c>
      <c r="T47" s="61"/>
      <c r="U47" s="61" t="s">
        <v>141</v>
      </c>
      <c r="V47" s="63">
        <v>1.4</v>
      </c>
      <c r="W47" s="63">
        <v>1</v>
      </c>
      <c r="X47" s="63"/>
      <c r="Y47" s="63"/>
      <c r="Z47" s="63"/>
      <c r="AA47" s="63"/>
      <c r="AB47" s="61"/>
      <c r="AC47" s="61"/>
      <c r="AD47" s="61"/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3"/>
        <v>0</v>
      </c>
      <c r="AH47" s="638">
        <f t="shared" si="4"/>
        <v>0</v>
      </c>
      <c r="AI47" s="304"/>
    </row>
    <row r="48" spans="1:35" ht="10.5" customHeight="1" x14ac:dyDescent="0.15">
      <c r="A48" s="286">
        <v>110</v>
      </c>
      <c r="B48" s="286"/>
      <c r="C48" s="286"/>
      <c r="D48" s="286" t="s">
        <v>2039</v>
      </c>
      <c r="E48" s="289">
        <v>1.44</v>
      </c>
      <c r="F48" s="289"/>
      <c r="G48" s="289" t="s">
        <v>411</v>
      </c>
      <c r="H48" s="285" t="str">
        <f>IF(ISBLANK(I48)," ",VLOOKUP(I48,'Příloha_8_Ceník pravid_úklidu'!$A$9:$B$30,2,0))</f>
        <v>TOAL</v>
      </c>
      <c r="I48" s="83">
        <v>7</v>
      </c>
      <c r="J48" s="86" t="s">
        <v>217</v>
      </c>
      <c r="K48" s="86">
        <v>1</v>
      </c>
      <c r="L48" s="86">
        <v>1</v>
      </c>
      <c r="M48" s="86">
        <v>0</v>
      </c>
      <c r="N48" s="86">
        <v>0</v>
      </c>
      <c r="O48" s="87">
        <f>IF(ISBLANK($K48),"",'Pracovní dny'!$F$2)</f>
        <v>252</v>
      </c>
      <c r="P48" s="87">
        <f>IF(ISBLANK($M48),"",'Pracovní dny'!$F$3)</f>
        <v>114</v>
      </c>
      <c r="Q48" s="87">
        <f>IF(ISBLANK($K48),"",'Pracovní dny'!$F$4)</f>
        <v>365</v>
      </c>
      <c r="R48" s="355">
        <f t="shared" si="0"/>
        <v>252</v>
      </c>
      <c r="S48" s="61" t="s">
        <v>411</v>
      </c>
      <c r="T48" s="61"/>
      <c r="U48" s="61" t="s">
        <v>141</v>
      </c>
      <c r="V48" s="63">
        <v>1.4</v>
      </c>
      <c r="W48" s="63">
        <v>1</v>
      </c>
      <c r="X48" s="63"/>
      <c r="Y48" s="63"/>
      <c r="Z48" s="63"/>
      <c r="AA48" s="63"/>
      <c r="AB48" s="61"/>
      <c r="AC48" s="61"/>
      <c r="AD48" s="61"/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3"/>
        <v>0</v>
      </c>
      <c r="AH48" s="638">
        <f t="shared" si="4"/>
        <v>0</v>
      </c>
      <c r="AI48" s="304"/>
    </row>
    <row r="49" spans="1:35" ht="10.5" customHeight="1" x14ac:dyDescent="0.15">
      <c r="A49" s="286">
        <v>111</v>
      </c>
      <c r="B49" s="286"/>
      <c r="C49" s="286"/>
      <c r="D49" s="286" t="s">
        <v>2024</v>
      </c>
      <c r="E49" s="289">
        <v>1.4</v>
      </c>
      <c r="F49" s="289"/>
      <c r="G49" s="289" t="s">
        <v>411</v>
      </c>
      <c r="H49" s="285" t="str">
        <f>IF(ISBLANK(I49)," ",VLOOKUP(I49,'Příloha_8_Ceník pravid_úklidu'!$A$9:$B$30,2,0))</f>
        <v>TOAL</v>
      </c>
      <c r="I49" s="83">
        <v>7</v>
      </c>
      <c r="J49" s="86" t="s">
        <v>217</v>
      </c>
      <c r="K49" s="86">
        <v>1</v>
      </c>
      <c r="L49" s="86">
        <v>1</v>
      </c>
      <c r="M49" s="86">
        <v>0</v>
      </c>
      <c r="N49" s="86">
        <v>0</v>
      </c>
      <c r="O49" s="87">
        <f>IF(ISBLANK($K49),"",'Pracovní dny'!$F$2)</f>
        <v>252</v>
      </c>
      <c r="P49" s="87">
        <f>IF(ISBLANK($M49),"",'Pracovní dny'!$F$3)</f>
        <v>114</v>
      </c>
      <c r="Q49" s="87">
        <f>IF(ISBLANK($K49),"",'Pracovní dny'!$F$4)</f>
        <v>365</v>
      </c>
      <c r="R49" s="355">
        <f t="shared" si="0"/>
        <v>252</v>
      </c>
      <c r="S49" s="61" t="s">
        <v>411</v>
      </c>
      <c r="T49" s="61"/>
      <c r="U49" s="61" t="s">
        <v>141</v>
      </c>
      <c r="V49" s="63">
        <v>1.4</v>
      </c>
      <c r="W49" s="63">
        <v>1</v>
      </c>
      <c r="X49" s="63"/>
      <c r="Y49" s="63"/>
      <c r="Z49" s="63"/>
      <c r="AA49" s="63"/>
      <c r="AB49" s="61"/>
      <c r="AC49" s="61"/>
      <c r="AD49" s="61"/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3"/>
        <v>0</v>
      </c>
      <c r="AH49" s="638">
        <f t="shared" si="4"/>
        <v>0</v>
      </c>
      <c r="AI49" s="304"/>
    </row>
    <row r="50" spans="1:35" ht="10.5" customHeight="1" x14ac:dyDescent="0.15">
      <c r="A50" s="286">
        <v>112</v>
      </c>
      <c r="B50" s="286"/>
      <c r="C50" s="286"/>
      <c r="D50" s="286" t="s">
        <v>2040</v>
      </c>
      <c r="E50" s="289">
        <v>1.44</v>
      </c>
      <c r="F50" s="289"/>
      <c r="G50" s="289" t="s">
        <v>411</v>
      </c>
      <c r="H50" s="285" t="str">
        <f>IF(ISBLANK(I50)," ",VLOOKUP(I50,'Příloha_8_Ceník pravid_úklidu'!$A$9:$B$30,2,0))</f>
        <v>TOAL</v>
      </c>
      <c r="I50" s="83">
        <v>7</v>
      </c>
      <c r="J50" s="86" t="s">
        <v>217</v>
      </c>
      <c r="K50" s="86">
        <v>1</v>
      </c>
      <c r="L50" s="86">
        <v>1</v>
      </c>
      <c r="M50" s="86">
        <v>0</v>
      </c>
      <c r="N50" s="86">
        <v>0</v>
      </c>
      <c r="O50" s="87">
        <f>IF(ISBLANK($K50),"",'Pracovní dny'!$F$2)</f>
        <v>252</v>
      </c>
      <c r="P50" s="87">
        <f>IF(ISBLANK($M50),"",'Pracovní dny'!$F$3)</f>
        <v>114</v>
      </c>
      <c r="Q50" s="87">
        <f>IF(ISBLANK($K50),"",'Pracovní dny'!$F$4)</f>
        <v>365</v>
      </c>
      <c r="R50" s="355">
        <f t="shared" si="0"/>
        <v>252</v>
      </c>
      <c r="S50" s="61" t="s">
        <v>411</v>
      </c>
      <c r="T50" s="61"/>
      <c r="U50" s="61" t="s">
        <v>141</v>
      </c>
      <c r="V50" s="63">
        <v>1.4</v>
      </c>
      <c r="W50" s="63">
        <v>1</v>
      </c>
      <c r="X50" s="63"/>
      <c r="Y50" s="63"/>
      <c r="Z50" s="63"/>
      <c r="AA50" s="63"/>
      <c r="AB50" s="61"/>
      <c r="AC50" s="61"/>
      <c r="AD50" s="61"/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3"/>
        <v>0</v>
      </c>
      <c r="AH50" s="638">
        <f t="shared" si="4"/>
        <v>0</v>
      </c>
      <c r="AI50" s="304"/>
    </row>
    <row r="51" spans="1:35" ht="10.5" customHeight="1" x14ac:dyDescent="0.15">
      <c r="A51" s="286">
        <v>113</v>
      </c>
      <c r="B51" s="286"/>
      <c r="C51" s="286"/>
      <c r="D51" s="286" t="s">
        <v>166</v>
      </c>
      <c r="E51" s="289">
        <v>2.21</v>
      </c>
      <c r="F51" s="289"/>
      <c r="G51" s="289" t="s">
        <v>411</v>
      </c>
      <c r="H51" s="285" t="str">
        <f>IF(ISBLANK(I51)," ",VLOOKUP(I51,'Příloha_8_Ceník pravid_úklidu'!$A$9:$B$30,2,0))</f>
        <v>TOAL</v>
      </c>
      <c r="I51" s="83">
        <v>7</v>
      </c>
      <c r="J51" s="86" t="s">
        <v>217</v>
      </c>
      <c r="K51" s="86">
        <v>1</v>
      </c>
      <c r="L51" s="86">
        <v>1</v>
      </c>
      <c r="M51" s="86">
        <v>0</v>
      </c>
      <c r="N51" s="86">
        <v>0</v>
      </c>
      <c r="O51" s="87">
        <f>IF(ISBLANK($K51),"",'Pracovní dny'!$F$2)</f>
        <v>252</v>
      </c>
      <c r="P51" s="87">
        <f>IF(ISBLANK($M51),"",'Pracovní dny'!$F$3)</f>
        <v>114</v>
      </c>
      <c r="Q51" s="87">
        <f>IF(ISBLANK($K51),"",'Pracovní dny'!$F$4)</f>
        <v>365</v>
      </c>
      <c r="R51" s="355">
        <f t="shared" si="0"/>
        <v>252</v>
      </c>
      <c r="S51" s="61" t="s">
        <v>411</v>
      </c>
      <c r="T51" s="61"/>
      <c r="U51" s="61" t="s">
        <v>141</v>
      </c>
      <c r="V51" s="63">
        <v>1.6</v>
      </c>
      <c r="W51" s="63">
        <v>1</v>
      </c>
      <c r="X51" s="63"/>
      <c r="Y51" s="63"/>
      <c r="Z51" s="63"/>
      <c r="AA51" s="63"/>
      <c r="AB51" s="61"/>
      <c r="AC51" s="61"/>
      <c r="AD51" s="61"/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3"/>
        <v>0</v>
      </c>
      <c r="AH51" s="638">
        <f t="shared" si="4"/>
        <v>0</v>
      </c>
      <c r="AI51" s="304"/>
    </row>
    <row r="52" spans="1:35" s="592" customFormat="1" ht="10.5" customHeight="1" x14ac:dyDescent="0.15">
      <c r="A52" s="93">
        <v>114</v>
      </c>
      <c r="B52" s="93"/>
      <c r="C52" s="93"/>
      <c r="D52" s="93" t="s">
        <v>228</v>
      </c>
      <c r="E52" s="130"/>
      <c r="F52" s="130"/>
      <c r="G52" s="130" t="s">
        <v>411</v>
      </c>
      <c r="H52" s="95" t="str">
        <f>IF(ISBLANK(I52)," ",VLOOKUP(I52,'Příloha_8_Ceník pravid_úklidu'!$A$9:$B$30,2,0))</f>
        <v xml:space="preserve"> </v>
      </c>
      <c r="I52" s="95"/>
      <c r="J52" s="98" t="s">
        <v>2041</v>
      </c>
      <c r="K52" s="98"/>
      <c r="L52" s="98"/>
      <c r="M52" s="98"/>
      <c r="N52" s="98"/>
      <c r="O52" s="99" t="str">
        <f>IF(ISBLANK($K52),"",'Pracovní dny'!$F$2)</f>
        <v/>
      </c>
      <c r="P52" s="99" t="str">
        <f>IF(ISBLANK($M52),"",'Pracovní dny'!$F$3)</f>
        <v/>
      </c>
      <c r="Q52" s="99" t="str">
        <f>IF(ISBLANK($K52),"",'Pracovní dny'!$F$4)</f>
        <v/>
      </c>
      <c r="R52" s="357" t="str">
        <f t="shared" si="0"/>
        <v/>
      </c>
      <c r="S52" s="130"/>
      <c r="T52" s="130"/>
      <c r="U52" s="130" t="s">
        <v>2042</v>
      </c>
      <c r="V52" s="71">
        <v>2.2999999999999998</v>
      </c>
      <c r="W52" s="71">
        <v>1</v>
      </c>
      <c r="X52" s="71"/>
      <c r="Y52" s="71"/>
      <c r="Z52" s="71"/>
      <c r="AA52" s="71"/>
      <c r="AB52" s="130"/>
      <c r="AC52" s="130"/>
      <c r="AD52" s="130"/>
      <c r="AE52" s="130" t="s">
        <v>140</v>
      </c>
      <c r="AF52" s="639" t="str">
        <f>IF(ISBLANK($AE52),VLOOKUP($I52,'Příloha_8_Ceník pravid_úklidu'!$A$9:$K$30,8,0)+VLOOKUP($I52,'Příloha_8_Ceník pravid_úklidu'!$A$9:$K$30,10,0),"neoceňuje se")</f>
        <v>neoceňuje se</v>
      </c>
      <c r="AG52" s="639">
        <f t="shared" si="3"/>
        <v>0</v>
      </c>
      <c r="AH52" s="639">
        <f t="shared" si="4"/>
        <v>0</v>
      </c>
      <c r="AI52" s="292"/>
    </row>
    <row r="53" spans="1:35" ht="10.5" customHeight="1" x14ac:dyDescent="0.15">
      <c r="A53" s="286">
        <v>115</v>
      </c>
      <c r="B53" s="286"/>
      <c r="C53" s="286"/>
      <c r="D53" s="286" t="s">
        <v>215</v>
      </c>
      <c r="E53" s="289">
        <v>19.3</v>
      </c>
      <c r="F53" s="289"/>
      <c r="G53" s="289" t="s">
        <v>411</v>
      </c>
      <c r="H53" s="285" t="str">
        <f>IF(ISBLANK(I53)," ",VLOOKUP(I53,'Příloha_8_Ceník pravid_úklidu'!$A$9:$B$30,2,0))</f>
        <v>SCHO</v>
      </c>
      <c r="I53" s="83">
        <v>8</v>
      </c>
      <c r="J53" s="86" t="s">
        <v>217</v>
      </c>
      <c r="K53" s="86">
        <v>1</v>
      </c>
      <c r="L53" s="86">
        <v>1</v>
      </c>
      <c r="M53" s="86">
        <v>0</v>
      </c>
      <c r="N53" s="86">
        <v>0</v>
      </c>
      <c r="O53" s="87">
        <f>IF(ISBLANK($K53),"",'Pracovní dny'!$F$2)</f>
        <v>252</v>
      </c>
      <c r="P53" s="87">
        <f>IF(ISBLANK($M53),"",'Pracovní dny'!$F$3)</f>
        <v>114</v>
      </c>
      <c r="Q53" s="87">
        <f>IF(ISBLANK($K53),"",'Pracovní dny'!$F$4)</f>
        <v>365</v>
      </c>
      <c r="R53" s="355">
        <f t="shared" si="0"/>
        <v>252</v>
      </c>
      <c r="S53" s="61"/>
      <c r="T53" s="61"/>
      <c r="U53" s="61" t="s">
        <v>141</v>
      </c>
      <c r="V53" s="63">
        <v>1.6</v>
      </c>
      <c r="W53" s="63">
        <v>1</v>
      </c>
      <c r="X53" s="63"/>
      <c r="Y53" s="63"/>
      <c r="Z53" s="63"/>
      <c r="AA53" s="63"/>
      <c r="AB53" s="61"/>
      <c r="AC53" s="61"/>
      <c r="AD53" s="61"/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3"/>
        <v>0</v>
      </c>
      <c r="AH53" s="638">
        <f t="shared" si="4"/>
        <v>0</v>
      </c>
      <c r="AI53" s="304"/>
    </row>
    <row r="54" spans="1:35" ht="10.5" customHeight="1" x14ac:dyDescent="0.15">
      <c r="A54" s="286">
        <v>116</v>
      </c>
      <c r="B54" s="286"/>
      <c r="C54" s="286"/>
      <c r="D54" s="286" t="s">
        <v>164</v>
      </c>
      <c r="E54" s="289">
        <v>30.83</v>
      </c>
      <c r="F54" s="289"/>
      <c r="G54" s="289" t="s">
        <v>411</v>
      </c>
      <c r="H54" s="285" t="str">
        <f>IF(ISBLANK(I54)," ",VLOOKUP(I54,'Příloha_8_Ceník pravid_úklidu'!$A$9:$B$30,2,0))</f>
        <v>CHOD</v>
      </c>
      <c r="I54" s="83">
        <v>6</v>
      </c>
      <c r="J54" s="86" t="s">
        <v>217</v>
      </c>
      <c r="K54" s="86">
        <v>1</v>
      </c>
      <c r="L54" s="86">
        <v>1</v>
      </c>
      <c r="M54" s="86">
        <v>0</v>
      </c>
      <c r="N54" s="86">
        <v>0</v>
      </c>
      <c r="O54" s="87">
        <f>IF(ISBLANK($K54),"",'Pracovní dny'!$F$2)</f>
        <v>252</v>
      </c>
      <c r="P54" s="87">
        <f>IF(ISBLANK($M54),"",'Pracovní dny'!$F$3)</f>
        <v>114</v>
      </c>
      <c r="Q54" s="87">
        <f>IF(ISBLANK($K54),"",'Pracovní dny'!$F$4)</f>
        <v>365</v>
      </c>
      <c r="R54" s="355">
        <f t="shared" si="0"/>
        <v>252</v>
      </c>
      <c r="S54" s="61"/>
      <c r="T54" s="61"/>
      <c r="U54" s="61" t="s">
        <v>141</v>
      </c>
      <c r="V54" s="63">
        <v>2.95</v>
      </c>
      <c r="W54" s="63">
        <v>2</v>
      </c>
      <c r="X54" s="63"/>
      <c r="Y54" s="63">
        <v>2.65</v>
      </c>
      <c r="Z54" s="63">
        <v>7</v>
      </c>
      <c r="AA54" s="63">
        <v>37.1</v>
      </c>
      <c r="AB54" s="61" t="s">
        <v>146</v>
      </c>
      <c r="AC54" s="61" t="s">
        <v>290</v>
      </c>
      <c r="AD54" s="61"/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3"/>
        <v>0</v>
      </c>
      <c r="AH54" s="638">
        <f t="shared" si="4"/>
        <v>0</v>
      </c>
      <c r="AI54" s="304"/>
    </row>
    <row r="55" spans="1:35" ht="10.5" customHeight="1" x14ac:dyDescent="0.15">
      <c r="A55" s="286">
        <v>117</v>
      </c>
      <c r="B55" s="286"/>
      <c r="C55" s="286"/>
      <c r="D55" s="286" t="s">
        <v>164</v>
      </c>
      <c r="E55" s="289">
        <v>95.33</v>
      </c>
      <c r="F55" s="289"/>
      <c r="G55" s="289" t="s">
        <v>411</v>
      </c>
      <c r="H55" s="358" t="str">
        <f>IF(ISBLANK(I55)," ",VLOOKUP(I55,'Příloha_8_Ceník pravid_úklidu'!$A$9:$B$30,2,0))</f>
        <v>CHOD</v>
      </c>
      <c r="I55" s="83">
        <v>6</v>
      </c>
      <c r="J55" s="86" t="s">
        <v>217</v>
      </c>
      <c r="K55" s="86">
        <v>1</v>
      </c>
      <c r="L55" s="86">
        <v>1</v>
      </c>
      <c r="M55" s="86">
        <v>0</v>
      </c>
      <c r="N55" s="86">
        <v>0</v>
      </c>
      <c r="O55" s="87">
        <f>IF(ISBLANK($K55),"",'Pracovní dny'!$F$2)</f>
        <v>252</v>
      </c>
      <c r="P55" s="87">
        <f>IF(ISBLANK($M55),"",'Pracovní dny'!$F$3)</f>
        <v>114</v>
      </c>
      <c r="Q55" s="87">
        <f>IF(ISBLANK($K55),"",'Pracovní dny'!$F$4)</f>
        <v>365</v>
      </c>
      <c r="R55" s="355">
        <f t="shared" si="0"/>
        <v>252</v>
      </c>
      <c r="S55" s="61"/>
      <c r="T55" s="61"/>
      <c r="U55" s="61" t="s">
        <v>141</v>
      </c>
      <c r="V55" s="63">
        <v>3.8</v>
      </c>
      <c r="W55" s="63">
        <v>1</v>
      </c>
      <c r="X55" s="63"/>
      <c r="Y55" s="63">
        <v>2.65</v>
      </c>
      <c r="Z55" s="63">
        <v>30</v>
      </c>
      <c r="AA55" s="63">
        <v>159</v>
      </c>
      <c r="AB55" s="61" t="s">
        <v>146</v>
      </c>
      <c r="AC55" s="61" t="s">
        <v>290</v>
      </c>
      <c r="AD55" s="61"/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3"/>
        <v>0</v>
      </c>
      <c r="AH55" s="638">
        <f t="shared" si="4"/>
        <v>0</v>
      </c>
      <c r="AI55" s="304"/>
    </row>
    <row r="56" spans="1:35" ht="10.5" customHeight="1" x14ac:dyDescent="0.15">
      <c r="A56" s="286">
        <v>118</v>
      </c>
      <c r="B56" s="286"/>
      <c r="C56" s="286"/>
      <c r="D56" s="286" t="s">
        <v>2043</v>
      </c>
      <c r="E56" s="289">
        <v>30.49</v>
      </c>
      <c r="F56" s="289"/>
      <c r="G56" s="289" t="s">
        <v>411</v>
      </c>
      <c r="H56" s="358" t="str">
        <f>IF(ISBLANK(I56)," ",VLOOKUP(I56,'Příloha_8_Ceník pravid_úklidu'!$A$9:$B$30,2,0))</f>
        <v>ZDR1</v>
      </c>
      <c r="I56" s="83">
        <v>2</v>
      </c>
      <c r="J56" s="86" t="s">
        <v>217</v>
      </c>
      <c r="K56" s="86">
        <v>1</v>
      </c>
      <c r="L56" s="86">
        <v>1</v>
      </c>
      <c r="M56" s="86">
        <v>0</v>
      </c>
      <c r="N56" s="86">
        <v>0</v>
      </c>
      <c r="O56" s="87">
        <f>IF(ISBLANK($K56),"",'Pracovní dny'!$F$2)</f>
        <v>252</v>
      </c>
      <c r="P56" s="87">
        <f>IF(ISBLANK($M56),"",'Pracovní dny'!$F$3)</f>
        <v>114</v>
      </c>
      <c r="Q56" s="87">
        <f>IF(ISBLANK($K56),"",'Pracovní dny'!$F$4)</f>
        <v>365</v>
      </c>
      <c r="R56" s="355">
        <f t="shared" si="0"/>
        <v>252</v>
      </c>
      <c r="S56" s="61" t="s">
        <v>411</v>
      </c>
      <c r="T56" s="61"/>
      <c r="U56" s="61" t="s">
        <v>141</v>
      </c>
      <c r="V56" s="63">
        <v>2.2000000000000002</v>
      </c>
      <c r="W56" s="63">
        <v>1</v>
      </c>
      <c r="X56" s="63"/>
      <c r="Y56" s="63">
        <v>4.2</v>
      </c>
      <c r="Z56" s="63">
        <v>1</v>
      </c>
      <c r="AA56" s="63">
        <v>8.4</v>
      </c>
      <c r="AB56" s="61" t="s">
        <v>146</v>
      </c>
      <c r="AC56" s="61" t="s">
        <v>290</v>
      </c>
      <c r="AD56" s="61"/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3"/>
        <v>0</v>
      </c>
      <c r="AH56" s="638">
        <f t="shared" si="4"/>
        <v>0</v>
      </c>
      <c r="AI56" s="304"/>
    </row>
    <row r="57" spans="1:35" ht="10.5" customHeight="1" x14ac:dyDescent="0.15">
      <c r="A57" s="286">
        <v>119</v>
      </c>
      <c r="B57" s="286"/>
      <c r="C57" s="286"/>
      <c r="D57" s="286" t="s">
        <v>2044</v>
      </c>
      <c r="E57" s="289">
        <v>5.7</v>
      </c>
      <c r="F57" s="289"/>
      <c r="G57" s="289" t="s">
        <v>411</v>
      </c>
      <c r="H57" s="358" t="str">
        <f>IF(ISBLANK(I57)," ",VLOOKUP(I57,'Příloha_8_Ceník pravid_úklidu'!$A$9:$B$30,2,0))</f>
        <v>TOAL</v>
      </c>
      <c r="I57" s="83">
        <v>7</v>
      </c>
      <c r="J57" s="86" t="s">
        <v>217</v>
      </c>
      <c r="K57" s="86">
        <v>1</v>
      </c>
      <c r="L57" s="86">
        <v>1</v>
      </c>
      <c r="M57" s="86">
        <v>0</v>
      </c>
      <c r="N57" s="86">
        <v>0</v>
      </c>
      <c r="O57" s="87">
        <f>IF(ISBLANK($K57),"",'Pracovní dny'!$F$2)</f>
        <v>252</v>
      </c>
      <c r="P57" s="87">
        <f>IF(ISBLANK($M57),"",'Pracovní dny'!$F$3)</f>
        <v>114</v>
      </c>
      <c r="Q57" s="87">
        <f>IF(ISBLANK($K57),"",'Pracovní dny'!$F$4)</f>
        <v>365</v>
      </c>
      <c r="R57" s="355">
        <f t="shared" si="0"/>
        <v>252</v>
      </c>
      <c r="S57" s="61" t="s">
        <v>411</v>
      </c>
      <c r="T57" s="61"/>
      <c r="U57" s="61" t="s">
        <v>141</v>
      </c>
      <c r="V57" s="63">
        <v>1.8</v>
      </c>
      <c r="W57" s="63">
        <v>1</v>
      </c>
      <c r="X57" s="63"/>
      <c r="Y57" s="63"/>
      <c r="Z57" s="63"/>
      <c r="AA57" s="63"/>
      <c r="AB57" s="61"/>
      <c r="AC57" s="61"/>
      <c r="AD57" s="61"/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3"/>
        <v>0</v>
      </c>
      <c r="AH57" s="638">
        <f t="shared" si="4"/>
        <v>0</v>
      </c>
      <c r="AI57" s="304"/>
    </row>
    <row r="58" spans="1:35" ht="10.5" customHeight="1" x14ac:dyDescent="0.15">
      <c r="A58" s="286">
        <v>120</v>
      </c>
      <c r="B58" s="286"/>
      <c r="C58" s="286"/>
      <c r="D58" s="286" t="s">
        <v>2045</v>
      </c>
      <c r="E58" s="289">
        <v>14.9</v>
      </c>
      <c r="F58" s="289"/>
      <c r="G58" s="289" t="s">
        <v>411</v>
      </c>
      <c r="H58" s="358" t="str">
        <f>IF(ISBLANK(I58)," ",VLOOKUP(I58,'Příloha_8_Ceník pravid_úklidu'!$A$9:$B$30,2,0))</f>
        <v>TOAL</v>
      </c>
      <c r="I58" s="83">
        <v>7</v>
      </c>
      <c r="J58" s="86" t="s">
        <v>217</v>
      </c>
      <c r="K58" s="86">
        <v>1</v>
      </c>
      <c r="L58" s="86">
        <v>1</v>
      </c>
      <c r="M58" s="86">
        <v>0</v>
      </c>
      <c r="N58" s="86">
        <v>0</v>
      </c>
      <c r="O58" s="87">
        <f>IF(ISBLANK($K58),"",'Pracovní dny'!$F$2)</f>
        <v>252</v>
      </c>
      <c r="P58" s="87">
        <f>IF(ISBLANK($M58),"",'Pracovní dny'!$F$3)</f>
        <v>114</v>
      </c>
      <c r="Q58" s="87">
        <f>IF(ISBLANK($K58),"",'Pracovní dny'!$F$4)</f>
        <v>365</v>
      </c>
      <c r="R58" s="355">
        <f t="shared" si="0"/>
        <v>252</v>
      </c>
      <c r="S58" s="61" t="s">
        <v>411</v>
      </c>
      <c r="T58" s="61"/>
      <c r="U58" s="61" t="s">
        <v>141</v>
      </c>
      <c r="V58" s="63">
        <v>1.8</v>
      </c>
      <c r="W58" s="63">
        <v>1</v>
      </c>
      <c r="X58" s="63"/>
      <c r="Y58" s="63">
        <v>4.2</v>
      </c>
      <c r="Z58" s="63">
        <v>1</v>
      </c>
      <c r="AA58" s="63">
        <v>8.4</v>
      </c>
      <c r="AB58" s="61" t="s">
        <v>146</v>
      </c>
      <c r="AC58" s="61" t="s">
        <v>290</v>
      </c>
      <c r="AD58" s="61"/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3"/>
        <v>0</v>
      </c>
      <c r="AH58" s="638">
        <f t="shared" si="4"/>
        <v>0</v>
      </c>
      <c r="AI58" s="304"/>
    </row>
    <row r="59" spans="1:35" ht="10.5" customHeight="1" x14ac:dyDescent="0.15">
      <c r="A59" s="286">
        <v>121</v>
      </c>
      <c r="B59" s="286"/>
      <c r="C59" s="286"/>
      <c r="D59" s="286" t="s">
        <v>2046</v>
      </c>
      <c r="E59" s="289">
        <v>22.03</v>
      </c>
      <c r="F59" s="289"/>
      <c r="G59" s="289" t="s">
        <v>411</v>
      </c>
      <c r="H59" s="358" t="str">
        <f>IF(ISBLANK(I59)," ",VLOOKUP(I59,'Příloha_8_Ceník pravid_úklidu'!$A$9:$B$30,2,0))</f>
        <v>SKLA</v>
      </c>
      <c r="I59" s="83">
        <v>17</v>
      </c>
      <c r="J59" s="86" t="s">
        <v>160</v>
      </c>
      <c r="K59" s="86">
        <v>1</v>
      </c>
      <c r="L59" s="86">
        <v>0.02</v>
      </c>
      <c r="M59" s="86">
        <v>0</v>
      </c>
      <c r="N59" s="86">
        <v>0</v>
      </c>
      <c r="O59" s="87">
        <f>IF(ISBLANK($K59),"",'Pracovní dny'!$F$2)</f>
        <v>252</v>
      </c>
      <c r="P59" s="87">
        <f>IF(ISBLANK($M59),"",'Pracovní dny'!$F$3)</f>
        <v>114</v>
      </c>
      <c r="Q59" s="87">
        <f>IF(ISBLANK($K59),"",'Pracovní dny'!$F$4)</f>
        <v>365</v>
      </c>
      <c r="R59" s="355">
        <f t="shared" si="0"/>
        <v>5.04</v>
      </c>
      <c r="S59" s="61"/>
      <c r="T59" s="61"/>
      <c r="U59" s="61" t="s">
        <v>141</v>
      </c>
      <c r="V59" s="63">
        <v>2.2000000000000002</v>
      </c>
      <c r="W59" s="63">
        <v>1</v>
      </c>
      <c r="X59" s="63"/>
      <c r="Y59" s="63">
        <v>4.2</v>
      </c>
      <c r="Z59" s="63">
        <v>1</v>
      </c>
      <c r="AA59" s="63">
        <v>8.4</v>
      </c>
      <c r="AB59" s="61" t="s">
        <v>146</v>
      </c>
      <c r="AC59" s="61" t="s">
        <v>290</v>
      </c>
      <c r="AD59" s="61"/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3"/>
        <v>0</v>
      </c>
      <c r="AH59" s="638">
        <f t="shared" si="4"/>
        <v>0</v>
      </c>
      <c r="AI59" s="304"/>
    </row>
    <row r="60" spans="1:35" ht="10.5" customHeight="1" x14ac:dyDescent="0.15">
      <c r="A60" s="286">
        <v>122</v>
      </c>
      <c r="B60" s="286"/>
      <c r="C60" s="286"/>
      <c r="D60" s="286" t="s">
        <v>2024</v>
      </c>
      <c r="E60" s="289">
        <v>3.2</v>
      </c>
      <c r="F60" s="289"/>
      <c r="G60" s="289" t="s">
        <v>411</v>
      </c>
      <c r="H60" s="285" t="str">
        <f>IF(ISBLANK(I60)," ",VLOOKUP(I60,'Příloha_8_Ceník pravid_úklidu'!$A$9:$B$30,2,0))</f>
        <v>TOAL</v>
      </c>
      <c r="I60" s="83">
        <v>7</v>
      </c>
      <c r="J60" s="86" t="s">
        <v>217</v>
      </c>
      <c r="K60" s="86">
        <v>1</v>
      </c>
      <c r="L60" s="86">
        <v>1</v>
      </c>
      <c r="M60" s="86">
        <v>0</v>
      </c>
      <c r="N60" s="86">
        <v>0</v>
      </c>
      <c r="O60" s="87">
        <f>IF(ISBLANK($K60),"",'Pracovní dny'!$F$2)</f>
        <v>252</v>
      </c>
      <c r="P60" s="87">
        <f>IF(ISBLANK($M60),"",'Pracovní dny'!$F$3)</f>
        <v>114</v>
      </c>
      <c r="Q60" s="87">
        <f>IF(ISBLANK($K60),"",'Pracovní dny'!$F$4)</f>
        <v>365</v>
      </c>
      <c r="R60" s="355">
        <f t="shared" si="0"/>
        <v>252</v>
      </c>
      <c r="S60" s="61" t="s">
        <v>411</v>
      </c>
      <c r="T60" s="61"/>
      <c r="U60" s="61" t="s">
        <v>141</v>
      </c>
      <c r="V60" s="63">
        <v>1.4</v>
      </c>
      <c r="W60" s="63">
        <v>1</v>
      </c>
      <c r="X60" s="63"/>
      <c r="Y60" s="63"/>
      <c r="Z60" s="63"/>
      <c r="AA60" s="63"/>
      <c r="AB60" s="61"/>
      <c r="AC60" s="61"/>
      <c r="AD60" s="61"/>
      <c r="AE60" s="61"/>
      <c r="AF60" s="638">
        <f>IF(ISBLANK($AE60),VLOOKUP($I60,'Příloha_8_Ceník pravid_úklidu'!$A$9:$K$30,8,0)+VLOOKUP($I60,'Příloha_8_Ceník pravid_úklidu'!$A$9:$K$30,10,0),"neoceňuje se")</f>
        <v>0</v>
      </c>
      <c r="AG60" s="638">
        <f t="shared" si="3"/>
        <v>0</v>
      </c>
      <c r="AH60" s="638">
        <f t="shared" si="4"/>
        <v>0</v>
      </c>
      <c r="AI60" s="304"/>
    </row>
    <row r="61" spans="1:35" ht="10.5" customHeight="1" x14ac:dyDescent="0.15">
      <c r="A61" s="286">
        <v>123</v>
      </c>
      <c r="B61" s="286"/>
      <c r="C61" s="286"/>
      <c r="D61" s="286" t="s">
        <v>2047</v>
      </c>
      <c r="E61" s="289">
        <v>2.84</v>
      </c>
      <c r="F61" s="289"/>
      <c r="G61" s="289" t="s">
        <v>411</v>
      </c>
      <c r="H61" s="285" t="str">
        <f>IF(ISBLANK(I61)," ",VLOOKUP(I61,'Příloha_8_Ceník pravid_úklidu'!$A$9:$B$30,2,0))</f>
        <v>TOAL</v>
      </c>
      <c r="I61" s="83">
        <v>7</v>
      </c>
      <c r="J61" s="86" t="s">
        <v>217</v>
      </c>
      <c r="K61" s="86">
        <v>1</v>
      </c>
      <c r="L61" s="86">
        <v>1</v>
      </c>
      <c r="M61" s="86">
        <v>0</v>
      </c>
      <c r="N61" s="86">
        <v>0</v>
      </c>
      <c r="O61" s="87">
        <f>IF(ISBLANK($K61),"",'Pracovní dny'!$F$2)</f>
        <v>252</v>
      </c>
      <c r="P61" s="87">
        <f>IF(ISBLANK($M61),"",'Pracovní dny'!$F$3)</f>
        <v>114</v>
      </c>
      <c r="Q61" s="87">
        <f>IF(ISBLANK($K61),"",'Pracovní dny'!$F$4)</f>
        <v>365</v>
      </c>
      <c r="R61" s="355">
        <f t="shared" si="0"/>
        <v>252</v>
      </c>
      <c r="S61" s="61" t="s">
        <v>411</v>
      </c>
      <c r="T61" s="61"/>
      <c r="U61" s="61" t="s">
        <v>141</v>
      </c>
      <c r="V61" s="63">
        <v>1.4</v>
      </c>
      <c r="W61" s="63">
        <v>1</v>
      </c>
      <c r="X61" s="63"/>
      <c r="Y61" s="63"/>
      <c r="Z61" s="63"/>
      <c r="AA61" s="63"/>
      <c r="AB61" s="61"/>
      <c r="AC61" s="61"/>
      <c r="AD61" s="61"/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3"/>
        <v>0</v>
      </c>
      <c r="AH61" s="638">
        <f t="shared" si="4"/>
        <v>0</v>
      </c>
      <c r="AI61" s="304"/>
    </row>
    <row r="62" spans="1:35" ht="10.5" customHeight="1" x14ac:dyDescent="0.15">
      <c r="A62" s="286">
        <v>124</v>
      </c>
      <c r="B62" s="286"/>
      <c r="C62" s="286"/>
      <c r="D62" s="286" t="s">
        <v>2026</v>
      </c>
      <c r="E62" s="289">
        <v>1.35</v>
      </c>
      <c r="F62" s="289"/>
      <c r="G62" s="289" t="s">
        <v>411</v>
      </c>
      <c r="H62" s="285" t="str">
        <f>IF(ISBLANK(I62)," ",VLOOKUP(I62,'Příloha_8_Ceník pravid_úklidu'!$A$9:$B$30,2,0))</f>
        <v>TOAL</v>
      </c>
      <c r="I62" s="83">
        <v>7</v>
      </c>
      <c r="J62" s="86" t="s">
        <v>217</v>
      </c>
      <c r="K62" s="86">
        <v>1</v>
      </c>
      <c r="L62" s="86">
        <v>1</v>
      </c>
      <c r="M62" s="86">
        <v>0</v>
      </c>
      <c r="N62" s="86">
        <v>0</v>
      </c>
      <c r="O62" s="87">
        <f>IF(ISBLANK($K62),"",'Pracovní dny'!$F$2)</f>
        <v>252</v>
      </c>
      <c r="P62" s="87">
        <f>IF(ISBLANK($M62),"",'Pracovní dny'!$F$3)</f>
        <v>114</v>
      </c>
      <c r="Q62" s="87">
        <f>IF(ISBLANK($K62),"",'Pracovní dny'!$F$4)</f>
        <v>365</v>
      </c>
      <c r="R62" s="355">
        <f t="shared" si="0"/>
        <v>252</v>
      </c>
      <c r="S62" s="61" t="s">
        <v>411</v>
      </c>
      <c r="T62" s="61"/>
      <c r="U62" s="61" t="s">
        <v>141</v>
      </c>
      <c r="V62" s="63">
        <v>1.4</v>
      </c>
      <c r="W62" s="63">
        <v>1</v>
      </c>
      <c r="X62" s="63"/>
      <c r="Y62" s="63"/>
      <c r="Z62" s="63"/>
      <c r="AA62" s="63"/>
      <c r="AB62" s="61"/>
      <c r="AC62" s="61"/>
      <c r="AD62" s="61"/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3"/>
        <v>0</v>
      </c>
      <c r="AH62" s="638">
        <f t="shared" si="4"/>
        <v>0</v>
      </c>
      <c r="AI62" s="304"/>
    </row>
    <row r="63" spans="1:35" ht="10.5" customHeight="1" x14ac:dyDescent="0.15">
      <c r="A63" s="286">
        <v>125</v>
      </c>
      <c r="B63" s="286"/>
      <c r="C63" s="286"/>
      <c r="D63" s="286" t="s">
        <v>2026</v>
      </c>
      <c r="E63" s="289">
        <v>1.35</v>
      </c>
      <c r="F63" s="289"/>
      <c r="G63" s="289" t="s">
        <v>411</v>
      </c>
      <c r="H63" s="285" t="str">
        <f>IF(ISBLANK(I63)," ",VLOOKUP(I63,'Příloha_8_Ceník pravid_úklidu'!$A$9:$B$30,2,0))</f>
        <v>TOAL</v>
      </c>
      <c r="I63" s="83">
        <v>7</v>
      </c>
      <c r="J63" s="86" t="s">
        <v>217</v>
      </c>
      <c r="K63" s="86">
        <v>1</v>
      </c>
      <c r="L63" s="86">
        <v>1</v>
      </c>
      <c r="M63" s="86">
        <v>0</v>
      </c>
      <c r="N63" s="86">
        <v>0</v>
      </c>
      <c r="O63" s="87">
        <f>IF(ISBLANK($K63),"",'Pracovní dny'!$F$2)</f>
        <v>252</v>
      </c>
      <c r="P63" s="87">
        <f>IF(ISBLANK($M63),"",'Pracovní dny'!$F$3)</f>
        <v>114</v>
      </c>
      <c r="Q63" s="87">
        <f>IF(ISBLANK($K63),"",'Pracovní dny'!$F$4)</f>
        <v>365</v>
      </c>
      <c r="R63" s="355">
        <f t="shared" si="0"/>
        <v>252</v>
      </c>
      <c r="S63" s="61" t="s">
        <v>411</v>
      </c>
      <c r="T63" s="61"/>
      <c r="U63" s="61" t="s">
        <v>141</v>
      </c>
      <c r="V63" s="63">
        <v>1.4</v>
      </c>
      <c r="W63" s="63">
        <v>1</v>
      </c>
      <c r="X63" s="63"/>
      <c r="Y63" s="63"/>
      <c r="Z63" s="63"/>
      <c r="AA63" s="63"/>
      <c r="AB63" s="61"/>
      <c r="AC63" s="61"/>
      <c r="AD63" s="61"/>
      <c r="AE63" s="61"/>
      <c r="AF63" s="638">
        <f>IF(ISBLANK($AE63),VLOOKUP($I63,'Příloha_8_Ceník pravid_úklidu'!$A$9:$K$30,8,0)+VLOOKUP($I63,'Příloha_8_Ceník pravid_úklidu'!$A$9:$K$30,10,0),"neoceňuje se")</f>
        <v>0</v>
      </c>
      <c r="AG63" s="638">
        <f t="shared" si="3"/>
        <v>0</v>
      </c>
      <c r="AH63" s="638">
        <f t="shared" si="4"/>
        <v>0</v>
      </c>
      <c r="AI63" s="304"/>
    </row>
    <row r="64" spans="1:35" ht="10.5" customHeight="1" x14ac:dyDescent="0.15">
      <c r="A64" s="286">
        <v>126</v>
      </c>
      <c r="B64" s="286"/>
      <c r="C64" s="286"/>
      <c r="D64" s="286" t="s">
        <v>2038</v>
      </c>
      <c r="E64" s="289">
        <v>3.32</v>
      </c>
      <c r="F64" s="289"/>
      <c r="G64" s="289" t="s">
        <v>411</v>
      </c>
      <c r="H64" s="285" t="str">
        <f>IF(ISBLANK(I64)," ",VLOOKUP(I64,'Příloha_8_Ceník pravid_úklidu'!$A$9:$B$30,2,0))</f>
        <v>TOAL</v>
      </c>
      <c r="I64" s="83">
        <v>7</v>
      </c>
      <c r="J64" s="86" t="s">
        <v>217</v>
      </c>
      <c r="K64" s="86">
        <v>1</v>
      </c>
      <c r="L64" s="86">
        <v>1</v>
      </c>
      <c r="M64" s="86">
        <v>0</v>
      </c>
      <c r="N64" s="86">
        <v>0</v>
      </c>
      <c r="O64" s="87">
        <f>IF(ISBLANK($K64),"",'Pracovní dny'!$F$2)</f>
        <v>252</v>
      </c>
      <c r="P64" s="87">
        <f>IF(ISBLANK($M64),"",'Pracovní dny'!$F$3)</f>
        <v>114</v>
      </c>
      <c r="Q64" s="87">
        <f>IF(ISBLANK($K64),"",'Pracovní dny'!$F$4)</f>
        <v>365</v>
      </c>
      <c r="R64" s="355">
        <f t="shared" si="0"/>
        <v>252</v>
      </c>
      <c r="S64" s="61" t="s">
        <v>411</v>
      </c>
      <c r="T64" s="61"/>
      <c r="U64" s="61" t="s">
        <v>141</v>
      </c>
      <c r="V64" s="63">
        <v>1.4</v>
      </c>
      <c r="W64" s="63">
        <v>1</v>
      </c>
      <c r="X64" s="63"/>
      <c r="Y64" s="63"/>
      <c r="Z64" s="63"/>
      <c r="AA64" s="63"/>
      <c r="AB64" s="61"/>
      <c r="AC64" s="61"/>
      <c r="AD64" s="61"/>
      <c r="AE64" s="61"/>
      <c r="AF64" s="638">
        <f>IF(ISBLANK($AE64),VLOOKUP($I64,'Příloha_8_Ceník pravid_úklidu'!$A$9:$K$30,8,0)+VLOOKUP($I64,'Příloha_8_Ceník pravid_úklidu'!$A$9:$K$30,10,0),"neoceňuje se")</f>
        <v>0</v>
      </c>
      <c r="AG64" s="638">
        <f t="shared" si="3"/>
        <v>0</v>
      </c>
      <c r="AH64" s="638">
        <f t="shared" si="4"/>
        <v>0</v>
      </c>
      <c r="AI64" s="304"/>
    </row>
    <row r="65" spans="1:35" ht="10.5" customHeight="1" x14ac:dyDescent="0.15">
      <c r="A65" s="286">
        <v>127</v>
      </c>
      <c r="B65" s="286"/>
      <c r="C65" s="286"/>
      <c r="D65" s="286" t="s">
        <v>2039</v>
      </c>
      <c r="E65" s="289">
        <v>1.35</v>
      </c>
      <c r="F65" s="289"/>
      <c r="G65" s="289" t="s">
        <v>411</v>
      </c>
      <c r="H65" s="285" t="str">
        <f>IF(ISBLANK(I65)," ",VLOOKUP(I65,'Příloha_8_Ceník pravid_úklidu'!$A$9:$B$30,2,0))</f>
        <v>TOAL</v>
      </c>
      <c r="I65" s="83">
        <v>7</v>
      </c>
      <c r="J65" s="86" t="s">
        <v>217</v>
      </c>
      <c r="K65" s="86">
        <v>1</v>
      </c>
      <c r="L65" s="86">
        <v>1</v>
      </c>
      <c r="M65" s="86">
        <v>0</v>
      </c>
      <c r="N65" s="86">
        <v>0</v>
      </c>
      <c r="O65" s="87">
        <f>IF(ISBLANK($K65),"",'Pracovní dny'!$F$2)</f>
        <v>252</v>
      </c>
      <c r="P65" s="87">
        <f>IF(ISBLANK($M65),"",'Pracovní dny'!$F$3)</f>
        <v>114</v>
      </c>
      <c r="Q65" s="87">
        <f>IF(ISBLANK($K65),"",'Pracovní dny'!$F$4)</f>
        <v>365</v>
      </c>
      <c r="R65" s="355">
        <f t="shared" si="0"/>
        <v>252</v>
      </c>
      <c r="S65" s="61" t="s">
        <v>411</v>
      </c>
      <c r="T65" s="61"/>
      <c r="U65" s="61" t="s">
        <v>141</v>
      </c>
      <c r="V65" s="63">
        <v>1.4</v>
      </c>
      <c r="W65" s="63">
        <v>1</v>
      </c>
      <c r="X65" s="63"/>
      <c r="Y65" s="63"/>
      <c r="Z65" s="63"/>
      <c r="AA65" s="63"/>
      <c r="AB65" s="61"/>
      <c r="AC65" s="61"/>
      <c r="AD65" s="61"/>
      <c r="AE65" s="61"/>
      <c r="AF65" s="638">
        <f>IF(ISBLANK($AE65),VLOOKUP($I65,'Příloha_8_Ceník pravid_úklidu'!$A$9:$K$30,8,0)+VLOOKUP($I65,'Příloha_8_Ceník pravid_úklidu'!$A$9:$K$30,10,0),"neoceňuje se")</f>
        <v>0</v>
      </c>
      <c r="AG65" s="638">
        <f t="shared" si="3"/>
        <v>0</v>
      </c>
      <c r="AH65" s="638">
        <f t="shared" si="4"/>
        <v>0</v>
      </c>
      <c r="AI65" s="304"/>
    </row>
    <row r="66" spans="1:35" ht="10.5" customHeight="1" x14ac:dyDescent="0.15">
      <c r="A66" s="286">
        <v>128</v>
      </c>
      <c r="B66" s="286"/>
      <c r="C66" s="286"/>
      <c r="D66" s="286" t="s">
        <v>2048</v>
      </c>
      <c r="E66" s="289">
        <v>2.1800000000000002</v>
      </c>
      <c r="F66" s="289"/>
      <c r="G66" s="289" t="s">
        <v>411</v>
      </c>
      <c r="H66" s="285" t="str">
        <f>IF(ISBLANK(I66)," ",VLOOKUP(I66,'Příloha_8_Ceník pravid_úklidu'!$A$9:$B$30,2,0))</f>
        <v>TOAL</v>
      </c>
      <c r="I66" s="83">
        <v>7</v>
      </c>
      <c r="J66" s="86" t="s">
        <v>217</v>
      </c>
      <c r="K66" s="86">
        <v>1</v>
      </c>
      <c r="L66" s="86">
        <v>1</v>
      </c>
      <c r="M66" s="86">
        <v>0</v>
      </c>
      <c r="N66" s="86">
        <v>0</v>
      </c>
      <c r="O66" s="87">
        <f>IF(ISBLANK($K66),"",'Pracovní dny'!$F$2)</f>
        <v>252</v>
      </c>
      <c r="P66" s="87">
        <f>IF(ISBLANK($M66),"",'Pracovní dny'!$F$3)</f>
        <v>114</v>
      </c>
      <c r="Q66" s="87">
        <f>IF(ISBLANK($K66),"",'Pracovní dny'!$F$4)</f>
        <v>365</v>
      </c>
      <c r="R66" s="355">
        <f t="shared" si="0"/>
        <v>252</v>
      </c>
      <c r="S66" s="61" t="s">
        <v>411</v>
      </c>
      <c r="T66" s="61"/>
      <c r="U66" s="61" t="s">
        <v>141</v>
      </c>
      <c r="V66" s="63">
        <v>1.4</v>
      </c>
      <c r="W66" s="63">
        <v>1</v>
      </c>
      <c r="X66" s="63"/>
      <c r="Y66" s="63"/>
      <c r="Z66" s="63"/>
      <c r="AA66" s="63"/>
      <c r="AB66" s="61"/>
      <c r="AC66" s="61"/>
      <c r="AD66" s="61"/>
      <c r="AE66" s="61"/>
      <c r="AF66" s="638">
        <f>IF(ISBLANK($AE66),VLOOKUP($I66,'Příloha_8_Ceník pravid_úklidu'!$A$9:$K$30,8,0)+VLOOKUP($I66,'Příloha_8_Ceník pravid_úklidu'!$A$9:$K$30,10,0),"neoceňuje se")</f>
        <v>0</v>
      </c>
      <c r="AG66" s="638">
        <f t="shared" si="3"/>
        <v>0</v>
      </c>
      <c r="AH66" s="638">
        <f t="shared" si="4"/>
        <v>0</v>
      </c>
      <c r="AI66" s="304"/>
    </row>
    <row r="67" spans="1:35" ht="10.5" customHeight="1" x14ac:dyDescent="0.15">
      <c r="A67" s="286">
        <v>129</v>
      </c>
      <c r="B67" s="286"/>
      <c r="C67" s="286"/>
      <c r="D67" s="286" t="s">
        <v>704</v>
      </c>
      <c r="E67" s="289">
        <v>21.86</v>
      </c>
      <c r="F67" s="289"/>
      <c r="G67" s="289" t="s">
        <v>411</v>
      </c>
      <c r="H67" s="285" t="str">
        <f>IF(ISBLANK(I67)," ",VLOOKUP(I67,'Příloha_8_Ceník pravid_úklidu'!$A$9:$B$30,2,0))</f>
        <v>KANC</v>
      </c>
      <c r="I67" s="83">
        <v>4</v>
      </c>
      <c r="J67" s="86" t="s">
        <v>206</v>
      </c>
      <c r="K67" s="86">
        <v>1</v>
      </c>
      <c r="L67" s="86">
        <v>0.4</v>
      </c>
      <c r="M67" s="86">
        <v>0</v>
      </c>
      <c r="N67" s="86">
        <v>0</v>
      </c>
      <c r="O67" s="87">
        <f>IF(ISBLANK($K67),"",'Pracovní dny'!$F$2)</f>
        <v>252</v>
      </c>
      <c r="P67" s="87">
        <f>IF(ISBLANK($M67),"",'Pracovní dny'!$F$3)</f>
        <v>114</v>
      </c>
      <c r="Q67" s="87">
        <f>IF(ISBLANK($K67),"",'Pracovní dny'!$F$4)</f>
        <v>365</v>
      </c>
      <c r="R67" s="355">
        <f t="shared" si="0"/>
        <v>100.80000000000001</v>
      </c>
      <c r="S67" s="61"/>
      <c r="T67" s="61"/>
      <c r="U67" s="61" t="s">
        <v>141</v>
      </c>
      <c r="V67" s="63">
        <v>1.6</v>
      </c>
      <c r="W67" s="63">
        <v>1</v>
      </c>
      <c r="X67" s="63"/>
      <c r="Y67" s="63">
        <v>4.2</v>
      </c>
      <c r="Z67" s="63">
        <v>1</v>
      </c>
      <c r="AA67" s="63">
        <v>8.4</v>
      </c>
      <c r="AB67" s="61" t="s">
        <v>146</v>
      </c>
      <c r="AC67" s="61" t="s">
        <v>290</v>
      </c>
      <c r="AD67" s="61"/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3"/>
        <v>0</v>
      </c>
      <c r="AH67" s="638">
        <f t="shared" si="4"/>
        <v>0</v>
      </c>
      <c r="AI67" s="304"/>
    </row>
    <row r="68" spans="1:35" ht="10.5" customHeight="1" x14ac:dyDescent="0.15">
      <c r="A68" s="286">
        <v>130</v>
      </c>
      <c r="B68" s="286"/>
      <c r="C68" s="286"/>
      <c r="D68" s="286" t="s">
        <v>704</v>
      </c>
      <c r="E68" s="289">
        <v>21.67</v>
      </c>
      <c r="F68" s="289"/>
      <c r="G68" s="289" t="s">
        <v>411</v>
      </c>
      <c r="H68" s="285" t="str">
        <f>IF(ISBLANK(I68)," ",VLOOKUP(I68,'Příloha_8_Ceník pravid_úklidu'!$A$9:$B$30,2,0))</f>
        <v>KANC</v>
      </c>
      <c r="I68" s="83">
        <v>4</v>
      </c>
      <c r="J68" s="86" t="s">
        <v>206</v>
      </c>
      <c r="K68" s="86">
        <v>1</v>
      </c>
      <c r="L68" s="86">
        <v>0.4</v>
      </c>
      <c r="M68" s="86">
        <v>0</v>
      </c>
      <c r="N68" s="86">
        <v>0</v>
      </c>
      <c r="O68" s="87">
        <f>IF(ISBLANK($K68),"",'Pracovní dny'!$F$2)</f>
        <v>252</v>
      </c>
      <c r="P68" s="87">
        <f>IF(ISBLANK($M68),"",'Pracovní dny'!$F$3)</f>
        <v>114</v>
      </c>
      <c r="Q68" s="87">
        <f>IF(ISBLANK($K68),"",'Pracovní dny'!$F$4)</f>
        <v>365</v>
      </c>
      <c r="R68" s="355">
        <f t="shared" si="0"/>
        <v>100.80000000000001</v>
      </c>
      <c r="S68" s="61"/>
      <c r="T68" s="61"/>
      <c r="U68" s="61" t="s">
        <v>141</v>
      </c>
      <c r="V68" s="63">
        <v>1.6</v>
      </c>
      <c r="W68" s="63">
        <v>1</v>
      </c>
      <c r="X68" s="63"/>
      <c r="Y68" s="63">
        <v>4.2</v>
      </c>
      <c r="Z68" s="63">
        <v>1</v>
      </c>
      <c r="AA68" s="63">
        <v>8.4</v>
      </c>
      <c r="AB68" s="61" t="s">
        <v>146</v>
      </c>
      <c r="AC68" s="61" t="s">
        <v>290</v>
      </c>
      <c r="AD68" s="61"/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3"/>
        <v>0</v>
      </c>
      <c r="AH68" s="638">
        <f t="shared" si="4"/>
        <v>0</v>
      </c>
      <c r="AI68" s="304"/>
    </row>
    <row r="69" spans="1:35" x14ac:dyDescent="0.15">
      <c r="A69" s="286">
        <v>131</v>
      </c>
      <c r="B69" s="286"/>
      <c r="C69" s="286"/>
      <c r="D69" s="286" t="s">
        <v>2049</v>
      </c>
      <c r="E69" s="289">
        <v>31.36</v>
      </c>
      <c r="F69" s="289"/>
      <c r="G69" s="289" t="s">
        <v>411</v>
      </c>
      <c r="H69" s="285" t="str">
        <f>IF(ISBLANK(I69)," ",VLOOKUP(I69,'Příloha_8_Ceník pravid_úklidu'!$A$9:$B$30,2,0))</f>
        <v>KANC</v>
      </c>
      <c r="I69" s="83">
        <v>4</v>
      </c>
      <c r="J69" s="86" t="s">
        <v>206</v>
      </c>
      <c r="K69" s="86">
        <v>1</v>
      </c>
      <c r="L69" s="86">
        <v>0.4</v>
      </c>
      <c r="M69" s="86">
        <v>0</v>
      </c>
      <c r="N69" s="86">
        <v>0</v>
      </c>
      <c r="O69" s="87">
        <f>IF(ISBLANK($K69),"",'Pracovní dny'!$F$2)</f>
        <v>252</v>
      </c>
      <c r="P69" s="87">
        <f>IF(ISBLANK($M69),"",'Pracovní dny'!$F$3)</f>
        <v>114</v>
      </c>
      <c r="Q69" s="87">
        <f>IF(ISBLANK($K69),"",'Pracovní dny'!$F$4)</f>
        <v>365</v>
      </c>
      <c r="R69" s="355">
        <f t="shared" ref="R69:R116" si="5">IF(AND(ISBLANK($K69),ISBLANK($M69)),"",$K69*$L69*$O69+$M69*$N69*$P69)</f>
        <v>100.80000000000001</v>
      </c>
      <c r="S69" s="61"/>
      <c r="T69" s="61"/>
      <c r="U69" s="61" t="s">
        <v>141</v>
      </c>
      <c r="V69" s="63">
        <v>1.6</v>
      </c>
      <c r="W69" s="63">
        <v>1</v>
      </c>
      <c r="X69" s="63"/>
      <c r="Y69" s="63">
        <v>4.2</v>
      </c>
      <c r="Z69" s="63">
        <v>1</v>
      </c>
      <c r="AA69" s="63">
        <v>8.4</v>
      </c>
      <c r="AB69" s="61" t="s">
        <v>146</v>
      </c>
      <c r="AC69" s="61" t="s">
        <v>290</v>
      </c>
      <c r="AD69" s="61"/>
      <c r="AE69" s="61"/>
      <c r="AF69" s="638">
        <f>IF(ISBLANK($AE69),VLOOKUP($I69,'Příloha_8_Ceník pravid_úklidu'!$A$9:$K$30,8,0)+VLOOKUP($I69,'Příloha_8_Ceník pravid_úklidu'!$A$9:$K$30,10,0),"neoceňuje se")</f>
        <v>0</v>
      </c>
      <c r="AG69" s="638">
        <f t="shared" si="3"/>
        <v>0</v>
      </c>
      <c r="AH69" s="638">
        <f t="shared" si="4"/>
        <v>0</v>
      </c>
      <c r="AI69" s="304"/>
    </row>
    <row r="70" spans="1:35" ht="10.5" customHeight="1" x14ac:dyDescent="0.15">
      <c r="A70" s="286">
        <v>132</v>
      </c>
      <c r="B70" s="286"/>
      <c r="C70" s="286"/>
      <c r="D70" s="286" t="s">
        <v>704</v>
      </c>
      <c r="E70" s="289">
        <v>22.96</v>
      </c>
      <c r="F70" s="289"/>
      <c r="G70" s="289" t="s">
        <v>411</v>
      </c>
      <c r="H70" s="285" t="str">
        <f>IF(ISBLANK(I70)," ",VLOOKUP(I70,'Příloha_8_Ceník pravid_úklidu'!$A$9:$B$30,2,0))</f>
        <v>KANC</v>
      </c>
      <c r="I70" s="83">
        <v>4</v>
      </c>
      <c r="J70" s="86" t="s">
        <v>206</v>
      </c>
      <c r="K70" s="86">
        <v>1</v>
      </c>
      <c r="L70" s="86">
        <v>0.4</v>
      </c>
      <c r="M70" s="86">
        <v>0</v>
      </c>
      <c r="N70" s="86">
        <v>0</v>
      </c>
      <c r="O70" s="87">
        <f>IF(ISBLANK($K70),"",'Pracovní dny'!$F$2)</f>
        <v>252</v>
      </c>
      <c r="P70" s="87">
        <f>IF(ISBLANK($M70),"",'Pracovní dny'!$F$3)</f>
        <v>114</v>
      </c>
      <c r="Q70" s="87">
        <f>IF(ISBLANK($K70),"",'Pracovní dny'!$F$4)</f>
        <v>365</v>
      </c>
      <c r="R70" s="355">
        <f t="shared" si="5"/>
        <v>100.80000000000001</v>
      </c>
      <c r="S70" s="61"/>
      <c r="T70" s="61"/>
      <c r="U70" s="61" t="s">
        <v>141</v>
      </c>
      <c r="V70" s="63">
        <v>1.6</v>
      </c>
      <c r="W70" s="63">
        <v>1</v>
      </c>
      <c r="X70" s="63"/>
      <c r="Y70" s="63">
        <v>4.2</v>
      </c>
      <c r="Z70" s="63">
        <v>1</v>
      </c>
      <c r="AA70" s="63">
        <v>8.4</v>
      </c>
      <c r="AB70" s="61" t="s">
        <v>146</v>
      </c>
      <c r="AC70" s="61" t="s">
        <v>290</v>
      </c>
      <c r="AD70" s="61"/>
      <c r="AE70" s="61"/>
      <c r="AF70" s="638">
        <f>IF(ISBLANK($AE70),VLOOKUP($I70,'Příloha_8_Ceník pravid_úklidu'!$A$9:$K$30,8,0)+VLOOKUP($I70,'Příloha_8_Ceník pravid_úklidu'!$A$9:$K$30,10,0),"neoceňuje se")</f>
        <v>0</v>
      </c>
      <c r="AG70" s="638">
        <f t="shared" si="3"/>
        <v>0</v>
      </c>
      <c r="AH70" s="638">
        <f t="shared" si="4"/>
        <v>0</v>
      </c>
      <c r="AI70" s="304"/>
    </row>
    <row r="71" spans="1:35" s="592" customFormat="1" ht="10.5" customHeight="1" x14ac:dyDescent="0.15">
      <c r="A71" s="93">
        <v>133</v>
      </c>
      <c r="B71" s="93"/>
      <c r="C71" s="93"/>
      <c r="D71" s="93" t="s">
        <v>166</v>
      </c>
      <c r="E71" s="130"/>
      <c r="F71" s="130"/>
      <c r="G71" s="130" t="s">
        <v>411</v>
      </c>
      <c r="H71" s="95" t="str">
        <f>IF(ISBLANK(I71)," ",VLOOKUP(I71,'Příloha_8_Ceník pravid_úklidu'!$A$9:$B$30,2,0))</f>
        <v>TOAL</v>
      </c>
      <c r="I71" s="95">
        <v>7</v>
      </c>
      <c r="J71" s="98" t="s">
        <v>250</v>
      </c>
      <c r="K71" s="98"/>
      <c r="L71" s="98"/>
      <c r="M71" s="98"/>
      <c r="N71" s="98"/>
      <c r="O71" s="99" t="str">
        <f>IF(ISBLANK($K71),"",'Pracovní dny'!$F$2)</f>
        <v/>
      </c>
      <c r="P71" s="99" t="str">
        <f>IF(ISBLANK($M71),"",'Pracovní dny'!$F$3)</f>
        <v/>
      </c>
      <c r="Q71" s="99" t="str">
        <f>IF(ISBLANK($K71),"",'Pracovní dny'!$F$4)</f>
        <v/>
      </c>
      <c r="R71" s="357" t="str">
        <f t="shared" si="5"/>
        <v/>
      </c>
      <c r="S71" s="130" t="s">
        <v>411</v>
      </c>
      <c r="T71" s="130"/>
      <c r="U71" s="130" t="s">
        <v>141</v>
      </c>
      <c r="V71" s="71">
        <v>1.6</v>
      </c>
      <c r="W71" s="71">
        <v>1</v>
      </c>
      <c r="X71" s="71"/>
      <c r="Y71" s="71"/>
      <c r="Z71" s="71"/>
      <c r="AA71" s="71"/>
      <c r="AB71" s="130"/>
      <c r="AC71" s="130"/>
      <c r="AD71" s="130"/>
      <c r="AE71" s="130" t="s">
        <v>140</v>
      </c>
      <c r="AF71" s="639" t="str">
        <f>IF(ISBLANK($AE71),VLOOKUP($I71,'Příloha_8_Ceník pravid_úklidu'!$A$9:$K$30,8,0)+VLOOKUP($I71,'Příloha_8_Ceník pravid_úklidu'!$A$9:$K$30,10,0),"neoceňuje se")</f>
        <v>neoceňuje se</v>
      </c>
      <c r="AG71" s="639">
        <f t="shared" si="3"/>
        <v>0</v>
      </c>
      <c r="AH71" s="639">
        <f t="shared" si="4"/>
        <v>0</v>
      </c>
      <c r="AI71" s="292"/>
    </row>
    <row r="72" spans="1:35" ht="10.5" customHeight="1" x14ac:dyDescent="0.15">
      <c r="A72" s="286">
        <v>134</v>
      </c>
      <c r="B72" s="286"/>
      <c r="C72" s="286"/>
      <c r="D72" s="286" t="s">
        <v>146</v>
      </c>
      <c r="E72" s="289">
        <v>9.7899999999999991</v>
      </c>
      <c r="F72" s="289"/>
      <c r="G72" s="289" t="s">
        <v>411</v>
      </c>
      <c r="H72" s="285" t="str">
        <f>IF(ISBLANK(I72)," ",VLOOKUP(I72,'Příloha_8_Ceník pravid_úklidu'!$A$9:$B$30,2,0))</f>
        <v>KANC</v>
      </c>
      <c r="I72" s="83">
        <v>4</v>
      </c>
      <c r="J72" s="86" t="s">
        <v>206</v>
      </c>
      <c r="K72" s="86">
        <v>1</v>
      </c>
      <c r="L72" s="86">
        <v>0.4</v>
      </c>
      <c r="M72" s="86">
        <v>0</v>
      </c>
      <c r="N72" s="86">
        <v>0</v>
      </c>
      <c r="O72" s="87">
        <f>IF(ISBLANK($K72),"",'Pracovní dny'!$F$2)</f>
        <v>252</v>
      </c>
      <c r="P72" s="87">
        <f>IF(ISBLANK($M72),"",'Pracovní dny'!$F$3)</f>
        <v>114</v>
      </c>
      <c r="Q72" s="87">
        <f>IF(ISBLANK($K72),"",'Pracovní dny'!$F$4)</f>
        <v>365</v>
      </c>
      <c r="R72" s="355">
        <f t="shared" si="5"/>
        <v>100.80000000000001</v>
      </c>
      <c r="S72" s="61"/>
      <c r="T72" s="61"/>
      <c r="U72" s="61" t="s">
        <v>141</v>
      </c>
      <c r="V72" s="63">
        <v>1.6</v>
      </c>
      <c r="W72" s="63">
        <v>1</v>
      </c>
      <c r="X72" s="63"/>
      <c r="Y72" s="63">
        <v>4.2</v>
      </c>
      <c r="Z72" s="63">
        <v>1</v>
      </c>
      <c r="AA72" s="63">
        <v>8.4</v>
      </c>
      <c r="AB72" s="61" t="s">
        <v>146</v>
      </c>
      <c r="AC72" s="61" t="s">
        <v>290</v>
      </c>
      <c r="AD72" s="61"/>
      <c r="AE72" s="61"/>
      <c r="AF72" s="638">
        <f>IF(ISBLANK($AE72),VLOOKUP($I72,'Příloha_8_Ceník pravid_úklidu'!$A$9:$K$30,8,0)+VLOOKUP($I72,'Příloha_8_Ceník pravid_úklidu'!$A$9:$K$30,10,0),"neoceňuje se")</f>
        <v>0</v>
      </c>
      <c r="AG72" s="638">
        <f t="shared" ref="AG72:AG107" si="6">IF(AF72="neoceňuje se",0,$E72*$R72*$AF72)</f>
        <v>0</v>
      </c>
      <c r="AH72" s="638">
        <f t="shared" ref="AH72:AH107" si="7">$AG72*1.21</f>
        <v>0</v>
      </c>
      <c r="AI72" s="304"/>
    </row>
    <row r="73" spans="1:35" ht="10.5" customHeight="1" x14ac:dyDescent="0.15">
      <c r="A73" s="286">
        <v>135</v>
      </c>
      <c r="B73" s="286"/>
      <c r="C73" s="286"/>
      <c r="D73" s="286" t="s">
        <v>159</v>
      </c>
      <c r="E73" s="289">
        <v>5.4</v>
      </c>
      <c r="F73" s="289"/>
      <c r="G73" s="289" t="s">
        <v>411</v>
      </c>
      <c r="H73" s="285" t="str">
        <f>IF(ISBLANK(I73)," ",VLOOKUP(I73,'Příloha_8_Ceník pravid_úklidu'!$A$9:$B$30,2,0))</f>
        <v>SKLA</v>
      </c>
      <c r="I73" s="83">
        <v>17</v>
      </c>
      <c r="J73" s="86" t="s">
        <v>579</v>
      </c>
      <c r="K73" s="86">
        <v>1</v>
      </c>
      <c r="L73" s="86">
        <v>0.05</v>
      </c>
      <c r="M73" s="86">
        <v>0</v>
      </c>
      <c r="N73" s="86">
        <v>0</v>
      </c>
      <c r="O73" s="87">
        <f>IF(ISBLANK($K73),"",'Pracovní dny'!$F$2)</f>
        <v>252</v>
      </c>
      <c r="P73" s="87">
        <f>IF(ISBLANK($M73),"",'Pracovní dny'!$F$3)</f>
        <v>114</v>
      </c>
      <c r="Q73" s="87">
        <f>IF(ISBLANK($K73),"",'Pracovní dny'!$F$4)</f>
        <v>365</v>
      </c>
      <c r="R73" s="355">
        <f t="shared" si="5"/>
        <v>12.600000000000001</v>
      </c>
      <c r="S73" s="61"/>
      <c r="T73" s="61"/>
      <c r="U73" s="61" t="s">
        <v>141</v>
      </c>
      <c r="V73" s="63">
        <v>1.6</v>
      </c>
      <c r="W73" s="63">
        <v>1</v>
      </c>
      <c r="X73" s="63"/>
      <c r="Y73" s="63"/>
      <c r="Z73" s="63"/>
      <c r="AA73" s="63"/>
      <c r="AB73" s="61"/>
      <c r="AC73" s="61"/>
      <c r="AD73" s="61"/>
      <c r="AE73" s="61"/>
      <c r="AF73" s="638">
        <f>IF(ISBLANK($AE73),VLOOKUP($I73,'Příloha_8_Ceník pravid_úklidu'!$A$9:$K$30,8,0)+VLOOKUP($I73,'Příloha_8_Ceník pravid_úklidu'!$A$9:$K$30,10,0),"neoceňuje se")</f>
        <v>0</v>
      </c>
      <c r="AG73" s="638">
        <f t="shared" si="6"/>
        <v>0</v>
      </c>
      <c r="AH73" s="638">
        <f t="shared" si="7"/>
        <v>0</v>
      </c>
      <c r="AI73" s="304"/>
    </row>
    <row r="74" spans="1:35" ht="10.5" customHeight="1" x14ac:dyDescent="0.15">
      <c r="A74" s="286">
        <v>136</v>
      </c>
      <c r="B74" s="286"/>
      <c r="C74" s="286"/>
      <c r="D74" s="286" t="s">
        <v>159</v>
      </c>
      <c r="E74" s="289">
        <v>3.61</v>
      </c>
      <c r="F74" s="289"/>
      <c r="G74" s="289" t="s">
        <v>411</v>
      </c>
      <c r="H74" s="285" t="str">
        <f>IF(ISBLANK(I74)," ",VLOOKUP(I74,'Příloha_8_Ceník pravid_úklidu'!$A$9:$B$30,2,0))</f>
        <v>SKLA</v>
      </c>
      <c r="I74" s="83">
        <v>17</v>
      </c>
      <c r="J74" s="86" t="s">
        <v>579</v>
      </c>
      <c r="K74" s="86">
        <v>1</v>
      </c>
      <c r="L74" s="86">
        <v>0.05</v>
      </c>
      <c r="M74" s="86">
        <v>0</v>
      </c>
      <c r="N74" s="86">
        <v>0</v>
      </c>
      <c r="O74" s="87">
        <f>IF(ISBLANK($K74),"",'Pracovní dny'!$F$2)</f>
        <v>252</v>
      </c>
      <c r="P74" s="87">
        <f>IF(ISBLANK($M74),"",'Pracovní dny'!$F$3)</f>
        <v>114</v>
      </c>
      <c r="Q74" s="87">
        <f>IF(ISBLANK($K74),"",'Pracovní dny'!$F$4)</f>
        <v>365</v>
      </c>
      <c r="R74" s="355">
        <f t="shared" si="5"/>
        <v>12.600000000000001</v>
      </c>
      <c r="S74" s="61"/>
      <c r="T74" s="61"/>
      <c r="U74" s="61" t="s">
        <v>141</v>
      </c>
      <c r="V74" s="63">
        <v>1.6</v>
      </c>
      <c r="W74" s="63">
        <v>1</v>
      </c>
      <c r="X74" s="63"/>
      <c r="Y74" s="63"/>
      <c r="Z74" s="63"/>
      <c r="AA74" s="63"/>
      <c r="AB74" s="61"/>
      <c r="AC74" s="61"/>
      <c r="AD74" s="61"/>
      <c r="AE74" s="61"/>
      <c r="AF74" s="638">
        <f>IF(ISBLANK($AE74),VLOOKUP($I74,'Příloha_8_Ceník pravid_úklidu'!$A$9:$K$30,8,0)+VLOOKUP($I74,'Příloha_8_Ceník pravid_úklidu'!$A$9:$K$30,10,0),"neoceňuje se")</f>
        <v>0</v>
      </c>
      <c r="AG74" s="638">
        <f t="shared" si="6"/>
        <v>0</v>
      </c>
      <c r="AH74" s="638">
        <f t="shared" si="7"/>
        <v>0</v>
      </c>
      <c r="AI74" s="304"/>
    </row>
    <row r="75" spans="1:35" ht="10.5" customHeight="1" x14ac:dyDescent="0.15">
      <c r="A75" s="286">
        <v>137</v>
      </c>
      <c r="B75" s="286"/>
      <c r="C75" s="286"/>
      <c r="D75" s="286" t="s">
        <v>215</v>
      </c>
      <c r="E75" s="289">
        <v>20.23</v>
      </c>
      <c r="F75" s="289"/>
      <c r="G75" s="289" t="s">
        <v>411</v>
      </c>
      <c r="H75" s="285" t="str">
        <f>IF(ISBLANK(I75)," ",VLOOKUP(I75,'Příloha_8_Ceník pravid_úklidu'!$A$9:$B$30,2,0))</f>
        <v>SCHO</v>
      </c>
      <c r="I75" s="83">
        <v>8</v>
      </c>
      <c r="J75" s="86" t="s">
        <v>217</v>
      </c>
      <c r="K75" s="86">
        <v>1</v>
      </c>
      <c r="L75" s="86">
        <v>1</v>
      </c>
      <c r="M75" s="86">
        <v>0</v>
      </c>
      <c r="N75" s="86">
        <v>0</v>
      </c>
      <c r="O75" s="87">
        <f>IF(ISBLANK($K75),"",'Pracovní dny'!$F$2)</f>
        <v>252</v>
      </c>
      <c r="P75" s="87">
        <f>IF(ISBLANK($M75),"",'Pracovní dny'!$F$3)</f>
        <v>114</v>
      </c>
      <c r="Q75" s="87">
        <f>IF(ISBLANK($K75),"",'Pracovní dny'!$F$4)</f>
        <v>365</v>
      </c>
      <c r="R75" s="355">
        <f t="shared" si="5"/>
        <v>252</v>
      </c>
      <c r="S75" s="61" t="s">
        <v>411</v>
      </c>
      <c r="T75" s="61"/>
      <c r="U75" s="61" t="s">
        <v>141</v>
      </c>
      <c r="V75" s="63">
        <v>1.6</v>
      </c>
      <c r="W75" s="63">
        <v>1</v>
      </c>
      <c r="X75" s="63"/>
      <c r="Y75" s="63"/>
      <c r="Z75" s="63"/>
      <c r="AA75" s="63"/>
      <c r="AB75" s="61"/>
      <c r="AC75" s="61"/>
      <c r="AD75" s="61"/>
      <c r="AE75" s="61"/>
      <c r="AF75" s="638">
        <f>IF(ISBLANK($AE75),VLOOKUP($I75,'Příloha_8_Ceník pravid_úklidu'!$A$9:$K$30,8,0)+VLOOKUP($I75,'Příloha_8_Ceník pravid_úklidu'!$A$9:$K$30,10,0),"neoceňuje se")</f>
        <v>0</v>
      </c>
      <c r="AG75" s="638">
        <f t="shared" si="6"/>
        <v>0</v>
      </c>
      <c r="AH75" s="638">
        <f t="shared" si="7"/>
        <v>0</v>
      </c>
      <c r="AI75" s="304"/>
    </row>
    <row r="76" spans="1:35" ht="10.5" customHeight="1" x14ac:dyDescent="0.15">
      <c r="A76" s="286">
        <v>138</v>
      </c>
      <c r="B76" s="286"/>
      <c r="C76" s="286"/>
      <c r="D76" s="286" t="s">
        <v>704</v>
      </c>
      <c r="E76" s="289">
        <v>30.13</v>
      </c>
      <c r="F76" s="289"/>
      <c r="G76" s="289" t="s">
        <v>411</v>
      </c>
      <c r="H76" s="285" t="str">
        <f>IF(ISBLANK(I76)," ",VLOOKUP(I76,'Příloha_8_Ceník pravid_úklidu'!$A$9:$B$30,2,0))</f>
        <v>KANC</v>
      </c>
      <c r="I76" s="83">
        <v>4</v>
      </c>
      <c r="J76" s="86" t="s">
        <v>206</v>
      </c>
      <c r="K76" s="86">
        <v>1</v>
      </c>
      <c r="L76" s="86">
        <v>0.4</v>
      </c>
      <c r="M76" s="86">
        <v>0</v>
      </c>
      <c r="N76" s="86">
        <v>0</v>
      </c>
      <c r="O76" s="87">
        <f>IF(ISBLANK($K76),"",'Pracovní dny'!$F$2)</f>
        <v>252</v>
      </c>
      <c r="P76" s="87">
        <f>IF(ISBLANK($M76),"",'Pracovní dny'!$F$3)</f>
        <v>114</v>
      </c>
      <c r="Q76" s="87">
        <f>IF(ISBLANK($K76),"",'Pracovní dny'!$F$4)</f>
        <v>365</v>
      </c>
      <c r="R76" s="355">
        <f t="shared" si="5"/>
        <v>100.80000000000001</v>
      </c>
      <c r="S76" s="61"/>
      <c r="T76" s="61"/>
      <c r="U76" s="61" t="s">
        <v>141</v>
      </c>
      <c r="V76" s="63">
        <v>1.6</v>
      </c>
      <c r="W76" s="63">
        <v>1</v>
      </c>
      <c r="X76" s="63"/>
      <c r="Y76" s="63">
        <v>4.2</v>
      </c>
      <c r="Z76" s="63">
        <v>1</v>
      </c>
      <c r="AA76" s="63">
        <v>8.4</v>
      </c>
      <c r="AB76" s="61" t="s">
        <v>146</v>
      </c>
      <c r="AC76" s="61" t="s">
        <v>290</v>
      </c>
      <c r="AD76" s="61"/>
      <c r="AE76" s="61"/>
      <c r="AF76" s="638">
        <f>IF(ISBLANK($AE76),VLOOKUP($I76,'Příloha_8_Ceník pravid_úklidu'!$A$9:$K$30,8,0)+VLOOKUP($I76,'Příloha_8_Ceník pravid_úklidu'!$A$9:$K$30,10,0),"neoceňuje se")</f>
        <v>0</v>
      </c>
      <c r="AG76" s="638">
        <f t="shared" si="6"/>
        <v>0</v>
      </c>
      <c r="AH76" s="638">
        <f t="shared" si="7"/>
        <v>0</v>
      </c>
      <c r="AI76" s="304"/>
    </row>
    <row r="77" spans="1:35" ht="10.5" customHeight="1" x14ac:dyDescent="0.15">
      <c r="A77" s="286">
        <v>139</v>
      </c>
      <c r="B77" s="286"/>
      <c r="C77" s="286"/>
      <c r="D77" s="286" t="s">
        <v>704</v>
      </c>
      <c r="E77" s="289">
        <v>30.07</v>
      </c>
      <c r="F77" s="289"/>
      <c r="G77" s="289" t="s">
        <v>411</v>
      </c>
      <c r="H77" s="285" t="str">
        <f>IF(ISBLANK(I77)," ",VLOOKUP(I77,'Příloha_8_Ceník pravid_úklidu'!$A$9:$B$30,2,0))</f>
        <v>KANC</v>
      </c>
      <c r="I77" s="83">
        <v>4</v>
      </c>
      <c r="J77" s="86" t="s">
        <v>206</v>
      </c>
      <c r="K77" s="86">
        <v>1</v>
      </c>
      <c r="L77" s="86">
        <v>0.4</v>
      </c>
      <c r="M77" s="86">
        <v>0</v>
      </c>
      <c r="N77" s="86">
        <v>0</v>
      </c>
      <c r="O77" s="87">
        <f>IF(ISBLANK($K77),"",'Pracovní dny'!$F$2)</f>
        <v>252</v>
      </c>
      <c r="P77" s="87">
        <f>IF(ISBLANK($M77),"",'Pracovní dny'!$F$3)</f>
        <v>114</v>
      </c>
      <c r="Q77" s="87">
        <f>IF(ISBLANK($K77),"",'Pracovní dny'!$F$4)</f>
        <v>365</v>
      </c>
      <c r="R77" s="355">
        <f t="shared" si="5"/>
        <v>100.80000000000001</v>
      </c>
      <c r="S77" s="61"/>
      <c r="T77" s="61"/>
      <c r="U77" s="61" t="s">
        <v>141</v>
      </c>
      <c r="V77" s="63">
        <v>1.6</v>
      </c>
      <c r="W77" s="63">
        <v>1</v>
      </c>
      <c r="X77" s="63"/>
      <c r="Y77" s="63">
        <v>4.2</v>
      </c>
      <c r="Z77" s="63">
        <v>1</v>
      </c>
      <c r="AA77" s="63">
        <v>8.4</v>
      </c>
      <c r="AB77" s="61" t="s">
        <v>146</v>
      </c>
      <c r="AC77" s="61" t="s">
        <v>290</v>
      </c>
      <c r="AD77" s="61"/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si="6"/>
        <v>0</v>
      </c>
      <c r="AH77" s="638">
        <f t="shared" si="7"/>
        <v>0</v>
      </c>
      <c r="AI77" s="304"/>
    </row>
    <row r="78" spans="1:35" ht="10.5" customHeight="1" x14ac:dyDescent="0.15">
      <c r="A78" s="286">
        <v>140</v>
      </c>
      <c r="B78" s="286"/>
      <c r="C78" s="286"/>
      <c r="D78" s="286" t="s">
        <v>1368</v>
      </c>
      <c r="E78" s="289">
        <v>10.039999999999999</v>
      </c>
      <c r="F78" s="289"/>
      <c r="G78" s="289" t="s">
        <v>411</v>
      </c>
      <c r="H78" s="285" t="str">
        <f>IF(ISBLANK(I78)," ",VLOOKUP(I78,'Příloha_8_Ceník pravid_úklidu'!$A$9:$B$30,2,0))</f>
        <v>KUCH</v>
      </c>
      <c r="I78" s="83">
        <v>16</v>
      </c>
      <c r="J78" s="86" t="s">
        <v>217</v>
      </c>
      <c r="K78" s="86">
        <v>1</v>
      </c>
      <c r="L78" s="86">
        <v>1</v>
      </c>
      <c r="M78" s="86">
        <v>0</v>
      </c>
      <c r="N78" s="86">
        <v>0</v>
      </c>
      <c r="O78" s="87">
        <f>IF(ISBLANK($K78),"",'Pracovní dny'!$F$2)</f>
        <v>252</v>
      </c>
      <c r="P78" s="87">
        <f>IF(ISBLANK($M78),"",'Pracovní dny'!$F$3)</f>
        <v>114</v>
      </c>
      <c r="Q78" s="87">
        <f>IF(ISBLANK($K78),"",'Pracovní dny'!$F$4)</f>
        <v>365</v>
      </c>
      <c r="R78" s="355">
        <f t="shared" si="5"/>
        <v>252</v>
      </c>
      <c r="S78" s="61" t="s">
        <v>411</v>
      </c>
      <c r="T78" s="61"/>
      <c r="U78" s="61" t="s">
        <v>141</v>
      </c>
      <c r="V78" s="63">
        <v>1.9</v>
      </c>
      <c r="W78" s="63">
        <v>1</v>
      </c>
      <c r="X78" s="63"/>
      <c r="Y78" s="63">
        <v>2.65</v>
      </c>
      <c r="Z78" s="63">
        <v>4</v>
      </c>
      <c r="AA78" s="63">
        <v>21.2</v>
      </c>
      <c r="AB78" s="61" t="s">
        <v>146</v>
      </c>
      <c r="AC78" s="61" t="s">
        <v>290</v>
      </c>
      <c r="AD78" s="61"/>
      <c r="AE78" s="61"/>
      <c r="AF78" s="638">
        <f>IF(ISBLANK($AE78),VLOOKUP($I78,'Příloha_8_Ceník pravid_úklidu'!$A$9:$K$30,8,0)+VLOOKUP($I78,'Příloha_8_Ceník pravid_úklidu'!$A$9:$K$30,10,0),"neoceňuje se")</f>
        <v>0</v>
      </c>
      <c r="AG78" s="638">
        <f t="shared" si="6"/>
        <v>0</v>
      </c>
      <c r="AH78" s="638">
        <f t="shared" si="7"/>
        <v>0</v>
      </c>
      <c r="AI78" s="304"/>
    </row>
    <row r="79" spans="1:35" ht="10.5" customHeight="1" thickBot="1" x14ac:dyDescent="0.2">
      <c r="A79" s="286">
        <v>141</v>
      </c>
      <c r="B79" s="286"/>
      <c r="C79" s="286"/>
      <c r="D79" s="286" t="s">
        <v>2050</v>
      </c>
      <c r="E79" s="289"/>
      <c r="F79" s="289"/>
      <c r="G79" s="289"/>
      <c r="H79" s="285" t="str">
        <f>IF(ISBLANK(I79)," ",VLOOKUP(I79,'Příloha_8_Ceník pravid_úklidu'!$A$9:$B$30,2,0))</f>
        <v>VENK</v>
      </c>
      <c r="I79" s="83">
        <v>18</v>
      </c>
      <c r="J79" s="86" t="s">
        <v>579</v>
      </c>
      <c r="K79" s="86">
        <v>1</v>
      </c>
      <c r="L79" s="86">
        <v>0.05</v>
      </c>
      <c r="M79" s="86">
        <v>0</v>
      </c>
      <c r="N79" s="86">
        <v>0</v>
      </c>
      <c r="O79" s="87">
        <f>IF(ISBLANK($K79),"",'Pracovní dny'!$F$2)</f>
        <v>252</v>
      </c>
      <c r="P79" s="87">
        <f>IF(ISBLANK($M79),"",'Pracovní dny'!$F$3)</f>
        <v>114</v>
      </c>
      <c r="Q79" s="87">
        <f>IF(ISBLANK($K79),"",'Pracovní dny'!$F$4)</f>
        <v>365</v>
      </c>
      <c r="R79" s="355">
        <f t="shared" si="5"/>
        <v>12.600000000000001</v>
      </c>
      <c r="S79" s="61"/>
      <c r="T79" s="61"/>
      <c r="U79" s="61" t="s">
        <v>2018</v>
      </c>
      <c r="V79" s="63">
        <v>4.5</v>
      </c>
      <c r="W79" s="63">
        <v>3</v>
      </c>
      <c r="X79" s="63"/>
      <c r="Y79" s="63"/>
      <c r="Z79" s="63"/>
      <c r="AA79" s="63"/>
      <c r="AB79" s="61"/>
      <c r="AC79" s="61"/>
      <c r="AD79" s="61"/>
      <c r="AE79" s="61"/>
      <c r="AF79" s="638">
        <f>IF(ISBLANK($AE79),VLOOKUP($I79,'Příloha_8_Ceník pravid_úklidu'!$A$9:$K$30,8,0)+VLOOKUP($I79,'Příloha_8_Ceník pravid_úklidu'!$A$9:$K$30,10,0),"neoceňuje se")</f>
        <v>0</v>
      </c>
      <c r="AG79" s="638">
        <f t="shared" si="6"/>
        <v>0</v>
      </c>
      <c r="AH79" s="638">
        <f t="shared" si="7"/>
        <v>0</v>
      </c>
      <c r="AI79" s="304"/>
    </row>
    <row r="80" spans="1:35" ht="11.25" thickBot="1" x14ac:dyDescent="0.3">
      <c r="A80" s="443" t="s">
        <v>825</v>
      </c>
      <c r="B80" s="170"/>
      <c r="C80" s="170"/>
      <c r="D80" s="171"/>
      <c r="E80" s="173"/>
      <c r="F80" s="171"/>
      <c r="G80" s="174"/>
      <c r="H80" s="174" t="str">
        <f>IF(ISBLANK(I80)," ",VLOOKUP(I80,'Příloha_8_Ceník pravid_úklidu'!$A$9:$B$30,2,0))</f>
        <v xml:space="preserve"> </v>
      </c>
      <c r="I80" s="175"/>
      <c r="J80" s="176"/>
      <c r="K80" s="176"/>
      <c r="L80" s="176"/>
      <c r="M80" s="176"/>
      <c r="N80" s="176"/>
      <c r="O80" s="176" t="str">
        <f>IF(ISBLANK($K80),"",'Pracovní dny'!$F$2)</f>
        <v/>
      </c>
      <c r="P80" s="176" t="str">
        <f>IF(ISBLANK($M80),"",'Pracovní dny'!$F$3)</f>
        <v/>
      </c>
      <c r="Q80" s="176" t="str">
        <f>IF(ISBLANK($K80),"",'Pracovní dny'!$F$4)</f>
        <v/>
      </c>
      <c r="R80" s="176" t="str">
        <f t="shared" si="5"/>
        <v/>
      </c>
      <c r="S80" s="171"/>
      <c r="T80" s="171"/>
      <c r="U80" s="171"/>
      <c r="V80" s="171"/>
      <c r="W80" s="171"/>
      <c r="X80" s="171"/>
      <c r="Y80" s="171"/>
      <c r="Z80" s="171"/>
      <c r="AA80" s="171"/>
      <c r="AB80" s="171"/>
      <c r="AC80" s="171"/>
      <c r="AD80" s="171"/>
      <c r="AE80" s="171"/>
      <c r="AF80" s="636"/>
      <c r="AG80" s="636"/>
      <c r="AH80" s="637"/>
      <c r="AI80" s="581"/>
    </row>
    <row r="81" spans="1:35" ht="10.5" customHeight="1" x14ac:dyDescent="0.15">
      <c r="A81" s="286">
        <v>201</v>
      </c>
      <c r="B81" s="286">
        <v>187610</v>
      </c>
      <c r="C81" s="286"/>
      <c r="D81" s="286" t="s">
        <v>164</v>
      </c>
      <c r="E81" s="289">
        <v>37.299999999999997</v>
      </c>
      <c r="F81" s="289"/>
      <c r="G81" s="289" t="s">
        <v>411</v>
      </c>
      <c r="H81" s="285" t="str">
        <f>IF(ISBLANK(I81)," ",VLOOKUP(I81,'Příloha_8_Ceník pravid_úklidu'!$A$9:$B$30,2,0))</f>
        <v>CHOD</v>
      </c>
      <c r="I81" s="83">
        <v>6</v>
      </c>
      <c r="J81" s="86" t="s">
        <v>217</v>
      </c>
      <c r="K81" s="86">
        <v>1</v>
      </c>
      <c r="L81" s="86">
        <v>1</v>
      </c>
      <c r="M81" s="86">
        <v>0</v>
      </c>
      <c r="N81" s="86">
        <v>0</v>
      </c>
      <c r="O81" s="87">
        <f>IF(ISBLANK($K81),"",'Pracovní dny'!$F$2)</f>
        <v>252</v>
      </c>
      <c r="P81" s="87">
        <f>IF(ISBLANK($M81),"",'Pracovní dny'!$F$3)</f>
        <v>114</v>
      </c>
      <c r="Q81" s="87">
        <f>IF(ISBLANK($K81),"",'Pracovní dny'!$F$4)</f>
        <v>365</v>
      </c>
      <c r="R81" s="355">
        <f t="shared" si="5"/>
        <v>252</v>
      </c>
      <c r="S81" s="61" t="s">
        <v>411</v>
      </c>
      <c r="T81" s="61"/>
      <c r="U81" s="61" t="s">
        <v>141</v>
      </c>
      <c r="V81" s="63">
        <v>2.5</v>
      </c>
      <c r="W81" s="63">
        <v>1</v>
      </c>
      <c r="X81" s="63"/>
      <c r="Y81" s="63"/>
      <c r="Z81" s="63"/>
      <c r="AA81" s="63"/>
      <c r="AB81" s="61"/>
      <c r="AC81" s="61"/>
      <c r="AD81" s="61"/>
      <c r="AE81" s="61"/>
      <c r="AF81" s="638">
        <f>IF(ISBLANK($AE81),VLOOKUP($I81,'Příloha_8_Ceník pravid_úklidu'!$A$9:$K$30,8,0)+VLOOKUP($I81,'Příloha_8_Ceník pravid_úklidu'!$A$9:$K$30,10,0),"neoceňuje se")</f>
        <v>0</v>
      </c>
      <c r="AG81" s="638">
        <f t="shared" si="6"/>
        <v>0</v>
      </c>
      <c r="AH81" s="638">
        <f t="shared" si="7"/>
        <v>0</v>
      </c>
      <c r="AI81" s="304"/>
    </row>
    <row r="82" spans="1:35" ht="10.5" customHeight="1" x14ac:dyDescent="0.15">
      <c r="A82" s="286">
        <v>202</v>
      </c>
      <c r="B82" s="286">
        <v>187610</v>
      </c>
      <c r="C82" s="286"/>
      <c r="D82" s="286" t="s">
        <v>2051</v>
      </c>
      <c r="E82" s="289">
        <v>1.94</v>
      </c>
      <c r="F82" s="289"/>
      <c r="G82" s="289" t="s">
        <v>411</v>
      </c>
      <c r="H82" s="285" t="str">
        <f>IF(ISBLANK(I82)," ",VLOOKUP(I82,'Příloha_8_Ceník pravid_úklidu'!$A$9:$B$30,2,0))</f>
        <v>TOAL</v>
      </c>
      <c r="I82" s="83">
        <v>7</v>
      </c>
      <c r="J82" s="86" t="s">
        <v>217</v>
      </c>
      <c r="K82" s="86">
        <v>1</v>
      </c>
      <c r="L82" s="86">
        <v>1</v>
      </c>
      <c r="M82" s="86">
        <v>0</v>
      </c>
      <c r="N82" s="86">
        <v>0</v>
      </c>
      <c r="O82" s="87">
        <f>IF(ISBLANK($K82),"",'Pracovní dny'!$F$2)</f>
        <v>252</v>
      </c>
      <c r="P82" s="87">
        <f>IF(ISBLANK($M82),"",'Pracovní dny'!$F$3)</f>
        <v>114</v>
      </c>
      <c r="Q82" s="87">
        <f>IF(ISBLANK($K82),"",'Pracovní dny'!$F$4)</f>
        <v>365</v>
      </c>
      <c r="R82" s="355">
        <f t="shared" si="5"/>
        <v>252</v>
      </c>
      <c r="S82" s="61" t="s">
        <v>411</v>
      </c>
      <c r="T82" s="61"/>
      <c r="U82" s="61" t="s">
        <v>141</v>
      </c>
      <c r="V82" s="63">
        <v>1.4</v>
      </c>
      <c r="W82" s="63">
        <v>1</v>
      </c>
      <c r="X82" s="63"/>
      <c r="Y82" s="63"/>
      <c r="Z82" s="63"/>
      <c r="AA82" s="63"/>
      <c r="AB82" s="61"/>
      <c r="AC82" s="61"/>
      <c r="AD82" s="61"/>
      <c r="AE82" s="61"/>
      <c r="AF82" s="638">
        <f>IF(ISBLANK($AE82),VLOOKUP($I82,'Příloha_8_Ceník pravid_úklidu'!$A$9:$K$30,8,0)+VLOOKUP($I82,'Příloha_8_Ceník pravid_úklidu'!$A$9:$K$30,10,0),"neoceňuje se")</f>
        <v>0</v>
      </c>
      <c r="AG82" s="638">
        <f t="shared" si="6"/>
        <v>0</v>
      </c>
      <c r="AH82" s="638">
        <f t="shared" si="7"/>
        <v>0</v>
      </c>
      <c r="AI82" s="304"/>
    </row>
    <row r="83" spans="1:35" ht="10.5" customHeight="1" x14ac:dyDescent="0.15">
      <c r="A83" s="286">
        <v>203</v>
      </c>
      <c r="B83" s="286">
        <v>187610</v>
      </c>
      <c r="C83" s="286"/>
      <c r="D83" s="286" t="s">
        <v>2052</v>
      </c>
      <c r="E83" s="289">
        <v>2.2799999999999998</v>
      </c>
      <c r="F83" s="289"/>
      <c r="G83" s="289" t="s">
        <v>411</v>
      </c>
      <c r="H83" s="285" t="str">
        <f>IF(ISBLANK(I83)," ",VLOOKUP(I83,'Příloha_8_Ceník pravid_úklidu'!$A$9:$B$30,2,0))</f>
        <v>TOAL</v>
      </c>
      <c r="I83" s="83">
        <v>7</v>
      </c>
      <c r="J83" s="86" t="s">
        <v>217</v>
      </c>
      <c r="K83" s="86">
        <v>1</v>
      </c>
      <c r="L83" s="86">
        <v>1</v>
      </c>
      <c r="M83" s="86">
        <v>0</v>
      </c>
      <c r="N83" s="86">
        <v>0</v>
      </c>
      <c r="O83" s="87">
        <f>IF(ISBLANK($K83),"",'Pracovní dny'!$F$2)</f>
        <v>252</v>
      </c>
      <c r="P83" s="87">
        <f>IF(ISBLANK($M83),"",'Pracovní dny'!$F$3)</f>
        <v>114</v>
      </c>
      <c r="Q83" s="87">
        <f>IF(ISBLANK($K83),"",'Pracovní dny'!$F$4)</f>
        <v>365</v>
      </c>
      <c r="R83" s="355">
        <f t="shared" si="5"/>
        <v>252</v>
      </c>
      <c r="S83" s="61" t="s">
        <v>411</v>
      </c>
      <c r="T83" s="61"/>
      <c r="U83" s="61" t="s">
        <v>141</v>
      </c>
      <c r="V83" s="63">
        <v>1.4</v>
      </c>
      <c r="W83" s="63">
        <v>1</v>
      </c>
      <c r="X83" s="63"/>
      <c r="Y83" s="63"/>
      <c r="Z83" s="63"/>
      <c r="AA83" s="63"/>
      <c r="AB83" s="61"/>
      <c r="AC83" s="61"/>
      <c r="AD83" s="61"/>
      <c r="AE83" s="61"/>
      <c r="AF83" s="638">
        <f>IF(ISBLANK($AE83),VLOOKUP($I83,'Příloha_8_Ceník pravid_úklidu'!$A$9:$K$30,8,0)+VLOOKUP($I83,'Příloha_8_Ceník pravid_úklidu'!$A$9:$K$30,10,0),"neoceňuje se")</f>
        <v>0</v>
      </c>
      <c r="AG83" s="638">
        <f t="shared" si="6"/>
        <v>0</v>
      </c>
      <c r="AH83" s="638">
        <f t="shared" si="7"/>
        <v>0</v>
      </c>
      <c r="AI83" s="304"/>
    </row>
    <row r="84" spans="1:35" ht="10.5" customHeight="1" x14ac:dyDescent="0.15">
      <c r="A84" s="286">
        <v>204</v>
      </c>
      <c r="B84" s="286">
        <v>187610</v>
      </c>
      <c r="C84" s="286"/>
      <c r="D84" s="286" t="s">
        <v>2053</v>
      </c>
      <c r="E84" s="289">
        <v>1.83</v>
      </c>
      <c r="F84" s="289"/>
      <c r="G84" s="289" t="s">
        <v>411</v>
      </c>
      <c r="H84" s="285" t="str">
        <f>IF(ISBLANK(I84)," ",VLOOKUP(I84,'Příloha_8_Ceník pravid_úklidu'!$A$9:$B$30,2,0))</f>
        <v>TOAL</v>
      </c>
      <c r="I84" s="83">
        <v>7</v>
      </c>
      <c r="J84" s="86" t="s">
        <v>217</v>
      </c>
      <c r="K84" s="86">
        <v>1</v>
      </c>
      <c r="L84" s="86">
        <v>1</v>
      </c>
      <c r="M84" s="86">
        <v>0</v>
      </c>
      <c r="N84" s="86">
        <v>0</v>
      </c>
      <c r="O84" s="87">
        <f>IF(ISBLANK($K84),"",'Pracovní dny'!$F$2)</f>
        <v>252</v>
      </c>
      <c r="P84" s="87">
        <f>IF(ISBLANK($M84),"",'Pracovní dny'!$F$3)</f>
        <v>114</v>
      </c>
      <c r="Q84" s="87">
        <f>IF(ISBLANK($K84),"",'Pracovní dny'!$F$4)</f>
        <v>365</v>
      </c>
      <c r="R84" s="355">
        <f t="shared" si="5"/>
        <v>252</v>
      </c>
      <c r="S84" s="61" t="s">
        <v>411</v>
      </c>
      <c r="T84" s="61"/>
      <c r="U84" s="61" t="s">
        <v>141</v>
      </c>
      <c r="V84" s="63">
        <v>1.4</v>
      </c>
      <c r="W84" s="63">
        <v>1</v>
      </c>
      <c r="X84" s="63"/>
      <c r="Y84" s="63"/>
      <c r="Z84" s="63"/>
      <c r="AA84" s="63"/>
      <c r="AB84" s="61"/>
      <c r="AC84" s="61"/>
      <c r="AD84" s="61"/>
      <c r="AE84" s="61"/>
      <c r="AF84" s="638">
        <f>IF(ISBLANK($AE84),VLOOKUP($I84,'Příloha_8_Ceník pravid_úklidu'!$A$9:$K$30,8,0)+VLOOKUP($I84,'Příloha_8_Ceník pravid_úklidu'!$A$9:$K$30,10,0),"neoceňuje se")</f>
        <v>0</v>
      </c>
      <c r="AG84" s="638">
        <f t="shared" si="6"/>
        <v>0</v>
      </c>
      <c r="AH84" s="638">
        <f t="shared" si="7"/>
        <v>0</v>
      </c>
      <c r="AI84" s="304"/>
    </row>
    <row r="85" spans="1:35" ht="10.5" customHeight="1" x14ac:dyDescent="0.15">
      <c r="A85" s="286">
        <v>205</v>
      </c>
      <c r="B85" s="286">
        <v>187610</v>
      </c>
      <c r="C85" s="286"/>
      <c r="D85" s="286" t="s">
        <v>704</v>
      </c>
      <c r="E85" s="289">
        <v>15.69</v>
      </c>
      <c r="F85" s="289"/>
      <c r="G85" s="289" t="s">
        <v>411</v>
      </c>
      <c r="H85" s="285" t="str">
        <f>IF(ISBLANK(I85)," ",VLOOKUP(I85,'Příloha_8_Ceník pravid_úklidu'!$A$9:$B$30,2,0))</f>
        <v>KANC</v>
      </c>
      <c r="I85" s="83">
        <v>4</v>
      </c>
      <c r="J85" s="86" t="s">
        <v>206</v>
      </c>
      <c r="K85" s="86">
        <v>1</v>
      </c>
      <c r="L85" s="86">
        <v>0.4</v>
      </c>
      <c r="M85" s="86">
        <v>0</v>
      </c>
      <c r="N85" s="86">
        <v>0</v>
      </c>
      <c r="O85" s="87">
        <f>IF(ISBLANK($K85),"",'Pracovní dny'!$F$2)</f>
        <v>252</v>
      </c>
      <c r="P85" s="87">
        <f>IF(ISBLANK($M85),"",'Pracovní dny'!$F$3)</f>
        <v>114</v>
      </c>
      <c r="Q85" s="87">
        <f>IF(ISBLANK($K85),"",'Pracovní dny'!$F$4)</f>
        <v>365</v>
      </c>
      <c r="R85" s="355">
        <f t="shared" si="5"/>
        <v>100.80000000000001</v>
      </c>
      <c r="S85" s="61"/>
      <c r="T85" s="61"/>
      <c r="U85" s="61" t="s">
        <v>141</v>
      </c>
      <c r="V85" s="63">
        <v>1.6</v>
      </c>
      <c r="W85" s="63">
        <v>1</v>
      </c>
      <c r="X85" s="63"/>
      <c r="Y85" s="63">
        <v>4.4000000000000004</v>
      </c>
      <c r="Z85" s="63">
        <v>1</v>
      </c>
      <c r="AA85" s="63">
        <v>8.8000000000000007</v>
      </c>
      <c r="AB85" s="61" t="s">
        <v>146</v>
      </c>
      <c r="AC85" s="61" t="s">
        <v>290</v>
      </c>
      <c r="AD85" s="61"/>
      <c r="AE85" s="61"/>
      <c r="AF85" s="638">
        <f>IF(ISBLANK($AE85),VLOOKUP($I85,'Příloha_8_Ceník pravid_úklidu'!$A$9:$K$30,8,0)+VLOOKUP($I85,'Příloha_8_Ceník pravid_úklidu'!$A$9:$K$30,10,0),"neoceňuje se")</f>
        <v>0</v>
      </c>
      <c r="AG85" s="638">
        <f t="shared" si="6"/>
        <v>0</v>
      </c>
      <c r="AH85" s="638">
        <f t="shared" si="7"/>
        <v>0</v>
      </c>
      <c r="AI85" s="304"/>
    </row>
    <row r="86" spans="1:35" ht="10.5" customHeight="1" x14ac:dyDescent="0.15">
      <c r="A86" s="286">
        <v>206</v>
      </c>
      <c r="B86" s="286">
        <v>187610</v>
      </c>
      <c r="C86" s="286"/>
      <c r="D86" s="286" t="s">
        <v>704</v>
      </c>
      <c r="E86" s="289">
        <v>16.23</v>
      </c>
      <c r="F86" s="289"/>
      <c r="G86" s="289" t="s">
        <v>411</v>
      </c>
      <c r="H86" s="285" t="str">
        <f>IF(ISBLANK(I86)," ",VLOOKUP(I86,'Příloha_8_Ceník pravid_úklidu'!$A$9:$B$30,2,0))</f>
        <v>KANC</v>
      </c>
      <c r="I86" s="83">
        <v>4</v>
      </c>
      <c r="J86" s="86" t="s">
        <v>206</v>
      </c>
      <c r="K86" s="86">
        <v>1</v>
      </c>
      <c r="L86" s="86">
        <v>0.4</v>
      </c>
      <c r="M86" s="86">
        <v>0</v>
      </c>
      <c r="N86" s="86">
        <v>0</v>
      </c>
      <c r="O86" s="87">
        <f>IF(ISBLANK($K86),"",'Pracovní dny'!$F$2)</f>
        <v>252</v>
      </c>
      <c r="P86" s="87">
        <f>IF(ISBLANK($M86),"",'Pracovní dny'!$F$3)</f>
        <v>114</v>
      </c>
      <c r="Q86" s="87">
        <f>IF(ISBLANK($K86),"",'Pracovní dny'!$F$4)</f>
        <v>365</v>
      </c>
      <c r="R86" s="355">
        <f t="shared" si="5"/>
        <v>100.80000000000001</v>
      </c>
      <c r="S86" s="61"/>
      <c r="T86" s="61"/>
      <c r="U86" s="61" t="s">
        <v>141</v>
      </c>
      <c r="V86" s="63">
        <v>1.6</v>
      </c>
      <c r="W86" s="63">
        <v>1</v>
      </c>
      <c r="X86" s="63"/>
      <c r="Y86" s="63">
        <v>4.4000000000000004</v>
      </c>
      <c r="Z86" s="63">
        <v>1</v>
      </c>
      <c r="AA86" s="63">
        <v>8.8000000000000007</v>
      </c>
      <c r="AB86" s="61" t="s">
        <v>146</v>
      </c>
      <c r="AC86" s="61" t="s">
        <v>290</v>
      </c>
      <c r="AD86" s="61"/>
      <c r="AE86" s="61"/>
      <c r="AF86" s="638">
        <f>IF(ISBLANK($AE86),VLOOKUP($I86,'Příloha_8_Ceník pravid_úklidu'!$A$9:$K$30,8,0)+VLOOKUP($I86,'Příloha_8_Ceník pravid_úklidu'!$A$9:$K$30,10,0),"neoceňuje se")</f>
        <v>0</v>
      </c>
      <c r="AG86" s="638">
        <f t="shared" si="6"/>
        <v>0</v>
      </c>
      <c r="AH86" s="638">
        <f t="shared" si="7"/>
        <v>0</v>
      </c>
      <c r="AI86" s="304"/>
    </row>
    <row r="87" spans="1:35" ht="10.5" customHeight="1" x14ac:dyDescent="0.15">
      <c r="A87" s="286">
        <v>207</v>
      </c>
      <c r="B87" s="286">
        <v>187610</v>
      </c>
      <c r="C87" s="286"/>
      <c r="D87" s="286" t="s">
        <v>595</v>
      </c>
      <c r="E87" s="289">
        <v>32.29</v>
      </c>
      <c r="F87" s="289"/>
      <c r="G87" s="289" t="s">
        <v>411</v>
      </c>
      <c r="H87" s="285" t="str">
        <f>IF(ISBLANK(I87)," ",VLOOKUP(I87,'Příloha_8_Ceník pravid_úklidu'!$A$9:$B$30,2,0))</f>
        <v>KANC</v>
      </c>
      <c r="I87" s="83">
        <v>4</v>
      </c>
      <c r="J87" s="86" t="s">
        <v>217</v>
      </c>
      <c r="K87" s="86">
        <v>1</v>
      </c>
      <c r="L87" s="86">
        <v>1</v>
      </c>
      <c r="M87" s="86">
        <v>0</v>
      </c>
      <c r="N87" s="86">
        <v>0</v>
      </c>
      <c r="O87" s="87">
        <f>IF(ISBLANK($K87),"",'Pracovní dny'!$F$2)</f>
        <v>252</v>
      </c>
      <c r="P87" s="87">
        <f>IF(ISBLANK($M87),"",'Pracovní dny'!$F$3)</f>
        <v>114</v>
      </c>
      <c r="Q87" s="87">
        <f>IF(ISBLANK($K87),"",'Pracovní dny'!$F$4)</f>
        <v>365</v>
      </c>
      <c r="R87" s="355">
        <f t="shared" si="5"/>
        <v>252</v>
      </c>
      <c r="S87" s="61"/>
      <c r="T87" s="61"/>
      <c r="U87" s="61" t="s">
        <v>141</v>
      </c>
      <c r="V87" s="63">
        <v>1.6</v>
      </c>
      <c r="W87" s="63">
        <v>3</v>
      </c>
      <c r="X87" s="63"/>
      <c r="Y87" s="63">
        <v>10</v>
      </c>
      <c r="Z87" s="63">
        <v>1</v>
      </c>
      <c r="AA87" s="63">
        <v>20</v>
      </c>
      <c r="AB87" s="61" t="s">
        <v>146</v>
      </c>
      <c r="AC87" s="61" t="s">
        <v>290</v>
      </c>
      <c r="AD87" s="61"/>
      <c r="AE87" s="61"/>
      <c r="AF87" s="638">
        <f>IF(ISBLANK($AE87),VLOOKUP($I87,'Příloha_8_Ceník pravid_úklidu'!$A$9:$K$30,8,0)+VLOOKUP($I87,'Příloha_8_Ceník pravid_úklidu'!$A$9:$K$30,10,0),"neoceňuje se")</f>
        <v>0</v>
      </c>
      <c r="AG87" s="638">
        <f t="shared" si="6"/>
        <v>0</v>
      </c>
      <c r="AH87" s="638">
        <f t="shared" si="7"/>
        <v>0</v>
      </c>
      <c r="AI87" s="304"/>
    </row>
    <row r="88" spans="1:35" ht="10.5" customHeight="1" x14ac:dyDescent="0.15">
      <c r="A88" s="286">
        <v>208</v>
      </c>
      <c r="B88" s="286">
        <v>187610</v>
      </c>
      <c r="C88" s="286"/>
      <c r="D88" s="286" t="s">
        <v>1368</v>
      </c>
      <c r="E88" s="289">
        <v>12.69</v>
      </c>
      <c r="F88" s="289"/>
      <c r="G88" s="289" t="s">
        <v>411</v>
      </c>
      <c r="H88" s="285" t="str">
        <f>IF(ISBLANK(I88)," ",VLOOKUP(I88,'Příloha_8_Ceník pravid_úklidu'!$A$9:$B$30,2,0))</f>
        <v>KUCH</v>
      </c>
      <c r="I88" s="83">
        <v>16</v>
      </c>
      <c r="J88" s="86" t="s">
        <v>217</v>
      </c>
      <c r="K88" s="86">
        <v>1</v>
      </c>
      <c r="L88" s="86">
        <v>1</v>
      </c>
      <c r="M88" s="86">
        <v>0</v>
      </c>
      <c r="N88" s="86">
        <v>0</v>
      </c>
      <c r="O88" s="87">
        <f>IF(ISBLANK($K88),"",'Pracovní dny'!$F$2)</f>
        <v>252</v>
      </c>
      <c r="P88" s="87">
        <f>IF(ISBLANK($M88),"",'Pracovní dny'!$F$3)</f>
        <v>114</v>
      </c>
      <c r="Q88" s="87">
        <f>IF(ISBLANK($K88),"",'Pracovní dny'!$F$4)</f>
        <v>365</v>
      </c>
      <c r="R88" s="355">
        <f t="shared" si="5"/>
        <v>252</v>
      </c>
      <c r="S88" s="61" t="s">
        <v>411</v>
      </c>
      <c r="T88" s="61"/>
      <c r="U88" s="61" t="s">
        <v>141</v>
      </c>
      <c r="V88" s="63">
        <v>1.6</v>
      </c>
      <c r="W88" s="63">
        <v>1</v>
      </c>
      <c r="X88" s="63"/>
      <c r="Y88" s="63">
        <v>3.2</v>
      </c>
      <c r="Z88" s="63">
        <v>1</v>
      </c>
      <c r="AA88" s="63">
        <v>6.4</v>
      </c>
      <c r="AB88" s="61" t="s">
        <v>146</v>
      </c>
      <c r="AC88" s="61" t="s">
        <v>290</v>
      </c>
      <c r="AD88" s="61"/>
      <c r="AE88" s="61"/>
      <c r="AF88" s="638">
        <f>IF(ISBLANK($AE88),VLOOKUP($I88,'Příloha_8_Ceník pravid_úklidu'!$A$9:$K$30,8,0)+VLOOKUP($I88,'Příloha_8_Ceník pravid_úklidu'!$A$9:$K$30,10,0),"neoceňuje se")</f>
        <v>0</v>
      </c>
      <c r="AG88" s="638">
        <f t="shared" si="6"/>
        <v>0</v>
      </c>
      <c r="AH88" s="638">
        <f t="shared" si="7"/>
        <v>0</v>
      </c>
      <c r="AI88" s="304"/>
    </row>
    <row r="89" spans="1:35" ht="10.5" customHeight="1" x14ac:dyDescent="0.15">
      <c r="A89" s="286">
        <v>209</v>
      </c>
      <c r="B89" s="286">
        <v>187610</v>
      </c>
      <c r="C89" s="286"/>
      <c r="D89" s="286" t="s">
        <v>704</v>
      </c>
      <c r="E89" s="289">
        <v>32.700000000000003</v>
      </c>
      <c r="F89" s="289"/>
      <c r="G89" s="289" t="s">
        <v>411</v>
      </c>
      <c r="H89" s="285" t="str">
        <f>IF(ISBLANK(I89)," ",VLOOKUP(I89,'Příloha_8_Ceník pravid_úklidu'!$A$9:$B$30,2,0))</f>
        <v>KANC</v>
      </c>
      <c r="I89" s="83">
        <v>4</v>
      </c>
      <c r="J89" s="86" t="s">
        <v>206</v>
      </c>
      <c r="K89" s="86">
        <v>1</v>
      </c>
      <c r="L89" s="86">
        <v>0.4</v>
      </c>
      <c r="M89" s="86">
        <v>0</v>
      </c>
      <c r="N89" s="86">
        <v>0</v>
      </c>
      <c r="O89" s="87">
        <f>IF(ISBLANK($K89),"",'Pracovní dny'!$F$2)</f>
        <v>252</v>
      </c>
      <c r="P89" s="87">
        <f>IF(ISBLANK($M89),"",'Pracovní dny'!$F$3)</f>
        <v>114</v>
      </c>
      <c r="Q89" s="87">
        <f>IF(ISBLANK($K89),"",'Pracovní dny'!$F$4)</f>
        <v>365</v>
      </c>
      <c r="R89" s="355">
        <f t="shared" si="5"/>
        <v>100.80000000000001</v>
      </c>
      <c r="S89" s="61"/>
      <c r="T89" s="61"/>
      <c r="U89" s="61" t="s">
        <v>141</v>
      </c>
      <c r="V89" s="63">
        <v>1.6</v>
      </c>
      <c r="W89" s="63">
        <v>1</v>
      </c>
      <c r="X89" s="63"/>
      <c r="Y89" s="63">
        <v>4.4000000000000004</v>
      </c>
      <c r="Z89" s="63">
        <v>2</v>
      </c>
      <c r="AA89" s="63">
        <v>17.600000000000001</v>
      </c>
      <c r="AB89" s="61" t="s">
        <v>146</v>
      </c>
      <c r="AC89" s="61" t="s">
        <v>290</v>
      </c>
      <c r="AD89" s="61"/>
      <c r="AE89" s="61"/>
      <c r="AF89" s="638">
        <f>IF(ISBLANK($AE89),VLOOKUP($I89,'Příloha_8_Ceník pravid_úklidu'!$A$9:$K$30,8,0)+VLOOKUP($I89,'Příloha_8_Ceník pravid_úklidu'!$A$9:$K$30,10,0),"neoceňuje se")</f>
        <v>0</v>
      </c>
      <c r="AG89" s="638">
        <f t="shared" si="6"/>
        <v>0</v>
      </c>
      <c r="AH89" s="638">
        <f t="shared" si="7"/>
        <v>0</v>
      </c>
      <c r="AI89" s="304"/>
    </row>
    <row r="90" spans="1:35" ht="10.5" customHeight="1" x14ac:dyDescent="0.15">
      <c r="A90" s="286">
        <v>210</v>
      </c>
      <c r="B90" s="286">
        <v>187610</v>
      </c>
      <c r="C90" s="286"/>
      <c r="D90" s="286" t="s">
        <v>2054</v>
      </c>
      <c r="E90" s="289">
        <v>2.71</v>
      </c>
      <c r="F90" s="289"/>
      <c r="G90" s="289" t="s">
        <v>411</v>
      </c>
      <c r="H90" s="285" t="str">
        <f>IF(ISBLANK(I90)," ",VLOOKUP(I90,'Příloha_8_Ceník pravid_úklidu'!$A$9:$B$30,2,0))</f>
        <v>TOAL</v>
      </c>
      <c r="I90" s="83">
        <v>7</v>
      </c>
      <c r="J90" s="86" t="s">
        <v>217</v>
      </c>
      <c r="K90" s="86">
        <v>1</v>
      </c>
      <c r="L90" s="86">
        <v>1</v>
      </c>
      <c r="M90" s="86">
        <v>0</v>
      </c>
      <c r="N90" s="86">
        <v>0</v>
      </c>
      <c r="O90" s="87">
        <f>IF(ISBLANK($K90),"",'Pracovní dny'!$F$2)</f>
        <v>252</v>
      </c>
      <c r="P90" s="87">
        <f>IF(ISBLANK($M90),"",'Pracovní dny'!$F$3)</f>
        <v>114</v>
      </c>
      <c r="Q90" s="87">
        <f>IF(ISBLANK($K90),"",'Pracovní dny'!$F$4)</f>
        <v>365</v>
      </c>
      <c r="R90" s="355">
        <f t="shared" si="5"/>
        <v>252</v>
      </c>
      <c r="S90" s="61" t="s">
        <v>411</v>
      </c>
      <c r="T90" s="61"/>
      <c r="U90" s="61" t="s">
        <v>141</v>
      </c>
      <c r="V90" s="63">
        <v>1.4</v>
      </c>
      <c r="W90" s="63">
        <v>1</v>
      </c>
      <c r="X90" s="63"/>
      <c r="Y90" s="63"/>
      <c r="Z90" s="63"/>
      <c r="AA90" s="63"/>
      <c r="AB90" s="61"/>
      <c r="AC90" s="61"/>
      <c r="AD90" s="61"/>
      <c r="AE90" s="61"/>
      <c r="AF90" s="638">
        <f>IF(ISBLANK($AE90),VLOOKUP($I90,'Příloha_8_Ceník pravid_úklidu'!$A$9:$K$30,8,0)+VLOOKUP($I90,'Příloha_8_Ceník pravid_úklidu'!$A$9:$K$30,10,0),"neoceňuje se")</f>
        <v>0</v>
      </c>
      <c r="AG90" s="638">
        <f t="shared" si="6"/>
        <v>0</v>
      </c>
      <c r="AH90" s="638">
        <f t="shared" si="7"/>
        <v>0</v>
      </c>
      <c r="AI90" s="304"/>
    </row>
    <row r="91" spans="1:35" ht="10.5" customHeight="1" x14ac:dyDescent="0.15">
      <c r="A91" s="286">
        <v>211</v>
      </c>
      <c r="B91" s="286">
        <v>187610</v>
      </c>
      <c r="C91" s="286"/>
      <c r="D91" s="286" t="s">
        <v>2055</v>
      </c>
      <c r="E91" s="289">
        <v>1.63</v>
      </c>
      <c r="F91" s="289"/>
      <c r="G91" s="289" t="s">
        <v>411</v>
      </c>
      <c r="H91" s="285" t="str">
        <f>IF(ISBLANK(I91)," ",VLOOKUP(I91,'Příloha_8_Ceník pravid_úklidu'!$A$9:$B$30,2,0))</f>
        <v>TOAL</v>
      </c>
      <c r="I91" s="83">
        <v>7</v>
      </c>
      <c r="J91" s="86" t="s">
        <v>217</v>
      </c>
      <c r="K91" s="86">
        <v>1</v>
      </c>
      <c r="L91" s="86">
        <v>1</v>
      </c>
      <c r="M91" s="86">
        <v>0</v>
      </c>
      <c r="N91" s="86">
        <v>0</v>
      </c>
      <c r="O91" s="87">
        <f>IF(ISBLANK($K91),"",'Pracovní dny'!$F$2)</f>
        <v>252</v>
      </c>
      <c r="P91" s="87">
        <f>IF(ISBLANK($M91),"",'Pracovní dny'!$F$3)</f>
        <v>114</v>
      </c>
      <c r="Q91" s="87">
        <f>IF(ISBLANK($K91),"",'Pracovní dny'!$F$4)</f>
        <v>365</v>
      </c>
      <c r="R91" s="355">
        <f t="shared" si="5"/>
        <v>252</v>
      </c>
      <c r="S91" s="61" t="s">
        <v>411</v>
      </c>
      <c r="T91" s="61"/>
      <c r="U91" s="61" t="s">
        <v>141</v>
      </c>
      <c r="V91" s="63">
        <v>1.4</v>
      </c>
      <c r="W91" s="63">
        <v>1</v>
      </c>
      <c r="X91" s="63"/>
      <c r="Y91" s="63"/>
      <c r="Z91" s="63"/>
      <c r="AA91" s="63"/>
      <c r="AB91" s="61"/>
      <c r="AC91" s="61"/>
      <c r="AD91" s="61"/>
      <c r="AE91" s="61"/>
      <c r="AF91" s="638">
        <f>IF(ISBLANK($AE91),VLOOKUP($I91,'Příloha_8_Ceník pravid_úklidu'!$A$9:$K$30,8,0)+VLOOKUP($I91,'Příloha_8_Ceník pravid_úklidu'!$A$9:$K$30,10,0),"neoceňuje se")</f>
        <v>0</v>
      </c>
      <c r="AG91" s="638">
        <f t="shared" si="6"/>
        <v>0</v>
      </c>
      <c r="AH91" s="638">
        <f t="shared" si="7"/>
        <v>0</v>
      </c>
      <c r="AI91" s="304"/>
    </row>
    <row r="92" spans="1:35" s="592" customFormat="1" ht="10.5" customHeight="1" x14ac:dyDescent="0.15">
      <c r="A92" s="93">
        <v>212</v>
      </c>
      <c r="B92" s="93"/>
      <c r="C92" s="93"/>
      <c r="D92" s="93" t="s">
        <v>228</v>
      </c>
      <c r="E92" s="130"/>
      <c r="F92" s="130"/>
      <c r="G92" s="130" t="s">
        <v>411</v>
      </c>
      <c r="H92" s="95" t="str">
        <f>IF(ISBLANK(I92)," ",VLOOKUP(I92,'Příloha_8_Ceník pravid_úklidu'!$A$9:$B$30,2,0))</f>
        <v>VYTA</v>
      </c>
      <c r="I92" s="95">
        <v>11</v>
      </c>
      <c r="J92" s="98" t="s">
        <v>2041</v>
      </c>
      <c r="K92" s="98"/>
      <c r="L92" s="98"/>
      <c r="M92" s="98"/>
      <c r="N92" s="98"/>
      <c r="O92" s="99" t="str">
        <f>IF(ISBLANK($K92),"",'Pracovní dny'!$F$2)</f>
        <v/>
      </c>
      <c r="P92" s="99" t="str">
        <f>IF(ISBLANK($M92),"",'Pracovní dny'!$F$3)</f>
        <v/>
      </c>
      <c r="Q92" s="99" t="str">
        <f>IF(ISBLANK($K92),"",'Pracovní dny'!$F$4)</f>
        <v/>
      </c>
      <c r="R92" s="357" t="str">
        <f t="shared" si="5"/>
        <v/>
      </c>
      <c r="S92" s="130"/>
      <c r="T92" s="130"/>
      <c r="U92" s="130" t="s">
        <v>2042</v>
      </c>
      <c r="V92" s="71">
        <v>2.2999999999999998</v>
      </c>
      <c r="W92" s="71">
        <v>1</v>
      </c>
      <c r="X92" s="71"/>
      <c r="Y92" s="71"/>
      <c r="Z92" s="71"/>
      <c r="AA92" s="71"/>
      <c r="AB92" s="130"/>
      <c r="AC92" s="130"/>
      <c r="AD92" s="130"/>
      <c r="AE92" s="130" t="s">
        <v>140</v>
      </c>
      <c r="AF92" s="639" t="str">
        <f>IF(ISBLANK($AE92),VLOOKUP($I92,'Příloha_8_Ceník pravid_úklidu'!$A$9:$K$30,8,0)+VLOOKUP($I92,'Příloha_8_Ceník pravid_úklidu'!$A$9:$K$30,10,0),"neoceňuje se")</f>
        <v>neoceňuje se</v>
      </c>
      <c r="AG92" s="639">
        <f t="shared" si="6"/>
        <v>0</v>
      </c>
      <c r="AH92" s="639">
        <f t="shared" si="7"/>
        <v>0</v>
      </c>
      <c r="AI92" s="292"/>
    </row>
    <row r="93" spans="1:35" ht="10.5" customHeight="1" x14ac:dyDescent="0.15">
      <c r="A93" s="286">
        <v>213</v>
      </c>
      <c r="B93" s="286">
        <v>187610</v>
      </c>
      <c r="C93" s="286"/>
      <c r="D93" s="286" t="s">
        <v>215</v>
      </c>
      <c r="E93" s="289">
        <v>19.3</v>
      </c>
      <c r="F93" s="289"/>
      <c r="G93" s="289" t="s">
        <v>411</v>
      </c>
      <c r="H93" s="285" t="str">
        <f>IF(ISBLANK(I93)," ",VLOOKUP(I93,'Příloha_8_Ceník pravid_úklidu'!$A$9:$B$30,2,0))</f>
        <v>SCHO</v>
      </c>
      <c r="I93" s="83">
        <v>8</v>
      </c>
      <c r="J93" s="86" t="s">
        <v>217</v>
      </c>
      <c r="K93" s="86">
        <v>1</v>
      </c>
      <c r="L93" s="86">
        <v>1</v>
      </c>
      <c r="M93" s="86">
        <v>0</v>
      </c>
      <c r="N93" s="86">
        <v>0</v>
      </c>
      <c r="O93" s="87">
        <f>IF(ISBLANK($K93),"",'Pracovní dny'!$F$2)</f>
        <v>252</v>
      </c>
      <c r="P93" s="87">
        <f>IF(ISBLANK($M93),"",'Pracovní dny'!$F$3)</f>
        <v>114</v>
      </c>
      <c r="Q93" s="87">
        <f>IF(ISBLANK($K93),"",'Pracovní dny'!$F$4)</f>
        <v>365</v>
      </c>
      <c r="R93" s="355">
        <f t="shared" si="5"/>
        <v>252</v>
      </c>
      <c r="S93" s="61"/>
      <c r="T93" s="61"/>
      <c r="U93" s="61" t="s">
        <v>141</v>
      </c>
      <c r="V93" s="63">
        <v>2.95</v>
      </c>
      <c r="W93" s="63">
        <v>1</v>
      </c>
      <c r="X93" s="63"/>
      <c r="Y93" s="63"/>
      <c r="Z93" s="63"/>
      <c r="AA93" s="63"/>
      <c r="AB93" s="61"/>
      <c r="AC93" s="61"/>
      <c r="AD93" s="61"/>
      <c r="AE93" s="61"/>
      <c r="AF93" s="638">
        <f>IF(ISBLANK($AE93),VLOOKUP($I93,'Příloha_8_Ceník pravid_úklidu'!$A$9:$K$30,8,0)+VLOOKUP($I93,'Příloha_8_Ceník pravid_úklidu'!$A$9:$K$30,10,0),"neoceňuje se")</f>
        <v>0</v>
      </c>
      <c r="AG93" s="638">
        <f t="shared" si="6"/>
        <v>0</v>
      </c>
      <c r="AH93" s="638">
        <f t="shared" si="7"/>
        <v>0</v>
      </c>
      <c r="AI93" s="304"/>
    </row>
    <row r="94" spans="1:35" ht="10.5" customHeight="1" x14ac:dyDescent="0.15">
      <c r="A94" s="286">
        <v>214</v>
      </c>
      <c r="B94" s="286">
        <v>187610</v>
      </c>
      <c r="C94" s="286"/>
      <c r="D94" s="286" t="s">
        <v>164</v>
      </c>
      <c r="E94" s="289">
        <v>26.65</v>
      </c>
      <c r="F94" s="289"/>
      <c r="G94" s="289" t="s">
        <v>411</v>
      </c>
      <c r="H94" s="285" t="str">
        <f>IF(ISBLANK(I94)," ",VLOOKUP(I94,'Příloha_8_Ceník pravid_úklidu'!$A$9:$B$30,2,0))</f>
        <v>CHOD</v>
      </c>
      <c r="I94" s="83">
        <v>6</v>
      </c>
      <c r="J94" s="86" t="s">
        <v>217</v>
      </c>
      <c r="K94" s="86">
        <v>1</v>
      </c>
      <c r="L94" s="86">
        <v>1</v>
      </c>
      <c r="M94" s="86">
        <v>0</v>
      </c>
      <c r="N94" s="86">
        <v>0</v>
      </c>
      <c r="O94" s="87">
        <f>IF(ISBLANK($K94),"",'Pracovní dny'!$F$2)</f>
        <v>252</v>
      </c>
      <c r="P94" s="87">
        <f>IF(ISBLANK($M94),"",'Pracovní dny'!$F$3)</f>
        <v>114</v>
      </c>
      <c r="Q94" s="87">
        <f>IF(ISBLANK($K94),"",'Pracovní dny'!$F$4)</f>
        <v>365</v>
      </c>
      <c r="R94" s="355">
        <f t="shared" si="5"/>
        <v>252</v>
      </c>
      <c r="S94" s="61"/>
      <c r="T94" s="61"/>
      <c r="U94" s="61" t="s">
        <v>141</v>
      </c>
      <c r="V94" s="63">
        <v>3.8</v>
      </c>
      <c r="W94" s="63">
        <v>1</v>
      </c>
      <c r="X94" s="63"/>
      <c r="Y94" s="63">
        <v>2.65</v>
      </c>
      <c r="Z94" s="63">
        <v>7</v>
      </c>
      <c r="AA94" s="63">
        <v>37.1</v>
      </c>
      <c r="AB94" s="61" t="s">
        <v>146</v>
      </c>
      <c r="AC94" s="61" t="s">
        <v>290</v>
      </c>
      <c r="AD94" s="61"/>
      <c r="AE94" s="61"/>
      <c r="AF94" s="638">
        <f>IF(ISBLANK($AE94),VLOOKUP($I94,'Příloha_8_Ceník pravid_úklidu'!$A$9:$K$30,8,0)+VLOOKUP($I94,'Příloha_8_Ceník pravid_úklidu'!$A$9:$K$30,10,0),"neoceňuje se")</f>
        <v>0</v>
      </c>
      <c r="AG94" s="638">
        <f t="shared" si="6"/>
        <v>0</v>
      </c>
      <c r="AH94" s="638">
        <f t="shared" si="7"/>
        <v>0</v>
      </c>
      <c r="AI94" s="304"/>
    </row>
    <row r="95" spans="1:35" ht="10.5" customHeight="1" x14ac:dyDescent="0.15">
      <c r="A95" s="286">
        <v>215</v>
      </c>
      <c r="B95" s="286">
        <v>187610</v>
      </c>
      <c r="C95" s="286"/>
      <c r="D95" s="286" t="s">
        <v>164</v>
      </c>
      <c r="E95" s="289">
        <v>61</v>
      </c>
      <c r="F95" s="289"/>
      <c r="G95" s="289" t="s">
        <v>411</v>
      </c>
      <c r="H95" s="285" t="str">
        <f>IF(ISBLANK(I95)," ",VLOOKUP(I95,'Příloha_8_Ceník pravid_úklidu'!$A$9:$B$30,2,0))</f>
        <v>CHOD</v>
      </c>
      <c r="I95" s="83">
        <v>6</v>
      </c>
      <c r="J95" s="86" t="s">
        <v>217</v>
      </c>
      <c r="K95" s="86">
        <v>1</v>
      </c>
      <c r="L95" s="86">
        <v>1</v>
      </c>
      <c r="M95" s="86">
        <v>0</v>
      </c>
      <c r="N95" s="86">
        <v>0</v>
      </c>
      <c r="O95" s="87">
        <f>IF(ISBLANK($K95),"",'Pracovní dny'!$F$2)</f>
        <v>252</v>
      </c>
      <c r="P95" s="87">
        <f>IF(ISBLANK($M95),"",'Pracovní dny'!$F$3)</f>
        <v>114</v>
      </c>
      <c r="Q95" s="87">
        <f>IF(ISBLANK($K95),"",'Pracovní dny'!$F$4)</f>
        <v>365</v>
      </c>
      <c r="R95" s="355">
        <f t="shared" si="5"/>
        <v>252</v>
      </c>
      <c r="S95" s="61"/>
      <c r="T95" s="61"/>
      <c r="U95" s="61" t="s">
        <v>141</v>
      </c>
      <c r="V95" s="63">
        <v>3.8</v>
      </c>
      <c r="W95" s="63">
        <v>1</v>
      </c>
      <c r="X95" s="63"/>
      <c r="Y95" s="63">
        <v>2.65</v>
      </c>
      <c r="Z95" s="63">
        <v>22</v>
      </c>
      <c r="AA95" s="63">
        <v>116.6</v>
      </c>
      <c r="AB95" s="61" t="s">
        <v>146</v>
      </c>
      <c r="AC95" s="61" t="s">
        <v>290</v>
      </c>
      <c r="AD95" s="61"/>
      <c r="AE95" s="61"/>
      <c r="AF95" s="638">
        <f>IF(ISBLANK($AE95),VLOOKUP($I95,'Příloha_8_Ceník pravid_úklidu'!$A$9:$K$30,8,0)+VLOOKUP($I95,'Příloha_8_Ceník pravid_úklidu'!$A$9:$K$30,10,0),"neoceňuje se")</f>
        <v>0</v>
      </c>
      <c r="AG95" s="638">
        <f t="shared" si="6"/>
        <v>0</v>
      </c>
      <c r="AH95" s="638">
        <f t="shared" si="7"/>
        <v>0</v>
      </c>
      <c r="AI95" s="304"/>
    </row>
    <row r="96" spans="1:35" ht="10.5" customHeight="1" x14ac:dyDescent="0.15">
      <c r="A96" s="286">
        <v>216</v>
      </c>
      <c r="B96" s="286">
        <v>187610</v>
      </c>
      <c r="C96" s="286"/>
      <c r="D96" s="286" t="s">
        <v>164</v>
      </c>
      <c r="E96" s="289">
        <v>32.79</v>
      </c>
      <c r="F96" s="289"/>
      <c r="G96" s="289" t="s">
        <v>411</v>
      </c>
      <c r="H96" s="285" t="str">
        <f>IF(ISBLANK(I96)," ",VLOOKUP(I96,'Příloha_8_Ceník pravid_úklidu'!$A$9:$B$30,2,0))</f>
        <v>CHOD</v>
      </c>
      <c r="I96" s="83">
        <v>6</v>
      </c>
      <c r="J96" s="86" t="s">
        <v>217</v>
      </c>
      <c r="K96" s="86">
        <v>1</v>
      </c>
      <c r="L96" s="86">
        <v>1</v>
      </c>
      <c r="M96" s="86">
        <v>0</v>
      </c>
      <c r="N96" s="86">
        <v>0</v>
      </c>
      <c r="O96" s="87">
        <f>IF(ISBLANK($K96),"",'Pracovní dny'!$F$2)</f>
        <v>252</v>
      </c>
      <c r="P96" s="87">
        <f>IF(ISBLANK($M96),"",'Pracovní dny'!$F$3)</f>
        <v>114</v>
      </c>
      <c r="Q96" s="87">
        <f>IF(ISBLANK($K96),"",'Pracovní dny'!$F$4)</f>
        <v>365</v>
      </c>
      <c r="R96" s="355">
        <f t="shared" si="5"/>
        <v>252</v>
      </c>
      <c r="S96" s="61"/>
      <c r="T96" s="61"/>
      <c r="U96" s="61" t="s">
        <v>141</v>
      </c>
      <c r="V96" s="63">
        <v>5.7</v>
      </c>
      <c r="W96" s="63">
        <v>1</v>
      </c>
      <c r="X96" s="63"/>
      <c r="Y96" s="63">
        <v>2.65</v>
      </c>
      <c r="Z96" s="63">
        <v>12</v>
      </c>
      <c r="AA96" s="63">
        <v>63.6</v>
      </c>
      <c r="AB96" s="61" t="s">
        <v>146</v>
      </c>
      <c r="AC96" s="61" t="s">
        <v>290</v>
      </c>
      <c r="AD96" s="61"/>
      <c r="AE96" s="61"/>
      <c r="AF96" s="638">
        <f>IF(ISBLANK($AE96),VLOOKUP($I96,'Příloha_8_Ceník pravid_úklidu'!$A$9:$K$30,8,0)+VLOOKUP($I96,'Příloha_8_Ceník pravid_úklidu'!$A$9:$K$30,10,0),"neoceňuje se")</f>
        <v>0</v>
      </c>
      <c r="AG96" s="638">
        <f t="shared" si="6"/>
        <v>0</v>
      </c>
      <c r="AH96" s="638">
        <f t="shared" si="7"/>
        <v>0</v>
      </c>
      <c r="AI96" s="304"/>
    </row>
    <row r="97" spans="1:35" ht="10.5" customHeight="1" x14ac:dyDescent="0.15">
      <c r="A97" s="286">
        <v>217</v>
      </c>
      <c r="B97" s="286">
        <v>187610</v>
      </c>
      <c r="C97" s="286"/>
      <c r="D97" s="286" t="s">
        <v>595</v>
      </c>
      <c r="E97" s="289">
        <v>30.39</v>
      </c>
      <c r="F97" s="289"/>
      <c r="G97" s="289" t="s">
        <v>411</v>
      </c>
      <c r="H97" s="285" t="str">
        <f>IF(ISBLANK(I97)," ",VLOOKUP(I97,'Příloha_8_Ceník pravid_úklidu'!$A$9:$B$30,2,0))</f>
        <v>KANC</v>
      </c>
      <c r="I97" s="83">
        <v>4</v>
      </c>
      <c r="J97" s="86" t="s">
        <v>217</v>
      </c>
      <c r="K97" s="86">
        <v>1</v>
      </c>
      <c r="L97" s="86">
        <v>1</v>
      </c>
      <c r="M97" s="86">
        <v>0</v>
      </c>
      <c r="N97" s="86">
        <v>0</v>
      </c>
      <c r="O97" s="87">
        <f>IF(ISBLANK($K97),"",'Pracovní dny'!$F$2)</f>
        <v>252</v>
      </c>
      <c r="P97" s="87">
        <f>IF(ISBLANK($M97),"",'Pracovní dny'!$F$3)</f>
        <v>114</v>
      </c>
      <c r="Q97" s="87">
        <f>IF(ISBLANK($K97),"",'Pracovní dny'!$F$4)</f>
        <v>365</v>
      </c>
      <c r="R97" s="355">
        <f t="shared" si="5"/>
        <v>252</v>
      </c>
      <c r="S97" s="61"/>
      <c r="T97" s="61"/>
      <c r="U97" s="61" t="s">
        <v>141</v>
      </c>
      <c r="V97" s="63">
        <v>1.6</v>
      </c>
      <c r="W97" s="63">
        <v>1</v>
      </c>
      <c r="X97" s="63"/>
      <c r="Y97" s="63">
        <v>4.2</v>
      </c>
      <c r="Z97" s="63">
        <v>1</v>
      </c>
      <c r="AA97" s="63">
        <v>8.4</v>
      </c>
      <c r="AB97" s="61" t="s">
        <v>146</v>
      </c>
      <c r="AC97" s="61" t="s">
        <v>290</v>
      </c>
      <c r="AD97" s="61"/>
      <c r="AE97" s="61"/>
      <c r="AF97" s="638">
        <f>IF(ISBLANK($AE97),VLOOKUP($I97,'Příloha_8_Ceník pravid_úklidu'!$A$9:$K$30,8,0)+VLOOKUP($I97,'Příloha_8_Ceník pravid_úklidu'!$A$9:$K$30,10,0),"neoceňuje se")</f>
        <v>0</v>
      </c>
      <c r="AG97" s="638">
        <f t="shared" si="6"/>
        <v>0</v>
      </c>
      <c r="AH97" s="638">
        <f t="shared" si="7"/>
        <v>0</v>
      </c>
      <c r="AI97" s="304"/>
    </row>
    <row r="98" spans="1:35" ht="10.5" customHeight="1" x14ac:dyDescent="0.15">
      <c r="A98" s="286">
        <v>218</v>
      </c>
      <c r="B98" s="286">
        <v>187610</v>
      </c>
      <c r="C98" s="286"/>
      <c r="D98" s="286" t="s">
        <v>704</v>
      </c>
      <c r="E98" s="289">
        <v>22.19</v>
      </c>
      <c r="F98" s="289"/>
      <c r="G98" s="289" t="s">
        <v>411</v>
      </c>
      <c r="H98" s="285" t="str">
        <f>IF(ISBLANK(I98)," ",VLOOKUP(I98,'Příloha_8_Ceník pravid_úklidu'!$A$9:$B$30,2,0))</f>
        <v>KANC</v>
      </c>
      <c r="I98" s="83">
        <v>4</v>
      </c>
      <c r="J98" s="86" t="s">
        <v>206</v>
      </c>
      <c r="K98" s="86">
        <v>1</v>
      </c>
      <c r="L98" s="86">
        <v>0.4</v>
      </c>
      <c r="M98" s="86">
        <v>0</v>
      </c>
      <c r="N98" s="86">
        <v>0</v>
      </c>
      <c r="O98" s="87">
        <f>IF(ISBLANK($K98),"",'Pracovní dny'!$F$2)</f>
        <v>252</v>
      </c>
      <c r="P98" s="87">
        <f>IF(ISBLANK($M98),"",'Pracovní dny'!$F$3)</f>
        <v>114</v>
      </c>
      <c r="Q98" s="87">
        <f>IF(ISBLANK($K98),"",'Pracovní dny'!$F$4)</f>
        <v>365</v>
      </c>
      <c r="R98" s="355">
        <f t="shared" si="5"/>
        <v>100.80000000000001</v>
      </c>
      <c r="S98" s="61"/>
      <c r="T98" s="61"/>
      <c r="U98" s="61" t="s">
        <v>141</v>
      </c>
      <c r="V98" s="63">
        <v>1.6</v>
      </c>
      <c r="W98" s="63">
        <v>1</v>
      </c>
      <c r="X98" s="63"/>
      <c r="Y98" s="63">
        <v>4.2</v>
      </c>
      <c r="Z98" s="63">
        <v>1</v>
      </c>
      <c r="AA98" s="63">
        <v>8.4</v>
      </c>
      <c r="AB98" s="61" t="s">
        <v>146</v>
      </c>
      <c r="AC98" s="61" t="s">
        <v>290</v>
      </c>
      <c r="AD98" s="61"/>
      <c r="AE98" s="61"/>
      <c r="AF98" s="638">
        <f>IF(ISBLANK($AE98),VLOOKUP($I98,'Příloha_8_Ceník pravid_úklidu'!$A$9:$K$30,8,0)+VLOOKUP($I98,'Příloha_8_Ceník pravid_úklidu'!$A$9:$K$30,10,0),"neoceňuje se")</f>
        <v>0</v>
      </c>
      <c r="AG98" s="638">
        <f t="shared" si="6"/>
        <v>0</v>
      </c>
      <c r="AH98" s="638">
        <f t="shared" si="7"/>
        <v>0</v>
      </c>
      <c r="AI98" s="304"/>
    </row>
    <row r="99" spans="1:35" ht="10.5" customHeight="1" x14ac:dyDescent="0.15">
      <c r="A99" s="286">
        <v>219</v>
      </c>
      <c r="B99" s="286">
        <v>187610</v>
      </c>
      <c r="C99" s="286"/>
      <c r="D99" s="286" t="s">
        <v>704</v>
      </c>
      <c r="E99" s="289">
        <v>17.98</v>
      </c>
      <c r="F99" s="289"/>
      <c r="G99" s="289" t="s">
        <v>411</v>
      </c>
      <c r="H99" s="285" t="str">
        <f>IF(ISBLANK(I99)," ",VLOOKUP(I99,'Příloha_8_Ceník pravid_úklidu'!$A$9:$B$30,2,0))</f>
        <v>KANC</v>
      </c>
      <c r="I99" s="83">
        <v>4</v>
      </c>
      <c r="J99" s="86" t="s">
        <v>206</v>
      </c>
      <c r="K99" s="86">
        <v>1</v>
      </c>
      <c r="L99" s="86">
        <v>0.4</v>
      </c>
      <c r="M99" s="86">
        <v>0</v>
      </c>
      <c r="N99" s="86">
        <v>0</v>
      </c>
      <c r="O99" s="87">
        <f>IF(ISBLANK($K99),"",'Pracovní dny'!$F$2)</f>
        <v>252</v>
      </c>
      <c r="P99" s="87">
        <f>IF(ISBLANK($M99),"",'Pracovní dny'!$F$3)</f>
        <v>114</v>
      </c>
      <c r="Q99" s="87">
        <f>IF(ISBLANK($K99),"",'Pracovní dny'!$F$4)</f>
        <v>365</v>
      </c>
      <c r="R99" s="355">
        <f t="shared" si="5"/>
        <v>100.80000000000001</v>
      </c>
      <c r="S99" s="61"/>
      <c r="T99" s="61"/>
      <c r="U99" s="61" t="s">
        <v>141</v>
      </c>
      <c r="V99" s="63">
        <v>1.6</v>
      </c>
      <c r="W99" s="63">
        <v>1</v>
      </c>
      <c r="X99" s="63"/>
      <c r="Y99" s="63">
        <v>4.2</v>
      </c>
      <c r="Z99" s="63">
        <v>1</v>
      </c>
      <c r="AA99" s="63">
        <v>8.4</v>
      </c>
      <c r="AB99" s="61" t="s">
        <v>146</v>
      </c>
      <c r="AC99" s="61" t="s">
        <v>290</v>
      </c>
      <c r="AD99" s="61"/>
      <c r="AE99" s="61"/>
      <c r="AF99" s="638">
        <f>IF(ISBLANK($AE99),VLOOKUP($I99,'Příloha_8_Ceník pravid_úklidu'!$A$9:$K$30,8,0)+VLOOKUP($I99,'Příloha_8_Ceník pravid_úklidu'!$A$9:$K$30,10,0),"neoceňuje se")</f>
        <v>0</v>
      </c>
      <c r="AG99" s="638">
        <f t="shared" si="6"/>
        <v>0</v>
      </c>
      <c r="AH99" s="638">
        <f t="shared" si="7"/>
        <v>0</v>
      </c>
      <c r="AI99" s="304"/>
    </row>
    <row r="100" spans="1:35" s="592" customFormat="1" ht="10.5" customHeight="1" x14ac:dyDescent="0.15">
      <c r="A100" s="93">
        <v>220</v>
      </c>
      <c r="B100" s="93"/>
      <c r="C100" s="93"/>
      <c r="D100" s="93" t="s">
        <v>166</v>
      </c>
      <c r="E100" s="130"/>
      <c r="F100" s="130"/>
      <c r="G100" s="130" t="s">
        <v>411</v>
      </c>
      <c r="H100" s="95" t="str">
        <f>IF(ISBLANK(I100)," ",VLOOKUP(I100,'Příloha_8_Ceník pravid_úklidu'!$A$9:$B$30,2,0))</f>
        <v>TOAL</v>
      </c>
      <c r="I100" s="95">
        <v>7</v>
      </c>
      <c r="J100" s="98" t="s">
        <v>250</v>
      </c>
      <c r="K100" s="98"/>
      <c r="L100" s="98"/>
      <c r="M100" s="98"/>
      <c r="N100" s="98"/>
      <c r="O100" s="99" t="str">
        <f>IF(ISBLANK($K100),"",'Pracovní dny'!$F$2)</f>
        <v/>
      </c>
      <c r="P100" s="99" t="str">
        <f>IF(ISBLANK($M100),"",'Pracovní dny'!$F$3)</f>
        <v/>
      </c>
      <c r="Q100" s="99" t="str">
        <f>IF(ISBLANK($K100),"",'Pracovní dny'!$F$4)</f>
        <v/>
      </c>
      <c r="R100" s="357" t="str">
        <f t="shared" si="5"/>
        <v/>
      </c>
      <c r="S100" s="130" t="s">
        <v>411</v>
      </c>
      <c r="T100" s="130"/>
      <c r="U100" s="130" t="s">
        <v>141</v>
      </c>
      <c r="V100" s="71">
        <v>2.2000000000000002</v>
      </c>
      <c r="W100" s="71">
        <v>1</v>
      </c>
      <c r="X100" s="71"/>
      <c r="Y100" s="71"/>
      <c r="Z100" s="71"/>
      <c r="AA100" s="71"/>
      <c r="AB100" s="130"/>
      <c r="AC100" s="130"/>
      <c r="AD100" s="130"/>
      <c r="AE100" s="130" t="s">
        <v>140</v>
      </c>
      <c r="AF100" s="639" t="str">
        <f>IF(ISBLANK($AE100),VLOOKUP($I100,'Příloha_8_Ceník pravid_úklidu'!$A$9:$K$30,8,0)+VLOOKUP($I100,'Příloha_8_Ceník pravid_úklidu'!$A$9:$K$30,10,0),"neoceňuje se")</f>
        <v>neoceňuje se</v>
      </c>
      <c r="AG100" s="639">
        <f t="shared" si="6"/>
        <v>0</v>
      </c>
      <c r="AH100" s="639">
        <f t="shared" si="7"/>
        <v>0</v>
      </c>
      <c r="AI100" s="292"/>
    </row>
    <row r="101" spans="1:35" ht="10.5" customHeight="1" x14ac:dyDescent="0.15">
      <c r="A101" s="286">
        <v>221</v>
      </c>
      <c r="B101" s="286">
        <v>187610</v>
      </c>
      <c r="C101" s="286"/>
      <c r="D101" s="286" t="s">
        <v>2053</v>
      </c>
      <c r="E101" s="289">
        <v>2.7</v>
      </c>
      <c r="F101" s="289"/>
      <c r="G101" s="289" t="s">
        <v>411</v>
      </c>
      <c r="H101" s="285" t="str">
        <f>IF(ISBLANK(I101)," ",VLOOKUP(I101,'Příloha_8_Ceník pravid_úklidu'!$A$9:$B$30,2,0))</f>
        <v>TOAL</v>
      </c>
      <c r="I101" s="83">
        <v>7</v>
      </c>
      <c r="J101" s="86" t="s">
        <v>206</v>
      </c>
      <c r="K101" s="86">
        <v>1</v>
      </c>
      <c r="L101" s="86">
        <v>0.4</v>
      </c>
      <c r="M101" s="86">
        <v>0</v>
      </c>
      <c r="N101" s="86">
        <v>0</v>
      </c>
      <c r="O101" s="87">
        <f>IF(ISBLANK($K101),"",'Pracovní dny'!$F$2)</f>
        <v>252</v>
      </c>
      <c r="P101" s="87">
        <f>IF(ISBLANK($M101),"",'Pracovní dny'!$F$3)</f>
        <v>114</v>
      </c>
      <c r="Q101" s="87">
        <f>IF(ISBLANK($K101),"",'Pracovní dny'!$F$4)</f>
        <v>365</v>
      </c>
      <c r="R101" s="355">
        <f t="shared" si="5"/>
        <v>100.80000000000001</v>
      </c>
      <c r="S101" s="61" t="s">
        <v>411</v>
      </c>
      <c r="T101" s="61"/>
      <c r="U101" s="61" t="s">
        <v>141</v>
      </c>
      <c r="V101" s="63">
        <v>1.4</v>
      </c>
      <c r="W101" s="63">
        <v>1</v>
      </c>
      <c r="X101" s="63"/>
      <c r="Y101" s="63"/>
      <c r="Z101" s="63"/>
      <c r="AA101" s="63"/>
      <c r="AB101" s="61"/>
      <c r="AC101" s="61"/>
      <c r="AD101" s="61"/>
      <c r="AE101" s="61"/>
      <c r="AF101" s="638">
        <f>IF(ISBLANK($AE101),VLOOKUP($I101,'Příloha_8_Ceník pravid_úklidu'!$A$9:$K$30,8,0)+VLOOKUP($I101,'Příloha_8_Ceník pravid_úklidu'!$A$9:$K$30,10,0),"neoceňuje se")</f>
        <v>0</v>
      </c>
      <c r="AG101" s="638">
        <f t="shared" si="6"/>
        <v>0</v>
      </c>
      <c r="AH101" s="638">
        <f t="shared" si="7"/>
        <v>0</v>
      </c>
      <c r="AI101" s="304"/>
    </row>
    <row r="102" spans="1:35" ht="10.5" customHeight="1" x14ac:dyDescent="0.15">
      <c r="A102" s="286">
        <v>222</v>
      </c>
      <c r="B102" s="286">
        <v>187610</v>
      </c>
      <c r="C102" s="286"/>
      <c r="D102" s="286" t="s">
        <v>2056</v>
      </c>
      <c r="E102" s="289">
        <v>3.32</v>
      </c>
      <c r="F102" s="289"/>
      <c r="G102" s="289" t="s">
        <v>411</v>
      </c>
      <c r="H102" s="285" t="str">
        <f>IF(ISBLANK(I102)," ",VLOOKUP(I102,'Příloha_8_Ceník pravid_úklidu'!$A$9:$B$30,2,0))</f>
        <v>TOAL</v>
      </c>
      <c r="I102" s="83">
        <v>7</v>
      </c>
      <c r="J102" s="86" t="s">
        <v>217</v>
      </c>
      <c r="K102" s="86">
        <v>1</v>
      </c>
      <c r="L102" s="86">
        <v>1</v>
      </c>
      <c r="M102" s="86">
        <v>0</v>
      </c>
      <c r="N102" s="86">
        <v>0</v>
      </c>
      <c r="O102" s="87">
        <f>IF(ISBLANK($K102),"",'Pracovní dny'!$F$2)</f>
        <v>252</v>
      </c>
      <c r="P102" s="87">
        <f>IF(ISBLANK($M102),"",'Pracovní dny'!$F$3)</f>
        <v>114</v>
      </c>
      <c r="Q102" s="87">
        <f>IF(ISBLANK($K102),"",'Pracovní dny'!$F$4)</f>
        <v>365</v>
      </c>
      <c r="R102" s="355">
        <f t="shared" si="5"/>
        <v>252</v>
      </c>
      <c r="S102" s="61" t="s">
        <v>411</v>
      </c>
      <c r="T102" s="61"/>
      <c r="U102" s="61" t="s">
        <v>141</v>
      </c>
      <c r="V102" s="63">
        <v>1.4</v>
      </c>
      <c r="W102" s="63">
        <v>1</v>
      </c>
      <c r="X102" s="63"/>
      <c r="Y102" s="63"/>
      <c r="Z102" s="63"/>
      <c r="AA102" s="63"/>
      <c r="AB102" s="61"/>
      <c r="AC102" s="61"/>
      <c r="AD102" s="61"/>
      <c r="AE102" s="61"/>
      <c r="AF102" s="638">
        <f>IF(ISBLANK($AE102),VLOOKUP($I102,'Příloha_8_Ceník pravid_úklidu'!$A$9:$K$30,8,0)+VLOOKUP($I102,'Příloha_8_Ceník pravid_úklidu'!$A$9:$K$30,10,0),"neoceňuje se")</f>
        <v>0</v>
      </c>
      <c r="AG102" s="638">
        <f t="shared" si="6"/>
        <v>0</v>
      </c>
      <c r="AH102" s="638">
        <f t="shared" si="7"/>
        <v>0</v>
      </c>
      <c r="AI102" s="304"/>
    </row>
    <row r="103" spans="1:35" ht="10.5" customHeight="1" x14ac:dyDescent="0.15">
      <c r="A103" s="286">
        <v>223</v>
      </c>
      <c r="B103" s="286">
        <v>187610</v>
      </c>
      <c r="C103" s="286"/>
      <c r="D103" s="286" t="s">
        <v>2055</v>
      </c>
      <c r="E103" s="289">
        <v>1.4</v>
      </c>
      <c r="F103" s="289"/>
      <c r="G103" s="289" t="s">
        <v>411</v>
      </c>
      <c r="H103" s="285" t="str">
        <f>IF(ISBLANK(I103)," ",VLOOKUP(I103,'Příloha_8_Ceník pravid_úklidu'!$A$9:$B$30,2,0))</f>
        <v>TOAL</v>
      </c>
      <c r="I103" s="83">
        <v>7</v>
      </c>
      <c r="J103" s="86" t="s">
        <v>217</v>
      </c>
      <c r="K103" s="86">
        <v>1</v>
      </c>
      <c r="L103" s="86">
        <v>1</v>
      </c>
      <c r="M103" s="86">
        <v>0</v>
      </c>
      <c r="N103" s="86">
        <v>0</v>
      </c>
      <c r="O103" s="87">
        <f>IF(ISBLANK($K103),"",'Pracovní dny'!$F$2)</f>
        <v>252</v>
      </c>
      <c r="P103" s="87">
        <f>IF(ISBLANK($M103),"",'Pracovní dny'!$F$3)</f>
        <v>114</v>
      </c>
      <c r="Q103" s="87">
        <f>IF(ISBLANK($K103),"",'Pracovní dny'!$F$4)</f>
        <v>365</v>
      </c>
      <c r="R103" s="355">
        <f t="shared" si="5"/>
        <v>252</v>
      </c>
      <c r="S103" s="61" t="s">
        <v>411</v>
      </c>
      <c r="T103" s="61"/>
      <c r="U103" s="61" t="s">
        <v>141</v>
      </c>
      <c r="V103" s="63">
        <v>1.4</v>
      </c>
      <c r="W103" s="63">
        <v>1</v>
      </c>
      <c r="X103" s="63"/>
      <c r="Y103" s="63"/>
      <c r="Z103" s="63"/>
      <c r="AA103" s="63"/>
      <c r="AB103" s="61"/>
      <c r="AC103" s="61"/>
      <c r="AD103" s="61"/>
      <c r="AE103" s="61"/>
      <c r="AF103" s="638">
        <f>IF(ISBLANK($AE103),VLOOKUP($I103,'Příloha_8_Ceník pravid_úklidu'!$A$9:$K$30,8,0)+VLOOKUP($I103,'Příloha_8_Ceník pravid_úklidu'!$A$9:$K$30,10,0),"neoceňuje se")</f>
        <v>0</v>
      </c>
      <c r="AG103" s="638">
        <f t="shared" si="6"/>
        <v>0</v>
      </c>
      <c r="AH103" s="638">
        <f t="shared" si="7"/>
        <v>0</v>
      </c>
      <c r="AI103" s="304"/>
    </row>
    <row r="104" spans="1:35" ht="10.5" customHeight="1" x14ac:dyDescent="0.15">
      <c r="A104" s="286">
        <v>224</v>
      </c>
      <c r="B104" s="286">
        <v>187610</v>
      </c>
      <c r="C104" s="286"/>
      <c r="D104" s="286" t="s">
        <v>2057</v>
      </c>
      <c r="E104" s="289">
        <v>1.62</v>
      </c>
      <c r="F104" s="289"/>
      <c r="G104" s="289" t="s">
        <v>411</v>
      </c>
      <c r="H104" s="285" t="str">
        <f>IF(ISBLANK(I104)," ",VLOOKUP(I104,'Příloha_8_Ceník pravid_úklidu'!$A$9:$B$30,2,0))</f>
        <v>TOAL</v>
      </c>
      <c r="I104" s="83">
        <v>7</v>
      </c>
      <c r="J104" s="86" t="s">
        <v>217</v>
      </c>
      <c r="K104" s="86">
        <v>1</v>
      </c>
      <c r="L104" s="86">
        <v>1</v>
      </c>
      <c r="M104" s="86">
        <v>0</v>
      </c>
      <c r="N104" s="86">
        <v>0</v>
      </c>
      <c r="O104" s="87">
        <f>IF(ISBLANK($K104),"",'Pracovní dny'!$F$2)</f>
        <v>252</v>
      </c>
      <c r="P104" s="87">
        <f>IF(ISBLANK($M104),"",'Pracovní dny'!$F$3)</f>
        <v>114</v>
      </c>
      <c r="Q104" s="87">
        <f>IF(ISBLANK($K104),"",'Pracovní dny'!$F$4)</f>
        <v>365</v>
      </c>
      <c r="R104" s="355">
        <f t="shared" si="5"/>
        <v>252</v>
      </c>
      <c r="S104" s="61" t="s">
        <v>411</v>
      </c>
      <c r="T104" s="61"/>
      <c r="U104" s="61" t="s">
        <v>141</v>
      </c>
      <c r="V104" s="63">
        <v>1.4</v>
      </c>
      <c r="W104" s="63">
        <v>1</v>
      </c>
      <c r="X104" s="63"/>
      <c r="Y104" s="63"/>
      <c r="Z104" s="63"/>
      <c r="AA104" s="63"/>
      <c r="AB104" s="61"/>
      <c r="AC104" s="61"/>
      <c r="AD104" s="61"/>
      <c r="AE104" s="61"/>
      <c r="AF104" s="638">
        <f>IF(ISBLANK($AE104),VLOOKUP($I104,'Příloha_8_Ceník pravid_úklidu'!$A$9:$K$30,8,0)+VLOOKUP($I104,'Příloha_8_Ceník pravid_úklidu'!$A$9:$K$30,10,0),"neoceňuje se")</f>
        <v>0</v>
      </c>
      <c r="AG104" s="638">
        <f t="shared" si="6"/>
        <v>0</v>
      </c>
      <c r="AH104" s="638">
        <f t="shared" si="7"/>
        <v>0</v>
      </c>
      <c r="AI104" s="304"/>
    </row>
    <row r="105" spans="1:35" ht="10.5" customHeight="1" x14ac:dyDescent="0.15">
      <c r="A105" s="286">
        <v>225</v>
      </c>
      <c r="B105" s="286">
        <v>187610</v>
      </c>
      <c r="C105" s="286"/>
      <c r="D105" s="286" t="s">
        <v>2058</v>
      </c>
      <c r="E105" s="289">
        <v>1.44</v>
      </c>
      <c r="F105" s="289"/>
      <c r="G105" s="289" t="s">
        <v>411</v>
      </c>
      <c r="H105" s="285" t="str">
        <f>IF(ISBLANK(I105)," ",VLOOKUP(I105,'Příloha_8_Ceník pravid_úklidu'!$A$9:$B$30,2,0))</f>
        <v>TOAL</v>
      </c>
      <c r="I105" s="83">
        <v>7</v>
      </c>
      <c r="J105" s="86" t="s">
        <v>217</v>
      </c>
      <c r="K105" s="86">
        <v>1</v>
      </c>
      <c r="L105" s="86">
        <v>1</v>
      </c>
      <c r="M105" s="86">
        <v>0</v>
      </c>
      <c r="N105" s="86">
        <v>0</v>
      </c>
      <c r="O105" s="87">
        <f>IF(ISBLANK($K105),"",'Pracovní dny'!$F$2)</f>
        <v>252</v>
      </c>
      <c r="P105" s="87">
        <f>IF(ISBLANK($M105),"",'Pracovní dny'!$F$3)</f>
        <v>114</v>
      </c>
      <c r="Q105" s="87">
        <f>IF(ISBLANK($K105),"",'Pracovní dny'!$F$4)</f>
        <v>365</v>
      </c>
      <c r="R105" s="355">
        <f t="shared" si="5"/>
        <v>252</v>
      </c>
      <c r="S105" s="61" t="s">
        <v>411</v>
      </c>
      <c r="T105" s="61"/>
      <c r="U105" s="61" t="s">
        <v>141</v>
      </c>
      <c r="V105" s="63">
        <v>1.4</v>
      </c>
      <c r="W105" s="63">
        <v>1</v>
      </c>
      <c r="X105" s="63"/>
      <c r="Y105" s="63"/>
      <c r="Z105" s="63"/>
      <c r="AA105" s="63"/>
      <c r="AB105" s="61"/>
      <c r="AC105" s="61"/>
      <c r="AD105" s="61"/>
      <c r="AE105" s="61"/>
      <c r="AF105" s="638">
        <f>IF(ISBLANK($AE105),VLOOKUP($I105,'Příloha_8_Ceník pravid_úklidu'!$A$9:$K$30,8,0)+VLOOKUP($I105,'Příloha_8_Ceník pravid_úklidu'!$A$9:$K$30,10,0),"neoceňuje se")</f>
        <v>0</v>
      </c>
      <c r="AG105" s="638">
        <f t="shared" si="6"/>
        <v>0</v>
      </c>
      <c r="AH105" s="638">
        <f t="shared" si="7"/>
        <v>0</v>
      </c>
      <c r="AI105" s="304"/>
    </row>
    <row r="106" spans="1:35" x14ac:dyDescent="0.15">
      <c r="A106" s="286">
        <v>226</v>
      </c>
      <c r="B106" s="286">
        <v>187610</v>
      </c>
      <c r="C106" s="286"/>
      <c r="D106" s="286" t="s">
        <v>2059</v>
      </c>
      <c r="E106" s="289">
        <v>1.44</v>
      </c>
      <c r="F106" s="289"/>
      <c r="G106" s="289" t="s">
        <v>411</v>
      </c>
      <c r="H106" s="285" t="str">
        <f>IF(ISBLANK(I106)," ",VLOOKUP(I106,'Příloha_8_Ceník pravid_úklidu'!$A$9:$B$30,2,0))</f>
        <v>TOAL</v>
      </c>
      <c r="I106" s="83">
        <v>7</v>
      </c>
      <c r="J106" s="86" t="s">
        <v>217</v>
      </c>
      <c r="K106" s="86">
        <v>1</v>
      </c>
      <c r="L106" s="86">
        <v>1</v>
      </c>
      <c r="M106" s="86">
        <v>0</v>
      </c>
      <c r="N106" s="86">
        <v>0</v>
      </c>
      <c r="O106" s="87">
        <f>IF(ISBLANK($K106),"",'Pracovní dny'!$F$2)</f>
        <v>252</v>
      </c>
      <c r="P106" s="87">
        <f>IF(ISBLANK($M106),"",'Pracovní dny'!$F$3)</f>
        <v>114</v>
      </c>
      <c r="Q106" s="87">
        <f>IF(ISBLANK($K106),"",'Pracovní dny'!$F$4)</f>
        <v>365</v>
      </c>
      <c r="R106" s="355">
        <f t="shared" si="5"/>
        <v>252</v>
      </c>
      <c r="S106" s="61" t="s">
        <v>411</v>
      </c>
      <c r="T106" s="61"/>
      <c r="U106" s="61" t="s">
        <v>141</v>
      </c>
      <c r="V106" s="63">
        <v>1.4</v>
      </c>
      <c r="W106" s="63">
        <v>1</v>
      </c>
      <c r="X106" s="63"/>
      <c r="Y106" s="63"/>
      <c r="Z106" s="63"/>
      <c r="AA106" s="63"/>
      <c r="AB106" s="61"/>
      <c r="AC106" s="61"/>
      <c r="AD106" s="61"/>
      <c r="AE106" s="61"/>
      <c r="AF106" s="638">
        <f>IF(ISBLANK($AE106),VLOOKUP($I106,'Příloha_8_Ceník pravid_úklidu'!$A$9:$K$30,8,0)+VLOOKUP($I106,'Příloha_8_Ceník pravid_úklidu'!$A$9:$K$30,10,0),"neoceňuje se")</f>
        <v>0</v>
      </c>
      <c r="AG106" s="638">
        <f t="shared" si="6"/>
        <v>0</v>
      </c>
      <c r="AH106" s="638">
        <f t="shared" si="7"/>
        <v>0</v>
      </c>
      <c r="AI106" s="304"/>
    </row>
    <row r="107" spans="1:35" ht="10.5" customHeight="1" x14ac:dyDescent="0.15">
      <c r="A107" s="286">
        <v>227</v>
      </c>
      <c r="B107" s="286">
        <v>187610</v>
      </c>
      <c r="C107" s="286"/>
      <c r="D107" s="286" t="s">
        <v>159</v>
      </c>
      <c r="E107" s="289">
        <v>6.45</v>
      </c>
      <c r="F107" s="289"/>
      <c r="G107" s="289" t="s">
        <v>411</v>
      </c>
      <c r="H107" s="285" t="str">
        <f>IF(ISBLANK(I107)," ",VLOOKUP(I107,'Příloha_8_Ceník pravid_úklidu'!$A$9:$B$30,2,0))</f>
        <v>SKLA</v>
      </c>
      <c r="I107" s="83">
        <v>17</v>
      </c>
      <c r="J107" s="86" t="s">
        <v>579</v>
      </c>
      <c r="K107" s="86">
        <v>1</v>
      </c>
      <c r="L107" s="86">
        <v>0.05</v>
      </c>
      <c r="M107" s="86">
        <v>0</v>
      </c>
      <c r="N107" s="86">
        <v>0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355">
        <f t="shared" si="5"/>
        <v>12.600000000000001</v>
      </c>
      <c r="S107" s="61"/>
      <c r="T107" s="61"/>
      <c r="U107" s="61" t="s">
        <v>141</v>
      </c>
      <c r="V107" s="63">
        <v>1.4</v>
      </c>
      <c r="W107" s="63">
        <v>1</v>
      </c>
      <c r="X107" s="63"/>
      <c r="Y107" s="63"/>
      <c r="Z107" s="63"/>
      <c r="AA107" s="63"/>
      <c r="AB107" s="61"/>
      <c r="AC107" s="61"/>
      <c r="AD107" s="61"/>
      <c r="AE107" s="61"/>
      <c r="AF107" s="638">
        <f>IF(ISBLANK($AE107),VLOOKUP($I107,'Příloha_8_Ceník pravid_úklidu'!$A$9:$K$30,8,0)+VLOOKUP($I107,'Příloha_8_Ceník pravid_úklidu'!$A$9:$K$30,10,0),"neoceňuje se")</f>
        <v>0</v>
      </c>
      <c r="AG107" s="638">
        <f t="shared" si="6"/>
        <v>0</v>
      </c>
      <c r="AH107" s="638">
        <f t="shared" si="7"/>
        <v>0</v>
      </c>
      <c r="AI107" s="304"/>
    </row>
    <row r="108" spans="1:35" ht="10.5" customHeight="1" x14ac:dyDescent="0.15">
      <c r="A108" s="286">
        <v>228</v>
      </c>
      <c r="B108" s="286">
        <v>187610</v>
      </c>
      <c r="C108" s="286"/>
      <c r="D108" s="286" t="s">
        <v>704</v>
      </c>
      <c r="E108" s="289">
        <v>21.86</v>
      </c>
      <c r="F108" s="289"/>
      <c r="G108" s="289" t="s">
        <v>411</v>
      </c>
      <c r="H108" s="285" t="str">
        <f>IF(ISBLANK(I108)," ",VLOOKUP(I108,'Příloha_8_Ceník pravid_úklidu'!$A$9:$B$30,2,0))</f>
        <v>KANC</v>
      </c>
      <c r="I108" s="83">
        <v>4</v>
      </c>
      <c r="J108" s="86" t="s">
        <v>206</v>
      </c>
      <c r="K108" s="86">
        <v>1</v>
      </c>
      <c r="L108" s="86">
        <v>0.4</v>
      </c>
      <c r="M108" s="86">
        <v>0</v>
      </c>
      <c r="N108" s="86">
        <v>0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355">
        <f t="shared" si="5"/>
        <v>100.80000000000001</v>
      </c>
      <c r="S108" s="61"/>
      <c r="T108" s="61"/>
      <c r="U108" s="61" t="s">
        <v>141</v>
      </c>
      <c r="V108" s="63">
        <v>1.6</v>
      </c>
      <c r="W108" s="63">
        <v>1</v>
      </c>
      <c r="X108" s="63"/>
      <c r="Y108" s="63">
        <v>4.2</v>
      </c>
      <c r="Z108" s="63">
        <v>1</v>
      </c>
      <c r="AA108" s="63">
        <v>8.4</v>
      </c>
      <c r="AB108" s="61" t="s">
        <v>146</v>
      </c>
      <c r="AC108" s="61" t="s">
        <v>290</v>
      </c>
      <c r="AD108" s="61"/>
      <c r="AE108" s="61"/>
      <c r="AF108" s="638">
        <f>IF(ISBLANK($AE108),VLOOKUP($I108,'Příloha_8_Ceník pravid_úklidu'!$A$9:$K$30,8,0)+VLOOKUP($I108,'Příloha_8_Ceník pravid_úklidu'!$A$9:$K$30,10,0),"neoceňuje se")</f>
        <v>0</v>
      </c>
      <c r="AG108" s="638">
        <f t="shared" ref="AG108:AG116" si="8">IF(AF108="neoceňuje se",0,$E108*$R108*$AF108)</f>
        <v>0</v>
      </c>
      <c r="AH108" s="638">
        <f t="shared" ref="AH108:AH116" si="9">$AG108*1.21</f>
        <v>0</v>
      </c>
      <c r="AI108" s="304"/>
    </row>
    <row r="109" spans="1:35" ht="10.5" customHeight="1" x14ac:dyDescent="0.15">
      <c r="A109" s="286">
        <v>229</v>
      </c>
      <c r="B109" s="286">
        <v>187610</v>
      </c>
      <c r="C109" s="286"/>
      <c r="D109" s="286" t="s">
        <v>704</v>
      </c>
      <c r="E109" s="289">
        <v>31.36</v>
      </c>
      <c r="F109" s="289"/>
      <c r="G109" s="289" t="s">
        <v>411</v>
      </c>
      <c r="H109" s="285" t="str">
        <f>IF(ISBLANK(I109)," ",VLOOKUP(I109,'Příloha_8_Ceník pravid_úklidu'!$A$9:$B$30,2,0))</f>
        <v>KANC</v>
      </c>
      <c r="I109" s="83">
        <v>4</v>
      </c>
      <c r="J109" s="86" t="s">
        <v>206</v>
      </c>
      <c r="K109" s="86">
        <v>1</v>
      </c>
      <c r="L109" s="86">
        <v>0.4</v>
      </c>
      <c r="M109" s="86">
        <v>0</v>
      </c>
      <c r="N109" s="86">
        <v>0</v>
      </c>
      <c r="O109" s="87">
        <f>IF(ISBLANK($K109),"",'Pracovní dny'!$F$2)</f>
        <v>252</v>
      </c>
      <c r="P109" s="87">
        <f>IF(ISBLANK($M109),"",'Pracovní dny'!$F$3)</f>
        <v>114</v>
      </c>
      <c r="Q109" s="87">
        <f>IF(ISBLANK($K109),"",'Pracovní dny'!$F$4)</f>
        <v>365</v>
      </c>
      <c r="R109" s="355">
        <f t="shared" si="5"/>
        <v>100.80000000000001</v>
      </c>
      <c r="S109" s="61"/>
      <c r="T109" s="61"/>
      <c r="U109" s="61" t="s">
        <v>141</v>
      </c>
      <c r="V109" s="63">
        <v>1.6</v>
      </c>
      <c r="W109" s="63">
        <v>1</v>
      </c>
      <c r="X109" s="63"/>
      <c r="Y109" s="63">
        <v>4.2</v>
      </c>
      <c r="Z109" s="63">
        <v>1</v>
      </c>
      <c r="AA109" s="63">
        <v>8.4</v>
      </c>
      <c r="AB109" s="61" t="s">
        <v>146</v>
      </c>
      <c r="AC109" s="61" t="s">
        <v>290</v>
      </c>
      <c r="AD109" s="61"/>
      <c r="AE109" s="61"/>
      <c r="AF109" s="638">
        <f>IF(ISBLANK($AE109),VLOOKUP($I109,'Příloha_8_Ceník pravid_úklidu'!$A$9:$K$30,8,0)+VLOOKUP($I109,'Příloha_8_Ceník pravid_úklidu'!$A$9:$K$30,10,0),"neoceňuje se")</f>
        <v>0</v>
      </c>
      <c r="AG109" s="638">
        <f t="shared" si="8"/>
        <v>0</v>
      </c>
      <c r="AH109" s="638">
        <f t="shared" si="9"/>
        <v>0</v>
      </c>
      <c r="AI109" s="304"/>
    </row>
    <row r="110" spans="1:35" s="592" customFormat="1" ht="10.5" customHeight="1" x14ac:dyDescent="0.15">
      <c r="A110" s="286">
        <v>230</v>
      </c>
      <c r="B110" s="286">
        <v>187610</v>
      </c>
      <c r="C110" s="286"/>
      <c r="D110" s="286" t="s">
        <v>704</v>
      </c>
      <c r="E110" s="289">
        <v>21.67</v>
      </c>
      <c r="F110" s="289"/>
      <c r="G110" s="289" t="s">
        <v>411</v>
      </c>
      <c r="H110" s="285" t="str">
        <f>IF(ISBLANK(I110)," ",VLOOKUP(I110,'Příloha_8_Ceník pravid_úklidu'!$A$9:$B$30,2,0))</f>
        <v>KANC</v>
      </c>
      <c r="I110" s="83">
        <v>4</v>
      </c>
      <c r="J110" s="86" t="s">
        <v>206</v>
      </c>
      <c r="K110" s="86">
        <v>1</v>
      </c>
      <c r="L110" s="86">
        <v>0.4</v>
      </c>
      <c r="M110" s="86">
        <v>0</v>
      </c>
      <c r="N110" s="86">
        <v>0</v>
      </c>
      <c r="O110" s="87">
        <f>IF(ISBLANK($K110),"",'Pracovní dny'!$F$2)</f>
        <v>252</v>
      </c>
      <c r="P110" s="87">
        <f>IF(ISBLANK($M110),"",'Pracovní dny'!$F$3)</f>
        <v>114</v>
      </c>
      <c r="Q110" s="87">
        <f>IF(ISBLANK($K110),"",'Pracovní dny'!$F$4)</f>
        <v>365</v>
      </c>
      <c r="R110" s="355">
        <f t="shared" si="5"/>
        <v>100.80000000000001</v>
      </c>
      <c r="S110" s="61"/>
      <c r="T110" s="61"/>
      <c r="U110" s="61" t="s">
        <v>141</v>
      </c>
      <c r="V110" s="63">
        <v>1.6</v>
      </c>
      <c r="W110" s="63">
        <v>1</v>
      </c>
      <c r="X110" s="63"/>
      <c r="Y110" s="63">
        <v>4.2</v>
      </c>
      <c r="Z110" s="63">
        <v>1</v>
      </c>
      <c r="AA110" s="63">
        <v>8.4</v>
      </c>
      <c r="AB110" s="61" t="s">
        <v>146</v>
      </c>
      <c r="AC110" s="61" t="s">
        <v>290</v>
      </c>
      <c r="AD110" s="61"/>
      <c r="AE110" s="61"/>
      <c r="AF110" s="638">
        <f>IF(ISBLANK($AE110),VLOOKUP($I110,'Příloha_8_Ceník pravid_úklidu'!$A$9:$K$30,8,0)+VLOOKUP($I110,'Příloha_8_Ceník pravid_úklidu'!$A$9:$K$30,10,0),"neoceňuje se")</f>
        <v>0</v>
      </c>
      <c r="AG110" s="638">
        <f t="shared" si="8"/>
        <v>0</v>
      </c>
      <c r="AH110" s="638">
        <f t="shared" si="9"/>
        <v>0</v>
      </c>
      <c r="AI110" s="304"/>
    </row>
    <row r="111" spans="1:35" ht="10.5" customHeight="1" x14ac:dyDescent="0.15">
      <c r="A111" s="286">
        <v>231</v>
      </c>
      <c r="B111" s="286">
        <v>187610</v>
      </c>
      <c r="C111" s="286"/>
      <c r="D111" s="286" t="s">
        <v>704</v>
      </c>
      <c r="E111" s="289">
        <v>22.19</v>
      </c>
      <c r="F111" s="289"/>
      <c r="G111" s="289" t="s">
        <v>411</v>
      </c>
      <c r="H111" s="285" t="str">
        <f>IF(ISBLANK(I111)," ",VLOOKUP(I111,'Příloha_8_Ceník pravid_úklidu'!$A$9:$B$30,2,0))</f>
        <v>KANC</v>
      </c>
      <c r="I111" s="83">
        <v>4</v>
      </c>
      <c r="J111" s="86" t="s">
        <v>206</v>
      </c>
      <c r="K111" s="86">
        <v>1</v>
      </c>
      <c r="L111" s="86">
        <v>0.4</v>
      </c>
      <c r="M111" s="86">
        <v>0</v>
      </c>
      <c r="N111" s="86">
        <v>0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355">
        <f t="shared" si="5"/>
        <v>100.80000000000001</v>
      </c>
      <c r="S111" s="61"/>
      <c r="T111" s="61"/>
      <c r="U111" s="61" t="s">
        <v>141</v>
      </c>
      <c r="V111" s="63">
        <v>1.6</v>
      </c>
      <c r="W111" s="63">
        <v>1</v>
      </c>
      <c r="X111" s="63"/>
      <c r="Y111" s="63">
        <v>4.2</v>
      </c>
      <c r="Z111" s="63">
        <v>1</v>
      </c>
      <c r="AA111" s="63">
        <v>8.4</v>
      </c>
      <c r="AB111" s="61" t="s">
        <v>146</v>
      </c>
      <c r="AC111" s="61" t="s">
        <v>290</v>
      </c>
      <c r="AD111" s="61"/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si="8"/>
        <v>0</v>
      </c>
      <c r="AH111" s="638">
        <f t="shared" si="9"/>
        <v>0</v>
      </c>
      <c r="AI111" s="304"/>
    </row>
    <row r="112" spans="1:35" x14ac:dyDescent="0.15">
      <c r="A112" s="286">
        <v>232</v>
      </c>
      <c r="B112" s="286">
        <v>187610</v>
      </c>
      <c r="C112" s="286"/>
      <c r="D112" s="286" t="s">
        <v>704</v>
      </c>
      <c r="E112" s="289">
        <v>27.16</v>
      </c>
      <c r="F112" s="289"/>
      <c r="G112" s="289" t="s">
        <v>411</v>
      </c>
      <c r="H112" s="285" t="str">
        <f>IF(ISBLANK(I112)," ",VLOOKUP(I112,'Příloha_8_Ceník pravid_úklidu'!$A$9:$B$30,2,0))</f>
        <v>KANC</v>
      </c>
      <c r="I112" s="83">
        <v>4</v>
      </c>
      <c r="J112" s="86" t="s">
        <v>206</v>
      </c>
      <c r="K112" s="86">
        <v>1</v>
      </c>
      <c r="L112" s="86">
        <v>0.4</v>
      </c>
      <c r="M112" s="86">
        <v>0</v>
      </c>
      <c r="N112" s="86">
        <v>0</v>
      </c>
      <c r="O112" s="87">
        <f>IF(ISBLANK($K112),"",'Pracovní dny'!$F$2)</f>
        <v>252</v>
      </c>
      <c r="P112" s="87">
        <f>IF(ISBLANK($M112),"",'Pracovní dny'!$F$3)</f>
        <v>114</v>
      </c>
      <c r="Q112" s="87">
        <f>IF(ISBLANK($K112),"",'Pracovní dny'!$F$4)</f>
        <v>365</v>
      </c>
      <c r="R112" s="355">
        <f t="shared" si="5"/>
        <v>100.80000000000001</v>
      </c>
      <c r="S112" s="61"/>
      <c r="T112" s="61"/>
      <c r="U112" s="61" t="s">
        <v>141</v>
      </c>
      <c r="V112" s="63">
        <v>1.6</v>
      </c>
      <c r="W112" s="63">
        <v>1</v>
      </c>
      <c r="X112" s="63"/>
      <c r="Y112" s="63">
        <v>4.2</v>
      </c>
      <c r="Z112" s="63">
        <v>1</v>
      </c>
      <c r="AA112" s="63">
        <v>8.4</v>
      </c>
      <c r="AB112" s="61" t="s">
        <v>146</v>
      </c>
      <c r="AC112" s="61" t="s">
        <v>290</v>
      </c>
      <c r="AD112" s="61"/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8"/>
        <v>0</v>
      </c>
      <c r="AH112" s="638">
        <f t="shared" si="9"/>
        <v>0</v>
      </c>
      <c r="AI112" s="304"/>
    </row>
    <row r="113" spans="1:35" s="600" customFormat="1" ht="10.5" customHeight="1" x14ac:dyDescent="0.15">
      <c r="A113" s="286">
        <v>233</v>
      </c>
      <c r="B113" s="286">
        <v>187610</v>
      </c>
      <c r="C113" s="286"/>
      <c r="D113" s="286" t="s">
        <v>215</v>
      </c>
      <c r="E113" s="289">
        <v>20.23</v>
      </c>
      <c r="F113" s="289"/>
      <c r="G113" s="289" t="s">
        <v>411</v>
      </c>
      <c r="H113" s="285" t="str">
        <f>IF(ISBLANK(I113)," ",VLOOKUP(I113,'Příloha_8_Ceník pravid_úklidu'!$A$9:$B$30,2,0))</f>
        <v>SCHO</v>
      </c>
      <c r="I113" s="83">
        <v>8</v>
      </c>
      <c r="J113" s="86" t="s">
        <v>217</v>
      </c>
      <c r="K113" s="86">
        <v>1</v>
      </c>
      <c r="L113" s="86">
        <v>1</v>
      </c>
      <c r="M113" s="86">
        <v>0</v>
      </c>
      <c r="N113" s="86">
        <v>0</v>
      </c>
      <c r="O113" s="87">
        <f>IF(ISBLANK($K113),"",'Pracovní dny'!$F$2)</f>
        <v>252</v>
      </c>
      <c r="P113" s="87">
        <f>IF(ISBLANK($M113),"",'Pracovní dny'!$F$3)</f>
        <v>114</v>
      </c>
      <c r="Q113" s="87">
        <f>IF(ISBLANK($K113),"",'Pracovní dny'!$F$4)</f>
        <v>365</v>
      </c>
      <c r="R113" s="355">
        <f t="shared" si="5"/>
        <v>252</v>
      </c>
      <c r="S113" s="61"/>
      <c r="T113" s="61"/>
      <c r="U113" s="61" t="s">
        <v>141</v>
      </c>
      <c r="V113" s="63">
        <v>7.2</v>
      </c>
      <c r="W113" s="63">
        <v>1</v>
      </c>
      <c r="X113" s="63"/>
      <c r="Y113" s="63"/>
      <c r="Z113" s="63"/>
      <c r="AA113" s="63"/>
      <c r="AB113" s="61"/>
      <c r="AC113" s="61"/>
      <c r="AD113" s="61"/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si="8"/>
        <v>0</v>
      </c>
      <c r="AH113" s="638">
        <f t="shared" si="9"/>
        <v>0</v>
      </c>
      <c r="AI113" s="304"/>
    </row>
    <row r="114" spans="1:35" s="600" customFormat="1" ht="10.5" customHeight="1" x14ac:dyDescent="0.15">
      <c r="A114" s="286">
        <v>234</v>
      </c>
      <c r="B114" s="286">
        <v>187610</v>
      </c>
      <c r="C114" s="286"/>
      <c r="D114" s="286" t="s">
        <v>704</v>
      </c>
      <c r="E114" s="289">
        <v>30.13</v>
      </c>
      <c r="F114" s="289"/>
      <c r="G114" s="289" t="s">
        <v>411</v>
      </c>
      <c r="H114" s="285" t="str">
        <f>IF(ISBLANK(I114)," ",VLOOKUP(I114,'Příloha_8_Ceník pravid_úklidu'!$A$9:$B$30,2,0))</f>
        <v>KANC</v>
      </c>
      <c r="I114" s="83">
        <v>4</v>
      </c>
      <c r="J114" s="86" t="s">
        <v>206</v>
      </c>
      <c r="K114" s="86">
        <v>1</v>
      </c>
      <c r="L114" s="86">
        <v>0.4</v>
      </c>
      <c r="M114" s="86">
        <v>0</v>
      </c>
      <c r="N114" s="86">
        <v>0</v>
      </c>
      <c r="O114" s="87">
        <f>IF(ISBLANK($K114),"",'Pracovní dny'!$F$2)</f>
        <v>252</v>
      </c>
      <c r="P114" s="87">
        <f>IF(ISBLANK($M114),"",'Pracovní dny'!$F$3)</f>
        <v>114</v>
      </c>
      <c r="Q114" s="87">
        <f>IF(ISBLANK($K114),"",'Pracovní dny'!$F$4)</f>
        <v>365</v>
      </c>
      <c r="R114" s="355">
        <f t="shared" si="5"/>
        <v>100.80000000000001</v>
      </c>
      <c r="S114" s="61"/>
      <c r="T114" s="61"/>
      <c r="U114" s="61" t="s">
        <v>141</v>
      </c>
      <c r="V114" s="63">
        <v>1.6</v>
      </c>
      <c r="W114" s="63">
        <v>1</v>
      </c>
      <c r="X114" s="63"/>
      <c r="Y114" s="63">
        <v>4.2</v>
      </c>
      <c r="Z114" s="63">
        <v>1</v>
      </c>
      <c r="AA114" s="63">
        <v>8.4</v>
      </c>
      <c r="AB114" s="61" t="s">
        <v>146</v>
      </c>
      <c r="AC114" s="61" t="s">
        <v>290</v>
      </c>
      <c r="AD114" s="61"/>
      <c r="AE114" s="61"/>
      <c r="AF114" s="638">
        <f>IF(ISBLANK($AE114),VLOOKUP($I114,'Příloha_8_Ceník pravid_úklidu'!$A$9:$K$30,8,0)+VLOOKUP($I114,'Příloha_8_Ceník pravid_úklidu'!$A$9:$K$30,10,0),"neoceňuje se")</f>
        <v>0</v>
      </c>
      <c r="AG114" s="638">
        <f t="shared" si="8"/>
        <v>0</v>
      </c>
      <c r="AH114" s="638">
        <f t="shared" si="9"/>
        <v>0</v>
      </c>
      <c r="AI114" s="304"/>
    </row>
    <row r="115" spans="1:35" s="600" customFormat="1" ht="10.5" customHeight="1" x14ac:dyDescent="0.15">
      <c r="A115" s="286">
        <v>235</v>
      </c>
      <c r="B115" s="286">
        <v>187610</v>
      </c>
      <c r="C115" s="286"/>
      <c r="D115" s="286" t="s">
        <v>704</v>
      </c>
      <c r="E115" s="289">
        <v>40.43</v>
      </c>
      <c r="F115" s="289"/>
      <c r="G115" s="289" t="s">
        <v>411</v>
      </c>
      <c r="H115" s="285" t="str">
        <f>IF(ISBLANK(I115)," ",VLOOKUP(I115,'Příloha_8_Ceník pravid_úklidu'!$A$9:$B$30,2,0))</f>
        <v>KANC</v>
      </c>
      <c r="I115" s="83">
        <v>4</v>
      </c>
      <c r="J115" s="86" t="s">
        <v>206</v>
      </c>
      <c r="K115" s="86">
        <v>1</v>
      </c>
      <c r="L115" s="86">
        <v>0.4</v>
      </c>
      <c r="M115" s="86">
        <v>0</v>
      </c>
      <c r="N115" s="86">
        <v>0</v>
      </c>
      <c r="O115" s="87">
        <f>IF(ISBLANK($K115),"",'Pracovní dny'!$F$2)</f>
        <v>252</v>
      </c>
      <c r="P115" s="87">
        <f>IF(ISBLANK($M115),"",'Pracovní dny'!$F$3)</f>
        <v>114</v>
      </c>
      <c r="Q115" s="87">
        <f>IF(ISBLANK($K115),"",'Pracovní dny'!$F$4)</f>
        <v>365</v>
      </c>
      <c r="R115" s="355">
        <f t="shared" si="5"/>
        <v>100.80000000000001</v>
      </c>
      <c r="S115" s="61"/>
      <c r="T115" s="61"/>
      <c r="U115" s="61" t="s">
        <v>141</v>
      </c>
      <c r="V115" s="63">
        <v>1.6</v>
      </c>
      <c r="W115" s="63">
        <v>1</v>
      </c>
      <c r="X115" s="63"/>
      <c r="Y115" s="63">
        <v>4.2</v>
      </c>
      <c r="Z115" s="63">
        <v>1</v>
      </c>
      <c r="AA115" s="63">
        <v>8.4</v>
      </c>
      <c r="AB115" s="61" t="s">
        <v>146</v>
      </c>
      <c r="AC115" s="61" t="s">
        <v>290</v>
      </c>
      <c r="AD115" s="61"/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8"/>
        <v>0</v>
      </c>
      <c r="AH115" s="638">
        <f t="shared" si="9"/>
        <v>0</v>
      </c>
      <c r="AI115" s="304"/>
    </row>
    <row r="116" spans="1:35" ht="10.5" customHeight="1" thickBot="1" x14ac:dyDescent="0.2">
      <c r="A116" s="286">
        <v>236</v>
      </c>
      <c r="B116" s="286">
        <v>187610</v>
      </c>
      <c r="C116" s="286"/>
      <c r="D116" s="286" t="s">
        <v>2060</v>
      </c>
      <c r="E116" s="289"/>
      <c r="F116" s="289"/>
      <c r="G116" s="289"/>
      <c r="H116" s="285" t="str">
        <f>IF(ISBLANK(I116)," ",VLOOKUP(I116,'Příloha_8_Ceník pravid_úklidu'!$A$9:$B$30,2,0))</f>
        <v>VENK</v>
      </c>
      <c r="I116" s="83">
        <v>18</v>
      </c>
      <c r="J116" s="86" t="s">
        <v>579</v>
      </c>
      <c r="K116" s="86">
        <v>1</v>
      </c>
      <c r="L116" s="86">
        <v>0.05</v>
      </c>
      <c r="M116" s="86">
        <v>0</v>
      </c>
      <c r="N116" s="86">
        <v>0</v>
      </c>
      <c r="O116" s="87">
        <f>IF(ISBLANK($K116),"",'Pracovní dny'!$F$2)</f>
        <v>252</v>
      </c>
      <c r="P116" s="87">
        <f>IF(ISBLANK($M116),"",'Pracovní dny'!$F$3)</f>
        <v>114</v>
      </c>
      <c r="Q116" s="87">
        <f>IF(ISBLANK($K116),"",'Pracovní dny'!$F$4)</f>
        <v>365</v>
      </c>
      <c r="R116" s="355">
        <f t="shared" si="5"/>
        <v>12.600000000000001</v>
      </c>
      <c r="S116" s="61"/>
      <c r="T116" s="61"/>
      <c r="U116" s="61" t="s">
        <v>2018</v>
      </c>
      <c r="V116" s="63">
        <v>4.3</v>
      </c>
      <c r="W116" s="63">
        <v>1</v>
      </c>
      <c r="X116" s="63"/>
      <c r="Y116" s="63"/>
      <c r="Z116" s="63"/>
      <c r="AA116" s="63"/>
      <c r="AB116" s="61"/>
      <c r="AC116" s="61"/>
      <c r="AD116" s="61"/>
      <c r="AE116" s="61"/>
      <c r="AF116" s="638">
        <f>IF(ISBLANK($AE116),VLOOKUP($I116,'Příloha_8_Ceník pravid_úklidu'!$A$9:$K$30,8,0)+VLOOKUP($I116,'Příloha_8_Ceník pravid_úklidu'!$A$9:$K$30,10,0),"neoceňuje se")</f>
        <v>0</v>
      </c>
      <c r="AG116" s="638">
        <f t="shared" si="8"/>
        <v>0</v>
      </c>
      <c r="AH116" s="638">
        <f t="shared" si="9"/>
        <v>0</v>
      </c>
      <c r="AI116" s="304"/>
    </row>
    <row r="117" spans="1:35" ht="15" customHeight="1" thickBot="1" x14ac:dyDescent="0.3">
      <c r="A117" s="870" t="s">
        <v>2015</v>
      </c>
      <c r="B117" s="871"/>
      <c r="C117" s="871"/>
      <c r="D117" s="871"/>
      <c r="E117" s="238">
        <f>SUM(E8:E116)</f>
        <v>1684.4600000000009</v>
      </c>
      <c r="F117" s="239"/>
      <c r="G117" s="239"/>
      <c r="H117" s="240"/>
      <c r="I117" s="239"/>
      <c r="J117" s="239"/>
      <c r="K117" s="239"/>
      <c r="L117" s="541"/>
      <c r="M117" s="239"/>
      <c r="N117" s="541"/>
      <c r="O117" s="239"/>
      <c r="P117" s="239"/>
      <c r="Q117" s="239"/>
      <c r="R117" s="239"/>
      <c r="S117" s="239"/>
      <c r="T117" s="239"/>
      <c r="U117" s="239"/>
      <c r="V117" s="239"/>
      <c r="W117" s="239"/>
      <c r="X117" s="239"/>
      <c r="Y117" s="239"/>
      <c r="Z117" s="239"/>
      <c r="AA117" s="239"/>
      <c r="AB117" s="239"/>
      <c r="AC117" s="239"/>
      <c r="AD117" s="239"/>
      <c r="AE117" s="239"/>
      <c r="AF117" s="640"/>
      <c r="AG117" s="640">
        <f>SUM(AG8:AG116)</f>
        <v>0</v>
      </c>
      <c r="AH117" s="640">
        <f>SUM(AH8:AH116)</f>
        <v>0</v>
      </c>
      <c r="AI117" s="297">
        <f>SUM(AI8:AI116)</f>
        <v>0</v>
      </c>
    </row>
  </sheetData>
  <sheetProtection algorithmName="SHA-512" hashValue="rL99OussW5MLNEyQlxgRx9OYtRJNUo6QmXHMGlFqAWt1rmACAWqO5CkxNhfvH+EYhVuDjTkkqqXBVd5jLD7fOA==" saltValue="K9x8ZkvHPtTPAShhaQAiYQ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111" activePane="bottomLeft" state="frozen"/>
      <selection pane="bottomLeft" activeCell="E39" sqref="E39:G39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117:D117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15">
    <cfRule type="cellIs" dxfId="1228" priority="79" stopIfTrue="1" operator="equal">
      <formula>0</formula>
    </cfRule>
  </conditionalFormatting>
  <conditionalFormatting sqref="AF2">
    <cfRule type="cellIs" dxfId="1227" priority="78" stopIfTrue="1" operator="equal">
      <formula>0</formula>
    </cfRule>
  </conditionalFormatting>
  <conditionalFormatting sqref="AI2">
    <cfRule type="cellIs" dxfId="1226" priority="77" stopIfTrue="1" operator="equal">
      <formula>0</formula>
    </cfRule>
  </conditionalFormatting>
  <conditionalFormatting sqref="AF15">
    <cfRule type="cellIs" dxfId="1225" priority="76" stopIfTrue="1" operator="equal">
      <formula>0</formula>
    </cfRule>
  </conditionalFormatting>
  <conditionalFormatting sqref="AF16">
    <cfRule type="cellIs" dxfId="1224" priority="36" stopIfTrue="1" operator="equal">
      <formula>0</formula>
    </cfRule>
  </conditionalFormatting>
  <conditionalFormatting sqref="AF19:AF20 AF22:AF25">
    <cfRule type="cellIs" dxfId="1223" priority="72" stopIfTrue="1" operator="equal">
      <formula>0</formula>
    </cfRule>
  </conditionalFormatting>
  <conditionalFormatting sqref="AF27:AF29 AF33:AF35 AF31">
    <cfRule type="cellIs" dxfId="1222" priority="70" stopIfTrue="1" operator="equal">
      <formula>0</formula>
    </cfRule>
  </conditionalFormatting>
  <conditionalFormatting sqref="AF39:AF42">
    <cfRule type="cellIs" dxfId="1221" priority="69" stopIfTrue="1" operator="equal">
      <formula>0</formula>
    </cfRule>
  </conditionalFormatting>
  <conditionalFormatting sqref="AF44:AF46">
    <cfRule type="cellIs" dxfId="1220" priority="68" stopIfTrue="1" operator="equal">
      <formula>0</formula>
    </cfRule>
  </conditionalFormatting>
  <conditionalFormatting sqref="AF48:AF51 AF53:AF60">
    <cfRule type="cellIs" dxfId="1219" priority="67" stopIfTrue="1" operator="equal">
      <formula>0</formula>
    </cfRule>
  </conditionalFormatting>
  <conditionalFormatting sqref="AF62:AF63">
    <cfRule type="cellIs" dxfId="1218" priority="66" stopIfTrue="1" operator="equal">
      <formula>0</formula>
    </cfRule>
  </conditionalFormatting>
  <conditionalFormatting sqref="AF65:AF68">
    <cfRule type="cellIs" dxfId="1217" priority="65" stopIfTrue="1" operator="equal">
      <formula>0</formula>
    </cfRule>
  </conditionalFormatting>
  <conditionalFormatting sqref="AF72 AF74:AF79 AF85:AF90 AF93:AF97 AF99 AF81:AF83 AF101:AF105">
    <cfRule type="cellIs" dxfId="1216" priority="64" stopIfTrue="1" operator="equal">
      <formula>0</formula>
    </cfRule>
  </conditionalFormatting>
  <conditionalFormatting sqref="AF108:AF116">
    <cfRule type="cellIs" dxfId="1215" priority="63" stopIfTrue="1" operator="equal">
      <formula>0</formula>
    </cfRule>
  </conditionalFormatting>
  <conditionalFormatting sqref="AF37">
    <cfRule type="cellIs" dxfId="1214" priority="62" stopIfTrue="1" operator="equal">
      <formula>0</formula>
    </cfRule>
  </conditionalFormatting>
  <conditionalFormatting sqref="AF37">
    <cfRule type="cellIs" dxfId="1213" priority="61" stopIfTrue="1" operator="equal">
      <formula>0</formula>
    </cfRule>
  </conditionalFormatting>
  <conditionalFormatting sqref="AF26">
    <cfRule type="cellIs" dxfId="1212" priority="32" stopIfTrue="1" operator="equal">
      <formula>0</formula>
    </cfRule>
  </conditionalFormatting>
  <conditionalFormatting sqref="AF32">
    <cfRule type="cellIs" dxfId="1211" priority="31" stopIfTrue="1" operator="equal">
      <formula>0</formula>
    </cfRule>
  </conditionalFormatting>
  <conditionalFormatting sqref="AF43">
    <cfRule type="cellIs" dxfId="1210" priority="30" stopIfTrue="1" operator="equal">
      <formula>0</formula>
    </cfRule>
  </conditionalFormatting>
  <conditionalFormatting sqref="AF47">
    <cfRule type="cellIs" dxfId="1209" priority="29" stopIfTrue="1" operator="equal">
      <formula>0</formula>
    </cfRule>
  </conditionalFormatting>
  <conditionalFormatting sqref="AF52">
    <cfRule type="cellIs" dxfId="1208" priority="8" stopIfTrue="1" operator="equal">
      <formula>0</formula>
    </cfRule>
  </conditionalFormatting>
  <conditionalFormatting sqref="AF52">
    <cfRule type="cellIs" dxfId="1207" priority="7" stopIfTrue="1" operator="equal">
      <formula>0</formula>
    </cfRule>
  </conditionalFormatting>
  <conditionalFormatting sqref="AF71">
    <cfRule type="cellIs" dxfId="1206" priority="6" stopIfTrue="1" operator="equal">
      <formula>0</formula>
    </cfRule>
  </conditionalFormatting>
  <conditionalFormatting sqref="AF71">
    <cfRule type="cellIs" dxfId="1205" priority="5" stopIfTrue="1" operator="equal">
      <formula>0</formula>
    </cfRule>
  </conditionalFormatting>
  <conditionalFormatting sqref="AF92">
    <cfRule type="cellIs" dxfId="1204" priority="4" stopIfTrue="1" operator="equal">
      <formula>0</formula>
    </cfRule>
  </conditionalFormatting>
  <conditionalFormatting sqref="AF70">
    <cfRule type="cellIs" dxfId="1203" priority="24" stopIfTrue="1" operator="equal">
      <formula>0</formula>
    </cfRule>
  </conditionalFormatting>
  <conditionalFormatting sqref="AF17">
    <cfRule type="cellIs" dxfId="1202" priority="16" stopIfTrue="1" operator="equal">
      <formula>0</formula>
    </cfRule>
  </conditionalFormatting>
  <conditionalFormatting sqref="AE8:AF8">
    <cfRule type="cellIs" dxfId="1201" priority="38" stopIfTrue="1" operator="equal">
      <formula>0</formula>
    </cfRule>
  </conditionalFormatting>
  <conditionalFormatting sqref="AF9:AF14">
    <cfRule type="cellIs" dxfId="1200" priority="37" stopIfTrue="1" operator="equal">
      <formula>0</formula>
    </cfRule>
  </conditionalFormatting>
  <conditionalFormatting sqref="AF98">
    <cfRule type="cellIs" dxfId="1199" priority="19" stopIfTrue="1" operator="equal">
      <formula>0</formula>
    </cfRule>
  </conditionalFormatting>
  <conditionalFormatting sqref="AF18">
    <cfRule type="cellIs" dxfId="1198" priority="34" stopIfTrue="1" operator="equal">
      <formula>0</formula>
    </cfRule>
  </conditionalFormatting>
  <conditionalFormatting sqref="AF61">
    <cfRule type="cellIs" dxfId="1197" priority="27" stopIfTrue="1" operator="equal">
      <formula>0</formula>
    </cfRule>
  </conditionalFormatting>
  <conditionalFormatting sqref="AF64">
    <cfRule type="cellIs" dxfId="1196" priority="26" stopIfTrue="1" operator="equal">
      <formula>0</formula>
    </cfRule>
  </conditionalFormatting>
  <conditionalFormatting sqref="AF69">
    <cfRule type="cellIs" dxfId="1195" priority="25" stopIfTrue="1" operator="equal">
      <formula>0</formula>
    </cfRule>
  </conditionalFormatting>
  <conditionalFormatting sqref="AF73">
    <cfRule type="cellIs" dxfId="1194" priority="23" stopIfTrue="1" operator="equal">
      <formula>0</formula>
    </cfRule>
  </conditionalFormatting>
  <conditionalFormatting sqref="AF84">
    <cfRule type="cellIs" dxfId="1193" priority="22" stopIfTrue="1" operator="equal">
      <formula>0</formula>
    </cfRule>
  </conditionalFormatting>
  <conditionalFormatting sqref="AF91">
    <cfRule type="cellIs" dxfId="1192" priority="21" stopIfTrue="1" operator="equal">
      <formula>0</formula>
    </cfRule>
  </conditionalFormatting>
  <conditionalFormatting sqref="AF106">
    <cfRule type="cellIs" dxfId="1191" priority="18" stopIfTrue="1" operator="equal">
      <formula>0</formula>
    </cfRule>
  </conditionalFormatting>
  <conditionalFormatting sqref="AF107">
    <cfRule type="cellIs" dxfId="1190" priority="17" stopIfTrue="1" operator="equal">
      <formula>0</formula>
    </cfRule>
  </conditionalFormatting>
  <conditionalFormatting sqref="AF17">
    <cfRule type="cellIs" dxfId="1189" priority="15" stopIfTrue="1" operator="equal">
      <formula>0</formula>
    </cfRule>
  </conditionalFormatting>
  <conditionalFormatting sqref="AF21">
    <cfRule type="cellIs" dxfId="1188" priority="14" stopIfTrue="1" operator="equal">
      <formula>0</formula>
    </cfRule>
  </conditionalFormatting>
  <conditionalFormatting sqref="AF21">
    <cfRule type="cellIs" dxfId="1187" priority="13" stopIfTrue="1" operator="equal">
      <formula>0</formula>
    </cfRule>
  </conditionalFormatting>
  <conditionalFormatting sqref="AF30">
    <cfRule type="cellIs" dxfId="1186" priority="12" stopIfTrue="1" operator="equal">
      <formula>0</formula>
    </cfRule>
  </conditionalFormatting>
  <conditionalFormatting sqref="AF30">
    <cfRule type="cellIs" dxfId="1185" priority="11" stopIfTrue="1" operator="equal">
      <formula>0</formula>
    </cfRule>
  </conditionalFormatting>
  <conditionalFormatting sqref="AF36">
    <cfRule type="cellIs" dxfId="1184" priority="10" stopIfTrue="1" operator="equal">
      <formula>0</formula>
    </cfRule>
  </conditionalFormatting>
  <conditionalFormatting sqref="AF36">
    <cfRule type="cellIs" dxfId="1183" priority="9" stopIfTrue="1" operator="equal">
      <formula>0</formula>
    </cfRule>
  </conditionalFormatting>
  <conditionalFormatting sqref="AF92">
    <cfRule type="cellIs" dxfId="1182" priority="3" stopIfTrue="1" operator="equal">
      <formula>0</formula>
    </cfRule>
  </conditionalFormatting>
  <conditionalFormatting sqref="AF100">
    <cfRule type="cellIs" dxfId="1181" priority="2" stopIfTrue="1" operator="equal">
      <formula>0</formula>
    </cfRule>
  </conditionalFormatting>
  <conditionalFormatting sqref="AF100">
    <cfRule type="cellIs" dxfId="1180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4"/>
  <dimension ref="A1:AI201"/>
  <sheetViews>
    <sheetView workbookViewId="0">
      <pane ySplit="5" topLeftCell="A198" activePane="bottomLeft" state="frozen"/>
      <selection activeCell="A6" sqref="A6"/>
      <selection pane="bottomLeft" activeCell="E201" sqref="E201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16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2061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327"/>
      <c r="B8" s="308"/>
      <c r="C8" s="308"/>
      <c r="D8" s="308" t="s">
        <v>2063</v>
      </c>
      <c r="E8" s="306"/>
      <c r="F8" s="306"/>
      <c r="G8" s="306"/>
      <c r="H8" s="306" t="str">
        <f>IF(ISBLANK(I8)," ",VLOOKUP(I8,'Příloha_8_Ceník pravid_úklidu'!$A$9:$B$30,2,0))</f>
        <v xml:space="preserve"> </v>
      </c>
      <c r="I8" s="309"/>
      <c r="J8" s="310"/>
      <c r="K8" s="310"/>
      <c r="L8" s="310"/>
      <c r="M8" s="310"/>
      <c r="N8" s="310"/>
      <c r="O8" s="311" t="str">
        <f>IF(ISBLANK($K8),"",'Pracovní dny'!$F$2)</f>
        <v/>
      </c>
      <c r="P8" s="311" t="str">
        <f>IF(ISBLANK($M8),"",'Pracovní dny'!$F$3)</f>
        <v/>
      </c>
      <c r="Q8" s="311" t="str">
        <f>IF(ISBLANK($K8),"",'Pracovní dny'!$F$4)</f>
        <v/>
      </c>
      <c r="R8" s="328" t="str">
        <f t="shared" ref="R8:R70" si="1">IF(AND(ISBLANK($K8),ISBLANK($M8)),"",$K8*$L8*$O8+$M8*$N8*$P8)</f>
        <v/>
      </c>
      <c r="S8" s="306"/>
      <c r="T8" s="306"/>
      <c r="U8" s="306"/>
      <c r="V8" s="306"/>
      <c r="W8" s="306"/>
      <c r="X8" s="306"/>
      <c r="Y8" s="306"/>
      <c r="Z8" s="306"/>
      <c r="AA8" s="306"/>
      <c r="AB8" s="306"/>
      <c r="AC8" s="306"/>
      <c r="AD8" s="306"/>
      <c r="AE8" s="306"/>
      <c r="AF8" s="643"/>
      <c r="AG8" s="643"/>
      <c r="AH8" s="643"/>
      <c r="AI8" s="616"/>
    </row>
    <row r="9" spans="1:35" ht="10.5" customHeight="1" x14ac:dyDescent="0.15">
      <c r="A9" s="129" t="s">
        <v>136</v>
      </c>
      <c r="B9" s="130"/>
      <c r="C9" s="130"/>
      <c r="D9" s="93" t="s">
        <v>215</v>
      </c>
      <c r="E9" s="130"/>
      <c r="F9" s="130">
        <v>0</v>
      </c>
      <c r="G9" s="130">
        <v>7.6</v>
      </c>
      <c r="H9" s="95" t="str">
        <f>IF(ISBLANK(I9)," ",VLOOKUP(I9,'Příloha_8_Ceník pravid_úklidu'!$A$9:$B$30,2,0))</f>
        <v xml:space="preserve"> </v>
      </c>
      <c r="I9" s="95"/>
      <c r="J9" s="98" t="s">
        <v>184</v>
      </c>
      <c r="K9" s="98"/>
      <c r="L9" s="98"/>
      <c r="M9" s="98"/>
      <c r="N9" s="98"/>
      <c r="O9" s="99" t="str">
        <f>IF(ISBLANK($K9),"",'Pracovní dny'!$F$2)</f>
        <v/>
      </c>
      <c r="P9" s="99" t="str">
        <f>IF(ISBLANK($M9),"",'Pracovní dny'!$F$3)</f>
        <v/>
      </c>
      <c r="Q9" s="99" t="str">
        <f>IF(ISBLANK($K9),"",'Pracovní dny'!$F$4)</f>
        <v/>
      </c>
      <c r="R9" s="100" t="str">
        <f t="shared" si="1"/>
        <v/>
      </c>
      <c r="S9" s="130">
        <v>0</v>
      </c>
      <c r="T9" s="130">
        <v>0</v>
      </c>
      <c r="U9" s="130">
        <v>0</v>
      </c>
      <c r="V9" s="130">
        <v>0</v>
      </c>
      <c r="W9" s="130">
        <v>0</v>
      </c>
      <c r="X9" s="130">
        <v>0</v>
      </c>
      <c r="Y9" s="130">
        <v>0</v>
      </c>
      <c r="Z9" s="130">
        <v>0</v>
      </c>
      <c r="AA9" s="130">
        <v>0</v>
      </c>
      <c r="AB9" s="130">
        <v>0</v>
      </c>
      <c r="AC9" s="130">
        <v>0</v>
      </c>
      <c r="AD9" s="130" t="s">
        <v>141</v>
      </c>
      <c r="AE9" s="130" t="s">
        <v>140</v>
      </c>
      <c r="AF9" s="639" t="str">
        <f>IF(ISBLANK($AE9),VLOOKUP($I9,'Příloha_8_Ceník pravid_úklidu'!$A$9:$K$30,8,0)+VLOOKUP($I9,'Příloha_8_Ceník pravid_úklidu'!$A$9:$K$30,10,0),"neoceňuje se")</f>
        <v>neoceňuje se</v>
      </c>
      <c r="AG9" s="639">
        <f t="shared" ref="AG9:AG72" si="2">IF(AF9="neoceňuje se",0,$E9*$R9*$AF9)</f>
        <v>0</v>
      </c>
      <c r="AH9" s="639">
        <f t="shared" ref="AH9:AH72" si="3">$AG9*1.21</f>
        <v>0</v>
      </c>
      <c r="AI9" s="292"/>
    </row>
    <row r="10" spans="1:35" ht="10.5" customHeight="1" x14ac:dyDescent="0.15">
      <c r="A10" s="129" t="s">
        <v>2064</v>
      </c>
      <c r="B10" s="130"/>
      <c r="C10" s="130"/>
      <c r="D10" s="93" t="s">
        <v>2065</v>
      </c>
      <c r="E10" s="130"/>
      <c r="F10" s="130">
        <v>0</v>
      </c>
      <c r="G10" s="130">
        <v>9.6999999999999993</v>
      </c>
      <c r="H10" s="95" t="str">
        <f>IF(ISBLANK(I10)," ",VLOOKUP(I10,'Příloha_8_Ceník pravid_úklidu'!$A$9:$B$30,2,0))</f>
        <v xml:space="preserve"> </v>
      </c>
      <c r="I10" s="95"/>
      <c r="J10" s="98" t="s">
        <v>184</v>
      </c>
      <c r="K10" s="98"/>
      <c r="L10" s="98"/>
      <c r="M10" s="98"/>
      <c r="N10" s="98"/>
      <c r="O10" s="99" t="str">
        <f>IF(ISBLANK($K10),"",'Pracovní dny'!$F$2)</f>
        <v/>
      </c>
      <c r="P10" s="99" t="str">
        <f>IF(ISBLANK($M10),"",'Pracovní dny'!$F$3)</f>
        <v/>
      </c>
      <c r="Q10" s="99" t="str">
        <f>IF(ISBLANK($K10),"",'Pracovní dny'!$F$4)</f>
        <v/>
      </c>
      <c r="R10" s="100" t="str">
        <f t="shared" si="1"/>
        <v/>
      </c>
      <c r="S10" s="130">
        <v>0</v>
      </c>
      <c r="T10" s="130">
        <v>0</v>
      </c>
      <c r="U10" s="130">
        <v>0</v>
      </c>
      <c r="V10" s="130">
        <v>3.6</v>
      </c>
      <c r="W10" s="130">
        <v>1</v>
      </c>
      <c r="X10" s="130">
        <v>0</v>
      </c>
      <c r="Y10" s="130">
        <v>1.5</v>
      </c>
      <c r="Z10" s="130">
        <v>1</v>
      </c>
      <c r="AA10" s="130">
        <v>0</v>
      </c>
      <c r="AB10" s="130" t="s">
        <v>146</v>
      </c>
      <c r="AC10" s="130">
        <v>0</v>
      </c>
      <c r="AD10" s="130" t="s">
        <v>141</v>
      </c>
      <c r="AE10" s="130" t="s">
        <v>140</v>
      </c>
      <c r="AF10" s="639" t="str">
        <f>IF(ISBLANK($AE10),VLOOKUP($I10,'Příloha_8_Ceník pravid_úklidu'!$A$9:$K$30,8,0)+VLOOKUP($I10,'Příloha_8_Ceník pravid_úklidu'!$A$9:$K$30,10,0),"neoceňuje se")</f>
        <v>neoceňuje se</v>
      </c>
      <c r="AG10" s="639">
        <f t="shared" si="2"/>
        <v>0</v>
      </c>
      <c r="AH10" s="639">
        <f t="shared" si="3"/>
        <v>0</v>
      </c>
      <c r="AI10" s="292"/>
    </row>
    <row r="11" spans="1:35" ht="10.5" customHeight="1" x14ac:dyDescent="0.15">
      <c r="A11" s="129" t="s">
        <v>2066</v>
      </c>
      <c r="B11" s="130"/>
      <c r="C11" s="130"/>
      <c r="D11" s="93" t="s">
        <v>164</v>
      </c>
      <c r="E11" s="130"/>
      <c r="F11" s="130">
        <v>0</v>
      </c>
      <c r="G11" s="130">
        <v>25.7</v>
      </c>
      <c r="H11" s="95" t="str">
        <f>IF(ISBLANK(I11)," ",VLOOKUP(I11,'Příloha_8_Ceník pravid_úklidu'!$A$9:$B$30,2,0))</f>
        <v xml:space="preserve"> </v>
      </c>
      <c r="I11" s="95"/>
      <c r="J11" s="98" t="s">
        <v>184</v>
      </c>
      <c r="K11" s="98"/>
      <c r="L11" s="98"/>
      <c r="M11" s="98"/>
      <c r="N11" s="98"/>
      <c r="O11" s="99" t="str">
        <f>IF(ISBLANK($K11),"",'Pracovní dny'!$F$2)</f>
        <v/>
      </c>
      <c r="P11" s="99" t="str">
        <f>IF(ISBLANK($M11),"",'Pracovní dny'!$F$3)</f>
        <v/>
      </c>
      <c r="Q11" s="99" t="str">
        <f>IF(ISBLANK($K11),"",'Pracovní dny'!$F$4)</f>
        <v/>
      </c>
      <c r="R11" s="100" t="str">
        <f t="shared" si="1"/>
        <v/>
      </c>
      <c r="S11" s="130">
        <v>0</v>
      </c>
      <c r="T11" s="130">
        <v>0</v>
      </c>
      <c r="U11" s="130">
        <v>0</v>
      </c>
      <c r="V11" s="130">
        <v>3.6</v>
      </c>
      <c r="W11" s="130">
        <v>1</v>
      </c>
      <c r="X11" s="130">
        <v>0</v>
      </c>
      <c r="Y11" s="130">
        <v>0</v>
      </c>
      <c r="Z11" s="130">
        <v>0</v>
      </c>
      <c r="AA11" s="130">
        <v>0</v>
      </c>
      <c r="AB11" s="130">
        <v>0</v>
      </c>
      <c r="AC11" s="130">
        <v>0</v>
      </c>
      <c r="AD11" s="130" t="s">
        <v>575</v>
      </c>
      <c r="AE11" s="130" t="s">
        <v>140</v>
      </c>
      <c r="AF11" s="639" t="str">
        <f>IF(ISBLANK($AE11),VLOOKUP($I11,'Příloha_8_Ceník pravid_úklidu'!$A$9:$K$30,8,0)+VLOOKUP($I11,'Příloha_8_Ceník pravid_úklidu'!$A$9:$K$30,10,0),"neoceňuje se")</f>
        <v>neoceňuje se</v>
      </c>
      <c r="AG11" s="639">
        <f t="shared" si="2"/>
        <v>0</v>
      </c>
      <c r="AH11" s="639">
        <f t="shared" si="3"/>
        <v>0</v>
      </c>
      <c r="AI11" s="292"/>
    </row>
    <row r="12" spans="1:35" ht="10.5" customHeight="1" x14ac:dyDescent="0.15">
      <c r="A12" s="129" t="s">
        <v>148</v>
      </c>
      <c r="B12" s="130"/>
      <c r="C12" s="130"/>
      <c r="D12" s="93" t="s">
        <v>226</v>
      </c>
      <c r="E12" s="130"/>
      <c r="F12" s="130">
        <v>0</v>
      </c>
      <c r="G12" s="130">
        <v>15</v>
      </c>
      <c r="H12" s="95" t="str">
        <f>IF(ISBLANK(I12)," ",VLOOKUP(I12,'Příloha_8_Ceník pravid_úklidu'!$A$9:$B$30,2,0))</f>
        <v xml:space="preserve"> </v>
      </c>
      <c r="I12" s="95"/>
      <c r="J12" s="98" t="s">
        <v>184</v>
      </c>
      <c r="K12" s="98"/>
      <c r="L12" s="98"/>
      <c r="M12" s="98"/>
      <c r="N12" s="98"/>
      <c r="O12" s="99" t="str">
        <f>IF(ISBLANK($K12),"",'Pracovní dny'!$F$2)</f>
        <v/>
      </c>
      <c r="P12" s="99" t="str">
        <f>IF(ISBLANK($M12),"",'Pracovní dny'!$F$3)</f>
        <v/>
      </c>
      <c r="Q12" s="99" t="str">
        <f>IF(ISBLANK($K12),"",'Pracovní dny'!$F$4)</f>
        <v/>
      </c>
      <c r="R12" s="100" t="str">
        <f t="shared" si="1"/>
        <v/>
      </c>
      <c r="S12" s="130">
        <v>0</v>
      </c>
      <c r="T12" s="130">
        <v>0</v>
      </c>
      <c r="U12" s="130" t="s">
        <v>140</v>
      </c>
      <c r="V12" s="130">
        <v>3.2</v>
      </c>
      <c r="W12" s="130">
        <v>1</v>
      </c>
      <c r="X12" s="130">
        <v>0</v>
      </c>
      <c r="Y12" s="130">
        <v>0</v>
      </c>
      <c r="Z12" s="130">
        <v>0</v>
      </c>
      <c r="AA12" s="130">
        <v>0</v>
      </c>
      <c r="AB12" s="130">
        <v>0</v>
      </c>
      <c r="AC12" s="130">
        <v>0</v>
      </c>
      <c r="AD12" s="130" t="s">
        <v>141</v>
      </c>
      <c r="AE12" s="130" t="s">
        <v>140</v>
      </c>
      <c r="AF12" s="639" t="str">
        <f>IF(ISBLANK($AE12),VLOOKUP($I12,'Příloha_8_Ceník pravid_úklidu'!$A$9:$K$30,8,0)+VLOOKUP($I12,'Příloha_8_Ceník pravid_úklidu'!$A$9:$K$30,10,0),"neoceňuje se")</f>
        <v>neoceňuje se</v>
      </c>
      <c r="AG12" s="639">
        <f t="shared" si="2"/>
        <v>0</v>
      </c>
      <c r="AH12" s="639">
        <f t="shared" si="3"/>
        <v>0</v>
      </c>
      <c r="AI12" s="292"/>
    </row>
    <row r="13" spans="1:35" ht="10.5" customHeight="1" x14ac:dyDescent="0.15">
      <c r="A13" s="129" t="s">
        <v>2067</v>
      </c>
      <c r="B13" s="130"/>
      <c r="C13" s="130"/>
      <c r="D13" s="93" t="s">
        <v>226</v>
      </c>
      <c r="E13" s="130"/>
      <c r="F13" s="130">
        <v>0</v>
      </c>
      <c r="G13" s="130">
        <v>11.3</v>
      </c>
      <c r="H13" s="95" t="str">
        <f>IF(ISBLANK(I13)," ",VLOOKUP(I13,'Příloha_8_Ceník pravid_úklidu'!$A$9:$B$30,2,0))</f>
        <v xml:space="preserve"> </v>
      </c>
      <c r="I13" s="95"/>
      <c r="J13" s="98" t="s">
        <v>184</v>
      </c>
      <c r="K13" s="98"/>
      <c r="L13" s="98"/>
      <c r="M13" s="98"/>
      <c r="N13" s="98"/>
      <c r="O13" s="99" t="str">
        <f>IF(ISBLANK($K13),"",'Pracovní dny'!$F$2)</f>
        <v/>
      </c>
      <c r="P13" s="99" t="str">
        <f>IF(ISBLANK($M13),"",'Pracovní dny'!$F$3)</f>
        <v/>
      </c>
      <c r="Q13" s="99" t="str">
        <f>IF(ISBLANK($K13),"",'Pracovní dny'!$F$4)</f>
        <v/>
      </c>
      <c r="R13" s="100" t="str">
        <f t="shared" si="1"/>
        <v/>
      </c>
      <c r="S13" s="130">
        <v>0</v>
      </c>
      <c r="T13" s="130">
        <v>0</v>
      </c>
      <c r="U13" s="130" t="s">
        <v>140</v>
      </c>
      <c r="V13" s="130">
        <v>4.5999999999999996</v>
      </c>
      <c r="W13" s="130">
        <v>1</v>
      </c>
      <c r="X13" s="130">
        <v>0</v>
      </c>
      <c r="Y13" s="130">
        <v>0</v>
      </c>
      <c r="Z13" s="130">
        <v>0</v>
      </c>
      <c r="AA13" s="130">
        <v>0</v>
      </c>
      <c r="AB13" s="130">
        <v>0</v>
      </c>
      <c r="AC13" s="130">
        <v>0</v>
      </c>
      <c r="AD13" s="130" t="s">
        <v>141</v>
      </c>
      <c r="AE13" s="130" t="s">
        <v>140</v>
      </c>
      <c r="AF13" s="639" t="str">
        <f>IF(ISBLANK($AE13),VLOOKUP($I13,'Příloha_8_Ceník pravid_úklidu'!$A$9:$K$30,8,0)+VLOOKUP($I13,'Příloha_8_Ceník pravid_úklidu'!$A$9:$K$30,10,0),"neoceňuje se")</f>
        <v>neoceňuje se</v>
      </c>
      <c r="AG13" s="639">
        <f t="shared" si="2"/>
        <v>0</v>
      </c>
      <c r="AH13" s="639">
        <f t="shared" si="3"/>
        <v>0</v>
      </c>
      <c r="AI13" s="292"/>
    </row>
    <row r="14" spans="1:35" ht="10.5" customHeight="1" x14ac:dyDescent="0.15">
      <c r="A14" s="129" t="s">
        <v>2068</v>
      </c>
      <c r="B14" s="130"/>
      <c r="C14" s="130"/>
      <c r="D14" s="93" t="s">
        <v>226</v>
      </c>
      <c r="E14" s="130"/>
      <c r="F14" s="130">
        <v>0</v>
      </c>
      <c r="G14" s="130">
        <v>2</v>
      </c>
      <c r="H14" s="95" t="str">
        <f>IF(ISBLANK(I14)," ",VLOOKUP(I14,'Příloha_8_Ceník pravid_úklidu'!$A$9:$B$30,2,0))</f>
        <v xml:space="preserve"> </v>
      </c>
      <c r="I14" s="95"/>
      <c r="J14" s="98" t="s">
        <v>184</v>
      </c>
      <c r="K14" s="98"/>
      <c r="L14" s="98"/>
      <c r="M14" s="98"/>
      <c r="N14" s="98"/>
      <c r="O14" s="99" t="str">
        <f>IF(ISBLANK($K14),"",'Pracovní dny'!$F$2)</f>
        <v/>
      </c>
      <c r="P14" s="99" t="str">
        <f>IF(ISBLANK($M14),"",'Pracovní dny'!$F$3)</f>
        <v/>
      </c>
      <c r="Q14" s="99" t="str">
        <f>IF(ISBLANK($K14),"",'Pracovní dny'!$F$4)</f>
        <v/>
      </c>
      <c r="R14" s="100" t="str">
        <f t="shared" si="1"/>
        <v/>
      </c>
      <c r="S14" s="130">
        <v>0</v>
      </c>
      <c r="T14" s="130">
        <v>0</v>
      </c>
      <c r="U14" s="130">
        <v>0</v>
      </c>
      <c r="V14" s="130">
        <v>3.2</v>
      </c>
      <c r="W14" s="130">
        <v>1</v>
      </c>
      <c r="X14" s="130">
        <v>0</v>
      </c>
      <c r="Y14" s="130">
        <v>0</v>
      </c>
      <c r="Z14" s="130">
        <v>0</v>
      </c>
      <c r="AA14" s="130">
        <v>0</v>
      </c>
      <c r="AB14" s="130">
        <v>0</v>
      </c>
      <c r="AC14" s="130">
        <v>0</v>
      </c>
      <c r="AD14" s="130" t="s">
        <v>141</v>
      </c>
      <c r="AE14" s="130" t="s">
        <v>140</v>
      </c>
      <c r="AF14" s="639" t="str">
        <f>IF(ISBLANK($AE14),VLOOKUP($I14,'Příloha_8_Ceník pravid_úklidu'!$A$9:$K$30,8,0)+VLOOKUP($I14,'Příloha_8_Ceník pravid_úklidu'!$A$9:$K$30,10,0),"neoceňuje se")</f>
        <v>neoceňuje se</v>
      </c>
      <c r="AG14" s="639">
        <f t="shared" si="2"/>
        <v>0</v>
      </c>
      <c r="AH14" s="639">
        <f t="shared" si="3"/>
        <v>0</v>
      </c>
      <c r="AI14" s="292"/>
    </row>
    <row r="15" spans="1:35" ht="10.5" customHeight="1" x14ac:dyDescent="0.15">
      <c r="A15" s="327"/>
      <c r="B15" s="308"/>
      <c r="C15" s="308"/>
      <c r="D15" s="308" t="s">
        <v>2063</v>
      </c>
      <c r="E15" s="306"/>
      <c r="F15" s="306"/>
      <c r="G15" s="306"/>
      <c r="H15" s="306" t="str">
        <f>IF(ISBLANK(I15)," ",VLOOKUP(I15,'Příloha_8_Ceník pravid_úklidu'!$A$9:$B$30,2,0))</f>
        <v xml:space="preserve"> </v>
      </c>
      <c r="I15" s="309"/>
      <c r="J15" s="310"/>
      <c r="K15" s="310"/>
      <c r="L15" s="310"/>
      <c r="M15" s="310"/>
      <c r="N15" s="310"/>
      <c r="O15" s="311" t="str">
        <f>IF(ISBLANK($K15),"",'Pracovní dny'!$F$2)</f>
        <v/>
      </c>
      <c r="P15" s="311" t="str">
        <f>IF(ISBLANK($M15),"",'Pracovní dny'!$F$3)</f>
        <v/>
      </c>
      <c r="Q15" s="311" t="str">
        <f>IF(ISBLANK($K15),"",'Pracovní dny'!$F$4)</f>
        <v/>
      </c>
      <c r="R15" s="328" t="str">
        <f t="shared" si="1"/>
        <v/>
      </c>
      <c r="S15" s="306"/>
      <c r="T15" s="306"/>
      <c r="U15" s="306"/>
      <c r="V15" s="306"/>
      <c r="W15" s="306"/>
      <c r="X15" s="306"/>
      <c r="Y15" s="306"/>
      <c r="Z15" s="306"/>
      <c r="AA15" s="306"/>
      <c r="AB15" s="306"/>
      <c r="AC15" s="306"/>
      <c r="AD15" s="306"/>
      <c r="AE15" s="306"/>
      <c r="AF15" s="643"/>
      <c r="AG15" s="643"/>
      <c r="AH15" s="643"/>
      <c r="AI15" s="616"/>
    </row>
    <row r="16" spans="1:35" ht="10.5" customHeight="1" x14ac:dyDescent="0.15">
      <c r="A16" s="129" t="s">
        <v>154</v>
      </c>
      <c r="B16" s="130"/>
      <c r="C16" s="130"/>
      <c r="D16" s="93" t="s">
        <v>296</v>
      </c>
      <c r="E16" s="130"/>
      <c r="F16" s="130">
        <v>0</v>
      </c>
      <c r="G16" s="130">
        <v>6</v>
      </c>
      <c r="H16" s="95" t="str">
        <f>IF(ISBLANK(I16)," ",VLOOKUP(I16,'Příloha_8_Ceník pravid_úklidu'!$A$9:$B$30,2,0))</f>
        <v xml:space="preserve"> </v>
      </c>
      <c r="I16" s="95"/>
      <c r="J16" s="98" t="s">
        <v>184</v>
      </c>
      <c r="K16" s="98"/>
      <c r="L16" s="98"/>
      <c r="M16" s="98"/>
      <c r="N16" s="98"/>
      <c r="O16" s="99" t="str">
        <f>IF(ISBLANK($K16),"",'Pracovní dny'!$F$2)</f>
        <v/>
      </c>
      <c r="P16" s="99" t="str">
        <f>IF(ISBLANK($M16),"",'Pracovní dny'!$F$3)</f>
        <v/>
      </c>
      <c r="Q16" s="99" t="str">
        <f>IF(ISBLANK($K16),"",'Pracovní dny'!$F$4)</f>
        <v/>
      </c>
      <c r="R16" s="100" t="str">
        <f t="shared" si="1"/>
        <v/>
      </c>
      <c r="S16" s="130">
        <v>0</v>
      </c>
      <c r="T16" s="130">
        <v>0</v>
      </c>
      <c r="U16" s="130" t="s">
        <v>151</v>
      </c>
      <c r="V16" s="130">
        <v>3.2</v>
      </c>
      <c r="W16" s="130">
        <v>1</v>
      </c>
      <c r="X16" s="130">
        <v>0</v>
      </c>
      <c r="Y16" s="130">
        <v>0</v>
      </c>
      <c r="Z16" s="130">
        <v>0</v>
      </c>
      <c r="AA16" s="130">
        <v>0</v>
      </c>
      <c r="AB16" s="130">
        <v>0</v>
      </c>
      <c r="AC16" s="130">
        <v>0</v>
      </c>
      <c r="AD16" s="130" t="s">
        <v>575</v>
      </c>
      <c r="AE16" s="130" t="s">
        <v>140</v>
      </c>
      <c r="AF16" s="639" t="str">
        <f>IF(ISBLANK($AE16),VLOOKUP($I16,'Příloha_8_Ceník pravid_úklidu'!$A$9:$K$30,8,0)+VLOOKUP($I16,'Příloha_8_Ceník pravid_úklidu'!$A$9:$K$30,10,0),"neoceňuje se")</f>
        <v>neoceňuje se</v>
      </c>
      <c r="AG16" s="639">
        <f t="shared" si="2"/>
        <v>0</v>
      </c>
      <c r="AH16" s="639">
        <f t="shared" si="3"/>
        <v>0</v>
      </c>
      <c r="AI16" s="292"/>
    </row>
    <row r="17" spans="1:35" s="592" customFormat="1" ht="10.5" customHeight="1" x14ac:dyDescent="0.15">
      <c r="A17" s="129" t="s">
        <v>155</v>
      </c>
      <c r="B17" s="130"/>
      <c r="C17" s="130"/>
      <c r="D17" s="93" t="s">
        <v>169</v>
      </c>
      <c r="E17" s="130"/>
      <c r="F17" s="130">
        <v>0</v>
      </c>
      <c r="G17" s="130">
        <v>1.4</v>
      </c>
      <c r="H17" s="95" t="str">
        <f>IF(ISBLANK(I17)," ",VLOOKUP(I17,'Příloha_8_Ceník pravid_úklidu'!$A$9:$B$30,2,0))</f>
        <v xml:space="preserve"> </v>
      </c>
      <c r="I17" s="95"/>
      <c r="J17" s="98" t="s">
        <v>184</v>
      </c>
      <c r="K17" s="98"/>
      <c r="L17" s="98"/>
      <c r="M17" s="98"/>
      <c r="N17" s="98"/>
      <c r="O17" s="99" t="str">
        <f>IF(ISBLANK($K17),"",'Pracovní dny'!$F$2)</f>
        <v/>
      </c>
      <c r="P17" s="99" t="str">
        <f>IF(ISBLANK($M17),"",'Pracovní dny'!$F$3)</f>
        <v/>
      </c>
      <c r="Q17" s="99" t="str">
        <f>IF(ISBLANK($K17),"",'Pracovní dny'!$F$4)</f>
        <v/>
      </c>
      <c r="R17" s="100" t="str">
        <f t="shared" si="1"/>
        <v/>
      </c>
      <c r="S17" s="130">
        <v>7.8</v>
      </c>
      <c r="T17" s="130">
        <v>0</v>
      </c>
      <c r="U17" s="130">
        <v>0</v>
      </c>
      <c r="V17" s="130">
        <v>2.8</v>
      </c>
      <c r="W17" s="130">
        <v>1</v>
      </c>
      <c r="X17" s="130">
        <v>1</v>
      </c>
      <c r="Y17" s="130">
        <v>0</v>
      </c>
      <c r="Z17" s="130">
        <v>0</v>
      </c>
      <c r="AA17" s="130">
        <v>0</v>
      </c>
      <c r="AB17" s="130">
        <v>0</v>
      </c>
      <c r="AC17" s="130">
        <v>0</v>
      </c>
      <c r="AD17" s="130" t="s">
        <v>575</v>
      </c>
      <c r="AE17" s="130" t="s">
        <v>140</v>
      </c>
      <c r="AF17" s="639" t="str">
        <f>IF(ISBLANK($AE17),VLOOKUP($I17,'Příloha_8_Ceník pravid_úklidu'!$A$9:$K$30,8,0)+VLOOKUP($I17,'Příloha_8_Ceník pravid_úklidu'!$A$9:$K$30,10,0),"neoceňuje se")</f>
        <v>neoceňuje se</v>
      </c>
      <c r="AG17" s="639">
        <f t="shared" si="2"/>
        <v>0</v>
      </c>
      <c r="AH17" s="639">
        <f t="shared" si="3"/>
        <v>0</v>
      </c>
      <c r="AI17" s="292"/>
    </row>
    <row r="18" spans="1:35" ht="10.5" customHeight="1" x14ac:dyDescent="0.15">
      <c r="A18" s="129" t="s">
        <v>158</v>
      </c>
      <c r="B18" s="130"/>
      <c r="C18" s="130"/>
      <c r="D18" s="93" t="s">
        <v>169</v>
      </c>
      <c r="E18" s="130"/>
      <c r="F18" s="130">
        <v>0</v>
      </c>
      <c r="G18" s="130">
        <v>2.6</v>
      </c>
      <c r="H18" s="95" t="str">
        <f>IF(ISBLANK(I18)," ",VLOOKUP(I18,'Příloha_8_Ceník pravid_úklidu'!$A$9:$B$30,2,0))</f>
        <v xml:space="preserve"> </v>
      </c>
      <c r="I18" s="95"/>
      <c r="J18" s="98" t="s">
        <v>184</v>
      </c>
      <c r="K18" s="98"/>
      <c r="L18" s="98"/>
      <c r="M18" s="98"/>
      <c r="N18" s="98"/>
      <c r="O18" s="99" t="str">
        <f>IF(ISBLANK($K18),"",'Pracovní dny'!$F$2)</f>
        <v/>
      </c>
      <c r="P18" s="99" t="str">
        <f>IF(ISBLANK($M18),"",'Pracovní dny'!$F$3)</f>
        <v/>
      </c>
      <c r="Q18" s="99" t="str">
        <f>IF(ISBLANK($K18),"",'Pracovní dny'!$F$4)</f>
        <v/>
      </c>
      <c r="R18" s="100" t="str">
        <f t="shared" si="1"/>
        <v/>
      </c>
      <c r="S18" s="130">
        <v>12.5</v>
      </c>
      <c r="T18" s="130">
        <v>0</v>
      </c>
      <c r="U18" s="130">
        <v>0</v>
      </c>
      <c r="V18" s="130">
        <v>2.8</v>
      </c>
      <c r="W18" s="130">
        <v>1</v>
      </c>
      <c r="X18" s="130">
        <v>2</v>
      </c>
      <c r="Y18" s="130">
        <v>0</v>
      </c>
      <c r="Z18" s="130">
        <v>0</v>
      </c>
      <c r="AA18" s="130">
        <v>0</v>
      </c>
      <c r="AB18" s="130">
        <v>0</v>
      </c>
      <c r="AC18" s="130">
        <v>0</v>
      </c>
      <c r="AD18" s="130" t="s">
        <v>575</v>
      </c>
      <c r="AE18" s="130" t="s">
        <v>140</v>
      </c>
      <c r="AF18" s="639" t="str">
        <f>IF(ISBLANK($AE18),VLOOKUP($I18,'Příloha_8_Ceník pravid_úklidu'!$A$9:$K$30,8,0)+VLOOKUP($I18,'Příloha_8_Ceník pravid_úklidu'!$A$9:$K$30,10,0),"neoceňuje se")</f>
        <v>neoceňuje se</v>
      </c>
      <c r="AG18" s="639">
        <f t="shared" si="2"/>
        <v>0</v>
      </c>
      <c r="AH18" s="639">
        <f t="shared" si="3"/>
        <v>0</v>
      </c>
      <c r="AI18" s="292"/>
    </row>
    <row r="19" spans="1:35" ht="10.5" customHeight="1" x14ac:dyDescent="0.15">
      <c r="A19" s="129" t="s">
        <v>161</v>
      </c>
      <c r="B19" s="130"/>
      <c r="C19" s="130"/>
      <c r="D19" s="93" t="s">
        <v>296</v>
      </c>
      <c r="E19" s="130"/>
      <c r="F19" s="130">
        <v>0</v>
      </c>
      <c r="G19" s="130">
        <v>10</v>
      </c>
      <c r="H19" s="95" t="str">
        <f>IF(ISBLANK(I19)," ",VLOOKUP(I19,'Příloha_8_Ceník pravid_úklidu'!$A$9:$B$30,2,0))</f>
        <v xml:space="preserve"> </v>
      </c>
      <c r="I19" s="95"/>
      <c r="J19" s="98" t="s">
        <v>184</v>
      </c>
      <c r="K19" s="98"/>
      <c r="L19" s="98"/>
      <c r="M19" s="98"/>
      <c r="N19" s="98"/>
      <c r="O19" s="99" t="str">
        <f>IF(ISBLANK($K19),"",'Pracovní dny'!$F$2)</f>
        <v/>
      </c>
      <c r="P19" s="99" t="str">
        <f>IF(ISBLANK($M19),"",'Pracovní dny'!$F$3)</f>
        <v/>
      </c>
      <c r="Q19" s="99" t="str">
        <f>IF(ISBLANK($K19),"",'Pracovní dny'!$F$4)</f>
        <v/>
      </c>
      <c r="R19" s="100" t="str">
        <f t="shared" si="1"/>
        <v/>
      </c>
      <c r="S19" s="130">
        <v>0</v>
      </c>
      <c r="T19" s="130">
        <v>0</v>
      </c>
      <c r="U19" s="130" t="s">
        <v>151</v>
      </c>
      <c r="V19" s="130">
        <v>3.2</v>
      </c>
      <c r="W19" s="130">
        <v>1</v>
      </c>
      <c r="X19" s="130">
        <v>0</v>
      </c>
      <c r="Y19" s="130">
        <v>1.3</v>
      </c>
      <c r="Z19" s="130">
        <v>1</v>
      </c>
      <c r="AA19" s="130">
        <v>0</v>
      </c>
      <c r="AB19" s="130" t="s">
        <v>146</v>
      </c>
      <c r="AC19" s="130">
        <v>0</v>
      </c>
      <c r="AD19" s="130" t="s">
        <v>575</v>
      </c>
      <c r="AE19" s="130" t="s">
        <v>140</v>
      </c>
      <c r="AF19" s="639" t="str">
        <f>IF(ISBLANK($AE19),VLOOKUP($I19,'Příloha_8_Ceník pravid_úklidu'!$A$9:$K$30,8,0)+VLOOKUP($I19,'Příloha_8_Ceník pravid_úklidu'!$A$9:$K$30,10,0),"neoceňuje se")</f>
        <v>neoceňuje se</v>
      </c>
      <c r="AG19" s="639">
        <f t="shared" si="2"/>
        <v>0</v>
      </c>
      <c r="AH19" s="639">
        <f t="shared" si="3"/>
        <v>0</v>
      </c>
      <c r="AI19" s="292"/>
    </row>
    <row r="20" spans="1:35" ht="10.5" customHeight="1" x14ac:dyDescent="0.15">
      <c r="A20" s="129" t="s">
        <v>163</v>
      </c>
      <c r="B20" s="130"/>
      <c r="C20" s="130"/>
      <c r="D20" s="93" t="s">
        <v>169</v>
      </c>
      <c r="E20" s="130"/>
      <c r="F20" s="130">
        <v>0</v>
      </c>
      <c r="G20" s="130">
        <v>8.6999999999999993</v>
      </c>
      <c r="H20" s="95" t="str">
        <f>IF(ISBLANK(I20)," ",VLOOKUP(I20,'Příloha_8_Ceník pravid_úklidu'!$A$9:$B$30,2,0))</f>
        <v xml:space="preserve"> </v>
      </c>
      <c r="I20" s="95"/>
      <c r="J20" s="98" t="s">
        <v>184</v>
      </c>
      <c r="K20" s="98"/>
      <c r="L20" s="98"/>
      <c r="M20" s="98"/>
      <c r="N20" s="98"/>
      <c r="O20" s="99" t="str">
        <f>IF(ISBLANK($K20),"",'Pracovní dny'!$F$2)</f>
        <v/>
      </c>
      <c r="P20" s="99" t="str">
        <f>IF(ISBLANK($M20),"",'Pracovní dny'!$F$3)</f>
        <v/>
      </c>
      <c r="Q20" s="99" t="str">
        <f>IF(ISBLANK($K20),"",'Pracovní dny'!$F$4)</f>
        <v/>
      </c>
      <c r="R20" s="100" t="str">
        <f t="shared" si="1"/>
        <v/>
      </c>
      <c r="S20" s="130">
        <v>29</v>
      </c>
      <c r="T20" s="130">
        <v>0</v>
      </c>
      <c r="U20" s="130">
        <v>0</v>
      </c>
      <c r="V20" s="130">
        <v>3.2</v>
      </c>
      <c r="W20" s="130">
        <v>1</v>
      </c>
      <c r="X20" s="130">
        <v>4</v>
      </c>
      <c r="Y20" s="130">
        <v>1.3</v>
      </c>
      <c r="Z20" s="130">
        <v>1</v>
      </c>
      <c r="AA20" s="130">
        <v>0</v>
      </c>
      <c r="AB20" s="130" t="s">
        <v>146</v>
      </c>
      <c r="AC20" s="130">
        <v>0</v>
      </c>
      <c r="AD20" s="130" t="s">
        <v>575</v>
      </c>
      <c r="AE20" s="130" t="s">
        <v>140</v>
      </c>
      <c r="AF20" s="639" t="str">
        <f>IF(ISBLANK($AE20),VLOOKUP($I20,'Příloha_8_Ceník pravid_úklidu'!$A$9:$K$30,8,0)+VLOOKUP($I20,'Příloha_8_Ceník pravid_úklidu'!$A$9:$K$30,10,0),"neoceňuje se")</f>
        <v>neoceňuje se</v>
      </c>
      <c r="AG20" s="639">
        <f t="shared" si="2"/>
        <v>0</v>
      </c>
      <c r="AH20" s="639">
        <f t="shared" si="3"/>
        <v>0</v>
      </c>
      <c r="AI20" s="292"/>
    </row>
    <row r="21" spans="1:35" s="592" customFormat="1" ht="10.5" customHeight="1" x14ac:dyDescent="0.15">
      <c r="A21" s="129" t="s">
        <v>165</v>
      </c>
      <c r="B21" s="130"/>
      <c r="C21" s="130"/>
      <c r="D21" s="93" t="s">
        <v>169</v>
      </c>
      <c r="E21" s="130"/>
      <c r="F21" s="130">
        <v>0</v>
      </c>
      <c r="G21" s="130">
        <v>1.1000000000000001</v>
      </c>
      <c r="H21" s="95" t="str">
        <f>IF(ISBLANK(I21)," ",VLOOKUP(I21,'Příloha_8_Ceník pravid_úklidu'!$A$9:$B$30,2,0))</f>
        <v xml:space="preserve"> </v>
      </c>
      <c r="I21" s="95"/>
      <c r="J21" s="98" t="s">
        <v>184</v>
      </c>
      <c r="K21" s="98"/>
      <c r="L21" s="98"/>
      <c r="M21" s="98"/>
      <c r="N21" s="98"/>
      <c r="O21" s="99" t="str">
        <f>IF(ISBLANK($K21),"",'Pracovní dny'!$F$2)</f>
        <v/>
      </c>
      <c r="P21" s="99" t="str">
        <f>IF(ISBLANK($M21),"",'Pracovní dny'!$F$3)</f>
        <v/>
      </c>
      <c r="Q21" s="99" t="str">
        <f>IF(ISBLANK($K21),"",'Pracovní dny'!$F$4)</f>
        <v/>
      </c>
      <c r="R21" s="100" t="str">
        <f t="shared" si="1"/>
        <v/>
      </c>
      <c r="S21" s="130">
        <v>7</v>
      </c>
      <c r="T21" s="130">
        <v>0</v>
      </c>
      <c r="U21" s="130">
        <v>0</v>
      </c>
      <c r="V21" s="130">
        <v>2.8</v>
      </c>
      <c r="W21" s="130">
        <v>1</v>
      </c>
      <c r="X21" s="130">
        <v>1</v>
      </c>
      <c r="Y21" s="130">
        <v>0</v>
      </c>
      <c r="Z21" s="130">
        <v>0</v>
      </c>
      <c r="AA21" s="130">
        <v>0</v>
      </c>
      <c r="AB21" s="130">
        <v>0</v>
      </c>
      <c r="AC21" s="130">
        <v>0</v>
      </c>
      <c r="AD21" s="130" t="s">
        <v>575</v>
      </c>
      <c r="AE21" s="130" t="s">
        <v>140</v>
      </c>
      <c r="AF21" s="639" t="str">
        <f>IF(ISBLANK($AE21),VLOOKUP($I21,'Příloha_8_Ceník pravid_úklidu'!$A$9:$K$30,8,0)+VLOOKUP($I21,'Příloha_8_Ceník pravid_úklidu'!$A$9:$K$30,10,0),"neoceňuje se")</f>
        <v>neoceňuje se</v>
      </c>
      <c r="AG21" s="639">
        <f t="shared" si="2"/>
        <v>0</v>
      </c>
      <c r="AH21" s="639">
        <f t="shared" si="3"/>
        <v>0</v>
      </c>
      <c r="AI21" s="292"/>
    </row>
    <row r="22" spans="1:35" ht="10.5" customHeight="1" x14ac:dyDescent="0.15">
      <c r="A22" s="129" t="s">
        <v>168</v>
      </c>
      <c r="B22" s="130"/>
      <c r="C22" s="130"/>
      <c r="D22" s="93" t="s">
        <v>169</v>
      </c>
      <c r="E22" s="130"/>
      <c r="F22" s="130">
        <v>0</v>
      </c>
      <c r="G22" s="130">
        <v>1.5</v>
      </c>
      <c r="H22" s="95" t="str">
        <f>IF(ISBLANK(I22)," ",VLOOKUP(I22,'Příloha_8_Ceník pravid_úklidu'!$A$9:$B$30,2,0))</f>
        <v xml:space="preserve"> </v>
      </c>
      <c r="I22" s="95"/>
      <c r="J22" s="98" t="s">
        <v>184</v>
      </c>
      <c r="K22" s="98"/>
      <c r="L22" s="98"/>
      <c r="M22" s="98"/>
      <c r="N22" s="98"/>
      <c r="O22" s="99" t="str">
        <f>IF(ISBLANK($K22),"",'Pracovní dny'!$F$2)</f>
        <v/>
      </c>
      <c r="P22" s="99" t="str">
        <f>IF(ISBLANK($M22),"",'Pracovní dny'!$F$3)</f>
        <v/>
      </c>
      <c r="Q22" s="99" t="str">
        <f>IF(ISBLANK($K22),"",'Pracovní dny'!$F$4)</f>
        <v/>
      </c>
      <c r="R22" s="100" t="str">
        <f t="shared" si="1"/>
        <v/>
      </c>
      <c r="S22" s="130">
        <v>7.5</v>
      </c>
      <c r="T22" s="130">
        <v>0</v>
      </c>
      <c r="U22" s="130">
        <v>0</v>
      </c>
      <c r="V22" s="130">
        <v>2.4</v>
      </c>
      <c r="W22" s="130">
        <v>1</v>
      </c>
      <c r="X22" s="130">
        <v>1</v>
      </c>
      <c r="Y22" s="130">
        <v>0</v>
      </c>
      <c r="Z22" s="130">
        <v>0</v>
      </c>
      <c r="AA22" s="130">
        <v>0</v>
      </c>
      <c r="AB22" s="130">
        <v>0</v>
      </c>
      <c r="AC22" s="130">
        <v>0</v>
      </c>
      <c r="AD22" s="130" t="s">
        <v>575</v>
      </c>
      <c r="AE22" s="130" t="s">
        <v>140</v>
      </c>
      <c r="AF22" s="639" t="str">
        <f>IF(ISBLANK($AE22),VLOOKUP($I22,'Příloha_8_Ceník pravid_úklidu'!$A$9:$K$30,8,0)+VLOOKUP($I22,'Příloha_8_Ceník pravid_úklidu'!$A$9:$K$30,10,0),"neoceňuje se")</f>
        <v>neoceňuje se</v>
      </c>
      <c r="AG22" s="639">
        <f t="shared" si="2"/>
        <v>0</v>
      </c>
      <c r="AH22" s="639">
        <f t="shared" si="3"/>
        <v>0</v>
      </c>
      <c r="AI22" s="292"/>
    </row>
    <row r="23" spans="1:35" ht="10.5" customHeight="1" x14ac:dyDescent="0.15">
      <c r="A23" s="129" t="s">
        <v>170</v>
      </c>
      <c r="B23" s="130"/>
      <c r="C23" s="130"/>
      <c r="D23" s="93" t="s">
        <v>169</v>
      </c>
      <c r="E23" s="130"/>
      <c r="F23" s="130">
        <v>0</v>
      </c>
      <c r="G23" s="130">
        <v>1.1000000000000001</v>
      </c>
      <c r="H23" s="95" t="str">
        <f>IF(ISBLANK(I23)," ",VLOOKUP(I23,'Příloha_8_Ceník pravid_úklidu'!$A$9:$B$30,2,0))</f>
        <v xml:space="preserve"> </v>
      </c>
      <c r="I23" s="95"/>
      <c r="J23" s="98" t="s">
        <v>184</v>
      </c>
      <c r="K23" s="98"/>
      <c r="L23" s="98"/>
      <c r="M23" s="98"/>
      <c r="N23" s="98"/>
      <c r="O23" s="99" t="str">
        <f>IF(ISBLANK($K23),"",'Pracovní dny'!$F$2)</f>
        <v/>
      </c>
      <c r="P23" s="99" t="str">
        <f>IF(ISBLANK($M23),"",'Pracovní dny'!$F$3)</f>
        <v/>
      </c>
      <c r="Q23" s="99" t="str">
        <f>IF(ISBLANK($K23),"",'Pracovní dny'!$F$4)</f>
        <v/>
      </c>
      <c r="R23" s="100" t="str">
        <f t="shared" si="1"/>
        <v/>
      </c>
      <c r="S23" s="130">
        <v>6.5</v>
      </c>
      <c r="T23" s="130">
        <v>0</v>
      </c>
      <c r="U23" s="130">
        <v>0</v>
      </c>
      <c r="V23" s="130">
        <v>2.4</v>
      </c>
      <c r="W23" s="130">
        <v>1</v>
      </c>
      <c r="X23" s="130">
        <v>1</v>
      </c>
      <c r="Y23" s="130">
        <v>0</v>
      </c>
      <c r="Z23" s="130">
        <v>0</v>
      </c>
      <c r="AA23" s="130">
        <v>0</v>
      </c>
      <c r="AB23" s="130">
        <v>0</v>
      </c>
      <c r="AC23" s="130">
        <v>0</v>
      </c>
      <c r="AD23" s="130" t="s">
        <v>575</v>
      </c>
      <c r="AE23" s="130" t="s">
        <v>140</v>
      </c>
      <c r="AF23" s="639" t="str">
        <f>IF(ISBLANK($AE23),VLOOKUP($I23,'Příloha_8_Ceník pravid_úklidu'!$A$9:$K$30,8,0)+VLOOKUP($I23,'Příloha_8_Ceník pravid_úklidu'!$A$9:$K$30,10,0),"neoceňuje se")</f>
        <v>neoceňuje se</v>
      </c>
      <c r="AG23" s="639">
        <f t="shared" si="2"/>
        <v>0</v>
      </c>
      <c r="AH23" s="639">
        <f t="shared" si="3"/>
        <v>0</v>
      </c>
      <c r="AI23" s="292"/>
    </row>
    <row r="24" spans="1:35" ht="10.5" customHeight="1" x14ac:dyDescent="0.15">
      <c r="A24" s="129" t="s">
        <v>172</v>
      </c>
      <c r="B24" s="130"/>
      <c r="C24" s="130"/>
      <c r="D24" s="93" t="s">
        <v>159</v>
      </c>
      <c r="E24" s="130"/>
      <c r="F24" s="130">
        <v>0</v>
      </c>
      <c r="G24" s="130">
        <v>10</v>
      </c>
      <c r="H24" s="95" t="str">
        <f>IF(ISBLANK(I24)," ",VLOOKUP(I24,'Příloha_8_Ceník pravid_úklidu'!$A$9:$B$30,2,0))</f>
        <v xml:space="preserve"> </v>
      </c>
      <c r="I24" s="95"/>
      <c r="J24" s="98" t="s">
        <v>184</v>
      </c>
      <c r="K24" s="98"/>
      <c r="L24" s="98"/>
      <c r="M24" s="98"/>
      <c r="N24" s="98"/>
      <c r="O24" s="99" t="str">
        <f>IF(ISBLANK($K24),"",'Pracovní dny'!$F$2)</f>
        <v/>
      </c>
      <c r="P24" s="99" t="str">
        <f>IF(ISBLANK($M24),"",'Pracovní dny'!$F$3)</f>
        <v/>
      </c>
      <c r="Q24" s="99" t="str">
        <f>IF(ISBLANK($K24),"",'Pracovní dny'!$F$4)</f>
        <v/>
      </c>
      <c r="R24" s="100" t="str">
        <f t="shared" si="1"/>
        <v/>
      </c>
      <c r="S24" s="130">
        <v>2.1</v>
      </c>
      <c r="T24" s="130">
        <v>0</v>
      </c>
      <c r="U24" s="130" t="s">
        <v>145</v>
      </c>
      <c r="V24" s="130">
        <v>3.2</v>
      </c>
      <c r="W24" s="130">
        <v>1</v>
      </c>
      <c r="X24" s="130">
        <v>1</v>
      </c>
      <c r="Y24" s="130">
        <v>1.3</v>
      </c>
      <c r="Z24" s="130">
        <v>1</v>
      </c>
      <c r="AA24" s="130">
        <v>0</v>
      </c>
      <c r="AB24" s="130" t="s">
        <v>146</v>
      </c>
      <c r="AC24" s="130">
        <v>0</v>
      </c>
      <c r="AD24" s="130" t="s">
        <v>141</v>
      </c>
      <c r="AE24" s="130" t="s">
        <v>140</v>
      </c>
      <c r="AF24" s="639" t="str">
        <f>IF(ISBLANK($AE24),VLOOKUP($I24,'Příloha_8_Ceník pravid_úklidu'!$A$9:$K$30,8,0)+VLOOKUP($I24,'Příloha_8_Ceník pravid_úklidu'!$A$9:$K$30,10,0),"neoceňuje se")</f>
        <v>neoceňuje se</v>
      </c>
      <c r="AG24" s="639">
        <f t="shared" si="2"/>
        <v>0</v>
      </c>
      <c r="AH24" s="639">
        <f t="shared" si="3"/>
        <v>0</v>
      </c>
      <c r="AI24" s="292"/>
    </row>
    <row r="25" spans="1:35" s="592" customFormat="1" ht="10.5" customHeight="1" x14ac:dyDescent="0.15">
      <c r="A25" s="129" t="s">
        <v>174</v>
      </c>
      <c r="B25" s="130"/>
      <c r="C25" s="130"/>
      <c r="D25" s="93" t="s">
        <v>159</v>
      </c>
      <c r="E25" s="130"/>
      <c r="F25" s="130">
        <v>0</v>
      </c>
      <c r="G25" s="130">
        <v>12</v>
      </c>
      <c r="H25" s="95" t="str">
        <f>IF(ISBLANK(I25)," ",VLOOKUP(I25,'Příloha_8_Ceník pravid_úklidu'!$A$9:$B$30,2,0))</f>
        <v xml:space="preserve"> </v>
      </c>
      <c r="I25" s="95"/>
      <c r="J25" s="98" t="s">
        <v>184</v>
      </c>
      <c r="K25" s="98"/>
      <c r="L25" s="98"/>
      <c r="M25" s="98"/>
      <c r="N25" s="98"/>
      <c r="O25" s="99" t="str">
        <f>IF(ISBLANK($K25),"",'Pracovní dny'!$F$2)</f>
        <v/>
      </c>
      <c r="P25" s="99" t="str">
        <f>IF(ISBLANK($M25),"",'Pracovní dny'!$F$3)</f>
        <v/>
      </c>
      <c r="Q25" s="99" t="str">
        <f>IF(ISBLANK($K25),"",'Pracovní dny'!$F$4)</f>
        <v/>
      </c>
      <c r="R25" s="100" t="str">
        <f t="shared" si="1"/>
        <v/>
      </c>
      <c r="S25" s="130">
        <v>2.1</v>
      </c>
      <c r="T25" s="130">
        <v>0</v>
      </c>
      <c r="U25" s="130" t="s">
        <v>145</v>
      </c>
      <c r="V25" s="130">
        <v>5.8</v>
      </c>
      <c r="W25" s="130">
        <v>1</v>
      </c>
      <c r="X25" s="130">
        <v>1</v>
      </c>
      <c r="Y25" s="130">
        <v>1.3</v>
      </c>
      <c r="Z25" s="130">
        <v>1</v>
      </c>
      <c r="AA25" s="130">
        <v>0</v>
      </c>
      <c r="AB25" s="130" t="s">
        <v>146</v>
      </c>
      <c r="AC25" s="130">
        <v>0</v>
      </c>
      <c r="AD25" s="130" t="s">
        <v>141</v>
      </c>
      <c r="AE25" s="130" t="s">
        <v>140</v>
      </c>
      <c r="AF25" s="639" t="str">
        <f>IF(ISBLANK($AE25),VLOOKUP($I25,'Příloha_8_Ceník pravid_úklidu'!$A$9:$K$30,8,0)+VLOOKUP($I25,'Příloha_8_Ceník pravid_úklidu'!$A$9:$K$30,10,0),"neoceňuje se")</f>
        <v>neoceňuje se</v>
      </c>
      <c r="AG25" s="639">
        <f t="shared" si="2"/>
        <v>0</v>
      </c>
      <c r="AH25" s="639">
        <f t="shared" si="3"/>
        <v>0</v>
      </c>
      <c r="AI25" s="292"/>
    </row>
    <row r="26" spans="1:35" x14ac:dyDescent="0.15">
      <c r="A26" s="129" t="s">
        <v>176</v>
      </c>
      <c r="B26" s="130"/>
      <c r="C26" s="130"/>
      <c r="D26" s="93" t="s">
        <v>159</v>
      </c>
      <c r="E26" s="130"/>
      <c r="F26" s="130">
        <v>0</v>
      </c>
      <c r="G26" s="130">
        <v>14</v>
      </c>
      <c r="H26" s="95" t="str">
        <f>IF(ISBLANK(I26)," ",VLOOKUP(I26,'Příloha_8_Ceník pravid_úklidu'!$A$9:$B$30,2,0))</f>
        <v xml:space="preserve"> </v>
      </c>
      <c r="I26" s="95"/>
      <c r="J26" s="98" t="s">
        <v>184</v>
      </c>
      <c r="K26" s="98"/>
      <c r="L26" s="98"/>
      <c r="M26" s="98"/>
      <c r="N26" s="98"/>
      <c r="O26" s="99" t="str">
        <f>IF(ISBLANK($K26),"",'Pracovní dny'!$F$2)</f>
        <v/>
      </c>
      <c r="P26" s="99" t="str">
        <f>IF(ISBLANK($M26),"",'Pracovní dny'!$F$3)</f>
        <v/>
      </c>
      <c r="Q26" s="99" t="str">
        <f>IF(ISBLANK($K26),"",'Pracovní dny'!$F$4)</f>
        <v/>
      </c>
      <c r="R26" s="100" t="str">
        <f t="shared" si="1"/>
        <v/>
      </c>
      <c r="S26" s="130">
        <v>2.1</v>
      </c>
      <c r="T26" s="130">
        <v>0</v>
      </c>
      <c r="U26" s="130" t="s">
        <v>145</v>
      </c>
      <c r="V26" s="130">
        <v>6</v>
      </c>
      <c r="W26" s="130">
        <v>1</v>
      </c>
      <c r="X26" s="130">
        <v>1</v>
      </c>
      <c r="Y26" s="130">
        <v>1.6</v>
      </c>
      <c r="Z26" s="130">
        <v>1</v>
      </c>
      <c r="AA26" s="130">
        <v>0</v>
      </c>
      <c r="AB26" s="130" t="s">
        <v>146</v>
      </c>
      <c r="AC26" s="130">
        <v>0</v>
      </c>
      <c r="AD26" s="130" t="s">
        <v>575</v>
      </c>
      <c r="AE26" s="130" t="s">
        <v>140</v>
      </c>
      <c r="AF26" s="639" t="str">
        <f>IF(ISBLANK($AE26),VLOOKUP($I26,'Příloha_8_Ceník pravid_úklidu'!$A$9:$K$30,8,0)+VLOOKUP($I26,'Příloha_8_Ceník pravid_úklidu'!$A$9:$K$30,10,0),"neoceňuje se")</f>
        <v>neoceňuje se</v>
      </c>
      <c r="AG26" s="639">
        <f t="shared" si="2"/>
        <v>0</v>
      </c>
      <c r="AH26" s="639">
        <f t="shared" si="3"/>
        <v>0</v>
      </c>
      <c r="AI26" s="292"/>
    </row>
    <row r="27" spans="1:35" ht="10.5" customHeight="1" x14ac:dyDescent="0.15">
      <c r="A27" s="129" t="s">
        <v>177</v>
      </c>
      <c r="B27" s="130"/>
      <c r="C27" s="130"/>
      <c r="D27" s="93" t="s">
        <v>1022</v>
      </c>
      <c r="E27" s="130"/>
      <c r="F27" s="130">
        <v>0</v>
      </c>
      <c r="G27" s="130">
        <v>14.2</v>
      </c>
      <c r="H27" s="95" t="str">
        <f>IF(ISBLANK(I27)," ",VLOOKUP(I27,'Příloha_8_Ceník pravid_úklidu'!$A$9:$B$30,2,0))</f>
        <v xml:space="preserve"> </v>
      </c>
      <c r="I27" s="95"/>
      <c r="J27" s="98" t="s">
        <v>184</v>
      </c>
      <c r="K27" s="98"/>
      <c r="L27" s="98"/>
      <c r="M27" s="98"/>
      <c r="N27" s="98"/>
      <c r="O27" s="99" t="str">
        <f>IF(ISBLANK($K27),"",'Pracovní dny'!$F$2)</f>
        <v/>
      </c>
      <c r="P27" s="99" t="str">
        <f>IF(ISBLANK($M27),"",'Pracovní dny'!$F$3)</f>
        <v/>
      </c>
      <c r="Q27" s="99" t="str">
        <f>IF(ISBLANK($K27),"",'Pracovní dny'!$F$4)</f>
        <v/>
      </c>
      <c r="R27" s="100" t="str">
        <f t="shared" si="1"/>
        <v/>
      </c>
      <c r="S27" s="130">
        <v>0</v>
      </c>
      <c r="T27" s="130">
        <v>0</v>
      </c>
      <c r="U27" s="130" t="s">
        <v>589</v>
      </c>
      <c r="V27" s="130">
        <v>7.8</v>
      </c>
      <c r="W27" s="130">
        <v>1</v>
      </c>
      <c r="X27" s="130">
        <v>0</v>
      </c>
      <c r="Y27" s="130">
        <v>0</v>
      </c>
      <c r="Z27" s="130">
        <v>0</v>
      </c>
      <c r="AA27" s="130">
        <v>0</v>
      </c>
      <c r="AB27" s="130">
        <v>0</v>
      </c>
      <c r="AC27" s="130">
        <v>0</v>
      </c>
      <c r="AD27" s="130" t="s">
        <v>575</v>
      </c>
      <c r="AE27" s="130" t="s">
        <v>140</v>
      </c>
      <c r="AF27" s="639" t="str">
        <f>IF(ISBLANK($AE27),VLOOKUP($I27,'Příloha_8_Ceník pravid_úklidu'!$A$9:$K$30,8,0)+VLOOKUP($I27,'Příloha_8_Ceník pravid_úklidu'!$A$9:$K$30,10,0),"neoceňuje se")</f>
        <v>neoceňuje se</v>
      </c>
      <c r="AG27" s="639">
        <f t="shared" si="2"/>
        <v>0</v>
      </c>
      <c r="AH27" s="639">
        <f t="shared" si="3"/>
        <v>0</v>
      </c>
      <c r="AI27" s="292"/>
    </row>
    <row r="28" spans="1:35" ht="10.5" customHeight="1" x14ac:dyDescent="0.15">
      <c r="A28" s="129" t="s">
        <v>179</v>
      </c>
      <c r="B28" s="130"/>
      <c r="C28" s="130"/>
      <c r="D28" s="93" t="s">
        <v>704</v>
      </c>
      <c r="E28" s="130"/>
      <c r="F28" s="130">
        <v>0</v>
      </c>
      <c r="G28" s="130">
        <v>5</v>
      </c>
      <c r="H28" s="95" t="str">
        <f>IF(ISBLANK(I28)," ",VLOOKUP(I28,'Příloha_8_Ceník pravid_úklidu'!$A$9:$B$30,2,0))</f>
        <v xml:space="preserve"> </v>
      </c>
      <c r="I28" s="95"/>
      <c r="J28" s="98" t="s">
        <v>184</v>
      </c>
      <c r="K28" s="98"/>
      <c r="L28" s="98"/>
      <c r="M28" s="98"/>
      <c r="N28" s="98"/>
      <c r="O28" s="99" t="str">
        <f>IF(ISBLANK($K28),"",'Pracovní dny'!$F$2)</f>
        <v/>
      </c>
      <c r="P28" s="99" t="str">
        <f>IF(ISBLANK($M28),"",'Pracovní dny'!$F$3)</f>
        <v/>
      </c>
      <c r="Q28" s="99" t="str">
        <f>IF(ISBLANK($K28),"",'Pracovní dny'!$F$4)</f>
        <v/>
      </c>
      <c r="R28" s="100" t="str">
        <f t="shared" si="1"/>
        <v/>
      </c>
      <c r="S28" s="130">
        <v>2.1</v>
      </c>
      <c r="T28" s="130">
        <v>0</v>
      </c>
      <c r="U28" s="130" t="s">
        <v>151</v>
      </c>
      <c r="V28" s="130">
        <v>3.2</v>
      </c>
      <c r="W28" s="130">
        <v>1</v>
      </c>
      <c r="X28" s="130">
        <v>1</v>
      </c>
      <c r="Y28" s="130">
        <v>2.2000000000000002</v>
      </c>
      <c r="Z28" s="130">
        <v>1</v>
      </c>
      <c r="AA28" s="130">
        <v>0</v>
      </c>
      <c r="AB28" s="130" t="s">
        <v>146</v>
      </c>
      <c r="AC28" s="130">
        <v>0</v>
      </c>
      <c r="AD28" s="130" t="s">
        <v>575</v>
      </c>
      <c r="AE28" s="130" t="s">
        <v>140</v>
      </c>
      <c r="AF28" s="639" t="str">
        <f>IF(ISBLANK($AE28),VLOOKUP($I28,'Příloha_8_Ceník pravid_úklidu'!$A$9:$K$30,8,0)+VLOOKUP($I28,'Příloha_8_Ceník pravid_úklidu'!$A$9:$K$30,10,0),"neoceňuje se")</f>
        <v>neoceňuje se</v>
      </c>
      <c r="AG28" s="639">
        <f t="shared" si="2"/>
        <v>0</v>
      </c>
      <c r="AH28" s="639">
        <f t="shared" si="3"/>
        <v>0</v>
      </c>
      <c r="AI28" s="292"/>
    </row>
    <row r="29" spans="1:35" ht="10.5" customHeight="1" x14ac:dyDescent="0.15">
      <c r="A29" s="129" t="s">
        <v>181</v>
      </c>
      <c r="B29" s="130"/>
      <c r="C29" s="130"/>
      <c r="D29" s="93" t="s">
        <v>159</v>
      </c>
      <c r="E29" s="130"/>
      <c r="F29" s="130">
        <v>0</v>
      </c>
      <c r="G29" s="130">
        <v>15</v>
      </c>
      <c r="H29" s="95" t="str">
        <f>IF(ISBLANK(I29)," ",VLOOKUP(I29,'Příloha_8_Ceník pravid_úklidu'!$A$9:$B$30,2,0))</f>
        <v xml:space="preserve"> </v>
      </c>
      <c r="I29" s="95"/>
      <c r="J29" s="98" t="s">
        <v>184</v>
      </c>
      <c r="K29" s="98"/>
      <c r="L29" s="98"/>
      <c r="M29" s="98"/>
      <c r="N29" s="98"/>
      <c r="O29" s="99" t="str">
        <f>IF(ISBLANK($K29),"",'Pracovní dny'!$F$2)</f>
        <v/>
      </c>
      <c r="P29" s="99" t="str">
        <f>IF(ISBLANK($M29),"",'Pracovní dny'!$F$3)</f>
        <v/>
      </c>
      <c r="Q29" s="99" t="str">
        <f>IF(ISBLANK($K29),"",'Pracovní dny'!$F$4)</f>
        <v/>
      </c>
      <c r="R29" s="100" t="str">
        <f t="shared" si="1"/>
        <v/>
      </c>
      <c r="S29" s="130">
        <v>0</v>
      </c>
      <c r="T29" s="130">
        <v>0</v>
      </c>
      <c r="U29" s="130" t="s">
        <v>145</v>
      </c>
      <c r="V29" s="130">
        <v>10.199999999999999</v>
      </c>
      <c r="W29" s="130">
        <v>2</v>
      </c>
      <c r="X29" s="130">
        <v>0</v>
      </c>
      <c r="Y29" s="130">
        <v>0</v>
      </c>
      <c r="Z29" s="130">
        <v>0</v>
      </c>
      <c r="AA29" s="130">
        <v>0</v>
      </c>
      <c r="AB29" s="130">
        <v>0</v>
      </c>
      <c r="AC29" s="130">
        <v>0</v>
      </c>
      <c r="AD29" s="130" t="s">
        <v>575</v>
      </c>
      <c r="AE29" s="130" t="s">
        <v>140</v>
      </c>
      <c r="AF29" s="639" t="str">
        <f>IF(ISBLANK($AE29),VLOOKUP($I29,'Příloha_8_Ceník pravid_úklidu'!$A$9:$K$30,8,0)+VLOOKUP($I29,'Příloha_8_Ceník pravid_úklidu'!$A$9:$K$30,10,0),"neoceňuje se")</f>
        <v>neoceňuje se</v>
      </c>
      <c r="AG29" s="639">
        <f t="shared" si="2"/>
        <v>0</v>
      </c>
      <c r="AH29" s="639">
        <f t="shared" si="3"/>
        <v>0</v>
      </c>
      <c r="AI29" s="292"/>
    </row>
    <row r="30" spans="1:35" s="592" customFormat="1" ht="10.5" customHeight="1" x14ac:dyDescent="0.15">
      <c r="A30" s="129" t="s">
        <v>182</v>
      </c>
      <c r="B30" s="130"/>
      <c r="C30" s="130"/>
      <c r="D30" s="93" t="s">
        <v>1022</v>
      </c>
      <c r="E30" s="130"/>
      <c r="F30" s="130">
        <v>0</v>
      </c>
      <c r="G30" s="130">
        <v>11</v>
      </c>
      <c r="H30" s="95" t="str">
        <f>IF(ISBLANK(I30)," ",VLOOKUP(I30,'Příloha_8_Ceník pravid_úklidu'!$A$9:$B$30,2,0))</f>
        <v xml:space="preserve"> </v>
      </c>
      <c r="I30" s="95"/>
      <c r="J30" s="98" t="s">
        <v>184</v>
      </c>
      <c r="K30" s="98"/>
      <c r="L30" s="98"/>
      <c r="M30" s="98"/>
      <c r="N30" s="98"/>
      <c r="O30" s="99" t="str">
        <f>IF(ISBLANK($K30),"",'Pracovní dny'!$F$2)</f>
        <v/>
      </c>
      <c r="P30" s="99" t="str">
        <f>IF(ISBLANK($M30),"",'Pracovní dny'!$F$3)</f>
        <v/>
      </c>
      <c r="Q30" s="99" t="str">
        <f>IF(ISBLANK($K30),"",'Pracovní dny'!$F$4)</f>
        <v/>
      </c>
      <c r="R30" s="100" t="str">
        <f t="shared" si="1"/>
        <v/>
      </c>
      <c r="S30" s="130">
        <v>12.3</v>
      </c>
      <c r="T30" s="130">
        <v>0</v>
      </c>
      <c r="U30" s="130" t="s">
        <v>589</v>
      </c>
      <c r="V30" s="130">
        <v>7.6</v>
      </c>
      <c r="W30" s="130">
        <v>1</v>
      </c>
      <c r="X30" s="130">
        <v>2</v>
      </c>
      <c r="Y30" s="130">
        <v>3.9</v>
      </c>
      <c r="Z30" s="130">
        <v>1</v>
      </c>
      <c r="AA30" s="130">
        <v>0</v>
      </c>
      <c r="AB30" s="130">
        <v>0</v>
      </c>
      <c r="AC30" s="130">
        <v>0</v>
      </c>
      <c r="AD30" s="130" t="s">
        <v>575</v>
      </c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 t="shared" si="2"/>
        <v>0</v>
      </c>
      <c r="AH30" s="639">
        <f t="shared" si="3"/>
        <v>0</v>
      </c>
      <c r="AI30" s="292"/>
    </row>
    <row r="31" spans="1:35" x14ac:dyDescent="0.15">
      <c r="A31" s="129" t="s">
        <v>185</v>
      </c>
      <c r="B31" s="130"/>
      <c r="C31" s="130"/>
      <c r="D31" s="93" t="s">
        <v>195</v>
      </c>
      <c r="E31" s="130"/>
      <c r="F31" s="130">
        <v>0</v>
      </c>
      <c r="G31" s="130">
        <v>3.6</v>
      </c>
      <c r="H31" s="95" t="str">
        <f>IF(ISBLANK(I31)," ",VLOOKUP(I31,'Příloha_8_Ceník pravid_úklidu'!$A$9:$B$30,2,0))</f>
        <v xml:space="preserve"> </v>
      </c>
      <c r="I31" s="95"/>
      <c r="J31" s="98" t="s">
        <v>184</v>
      </c>
      <c r="K31" s="98"/>
      <c r="L31" s="98"/>
      <c r="M31" s="98"/>
      <c r="N31" s="98"/>
      <c r="O31" s="99" t="str">
        <f>IF(ISBLANK($K31),"",'Pracovní dny'!$F$2)</f>
        <v/>
      </c>
      <c r="P31" s="99" t="str">
        <f>IF(ISBLANK($M31),"",'Pracovní dny'!$F$3)</f>
        <v/>
      </c>
      <c r="Q31" s="99" t="str">
        <f>IF(ISBLANK($K31),"",'Pracovní dny'!$F$4)</f>
        <v/>
      </c>
      <c r="R31" s="100" t="str">
        <f t="shared" si="1"/>
        <v/>
      </c>
      <c r="S31" s="130">
        <v>13</v>
      </c>
      <c r="T31" s="130">
        <v>0</v>
      </c>
      <c r="U31" s="130" t="s">
        <v>589</v>
      </c>
      <c r="V31" s="130">
        <v>5</v>
      </c>
      <c r="W31" s="130">
        <v>1</v>
      </c>
      <c r="X31" s="130">
        <v>2</v>
      </c>
      <c r="Y31" s="130">
        <v>1.3</v>
      </c>
      <c r="Z31" s="130">
        <v>1</v>
      </c>
      <c r="AA31" s="130">
        <v>0</v>
      </c>
      <c r="AB31" s="130" t="s">
        <v>146</v>
      </c>
      <c r="AC31" s="130">
        <v>0</v>
      </c>
      <c r="AD31" s="130" t="s">
        <v>575</v>
      </c>
      <c r="AE31" s="130" t="s">
        <v>140</v>
      </c>
      <c r="AF31" s="639" t="str">
        <f>IF(ISBLANK($AE31),VLOOKUP($I31,'Příloha_8_Ceník pravid_úklidu'!$A$9:$K$30,8,0)+VLOOKUP($I31,'Příloha_8_Ceník pravid_úklidu'!$A$9:$K$30,10,0),"neoceňuje se")</f>
        <v>neoceňuje se</v>
      </c>
      <c r="AG31" s="639">
        <f t="shared" si="2"/>
        <v>0</v>
      </c>
      <c r="AH31" s="639">
        <f t="shared" si="3"/>
        <v>0</v>
      </c>
      <c r="AI31" s="292"/>
    </row>
    <row r="32" spans="1:35" ht="10.5" customHeight="1" x14ac:dyDescent="0.15">
      <c r="A32" s="129" t="s">
        <v>2069</v>
      </c>
      <c r="B32" s="130"/>
      <c r="C32" s="130"/>
      <c r="D32" s="93" t="s">
        <v>228</v>
      </c>
      <c r="E32" s="130"/>
      <c r="F32" s="130">
        <v>0</v>
      </c>
      <c r="G32" s="130">
        <v>2.7</v>
      </c>
      <c r="H32" s="95" t="str">
        <f>IF(ISBLANK(I32)," ",VLOOKUP(I32,'Příloha_8_Ceník pravid_úklidu'!$A$9:$B$30,2,0))</f>
        <v xml:space="preserve"> </v>
      </c>
      <c r="I32" s="95"/>
      <c r="J32" s="98" t="s">
        <v>184</v>
      </c>
      <c r="K32" s="98"/>
      <c r="L32" s="98"/>
      <c r="M32" s="98"/>
      <c r="N32" s="98"/>
      <c r="O32" s="99" t="str">
        <f>IF(ISBLANK($K32),"",'Pracovní dny'!$F$2)</f>
        <v/>
      </c>
      <c r="P32" s="99" t="str">
        <f>IF(ISBLANK($M32),"",'Pracovní dny'!$F$3)</f>
        <v/>
      </c>
      <c r="Q32" s="99" t="str">
        <f>IF(ISBLANK($K32),"",'Pracovní dny'!$F$4)</f>
        <v/>
      </c>
      <c r="R32" s="100" t="str">
        <f t="shared" si="1"/>
        <v/>
      </c>
      <c r="S32" s="130">
        <v>0</v>
      </c>
      <c r="T32" s="130">
        <v>0</v>
      </c>
      <c r="U32" s="130">
        <v>14.5</v>
      </c>
      <c r="V32" s="130">
        <v>2.8</v>
      </c>
      <c r="W32" s="130">
        <v>1</v>
      </c>
      <c r="X32" s="130">
        <v>0</v>
      </c>
      <c r="Y32" s="130">
        <v>0</v>
      </c>
      <c r="Z32" s="130">
        <v>0</v>
      </c>
      <c r="AA32" s="130">
        <v>0</v>
      </c>
      <c r="AB32" s="130">
        <v>0</v>
      </c>
      <c r="AC32" s="130">
        <v>0</v>
      </c>
      <c r="AD32" s="130" t="s">
        <v>575</v>
      </c>
      <c r="AE32" s="130" t="s">
        <v>140</v>
      </c>
      <c r="AF32" s="639" t="str">
        <f>IF(ISBLANK($AE32),VLOOKUP($I32,'Příloha_8_Ceník pravid_úklidu'!$A$9:$K$30,8,0)+VLOOKUP($I32,'Příloha_8_Ceník pravid_úklidu'!$A$9:$K$30,10,0),"neoceňuje se")</f>
        <v>neoceňuje se</v>
      </c>
      <c r="AG32" s="639">
        <f t="shared" si="2"/>
        <v>0</v>
      </c>
      <c r="AH32" s="639">
        <f t="shared" si="3"/>
        <v>0</v>
      </c>
      <c r="AI32" s="292"/>
    </row>
    <row r="33" spans="1:35" ht="10.5" customHeight="1" x14ac:dyDescent="0.15">
      <c r="A33" s="129" t="s">
        <v>2070</v>
      </c>
      <c r="B33" s="130"/>
      <c r="C33" s="130"/>
      <c r="D33" s="93" t="s">
        <v>226</v>
      </c>
      <c r="E33" s="130"/>
      <c r="F33" s="130">
        <v>0</v>
      </c>
      <c r="G33" s="130">
        <v>2</v>
      </c>
      <c r="H33" s="95" t="str">
        <f>IF(ISBLANK(I33)," ",VLOOKUP(I33,'Příloha_8_Ceník pravid_úklidu'!$A$9:$B$30,2,0))</f>
        <v xml:space="preserve"> </v>
      </c>
      <c r="I33" s="95"/>
      <c r="J33" s="98" t="s">
        <v>184</v>
      </c>
      <c r="K33" s="98"/>
      <c r="L33" s="98"/>
      <c r="M33" s="98"/>
      <c r="N33" s="98"/>
      <c r="O33" s="99" t="str">
        <f>IF(ISBLANK($K33),"",'Pracovní dny'!$F$2)</f>
        <v/>
      </c>
      <c r="P33" s="99" t="str">
        <f>IF(ISBLANK($M33),"",'Pracovní dny'!$F$3)</f>
        <v/>
      </c>
      <c r="Q33" s="99" t="str">
        <f>IF(ISBLANK($K33),"",'Pracovní dny'!$F$4)</f>
        <v/>
      </c>
      <c r="R33" s="100" t="str">
        <f t="shared" si="1"/>
        <v/>
      </c>
      <c r="S33" s="130">
        <v>0</v>
      </c>
      <c r="T33" s="130">
        <v>0</v>
      </c>
      <c r="U33" s="130" t="s">
        <v>140</v>
      </c>
      <c r="V33" s="130">
        <v>3.2</v>
      </c>
      <c r="W33" s="130">
        <v>1</v>
      </c>
      <c r="X33" s="130">
        <v>0</v>
      </c>
      <c r="Y33" s="130">
        <v>0</v>
      </c>
      <c r="Z33" s="130">
        <v>0</v>
      </c>
      <c r="AA33" s="130">
        <v>0</v>
      </c>
      <c r="AB33" s="130">
        <v>0</v>
      </c>
      <c r="AC33" s="130">
        <v>0</v>
      </c>
      <c r="AD33" s="130" t="s">
        <v>575</v>
      </c>
      <c r="AE33" s="130" t="s">
        <v>140</v>
      </c>
      <c r="AF33" s="639" t="str">
        <f>IF(ISBLANK($AE33),VLOOKUP($I33,'Příloha_8_Ceník pravid_úklidu'!$A$9:$K$30,8,0)+VLOOKUP($I33,'Příloha_8_Ceník pravid_úklidu'!$A$9:$K$30,10,0),"neoceňuje se")</f>
        <v>neoceňuje se</v>
      </c>
      <c r="AG33" s="639">
        <f t="shared" si="2"/>
        <v>0</v>
      </c>
      <c r="AH33" s="639">
        <f t="shared" si="3"/>
        <v>0</v>
      </c>
      <c r="AI33" s="292"/>
    </row>
    <row r="34" spans="1:35" ht="10.5" customHeight="1" x14ac:dyDescent="0.15">
      <c r="A34" s="129" t="s">
        <v>189</v>
      </c>
      <c r="B34" s="130"/>
      <c r="C34" s="130"/>
      <c r="D34" s="93" t="s">
        <v>2071</v>
      </c>
      <c r="E34" s="130"/>
      <c r="F34" s="130">
        <v>0</v>
      </c>
      <c r="G34" s="130">
        <v>25</v>
      </c>
      <c r="H34" s="95" t="str">
        <f>IF(ISBLANK(I34)," ",VLOOKUP(I34,'Příloha_8_Ceník pravid_úklidu'!$A$9:$B$30,2,0))</f>
        <v xml:space="preserve"> </v>
      </c>
      <c r="I34" s="95"/>
      <c r="J34" s="98" t="s">
        <v>184</v>
      </c>
      <c r="K34" s="98"/>
      <c r="L34" s="98"/>
      <c r="M34" s="98"/>
      <c r="N34" s="98"/>
      <c r="O34" s="99" t="str">
        <f>IF(ISBLANK($K34),"",'Pracovní dny'!$F$2)</f>
        <v/>
      </c>
      <c r="P34" s="99" t="str">
        <f>IF(ISBLANK($M34),"",'Pracovní dny'!$F$3)</f>
        <v/>
      </c>
      <c r="Q34" s="99" t="str">
        <f>IF(ISBLANK($K34),"",'Pracovní dny'!$F$4)</f>
        <v/>
      </c>
      <c r="R34" s="100" t="str">
        <f t="shared" si="1"/>
        <v/>
      </c>
      <c r="S34" s="130">
        <v>2.4</v>
      </c>
      <c r="T34" s="130">
        <v>0</v>
      </c>
      <c r="U34" s="130" t="s">
        <v>151</v>
      </c>
      <c r="V34" s="130">
        <v>6.6</v>
      </c>
      <c r="W34" s="130">
        <v>1</v>
      </c>
      <c r="X34" s="130">
        <v>1</v>
      </c>
      <c r="Y34" s="130">
        <v>0</v>
      </c>
      <c r="Z34" s="130">
        <v>0</v>
      </c>
      <c r="AA34" s="130">
        <v>0</v>
      </c>
      <c r="AB34" s="130">
        <v>0</v>
      </c>
      <c r="AC34" s="130">
        <v>0</v>
      </c>
      <c r="AD34" s="130" t="s">
        <v>575</v>
      </c>
      <c r="AE34" s="130" t="s">
        <v>140</v>
      </c>
      <c r="AF34" s="639" t="str">
        <f>IF(ISBLANK($AE34),VLOOKUP($I34,'Příloha_8_Ceník pravid_úklidu'!$A$9:$K$30,8,0)+VLOOKUP($I34,'Příloha_8_Ceník pravid_úklidu'!$A$9:$K$30,10,0),"neoceňuje se")</f>
        <v>neoceňuje se</v>
      </c>
      <c r="AG34" s="639">
        <f t="shared" si="2"/>
        <v>0</v>
      </c>
      <c r="AH34" s="639">
        <f t="shared" si="3"/>
        <v>0</v>
      </c>
      <c r="AI34" s="292"/>
    </row>
    <row r="35" spans="1:35" ht="10.5" customHeight="1" x14ac:dyDescent="0.15">
      <c r="A35" s="129" t="s">
        <v>194</v>
      </c>
      <c r="B35" s="130"/>
      <c r="C35" s="130"/>
      <c r="D35" s="93" t="s">
        <v>2072</v>
      </c>
      <c r="E35" s="130"/>
      <c r="F35" s="130">
        <v>0</v>
      </c>
      <c r="G35" s="130">
        <v>5</v>
      </c>
      <c r="H35" s="95" t="str">
        <f>IF(ISBLANK(I35)," ",VLOOKUP(I35,'Příloha_8_Ceník pravid_úklidu'!$A$9:$B$30,2,0))</f>
        <v xml:space="preserve"> </v>
      </c>
      <c r="I35" s="95"/>
      <c r="J35" s="98" t="s">
        <v>184</v>
      </c>
      <c r="K35" s="98"/>
      <c r="L35" s="98"/>
      <c r="M35" s="98"/>
      <c r="N35" s="98"/>
      <c r="O35" s="99" t="str">
        <f>IF(ISBLANK($K35),"",'Pracovní dny'!$F$2)</f>
        <v/>
      </c>
      <c r="P35" s="99" t="str">
        <f>IF(ISBLANK($M35),"",'Pracovní dny'!$F$3)</f>
        <v/>
      </c>
      <c r="Q35" s="99" t="str">
        <f>IF(ISBLANK($K35),"",'Pracovní dny'!$F$4)</f>
        <v/>
      </c>
      <c r="R35" s="100" t="str">
        <f t="shared" si="1"/>
        <v/>
      </c>
      <c r="S35" s="130">
        <v>0</v>
      </c>
      <c r="T35" s="130">
        <v>0</v>
      </c>
      <c r="U35" s="130" t="s">
        <v>151</v>
      </c>
      <c r="V35" s="130">
        <v>4.5999999999999996</v>
      </c>
      <c r="W35" s="130">
        <v>1</v>
      </c>
      <c r="X35" s="130">
        <v>0</v>
      </c>
      <c r="Y35" s="130">
        <v>0</v>
      </c>
      <c r="Z35" s="130">
        <v>0</v>
      </c>
      <c r="AA35" s="130">
        <v>0</v>
      </c>
      <c r="AB35" s="130">
        <v>0</v>
      </c>
      <c r="AC35" s="130">
        <v>0</v>
      </c>
      <c r="AD35" s="130" t="s">
        <v>575</v>
      </c>
      <c r="AE35" s="130" t="s">
        <v>140</v>
      </c>
      <c r="AF35" s="639" t="str">
        <f>IF(ISBLANK($AE35),VLOOKUP($I35,'Příloha_8_Ceník pravid_úklidu'!$A$9:$K$30,8,0)+VLOOKUP($I35,'Příloha_8_Ceník pravid_úklidu'!$A$9:$K$30,10,0),"neoceňuje se")</f>
        <v>neoceňuje se</v>
      </c>
      <c r="AG35" s="639">
        <f t="shared" si="2"/>
        <v>0</v>
      </c>
      <c r="AH35" s="639">
        <f t="shared" si="3"/>
        <v>0</v>
      </c>
      <c r="AI35" s="292"/>
    </row>
    <row r="36" spans="1:35" s="592" customFormat="1" x14ac:dyDescent="0.15">
      <c r="A36" s="129" t="s">
        <v>196</v>
      </c>
      <c r="B36" s="130"/>
      <c r="C36" s="130"/>
      <c r="D36" s="93" t="s">
        <v>1022</v>
      </c>
      <c r="E36" s="130"/>
      <c r="F36" s="130">
        <v>0</v>
      </c>
      <c r="G36" s="130">
        <v>15</v>
      </c>
      <c r="H36" s="95" t="str">
        <f>IF(ISBLANK(I36)," ",VLOOKUP(I36,'Příloha_8_Ceník pravid_úklidu'!$A$9:$B$30,2,0))</f>
        <v xml:space="preserve"> </v>
      </c>
      <c r="I36" s="95"/>
      <c r="J36" s="98" t="s">
        <v>184</v>
      </c>
      <c r="K36" s="98"/>
      <c r="L36" s="98"/>
      <c r="M36" s="98"/>
      <c r="N36" s="98"/>
      <c r="O36" s="99" t="str">
        <f>IF(ISBLANK($K36),"",'Pracovní dny'!$F$2)</f>
        <v/>
      </c>
      <c r="P36" s="99" t="str">
        <f>IF(ISBLANK($M36),"",'Pracovní dny'!$F$3)</f>
        <v/>
      </c>
      <c r="Q36" s="99" t="str">
        <f>IF(ISBLANK($K36),"",'Pracovní dny'!$F$4)</f>
        <v/>
      </c>
      <c r="R36" s="100" t="str">
        <f t="shared" si="1"/>
        <v/>
      </c>
      <c r="S36" s="130">
        <v>0</v>
      </c>
      <c r="T36" s="130">
        <v>0</v>
      </c>
      <c r="U36" s="130" t="s">
        <v>151</v>
      </c>
      <c r="V36" s="130">
        <v>10.199999999999999</v>
      </c>
      <c r="W36" s="130">
        <v>2</v>
      </c>
      <c r="X36" s="130">
        <v>0</v>
      </c>
      <c r="Y36" s="130">
        <v>2.2000000000000002</v>
      </c>
      <c r="Z36" s="130">
        <v>1</v>
      </c>
      <c r="AA36" s="130">
        <v>0</v>
      </c>
      <c r="AB36" s="130" t="s">
        <v>146</v>
      </c>
      <c r="AC36" s="130" t="s">
        <v>290</v>
      </c>
      <c r="AD36" s="130" t="s">
        <v>575</v>
      </c>
      <c r="AE36" s="130" t="s">
        <v>140</v>
      </c>
      <c r="AF36" s="639" t="str">
        <f>IF(ISBLANK($AE36),VLOOKUP($I36,'Příloha_8_Ceník pravid_úklidu'!$A$9:$K$30,8,0)+VLOOKUP($I36,'Příloha_8_Ceník pravid_úklidu'!$A$9:$K$30,10,0),"neoceňuje se")</f>
        <v>neoceňuje se</v>
      </c>
      <c r="AG36" s="639">
        <f t="shared" si="2"/>
        <v>0</v>
      </c>
      <c r="AH36" s="639">
        <f t="shared" si="3"/>
        <v>0</v>
      </c>
      <c r="AI36" s="292"/>
    </row>
    <row r="37" spans="1:35" s="592" customFormat="1" ht="10.5" customHeight="1" x14ac:dyDescent="0.15">
      <c r="A37" s="129" t="s">
        <v>198</v>
      </c>
      <c r="B37" s="130"/>
      <c r="C37" s="130"/>
      <c r="D37" s="93" t="s">
        <v>704</v>
      </c>
      <c r="E37" s="130"/>
      <c r="F37" s="130">
        <v>0</v>
      </c>
      <c r="G37" s="130">
        <v>5</v>
      </c>
      <c r="H37" s="95" t="str">
        <f>IF(ISBLANK(I37)," ",VLOOKUP(I37,'Příloha_8_Ceník pravid_úklidu'!$A$9:$B$30,2,0))</f>
        <v xml:space="preserve"> </v>
      </c>
      <c r="I37" s="95"/>
      <c r="J37" s="98" t="s">
        <v>184</v>
      </c>
      <c r="K37" s="98"/>
      <c r="L37" s="98"/>
      <c r="M37" s="98"/>
      <c r="N37" s="98"/>
      <c r="O37" s="99" t="str">
        <f>IF(ISBLANK($K37),"",'Pracovní dny'!$F$2)</f>
        <v/>
      </c>
      <c r="P37" s="99" t="str">
        <f>IF(ISBLANK($M37),"",'Pracovní dny'!$F$3)</f>
        <v/>
      </c>
      <c r="Q37" s="99" t="str">
        <f>IF(ISBLANK($K37),"",'Pracovní dny'!$F$4)</f>
        <v/>
      </c>
      <c r="R37" s="100" t="str">
        <f t="shared" si="1"/>
        <v/>
      </c>
      <c r="S37" s="130">
        <v>2.4</v>
      </c>
      <c r="T37" s="130">
        <v>0</v>
      </c>
      <c r="U37" s="130" t="s">
        <v>151</v>
      </c>
      <c r="V37" s="130">
        <v>3.2</v>
      </c>
      <c r="W37" s="130">
        <v>1</v>
      </c>
      <c r="X37" s="130">
        <v>1</v>
      </c>
      <c r="Y37" s="130">
        <v>2.2000000000000002</v>
      </c>
      <c r="Z37" s="130">
        <v>1</v>
      </c>
      <c r="AA37" s="130">
        <v>0</v>
      </c>
      <c r="AB37" s="130" t="s">
        <v>146</v>
      </c>
      <c r="AC37" s="130" t="s">
        <v>290</v>
      </c>
      <c r="AD37" s="130" t="s">
        <v>575</v>
      </c>
      <c r="AE37" s="130" t="s">
        <v>140</v>
      </c>
      <c r="AF37" s="639" t="str">
        <f>IF(ISBLANK($AE37),VLOOKUP($I37,'Příloha_8_Ceník pravid_úklidu'!$A$9:$K$30,8,0)+VLOOKUP($I37,'Příloha_8_Ceník pravid_úklidu'!$A$9:$K$30,10,0),"neoceňuje se")</f>
        <v>neoceňuje se</v>
      </c>
      <c r="AG37" s="639">
        <f t="shared" si="2"/>
        <v>0</v>
      </c>
      <c r="AH37" s="639">
        <f t="shared" si="3"/>
        <v>0</v>
      </c>
      <c r="AI37" s="292"/>
    </row>
    <row r="38" spans="1:35" x14ac:dyDescent="0.15">
      <c r="A38" s="129" t="s">
        <v>200</v>
      </c>
      <c r="B38" s="130"/>
      <c r="C38" s="130"/>
      <c r="D38" s="93" t="s">
        <v>159</v>
      </c>
      <c r="E38" s="130"/>
      <c r="F38" s="130">
        <v>0</v>
      </c>
      <c r="G38" s="130">
        <v>40</v>
      </c>
      <c r="H38" s="95" t="str">
        <f>IF(ISBLANK(I38)," ",VLOOKUP(I38,'Příloha_8_Ceník pravid_úklidu'!$A$9:$B$30,2,0))</f>
        <v xml:space="preserve"> </v>
      </c>
      <c r="I38" s="95"/>
      <c r="J38" s="98" t="s">
        <v>184</v>
      </c>
      <c r="K38" s="98"/>
      <c r="L38" s="98"/>
      <c r="M38" s="98"/>
      <c r="N38" s="98"/>
      <c r="O38" s="99" t="str">
        <f>IF(ISBLANK($K38),"",'Pracovní dny'!$F$2)</f>
        <v/>
      </c>
      <c r="P38" s="99" t="str">
        <f>IF(ISBLANK($M38),"",'Pracovní dny'!$F$3)</f>
        <v/>
      </c>
      <c r="Q38" s="99" t="str">
        <f>IF(ISBLANK($K38),"",'Pracovní dny'!$F$4)</f>
        <v/>
      </c>
      <c r="R38" s="100" t="str">
        <f t="shared" si="1"/>
        <v/>
      </c>
      <c r="S38" s="130">
        <v>2.4</v>
      </c>
      <c r="T38" s="130">
        <v>0</v>
      </c>
      <c r="U38" s="130" t="s">
        <v>589</v>
      </c>
      <c r="V38" s="130">
        <v>5.8</v>
      </c>
      <c r="W38" s="130">
        <v>2</v>
      </c>
      <c r="X38" s="130">
        <v>1</v>
      </c>
      <c r="Y38" s="130">
        <v>2.2000000000000002</v>
      </c>
      <c r="Z38" s="130">
        <v>2</v>
      </c>
      <c r="AA38" s="130">
        <v>0</v>
      </c>
      <c r="AB38" s="130" t="s">
        <v>146</v>
      </c>
      <c r="AC38" s="130" t="s">
        <v>290</v>
      </c>
      <c r="AD38" s="130" t="s">
        <v>575</v>
      </c>
      <c r="AE38" s="130" t="s">
        <v>140</v>
      </c>
      <c r="AF38" s="639" t="str">
        <f>IF(ISBLANK($AE38),VLOOKUP($I38,'Příloha_8_Ceník pravid_úklidu'!$A$9:$K$30,8,0)+VLOOKUP($I38,'Příloha_8_Ceník pravid_úklidu'!$A$9:$K$30,10,0),"neoceňuje se")</f>
        <v>neoceňuje se</v>
      </c>
      <c r="AG38" s="639">
        <f t="shared" si="2"/>
        <v>0</v>
      </c>
      <c r="AH38" s="639">
        <f t="shared" si="3"/>
        <v>0</v>
      </c>
      <c r="AI38" s="292"/>
    </row>
    <row r="39" spans="1:35" ht="10.5" customHeight="1" x14ac:dyDescent="0.15">
      <c r="A39" s="129" t="s">
        <v>201</v>
      </c>
      <c r="B39" s="130"/>
      <c r="C39" s="130"/>
      <c r="D39" s="93" t="s">
        <v>328</v>
      </c>
      <c r="E39" s="130"/>
      <c r="F39" s="130">
        <v>0</v>
      </c>
      <c r="G39" s="130">
        <v>10</v>
      </c>
      <c r="H39" s="95" t="str">
        <f>IF(ISBLANK(I39)," ",VLOOKUP(I39,'Příloha_8_Ceník pravid_úklidu'!$A$9:$B$30,2,0))</f>
        <v xml:space="preserve"> </v>
      </c>
      <c r="I39" s="95"/>
      <c r="J39" s="98" t="s">
        <v>184</v>
      </c>
      <c r="K39" s="98"/>
      <c r="L39" s="98"/>
      <c r="M39" s="98"/>
      <c r="N39" s="98"/>
      <c r="O39" s="99" t="str">
        <f>IF(ISBLANK($K39),"",'Pracovní dny'!$F$2)</f>
        <v/>
      </c>
      <c r="P39" s="99" t="str">
        <f>IF(ISBLANK($M39),"",'Pracovní dny'!$F$3)</f>
        <v/>
      </c>
      <c r="Q39" s="99" t="str">
        <f>IF(ISBLANK($K39),"",'Pracovní dny'!$F$4)</f>
        <v/>
      </c>
      <c r="R39" s="100" t="str">
        <f t="shared" si="1"/>
        <v/>
      </c>
      <c r="S39" s="130">
        <v>2.1</v>
      </c>
      <c r="T39" s="130">
        <v>0</v>
      </c>
      <c r="U39" s="130" t="s">
        <v>589</v>
      </c>
      <c r="V39" s="130">
        <v>3.2</v>
      </c>
      <c r="W39" s="130">
        <v>1</v>
      </c>
      <c r="X39" s="130">
        <v>1</v>
      </c>
      <c r="Y39" s="130">
        <v>2.2000000000000002</v>
      </c>
      <c r="Z39" s="130">
        <v>1</v>
      </c>
      <c r="AA39" s="130">
        <v>0</v>
      </c>
      <c r="AB39" s="130" t="s">
        <v>146</v>
      </c>
      <c r="AC39" s="130" t="s">
        <v>290</v>
      </c>
      <c r="AD39" s="130" t="s">
        <v>575</v>
      </c>
      <c r="AE39" s="130" t="s">
        <v>140</v>
      </c>
      <c r="AF39" s="639" t="str">
        <f>IF(ISBLANK($AE39),VLOOKUP($I39,'Příloha_8_Ceník pravid_úklidu'!$A$9:$K$30,8,0)+VLOOKUP($I39,'Příloha_8_Ceník pravid_úklidu'!$A$9:$K$30,10,0),"neoceňuje se")</f>
        <v>neoceňuje se</v>
      </c>
      <c r="AG39" s="639">
        <f t="shared" si="2"/>
        <v>0</v>
      </c>
      <c r="AH39" s="639">
        <f t="shared" si="3"/>
        <v>0</v>
      </c>
      <c r="AI39" s="292"/>
    </row>
    <row r="40" spans="1:35" x14ac:dyDescent="0.15">
      <c r="A40" s="102" t="s">
        <v>203</v>
      </c>
      <c r="B40" s="61" t="s">
        <v>211</v>
      </c>
      <c r="C40" s="61"/>
      <c r="D40" s="60" t="s">
        <v>164</v>
      </c>
      <c r="E40" s="61">
        <v>23.6</v>
      </c>
      <c r="F40" s="61">
        <v>0</v>
      </c>
      <c r="G40" s="61">
        <v>23.6</v>
      </c>
      <c r="H40" s="83" t="str">
        <f>IF(ISBLANK(I40)," ",VLOOKUP(I40,'Příloha_8_Ceník pravid_úklidu'!$A$9:$B$30,2,0))</f>
        <v>CHOD</v>
      </c>
      <c r="I40" s="83">
        <v>6</v>
      </c>
      <c r="J40" s="86" t="s">
        <v>1164</v>
      </c>
      <c r="K40" s="86">
        <v>1</v>
      </c>
      <c r="L40" s="86">
        <v>1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88">
        <f t="shared" si="1"/>
        <v>252</v>
      </c>
      <c r="S40" s="61">
        <v>0</v>
      </c>
      <c r="T40" s="61">
        <v>0</v>
      </c>
      <c r="U40" s="61">
        <v>0</v>
      </c>
      <c r="V40" s="61">
        <v>0</v>
      </c>
      <c r="W40" s="61">
        <v>0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 t="s">
        <v>141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2"/>
        <v>0</v>
      </c>
      <c r="AH40" s="638">
        <f t="shared" si="3"/>
        <v>0</v>
      </c>
      <c r="AI40" s="304"/>
    </row>
    <row r="41" spans="1:35" ht="10.5" customHeight="1" x14ac:dyDescent="0.15">
      <c r="A41" s="102" t="s">
        <v>208</v>
      </c>
      <c r="B41" s="61" t="s">
        <v>211</v>
      </c>
      <c r="C41" s="61"/>
      <c r="D41" s="60" t="s">
        <v>215</v>
      </c>
      <c r="E41" s="61">
        <v>6.9</v>
      </c>
      <c r="F41" s="61">
        <v>0</v>
      </c>
      <c r="G41" s="61">
        <v>6.9</v>
      </c>
      <c r="H41" s="83" t="str">
        <f>IF(ISBLANK(I41)," ",VLOOKUP(I41,'Příloha_8_Ceník pravid_úklidu'!$A$9:$B$30,2,0))</f>
        <v>SCHO</v>
      </c>
      <c r="I41" s="83">
        <v>8</v>
      </c>
      <c r="J41" s="86" t="s">
        <v>1164</v>
      </c>
      <c r="K41" s="86">
        <v>1</v>
      </c>
      <c r="L41" s="86">
        <v>1</v>
      </c>
      <c r="M41" s="86">
        <v>0</v>
      </c>
      <c r="N41" s="86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88">
        <f t="shared" si="1"/>
        <v>252</v>
      </c>
      <c r="S41" s="61">
        <v>0</v>
      </c>
      <c r="T41" s="61">
        <v>0</v>
      </c>
      <c r="U41" s="61">
        <v>0</v>
      </c>
      <c r="V41" s="61">
        <v>0</v>
      </c>
      <c r="W41" s="61">
        <v>0</v>
      </c>
      <c r="X41" s="61">
        <v>0</v>
      </c>
      <c r="Y41" s="61">
        <v>0</v>
      </c>
      <c r="Z41" s="61">
        <v>0</v>
      </c>
      <c r="AA41" s="61">
        <v>0</v>
      </c>
      <c r="AB41" s="61" t="s">
        <v>146</v>
      </c>
      <c r="AC41" s="61">
        <v>0</v>
      </c>
      <c r="AD41" s="61" t="s">
        <v>141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2"/>
        <v>0</v>
      </c>
      <c r="AH41" s="638">
        <f t="shared" si="3"/>
        <v>0</v>
      </c>
      <c r="AI41" s="304"/>
    </row>
    <row r="42" spans="1:35" ht="10.5" customHeight="1" x14ac:dyDescent="0.15">
      <c r="A42" s="129" t="s">
        <v>210</v>
      </c>
      <c r="B42" s="130"/>
      <c r="C42" s="130"/>
      <c r="D42" s="93" t="s">
        <v>159</v>
      </c>
      <c r="E42" s="130"/>
      <c r="F42" s="130">
        <v>0</v>
      </c>
      <c r="G42" s="130">
        <v>5</v>
      </c>
      <c r="H42" s="95" t="str">
        <f>IF(ISBLANK(I42)," ",VLOOKUP(I42,'Příloha_8_Ceník pravid_úklidu'!$A$9:$B$30,2,0))</f>
        <v xml:space="preserve"> </v>
      </c>
      <c r="I42" s="95"/>
      <c r="J42" s="98" t="s">
        <v>184</v>
      </c>
      <c r="K42" s="98"/>
      <c r="L42" s="98"/>
      <c r="M42" s="98"/>
      <c r="N42" s="98"/>
      <c r="O42" s="99" t="str">
        <f>IF(ISBLANK($K42),"",'Pracovní dny'!$F$2)</f>
        <v/>
      </c>
      <c r="P42" s="99" t="str">
        <f>IF(ISBLANK($M42),"",'Pracovní dny'!$F$3)</f>
        <v/>
      </c>
      <c r="Q42" s="99" t="str">
        <f>IF(ISBLANK($K42),"",'Pracovní dny'!$F$4)</f>
        <v/>
      </c>
      <c r="R42" s="100" t="str">
        <f t="shared" si="1"/>
        <v/>
      </c>
      <c r="S42" s="130">
        <v>0</v>
      </c>
      <c r="T42" s="130">
        <v>0</v>
      </c>
      <c r="U42" s="130">
        <v>0</v>
      </c>
      <c r="V42" s="130">
        <v>3.2</v>
      </c>
      <c r="W42" s="130">
        <v>1</v>
      </c>
      <c r="X42" s="130">
        <v>0</v>
      </c>
      <c r="Y42" s="130">
        <v>0</v>
      </c>
      <c r="Z42" s="130">
        <v>0</v>
      </c>
      <c r="AA42" s="130">
        <v>0</v>
      </c>
      <c r="AB42" s="130">
        <v>0</v>
      </c>
      <c r="AC42" s="130">
        <v>0</v>
      </c>
      <c r="AD42" s="130" t="s">
        <v>141</v>
      </c>
      <c r="AE42" s="130" t="s">
        <v>140</v>
      </c>
      <c r="AF42" s="639" t="str">
        <f>IF(ISBLANK($AE42),VLOOKUP($I42,'Příloha_8_Ceník pravid_úklidu'!$A$9:$K$30,8,0)+VLOOKUP($I42,'Příloha_8_Ceník pravid_úklidu'!$A$9:$K$30,10,0),"neoceňuje se")</f>
        <v>neoceňuje se</v>
      </c>
      <c r="AG42" s="639">
        <f t="shared" si="2"/>
        <v>0</v>
      </c>
      <c r="AH42" s="639">
        <f t="shared" si="3"/>
        <v>0</v>
      </c>
      <c r="AI42" s="292"/>
    </row>
    <row r="43" spans="1:35" ht="10.5" customHeight="1" x14ac:dyDescent="0.15">
      <c r="A43" s="129" t="s">
        <v>214</v>
      </c>
      <c r="B43" s="130"/>
      <c r="C43" s="130"/>
      <c r="D43" s="93" t="s">
        <v>166</v>
      </c>
      <c r="E43" s="130"/>
      <c r="F43" s="130">
        <v>0</v>
      </c>
      <c r="G43" s="130">
        <v>6</v>
      </c>
      <c r="H43" s="95" t="str">
        <f>IF(ISBLANK(I43)," ",VLOOKUP(I43,'Příloha_8_Ceník pravid_úklidu'!$A$9:$B$30,2,0))</f>
        <v xml:space="preserve"> </v>
      </c>
      <c r="I43" s="95"/>
      <c r="J43" s="98" t="s">
        <v>184</v>
      </c>
      <c r="K43" s="98"/>
      <c r="L43" s="98"/>
      <c r="M43" s="98"/>
      <c r="N43" s="98"/>
      <c r="O43" s="99" t="str">
        <f>IF(ISBLANK($K43),"",'Pracovní dny'!$F$2)</f>
        <v/>
      </c>
      <c r="P43" s="99" t="str">
        <f>IF(ISBLANK($M43),"",'Pracovní dny'!$F$3)</f>
        <v/>
      </c>
      <c r="Q43" s="99" t="str">
        <f>IF(ISBLANK($K43),"",'Pracovní dny'!$F$4)</f>
        <v/>
      </c>
      <c r="R43" s="100" t="str">
        <f t="shared" si="1"/>
        <v/>
      </c>
      <c r="S43" s="130">
        <v>6</v>
      </c>
      <c r="T43" s="130">
        <v>0</v>
      </c>
      <c r="U43" s="130">
        <v>0</v>
      </c>
      <c r="V43" s="130">
        <v>3.2</v>
      </c>
      <c r="W43" s="130">
        <v>1</v>
      </c>
      <c r="X43" s="130">
        <v>1</v>
      </c>
      <c r="Y43" s="130">
        <v>0</v>
      </c>
      <c r="Z43" s="130">
        <v>0</v>
      </c>
      <c r="AA43" s="130">
        <v>0</v>
      </c>
      <c r="AB43" s="130">
        <v>0</v>
      </c>
      <c r="AC43" s="130">
        <v>0</v>
      </c>
      <c r="AD43" s="130" t="s">
        <v>141</v>
      </c>
      <c r="AE43" s="130" t="s">
        <v>140</v>
      </c>
      <c r="AF43" s="639" t="str">
        <f>IF(ISBLANK($AE43),VLOOKUP($I43,'Příloha_8_Ceník pravid_úklidu'!$A$9:$K$30,8,0)+VLOOKUP($I43,'Příloha_8_Ceník pravid_úklidu'!$A$9:$K$30,10,0),"neoceňuje se")</f>
        <v>neoceňuje se</v>
      </c>
      <c r="AG43" s="639">
        <f t="shared" si="2"/>
        <v>0</v>
      </c>
      <c r="AH43" s="639">
        <f t="shared" si="3"/>
        <v>0</v>
      </c>
      <c r="AI43" s="292"/>
    </row>
    <row r="44" spans="1:35" s="600" customFormat="1" ht="10.5" customHeight="1" x14ac:dyDescent="0.15">
      <c r="A44" s="129" t="s">
        <v>216</v>
      </c>
      <c r="B44" s="130"/>
      <c r="C44" s="130"/>
      <c r="D44" s="93" t="s">
        <v>319</v>
      </c>
      <c r="E44" s="130"/>
      <c r="F44" s="130">
        <v>0</v>
      </c>
      <c r="G44" s="130">
        <v>15</v>
      </c>
      <c r="H44" s="95" t="str">
        <f>IF(ISBLANK(I44)," ",VLOOKUP(I44,'Příloha_8_Ceník pravid_úklidu'!$A$9:$B$30,2,0))</f>
        <v xml:space="preserve"> </v>
      </c>
      <c r="I44" s="95"/>
      <c r="J44" s="98" t="s">
        <v>184</v>
      </c>
      <c r="K44" s="98"/>
      <c r="L44" s="98"/>
      <c r="M44" s="98"/>
      <c r="N44" s="98"/>
      <c r="O44" s="99" t="str">
        <f>IF(ISBLANK($K44),"",'Pracovní dny'!$F$2)</f>
        <v/>
      </c>
      <c r="P44" s="99" t="str">
        <f>IF(ISBLANK($M44),"",'Pracovní dny'!$F$3)</f>
        <v/>
      </c>
      <c r="Q44" s="99" t="str">
        <f>IF(ISBLANK($K44),"",'Pracovní dny'!$F$4)</f>
        <v/>
      </c>
      <c r="R44" s="100" t="str">
        <f t="shared" si="1"/>
        <v/>
      </c>
      <c r="S44" s="130">
        <v>0</v>
      </c>
      <c r="T44" s="130">
        <v>0</v>
      </c>
      <c r="U44" s="130" t="s">
        <v>145</v>
      </c>
      <c r="V44" s="130">
        <v>3.6</v>
      </c>
      <c r="W44" s="130">
        <v>1</v>
      </c>
      <c r="X44" s="130">
        <v>0</v>
      </c>
      <c r="Y44" s="130">
        <v>4.0999999999999996</v>
      </c>
      <c r="Z44" s="130">
        <v>1</v>
      </c>
      <c r="AA44" s="130">
        <v>0</v>
      </c>
      <c r="AB44" s="130" t="s">
        <v>146</v>
      </c>
      <c r="AC44" s="130">
        <v>0</v>
      </c>
      <c r="AD44" s="130" t="s">
        <v>141</v>
      </c>
      <c r="AE44" s="130" t="s">
        <v>140</v>
      </c>
      <c r="AF44" s="639" t="str">
        <f>IF(ISBLANK($AE44),VLOOKUP($I44,'Příloha_8_Ceník pravid_úklidu'!$A$9:$K$30,8,0)+VLOOKUP($I44,'Příloha_8_Ceník pravid_úklidu'!$A$9:$K$30,10,0),"neoceňuje se")</f>
        <v>neoceňuje se</v>
      </c>
      <c r="AG44" s="639">
        <f t="shared" si="2"/>
        <v>0</v>
      </c>
      <c r="AH44" s="639">
        <f t="shared" si="3"/>
        <v>0</v>
      </c>
      <c r="AI44" s="292"/>
    </row>
    <row r="45" spans="1:35" ht="10.5" customHeight="1" x14ac:dyDescent="0.15">
      <c r="A45" s="129" t="s">
        <v>218</v>
      </c>
      <c r="B45" s="130"/>
      <c r="C45" s="130"/>
      <c r="D45" s="93" t="s">
        <v>226</v>
      </c>
      <c r="E45" s="130"/>
      <c r="F45" s="130">
        <v>0</v>
      </c>
      <c r="G45" s="130">
        <v>12</v>
      </c>
      <c r="H45" s="95" t="str">
        <f>IF(ISBLANK(I45)," ",VLOOKUP(I45,'Příloha_8_Ceník pravid_úklidu'!$A$9:$B$30,2,0))</f>
        <v xml:space="preserve"> </v>
      </c>
      <c r="I45" s="95"/>
      <c r="J45" s="98" t="s">
        <v>184</v>
      </c>
      <c r="K45" s="98"/>
      <c r="L45" s="98"/>
      <c r="M45" s="98"/>
      <c r="N45" s="98"/>
      <c r="O45" s="99" t="str">
        <f>IF(ISBLANK($K45),"",'Pracovní dny'!$F$2)</f>
        <v/>
      </c>
      <c r="P45" s="99" t="str">
        <f>IF(ISBLANK($M45),"",'Pracovní dny'!$F$3)</f>
        <v/>
      </c>
      <c r="Q45" s="99" t="str">
        <f>IF(ISBLANK($K45),"",'Pracovní dny'!$F$4)</f>
        <v/>
      </c>
      <c r="R45" s="100" t="str">
        <f t="shared" si="1"/>
        <v/>
      </c>
      <c r="S45" s="130">
        <v>0</v>
      </c>
      <c r="T45" s="130">
        <v>0</v>
      </c>
      <c r="U45" s="130" t="s">
        <v>140</v>
      </c>
      <c r="V45" s="130">
        <v>3.2</v>
      </c>
      <c r="W45" s="130">
        <v>1</v>
      </c>
      <c r="X45" s="130">
        <v>0</v>
      </c>
      <c r="Y45" s="130">
        <v>1.3</v>
      </c>
      <c r="Z45" s="130">
        <v>1</v>
      </c>
      <c r="AA45" s="130">
        <v>0</v>
      </c>
      <c r="AB45" s="130" t="s">
        <v>146</v>
      </c>
      <c r="AC45" s="130">
        <v>0</v>
      </c>
      <c r="AD45" s="130" t="s">
        <v>141</v>
      </c>
      <c r="AE45" s="130" t="s">
        <v>140</v>
      </c>
      <c r="AF45" s="639" t="str">
        <f>IF(ISBLANK($AE45),VLOOKUP($I45,'Příloha_8_Ceník pravid_úklidu'!$A$9:$K$30,8,0)+VLOOKUP($I45,'Příloha_8_Ceník pravid_úklidu'!$A$9:$K$30,10,0),"neoceňuje se")</f>
        <v>neoceňuje se</v>
      </c>
      <c r="AG45" s="639">
        <f t="shared" si="2"/>
        <v>0</v>
      </c>
      <c r="AH45" s="639">
        <f t="shared" si="3"/>
        <v>0</v>
      </c>
      <c r="AI45" s="292"/>
    </row>
    <row r="46" spans="1:35" ht="10.5" customHeight="1" x14ac:dyDescent="0.15">
      <c r="A46" s="129" t="s">
        <v>221</v>
      </c>
      <c r="B46" s="130"/>
      <c r="C46" s="130"/>
      <c r="D46" s="93" t="s">
        <v>159</v>
      </c>
      <c r="E46" s="130"/>
      <c r="F46" s="130">
        <v>0</v>
      </c>
      <c r="G46" s="130">
        <v>8</v>
      </c>
      <c r="H46" s="95" t="str">
        <f>IF(ISBLANK(I46)," ",VLOOKUP(I46,'Příloha_8_Ceník pravid_úklidu'!$A$9:$B$30,2,0))</f>
        <v xml:space="preserve"> </v>
      </c>
      <c r="I46" s="95"/>
      <c r="J46" s="98" t="s">
        <v>184</v>
      </c>
      <c r="K46" s="98"/>
      <c r="L46" s="98"/>
      <c r="M46" s="98"/>
      <c r="N46" s="98"/>
      <c r="O46" s="99" t="str">
        <f>IF(ISBLANK($K46),"",'Pracovní dny'!$F$2)</f>
        <v/>
      </c>
      <c r="P46" s="99" t="str">
        <f>IF(ISBLANK($M46),"",'Pracovní dny'!$F$3)</f>
        <v/>
      </c>
      <c r="Q46" s="99" t="str">
        <f>IF(ISBLANK($K46),"",'Pracovní dny'!$F$4)</f>
        <v/>
      </c>
      <c r="R46" s="100" t="str">
        <f t="shared" si="1"/>
        <v/>
      </c>
      <c r="S46" s="130">
        <v>0</v>
      </c>
      <c r="T46" s="130">
        <v>0</v>
      </c>
      <c r="U46" s="130" t="s">
        <v>145</v>
      </c>
      <c r="V46" s="130">
        <v>3.2</v>
      </c>
      <c r="W46" s="130">
        <v>1</v>
      </c>
      <c r="X46" s="130">
        <v>0</v>
      </c>
      <c r="Y46" s="130">
        <v>1.3</v>
      </c>
      <c r="Z46" s="130">
        <v>1</v>
      </c>
      <c r="AA46" s="130">
        <v>0</v>
      </c>
      <c r="AB46" s="130" t="s">
        <v>146</v>
      </c>
      <c r="AC46" s="130">
        <v>0</v>
      </c>
      <c r="AD46" s="130" t="s">
        <v>141</v>
      </c>
      <c r="AE46" s="130" t="s">
        <v>140</v>
      </c>
      <c r="AF46" s="639" t="str">
        <f>IF(ISBLANK($AE46),VLOOKUP($I46,'Příloha_8_Ceník pravid_úklidu'!$A$9:$K$30,8,0)+VLOOKUP($I46,'Příloha_8_Ceník pravid_úklidu'!$A$9:$K$30,10,0),"neoceňuje se")</f>
        <v>neoceňuje se</v>
      </c>
      <c r="AG46" s="639">
        <f t="shared" si="2"/>
        <v>0</v>
      </c>
      <c r="AH46" s="639">
        <f t="shared" si="3"/>
        <v>0</v>
      </c>
      <c r="AI46" s="292"/>
    </row>
    <row r="47" spans="1:35" ht="10.5" customHeight="1" x14ac:dyDescent="0.15">
      <c r="A47" s="102" t="s">
        <v>223</v>
      </c>
      <c r="B47" s="61" t="s">
        <v>211</v>
      </c>
      <c r="C47" s="61"/>
      <c r="D47" s="60" t="s">
        <v>2065</v>
      </c>
      <c r="E47" s="61">
        <v>16.8</v>
      </c>
      <c r="F47" s="61">
        <v>0</v>
      </c>
      <c r="G47" s="61">
        <v>16.8</v>
      </c>
      <c r="H47" s="83" t="str">
        <f>IF(ISBLANK(I47)," ",VLOOKUP(I47,'Příloha_8_Ceník pravid_úklidu'!$A$9:$B$30,2,0))</f>
        <v>CHOD</v>
      </c>
      <c r="I47" s="83">
        <v>6</v>
      </c>
      <c r="J47" s="86" t="s">
        <v>1164</v>
      </c>
      <c r="K47" s="86">
        <v>1</v>
      </c>
      <c r="L47" s="86">
        <v>1</v>
      </c>
      <c r="M47" s="86">
        <v>0</v>
      </c>
      <c r="N47" s="86">
        <v>0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88">
        <f t="shared" si="1"/>
        <v>252</v>
      </c>
      <c r="S47" s="61">
        <v>2</v>
      </c>
      <c r="T47" s="61">
        <v>0</v>
      </c>
      <c r="U47" s="61">
        <v>0</v>
      </c>
      <c r="V47" s="61">
        <v>6.4</v>
      </c>
      <c r="W47" s="61">
        <v>2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 t="s">
        <v>141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2"/>
        <v>0</v>
      </c>
      <c r="AH47" s="638">
        <f t="shared" si="3"/>
        <v>0</v>
      </c>
      <c r="AI47" s="304"/>
    </row>
    <row r="48" spans="1:35" ht="10.5" customHeight="1" x14ac:dyDescent="0.15">
      <c r="A48" s="129" t="s">
        <v>225</v>
      </c>
      <c r="B48" s="130"/>
      <c r="C48" s="130"/>
      <c r="D48" s="93" t="s">
        <v>228</v>
      </c>
      <c r="E48" s="130"/>
      <c r="F48" s="130">
        <v>0</v>
      </c>
      <c r="G48" s="130">
        <v>1.6</v>
      </c>
      <c r="H48" s="95" t="str">
        <f>IF(ISBLANK(I48)," ",VLOOKUP(I48,'Příloha_8_Ceník pravid_úklidu'!$A$9:$B$30,2,0))</f>
        <v xml:space="preserve"> </v>
      </c>
      <c r="I48" s="95"/>
      <c r="J48" s="98" t="s">
        <v>229</v>
      </c>
      <c r="K48" s="98"/>
      <c r="L48" s="98"/>
      <c r="M48" s="98"/>
      <c r="N48" s="98"/>
      <c r="O48" s="99" t="str">
        <f>IF(ISBLANK($K48),"",'Pracovní dny'!$F$2)</f>
        <v/>
      </c>
      <c r="P48" s="99" t="str">
        <f>IF(ISBLANK($M48),"",'Pracovní dny'!$F$3)</f>
        <v/>
      </c>
      <c r="Q48" s="99" t="str">
        <f>IF(ISBLANK($K48),"",'Pracovní dny'!$F$4)</f>
        <v/>
      </c>
      <c r="R48" s="100" t="str">
        <f t="shared" si="1"/>
        <v/>
      </c>
      <c r="S48" s="130">
        <v>0</v>
      </c>
      <c r="T48" s="130">
        <v>0</v>
      </c>
      <c r="U48" s="130">
        <v>11</v>
      </c>
      <c r="V48" s="130">
        <v>2.2000000000000002</v>
      </c>
      <c r="W48" s="130">
        <v>1</v>
      </c>
      <c r="X48" s="130">
        <v>0</v>
      </c>
      <c r="Y48" s="130">
        <v>0</v>
      </c>
      <c r="Z48" s="130">
        <v>0</v>
      </c>
      <c r="AA48" s="130">
        <v>0</v>
      </c>
      <c r="AB48" s="130">
        <v>0</v>
      </c>
      <c r="AC48" s="130">
        <v>0</v>
      </c>
      <c r="AD48" s="130" t="s">
        <v>230</v>
      </c>
      <c r="AE48" s="130" t="s">
        <v>140</v>
      </c>
      <c r="AF48" s="639" t="str">
        <f>IF(ISBLANK($AE48),VLOOKUP($I48,'Příloha_8_Ceník pravid_úklidu'!$A$9:$K$30,8,0)+VLOOKUP($I48,'Příloha_8_Ceník pravid_úklidu'!$A$9:$K$30,10,0),"neoceňuje se")</f>
        <v>neoceňuje se</v>
      </c>
      <c r="AG48" s="639">
        <f t="shared" si="2"/>
        <v>0</v>
      </c>
      <c r="AH48" s="639">
        <f t="shared" si="3"/>
        <v>0</v>
      </c>
      <c r="AI48" s="292"/>
    </row>
    <row r="49" spans="1:35" ht="10.5" customHeight="1" x14ac:dyDescent="0.15">
      <c r="A49" s="129" t="s">
        <v>227</v>
      </c>
      <c r="B49" s="130"/>
      <c r="C49" s="130"/>
      <c r="D49" s="93" t="s">
        <v>319</v>
      </c>
      <c r="E49" s="130"/>
      <c r="F49" s="130">
        <v>0</v>
      </c>
      <c r="G49" s="130">
        <v>35</v>
      </c>
      <c r="H49" s="95" t="str">
        <f>IF(ISBLANK(I49)," ",VLOOKUP(I49,'Příloha_8_Ceník pravid_úklidu'!$A$9:$B$30,2,0))</f>
        <v xml:space="preserve"> </v>
      </c>
      <c r="I49" s="95"/>
      <c r="J49" s="98" t="s">
        <v>184</v>
      </c>
      <c r="K49" s="98"/>
      <c r="L49" s="98"/>
      <c r="M49" s="98"/>
      <c r="N49" s="98"/>
      <c r="O49" s="99" t="str">
        <f>IF(ISBLANK($K49),"",'Pracovní dny'!$F$2)</f>
        <v/>
      </c>
      <c r="P49" s="99" t="str">
        <f>IF(ISBLANK($M49),"",'Pracovní dny'!$F$3)</f>
        <v/>
      </c>
      <c r="Q49" s="99" t="str">
        <f>IF(ISBLANK($K49),"",'Pracovní dny'!$F$4)</f>
        <v/>
      </c>
      <c r="R49" s="100" t="str">
        <f t="shared" si="1"/>
        <v/>
      </c>
      <c r="S49" s="130">
        <v>0</v>
      </c>
      <c r="T49" s="130">
        <v>0</v>
      </c>
      <c r="U49" s="130" t="s">
        <v>145</v>
      </c>
      <c r="V49" s="130">
        <v>3.2</v>
      </c>
      <c r="W49" s="130">
        <v>1</v>
      </c>
      <c r="X49" s="130">
        <v>0</v>
      </c>
      <c r="Y49" s="130">
        <v>1.3</v>
      </c>
      <c r="Z49" s="130">
        <v>4</v>
      </c>
      <c r="AA49" s="130">
        <v>0</v>
      </c>
      <c r="AB49" s="130" t="s">
        <v>146</v>
      </c>
      <c r="AC49" s="130">
        <v>0</v>
      </c>
      <c r="AD49" s="130" t="s">
        <v>141</v>
      </c>
      <c r="AE49" s="130" t="s">
        <v>140</v>
      </c>
      <c r="AF49" s="639" t="str">
        <f>IF(ISBLANK($AE49),VLOOKUP($I49,'Příloha_8_Ceník pravid_úklidu'!$A$9:$K$30,8,0)+VLOOKUP($I49,'Příloha_8_Ceník pravid_úklidu'!$A$9:$K$30,10,0),"neoceňuje se")</f>
        <v>neoceňuje se</v>
      </c>
      <c r="AG49" s="639">
        <f t="shared" si="2"/>
        <v>0</v>
      </c>
      <c r="AH49" s="639">
        <f t="shared" si="3"/>
        <v>0</v>
      </c>
      <c r="AI49" s="292"/>
    </row>
    <row r="50" spans="1:35" ht="10.5" customHeight="1" x14ac:dyDescent="0.15">
      <c r="A50" s="129" t="s">
        <v>231</v>
      </c>
      <c r="B50" s="130"/>
      <c r="C50" s="130"/>
      <c r="D50" s="93" t="s">
        <v>319</v>
      </c>
      <c r="E50" s="130"/>
      <c r="F50" s="130">
        <v>0</v>
      </c>
      <c r="G50" s="130">
        <v>15</v>
      </c>
      <c r="H50" s="95" t="str">
        <f>IF(ISBLANK(I50)," ",VLOOKUP(I50,'Příloha_8_Ceník pravid_úklidu'!$A$9:$B$30,2,0))</f>
        <v xml:space="preserve"> </v>
      </c>
      <c r="I50" s="95"/>
      <c r="J50" s="98" t="s">
        <v>184</v>
      </c>
      <c r="K50" s="98"/>
      <c r="L50" s="98"/>
      <c r="M50" s="98"/>
      <c r="N50" s="98"/>
      <c r="O50" s="99" t="str">
        <f>IF(ISBLANK($K50),"",'Pracovní dny'!$F$2)</f>
        <v/>
      </c>
      <c r="P50" s="99" t="str">
        <f>IF(ISBLANK($M50),"",'Pracovní dny'!$F$3)</f>
        <v/>
      </c>
      <c r="Q50" s="99" t="str">
        <f>IF(ISBLANK($K50),"",'Pracovní dny'!$F$4)</f>
        <v/>
      </c>
      <c r="R50" s="100" t="str">
        <f t="shared" si="1"/>
        <v/>
      </c>
      <c r="S50" s="130">
        <v>0</v>
      </c>
      <c r="T50" s="130">
        <v>0</v>
      </c>
      <c r="U50" s="130" t="s">
        <v>145</v>
      </c>
      <c r="V50" s="130">
        <v>0</v>
      </c>
      <c r="W50" s="130">
        <v>0</v>
      </c>
      <c r="X50" s="130">
        <v>0</v>
      </c>
      <c r="Y50" s="130">
        <v>1.3</v>
      </c>
      <c r="Z50" s="130">
        <v>2</v>
      </c>
      <c r="AA50" s="130">
        <v>0</v>
      </c>
      <c r="AB50" s="130" t="s">
        <v>146</v>
      </c>
      <c r="AC50" s="130">
        <v>0</v>
      </c>
      <c r="AD50" s="130" t="s">
        <v>141</v>
      </c>
      <c r="AE50" s="130" t="s">
        <v>140</v>
      </c>
      <c r="AF50" s="639" t="str">
        <f>IF(ISBLANK($AE50),VLOOKUP($I50,'Příloha_8_Ceník pravid_úklidu'!$A$9:$K$30,8,0)+VLOOKUP($I50,'Příloha_8_Ceník pravid_úklidu'!$A$9:$K$30,10,0),"neoceňuje se")</f>
        <v>neoceňuje se</v>
      </c>
      <c r="AG50" s="639">
        <f t="shared" si="2"/>
        <v>0</v>
      </c>
      <c r="AH50" s="639">
        <f t="shared" si="3"/>
        <v>0</v>
      </c>
      <c r="AI50" s="292"/>
    </row>
    <row r="51" spans="1:35" ht="10.5" customHeight="1" x14ac:dyDescent="0.15">
      <c r="A51" s="129" t="s">
        <v>232</v>
      </c>
      <c r="B51" s="130"/>
      <c r="C51" s="130"/>
      <c r="D51" s="93" t="s">
        <v>319</v>
      </c>
      <c r="E51" s="130"/>
      <c r="F51" s="130">
        <v>0</v>
      </c>
      <c r="G51" s="130">
        <v>10</v>
      </c>
      <c r="H51" s="95" t="str">
        <f>IF(ISBLANK(I51)," ",VLOOKUP(I51,'Příloha_8_Ceník pravid_úklidu'!$A$9:$B$30,2,0))</f>
        <v xml:space="preserve"> </v>
      </c>
      <c r="I51" s="95"/>
      <c r="J51" s="98" t="s">
        <v>184</v>
      </c>
      <c r="K51" s="98"/>
      <c r="L51" s="98"/>
      <c r="M51" s="98"/>
      <c r="N51" s="98"/>
      <c r="O51" s="99" t="str">
        <f>IF(ISBLANK($K51),"",'Pracovní dny'!$F$2)</f>
        <v/>
      </c>
      <c r="P51" s="99" t="str">
        <f>IF(ISBLANK($M51),"",'Pracovní dny'!$F$3)</f>
        <v/>
      </c>
      <c r="Q51" s="99" t="str">
        <f>IF(ISBLANK($K51),"",'Pracovní dny'!$F$4)</f>
        <v/>
      </c>
      <c r="R51" s="100" t="str">
        <f t="shared" si="1"/>
        <v/>
      </c>
      <c r="S51" s="130">
        <v>0</v>
      </c>
      <c r="T51" s="130">
        <v>0</v>
      </c>
      <c r="U51" s="130" t="s">
        <v>145</v>
      </c>
      <c r="V51" s="130">
        <v>0</v>
      </c>
      <c r="W51" s="130">
        <v>0</v>
      </c>
      <c r="X51" s="130">
        <v>0</v>
      </c>
      <c r="Y51" s="130">
        <v>0</v>
      </c>
      <c r="Z51" s="130">
        <v>0</v>
      </c>
      <c r="AA51" s="130">
        <v>0</v>
      </c>
      <c r="AB51" s="130">
        <v>0</v>
      </c>
      <c r="AC51" s="130">
        <v>0</v>
      </c>
      <c r="AD51" s="130" t="s">
        <v>141</v>
      </c>
      <c r="AE51" s="130" t="s">
        <v>140</v>
      </c>
      <c r="AF51" s="639" t="str">
        <f>IF(ISBLANK($AE51),VLOOKUP($I51,'Příloha_8_Ceník pravid_úklidu'!$A$9:$K$30,8,0)+VLOOKUP($I51,'Příloha_8_Ceník pravid_úklidu'!$A$9:$K$30,10,0),"neoceňuje se")</f>
        <v>neoceňuje se</v>
      </c>
      <c r="AG51" s="639">
        <f t="shared" si="2"/>
        <v>0</v>
      </c>
      <c r="AH51" s="639">
        <f t="shared" si="3"/>
        <v>0</v>
      </c>
      <c r="AI51" s="292"/>
    </row>
    <row r="52" spans="1:35" s="592" customFormat="1" ht="10.5" customHeight="1" x14ac:dyDescent="0.15">
      <c r="A52" s="129" t="s">
        <v>234</v>
      </c>
      <c r="B52" s="130"/>
      <c r="C52" s="130"/>
      <c r="D52" s="93" t="s">
        <v>2073</v>
      </c>
      <c r="E52" s="130"/>
      <c r="F52" s="130">
        <v>0</v>
      </c>
      <c r="G52" s="130">
        <v>51.7</v>
      </c>
      <c r="H52" s="95" t="str">
        <f>IF(ISBLANK(I52)," ",VLOOKUP(I52,'Příloha_8_Ceník pravid_úklidu'!$A$9:$B$30,2,0))</f>
        <v xml:space="preserve"> </v>
      </c>
      <c r="I52" s="95"/>
      <c r="J52" s="98" t="s">
        <v>184</v>
      </c>
      <c r="K52" s="98"/>
      <c r="L52" s="98"/>
      <c r="M52" s="98"/>
      <c r="N52" s="98"/>
      <c r="O52" s="99" t="str">
        <f>IF(ISBLANK($K52),"",'Pracovní dny'!$F$2)</f>
        <v/>
      </c>
      <c r="P52" s="99" t="str">
        <f>IF(ISBLANK($M52),"",'Pracovní dny'!$F$3)</f>
        <v/>
      </c>
      <c r="Q52" s="99" t="str">
        <f>IF(ISBLANK($K52),"",'Pracovní dny'!$F$4)</f>
        <v/>
      </c>
      <c r="R52" s="100" t="str">
        <f t="shared" si="1"/>
        <v/>
      </c>
      <c r="S52" s="130">
        <v>0</v>
      </c>
      <c r="T52" s="130">
        <v>0</v>
      </c>
      <c r="U52" s="130">
        <v>0</v>
      </c>
      <c r="V52" s="130">
        <v>28.8</v>
      </c>
      <c r="W52" s="130">
        <v>3</v>
      </c>
      <c r="X52" s="130">
        <v>0</v>
      </c>
      <c r="Y52" s="130">
        <v>0</v>
      </c>
      <c r="Z52" s="130">
        <v>0</v>
      </c>
      <c r="AA52" s="130">
        <v>0</v>
      </c>
      <c r="AB52" s="130">
        <v>0</v>
      </c>
      <c r="AC52" s="130">
        <v>0</v>
      </c>
      <c r="AD52" s="130" t="s">
        <v>141</v>
      </c>
      <c r="AE52" s="130" t="s">
        <v>140</v>
      </c>
      <c r="AF52" s="639" t="str">
        <f>IF(ISBLANK($AE52),VLOOKUP($I52,'Příloha_8_Ceník pravid_úklidu'!$A$9:$K$30,8,0)+VLOOKUP($I52,'Příloha_8_Ceník pravid_úklidu'!$A$9:$K$30,10,0),"neoceňuje se")</f>
        <v>neoceňuje se</v>
      </c>
      <c r="AG52" s="639">
        <f t="shared" si="2"/>
        <v>0</v>
      </c>
      <c r="AH52" s="639">
        <f t="shared" si="3"/>
        <v>0</v>
      </c>
      <c r="AI52" s="292"/>
    </row>
    <row r="53" spans="1:35" ht="10.5" customHeight="1" thickBot="1" x14ac:dyDescent="0.2">
      <c r="A53" s="129" t="s">
        <v>236</v>
      </c>
      <c r="B53" s="130"/>
      <c r="C53" s="130"/>
      <c r="D53" s="93" t="s">
        <v>2073</v>
      </c>
      <c r="E53" s="130"/>
      <c r="F53" s="130">
        <v>0</v>
      </c>
      <c r="G53" s="130">
        <v>62.4</v>
      </c>
      <c r="H53" s="95" t="str">
        <f>IF(ISBLANK(I53)," ",VLOOKUP(I53,'Příloha_8_Ceník pravid_úklidu'!$A$9:$B$30,2,0))</f>
        <v xml:space="preserve"> </v>
      </c>
      <c r="I53" s="95"/>
      <c r="J53" s="98" t="s">
        <v>184</v>
      </c>
      <c r="K53" s="98"/>
      <c r="L53" s="98"/>
      <c r="M53" s="98"/>
      <c r="N53" s="98"/>
      <c r="O53" s="99" t="str">
        <f>IF(ISBLANK($K53),"",'Pracovní dny'!$F$2)</f>
        <v/>
      </c>
      <c r="P53" s="99" t="str">
        <f>IF(ISBLANK($M53),"",'Pracovní dny'!$F$3)</f>
        <v/>
      </c>
      <c r="Q53" s="99" t="str">
        <f>IF(ISBLANK($K53),"",'Pracovní dny'!$F$4)</f>
        <v/>
      </c>
      <c r="R53" s="100" t="str">
        <f t="shared" si="1"/>
        <v/>
      </c>
      <c r="S53" s="130">
        <v>0</v>
      </c>
      <c r="T53" s="130">
        <v>0</v>
      </c>
      <c r="U53" s="130">
        <v>0</v>
      </c>
      <c r="V53" s="130">
        <v>27.2</v>
      </c>
      <c r="W53" s="130">
        <v>2</v>
      </c>
      <c r="X53" s="130">
        <v>0</v>
      </c>
      <c r="Y53" s="130">
        <v>0</v>
      </c>
      <c r="Z53" s="130">
        <v>0</v>
      </c>
      <c r="AA53" s="130">
        <v>0</v>
      </c>
      <c r="AB53" s="130">
        <v>0</v>
      </c>
      <c r="AC53" s="130">
        <v>0</v>
      </c>
      <c r="AD53" s="130" t="s">
        <v>141</v>
      </c>
      <c r="AE53" s="130" t="s">
        <v>140</v>
      </c>
      <c r="AF53" s="639" t="str">
        <f>IF(ISBLANK($AE53),VLOOKUP($I53,'Příloha_8_Ceník pravid_úklidu'!$A$9:$K$30,8,0)+VLOOKUP($I53,'Příloha_8_Ceník pravid_úklidu'!$A$9:$K$30,10,0),"neoceňuje se")</f>
        <v>neoceňuje se</v>
      </c>
      <c r="AG53" s="639">
        <f t="shared" si="2"/>
        <v>0</v>
      </c>
      <c r="AH53" s="639">
        <f t="shared" si="3"/>
        <v>0</v>
      </c>
      <c r="AI53" s="292"/>
    </row>
    <row r="54" spans="1:35" ht="11.25" thickBot="1" x14ac:dyDescent="0.3">
      <c r="A54" s="443" t="s">
        <v>693</v>
      </c>
      <c r="B54" s="170"/>
      <c r="C54" s="170"/>
      <c r="D54" s="171"/>
      <c r="E54" s="173"/>
      <c r="F54" s="171"/>
      <c r="G54" s="174"/>
      <c r="H54" s="174" t="str">
        <f>IF(ISBLANK(I54)," ",VLOOKUP(I54,'Příloha_8_Ceník pravid_úklidu'!$A$9:$B$30,2,0))</f>
        <v xml:space="preserve"> </v>
      </c>
      <c r="I54" s="175"/>
      <c r="J54" s="176"/>
      <c r="K54" s="176"/>
      <c r="L54" s="176"/>
      <c r="M54" s="176"/>
      <c r="N54" s="176"/>
      <c r="O54" s="176" t="str">
        <f>IF(ISBLANK($K54),"",'Pracovní dny'!$F$2)</f>
        <v/>
      </c>
      <c r="P54" s="176" t="str">
        <f>IF(ISBLANK($M54),"",'Pracovní dny'!$F$3)</f>
        <v/>
      </c>
      <c r="Q54" s="176" t="str">
        <f>IF(ISBLANK($K54),"",'Pracovní dny'!$F$4)</f>
        <v/>
      </c>
      <c r="R54" s="176" t="str">
        <f t="shared" si="1"/>
        <v/>
      </c>
      <c r="S54" s="171"/>
      <c r="T54" s="171"/>
      <c r="U54" s="171"/>
      <c r="V54" s="171"/>
      <c r="W54" s="171"/>
      <c r="X54" s="171"/>
      <c r="Y54" s="171"/>
      <c r="Z54" s="171"/>
      <c r="AA54" s="171"/>
      <c r="AB54" s="171"/>
      <c r="AC54" s="171"/>
      <c r="AD54" s="171"/>
      <c r="AE54" s="171"/>
      <c r="AF54" s="636"/>
      <c r="AG54" s="636"/>
      <c r="AH54" s="637"/>
      <c r="AI54" s="581"/>
    </row>
    <row r="55" spans="1:35" ht="10.5" customHeight="1" x14ac:dyDescent="0.15">
      <c r="A55" s="327"/>
      <c r="B55" s="308"/>
      <c r="C55" s="308"/>
      <c r="D55" s="308" t="s">
        <v>2063</v>
      </c>
      <c r="E55" s="306"/>
      <c r="F55" s="306"/>
      <c r="G55" s="306"/>
      <c r="H55" s="306" t="str">
        <f>IF(ISBLANK(I55)," ",VLOOKUP(I55,'Příloha_8_Ceník pravid_úklidu'!$A$9:$B$30,2,0))</f>
        <v xml:space="preserve"> </v>
      </c>
      <c r="I55" s="309"/>
      <c r="J55" s="310"/>
      <c r="K55" s="310"/>
      <c r="L55" s="310"/>
      <c r="M55" s="310"/>
      <c r="N55" s="310"/>
      <c r="O55" s="311" t="str">
        <f>IF(ISBLANK($K55),"",'Pracovní dny'!$F$2)</f>
        <v/>
      </c>
      <c r="P55" s="311" t="str">
        <f>IF(ISBLANK($M55),"",'Pracovní dny'!$F$3)</f>
        <v/>
      </c>
      <c r="Q55" s="311" t="str">
        <f>IF(ISBLANK($K55),"",'Pracovní dny'!$F$4)</f>
        <v/>
      </c>
      <c r="R55" s="328" t="str">
        <f t="shared" si="1"/>
        <v/>
      </c>
      <c r="S55" s="306"/>
      <c r="T55" s="306"/>
      <c r="U55" s="306"/>
      <c r="V55" s="306"/>
      <c r="W55" s="306"/>
      <c r="X55" s="306"/>
      <c r="Y55" s="306"/>
      <c r="Z55" s="306"/>
      <c r="AA55" s="306"/>
      <c r="AB55" s="306"/>
      <c r="AC55" s="306"/>
      <c r="AD55" s="306"/>
      <c r="AE55" s="306"/>
      <c r="AF55" s="643"/>
      <c r="AG55" s="643"/>
      <c r="AH55" s="643"/>
      <c r="AI55" s="616"/>
    </row>
    <row r="56" spans="1:35" ht="10.5" customHeight="1" x14ac:dyDescent="0.15">
      <c r="A56" s="93">
        <v>101</v>
      </c>
      <c r="B56" s="130"/>
      <c r="C56" s="130"/>
      <c r="D56" s="93" t="s">
        <v>2065</v>
      </c>
      <c r="E56" s="130"/>
      <c r="F56" s="130">
        <v>0</v>
      </c>
      <c r="G56" s="130">
        <v>2.6</v>
      </c>
      <c r="H56" s="95" t="str">
        <f>IF(ISBLANK(I56)," ",VLOOKUP(I56,'Příloha_8_Ceník pravid_úklidu'!$A$9:$B$30,2,0))</f>
        <v xml:space="preserve"> </v>
      </c>
      <c r="I56" s="95"/>
      <c r="J56" s="98" t="s">
        <v>184</v>
      </c>
      <c r="K56" s="98"/>
      <c r="L56" s="98"/>
      <c r="M56" s="98"/>
      <c r="N56" s="98"/>
      <c r="O56" s="99" t="str">
        <f>IF(ISBLANK($K56),"",'Pracovní dny'!$F$2)</f>
        <v/>
      </c>
      <c r="P56" s="99" t="str">
        <f>IF(ISBLANK($M56),"",'Pracovní dny'!$F$3)</f>
        <v/>
      </c>
      <c r="Q56" s="99" t="str">
        <f>IF(ISBLANK($K56),"",'Pracovní dny'!$F$4)</f>
        <v/>
      </c>
      <c r="R56" s="100" t="str">
        <f t="shared" si="1"/>
        <v/>
      </c>
      <c r="S56" s="130">
        <v>0</v>
      </c>
      <c r="T56" s="130">
        <v>0</v>
      </c>
      <c r="U56" s="130">
        <v>0</v>
      </c>
      <c r="V56" s="130">
        <v>4.5999999999999996</v>
      </c>
      <c r="W56" s="130">
        <v>1</v>
      </c>
      <c r="X56" s="130">
        <v>0</v>
      </c>
      <c r="Y56" s="130">
        <v>0</v>
      </c>
      <c r="Z56" s="130">
        <v>0</v>
      </c>
      <c r="AA56" s="130">
        <v>0</v>
      </c>
      <c r="AB56" s="130">
        <v>0</v>
      </c>
      <c r="AC56" s="130">
        <v>0</v>
      </c>
      <c r="AD56" s="130" t="s">
        <v>141</v>
      </c>
      <c r="AE56" s="130" t="s">
        <v>140</v>
      </c>
      <c r="AF56" s="639" t="str">
        <f>IF(ISBLANK($AE56),VLOOKUP($I56,'Příloha_8_Ceník pravid_úklidu'!$A$9:$K$30,8,0)+VLOOKUP($I56,'Příloha_8_Ceník pravid_úklidu'!$A$9:$K$30,10,0),"neoceňuje se")</f>
        <v>neoceňuje se</v>
      </c>
      <c r="AG56" s="639">
        <f t="shared" si="2"/>
        <v>0</v>
      </c>
      <c r="AH56" s="639">
        <f t="shared" si="3"/>
        <v>0</v>
      </c>
      <c r="AI56" s="292"/>
    </row>
    <row r="57" spans="1:35" ht="10.5" customHeight="1" x14ac:dyDescent="0.15">
      <c r="A57" s="93">
        <v>102</v>
      </c>
      <c r="B57" s="130"/>
      <c r="C57" s="130"/>
      <c r="D57" s="93" t="s">
        <v>215</v>
      </c>
      <c r="E57" s="130"/>
      <c r="F57" s="130">
        <v>0</v>
      </c>
      <c r="G57" s="130">
        <v>4.9000000000000004</v>
      </c>
      <c r="H57" s="95" t="str">
        <f>IF(ISBLANK(I57)," ",VLOOKUP(I57,'Příloha_8_Ceník pravid_úklidu'!$A$9:$B$30,2,0))</f>
        <v xml:space="preserve"> </v>
      </c>
      <c r="I57" s="95"/>
      <c r="J57" s="98" t="s">
        <v>184</v>
      </c>
      <c r="K57" s="98"/>
      <c r="L57" s="98"/>
      <c r="M57" s="98"/>
      <c r="N57" s="98"/>
      <c r="O57" s="99" t="str">
        <f>IF(ISBLANK($K57),"",'Pracovní dny'!$F$2)</f>
        <v/>
      </c>
      <c r="P57" s="99" t="str">
        <f>IF(ISBLANK($M57),"",'Pracovní dny'!$F$3)</f>
        <v/>
      </c>
      <c r="Q57" s="99" t="str">
        <f>IF(ISBLANK($K57),"",'Pracovní dny'!$F$4)</f>
        <v/>
      </c>
      <c r="R57" s="100" t="str">
        <f t="shared" si="1"/>
        <v/>
      </c>
      <c r="S57" s="130">
        <v>0</v>
      </c>
      <c r="T57" s="130">
        <v>0</v>
      </c>
      <c r="U57" s="130">
        <v>0</v>
      </c>
      <c r="V57" s="130">
        <v>0</v>
      </c>
      <c r="W57" s="130">
        <v>0</v>
      </c>
      <c r="X57" s="130">
        <v>0</v>
      </c>
      <c r="Y57" s="130">
        <v>0</v>
      </c>
      <c r="Z57" s="130">
        <v>0</v>
      </c>
      <c r="AA57" s="130">
        <v>0</v>
      </c>
      <c r="AB57" s="130">
        <v>0</v>
      </c>
      <c r="AC57" s="130">
        <v>0</v>
      </c>
      <c r="AD57" s="130" t="s">
        <v>141</v>
      </c>
      <c r="AE57" s="130" t="s">
        <v>140</v>
      </c>
      <c r="AF57" s="639" t="str">
        <f>IF(ISBLANK($AE57),VLOOKUP($I57,'Příloha_8_Ceník pravid_úklidu'!$A$9:$K$30,8,0)+VLOOKUP($I57,'Příloha_8_Ceník pravid_úklidu'!$A$9:$K$30,10,0),"neoceňuje se")</f>
        <v>neoceňuje se</v>
      </c>
      <c r="AG57" s="639">
        <f t="shared" si="2"/>
        <v>0</v>
      </c>
      <c r="AH57" s="639">
        <f t="shared" si="3"/>
        <v>0</v>
      </c>
      <c r="AI57" s="292"/>
    </row>
    <row r="58" spans="1:35" ht="10.5" customHeight="1" x14ac:dyDescent="0.15">
      <c r="A58" s="129" t="s">
        <v>2074</v>
      </c>
      <c r="B58" s="130"/>
      <c r="C58" s="130"/>
      <c r="D58" s="93" t="s">
        <v>164</v>
      </c>
      <c r="E58" s="130"/>
      <c r="F58" s="130">
        <v>0</v>
      </c>
      <c r="G58" s="130">
        <v>6.4</v>
      </c>
      <c r="H58" s="95" t="str">
        <f>IF(ISBLANK(I58)," ",VLOOKUP(I58,'Příloha_8_Ceník pravid_úklidu'!$A$9:$B$30,2,0))</f>
        <v xml:space="preserve"> </v>
      </c>
      <c r="I58" s="95"/>
      <c r="J58" s="98" t="s">
        <v>184</v>
      </c>
      <c r="K58" s="98"/>
      <c r="L58" s="98"/>
      <c r="M58" s="98"/>
      <c r="N58" s="98"/>
      <c r="O58" s="99" t="str">
        <f>IF(ISBLANK($K58),"",'Pracovní dny'!$F$2)</f>
        <v/>
      </c>
      <c r="P58" s="99" t="str">
        <f>IF(ISBLANK($M58),"",'Pracovní dny'!$F$3)</f>
        <v/>
      </c>
      <c r="Q58" s="99" t="str">
        <f>IF(ISBLANK($K58),"",'Pracovní dny'!$F$4)</f>
        <v/>
      </c>
      <c r="R58" s="100" t="str">
        <f t="shared" si="1"/>
        <v/>
      </c>
      <c r="S58" s="130">
        <v>0</v>
      </c>
      <c r="T58" s="130">
        <v>0</v>
      </c>
      <c r="U58" s="130">
        <v>0</v>
      </c>
      <c r="V58" s="130">
        <v>3.6</v>
      </c>
      <c r="W58" s="130">
        <v>1</v>
      </c>
      <c r="X58" s="130">
        <v>0</v>
      </c>
      <c r="Y58" s="130">
        <v>1.5</v>
      </c>
      <c r="Z58" s="130">
        <v>2</v>
      </c>
      <c r="AA58" s="130">
        <v>0</v>
      </c>
      <c r="AB58" s="130" t="s">
        <v>146</v>
      </c>
      <c r="AC58" s="130">
        <v>0</v>
      </c>
      <c r="AD58" s="130" t="s">
        <v>575</v>
      </c>
      <c r="AE58" s="130" t="s">
        <v>140</v>
      </c>
      <c r="AF58" s="639" t="str">
        <f>IF(ISBLANK($AE58),VLOOKUP($I58,'Příloha_8_Ceník pravid_úklidu'!$A$9:$K$30,8,0)+VLOOKUP($I58,'Příloha_8_Ceník pravid_úklidu'!$A$9:$K$30,10,0),"neoceňuje se")</f>
        <v>neoceňuje se</v>
      </c>
      <c r="AG58" s="639">
        <f t="shared" si="2"/>
        <v>0</v>
      </c>
      <c r="AH58" s="639">
        <f t="shared" si="3"/>
        <v>0</v>
      </c>
      <c r="AI58" s="292"/>
    </row>
    <row r="59" spans="1:35" ht="10.5" customHeight="1" x14ac:dyDescent="0.15">
      <c r="A59" s="129" t="s">
        <v>2075</v>
      </c>
      <c r="B59" s="130"/>
      <c r="C59" s="130"/>
      <c r="D59" s="93" t="s">
        <v>164</v>
      </c>
      <c r="E59" s="130"/>
      <c r="F59" s="130">
        <v>0</v>
      </c>
      <c r="G59" s="130">
        <v>29.4</v>
      </c>
      <c r="H59" s="95" t="str">
        <f>IF(ISBLANK(I59)," ",VLOOKUP(I59,'Příloha_8_Ceník pravid_úklidu'!$A$9:$B$30,2,0))</f>
        <v xml:space="preserve"> </v>
      </c>
      <c r="I59" s="95"/>
      <c r="J59" s="98" t="s">
        <v>184</v>
      </c>
      <c r="K59" s="98"/>
      <c r="L59" s="98"/>
      <c r="M59" s="98"/>
      <c r="N59" s="98"/>
      <c r="O59" s="99" t="str">
        <f>IF(ISBLANK($K59),"",'Pracovní dny'!$F$2)</f>
        <v/>
      </c>
      <c r="P59" s="99" t="str">
        <f>IF(ISBLANK($M59),"",'Pracovní dny'!$F$3)</f>
        <v/>
      </c>
      <c r="Q59" s="99" t="str">
        <f>IF(ISBLANK($K59),"",'Pracovní dny'!$F$4)</f>
        <v/>
      </c>
      <c r="R59" s="100" t="str">
        <f t="shared" si="1"/>
        <v/>
      </c>
      <c r="S59" s="130">
        <v>3</v>
      </c>
      <c r="T59" s="130">
        <v>0</v>
      </c>
      <c r="U59" s="130">
        <v>0</v>
      </c>
      <c r="V59" s="130">
        <v>8.8000000000000007</v>
      </c>
      <c r="W59" s="130">
        <v>1</v>
      </c>
      <c r="X59" s="130">
        <v>0</v>
      </c>
      <c r="Y59" s="130">
        <v>0</v>
      </c>
      <c r="Z59" s="130">
        <v>0</v>
      </c>
      <c r="AA59" s="130">
        <v>0</v>
      </c>
      <c r="AB59" s="130">
        <v>0</v>
      </c>
      <c r="AC59" s="130">
        <v>0</v>
      </c>
      <c r="AD59" s="130" t="s">
        <v>575</v>
      </c>
      <c r="AE59" s="130" t="s">
        <v>140</v>
      </c>
      <c r="AF59" s="639" t="str">
        <f>IF(ISBLANK($AE59),VLOOKUP($I59,'Příloha_8_Ceník pravid_úklidu'!$A$9:$K$30,8,0)+VLOOKUP($I59,'Příloha_8_Ceník pravid_úklidu'!$A$9:$K$30,10,0),"neoceňuje se")</f>
        <v>neoceňuje se</v>
      </c>
      <c r="AG59" s="639">
        <f t="shared" si="2"/>
        <v>0</v>
      </c>
      <c r="AH59" s="639">
        <f t="shared" si="3"/>
        <v>0</v>
      </c>
      <c r="AI59" s="292"/>
    </row>
    <row r="60" spans="1:35" ht="10.5" customHeight="1" x14ac:dyDescent="0.15">
      <c r="A60" s="327"/>
      <c r="B60" s="308"/>
      <c r="C60" s="308"/>
      <c r="D60" s="308" t="s">
        <v>2076</v>
      </c>
      <c r="E60" s="306"/>
      <c r="F60" s="306"/>
      <c r="G60" s="306"/>
      <c r="H60" s="306" t="str">
        <f>IF(ISBLANK(I60)," ",VLOOKUP(I60,'Příloha_8_Ceník pravid_úklidu'!$A$9:$B$30,2,0))</f>
        <v xml:space="preserve"> </v>
      </c>
      <c r="I60" s="309"/>
      <c r="J60" s="310"/>
      <c r="K60" s="310"/>
      <c r="L60" s="310"/>
      <c r="M60" s="310"/>
      <c r="N60" s="310"/>
      <c r="O60" s="311" t="str">
        <f>IF(ISBLANK($K60),"",'Pracovní dny'!$F$2)</f>
        <v/>
      </c>
      <c r="P60" s="311" t="str">
        <f>IF(ISBLANK($M60),"",'Pracovní dny'!$F$3)</f>
        <v/>
      </c>
      <c r="Q60" s="311" t="str">
        <f>IF(ISBLANK($K60),"",'Pracovní dny'!$F$4)</f>
        <v/>
      </c>
      <c r="R60" s="328" t="str">
        <f t="shared" si="1"/>
        <v/>
      </c>
      <c r="S60" s="306"/>
      <c r="T60" s="306"/>
      <c r="U60" s="306"/>
      <c r="V60" s="306"/>
      <c r="W60" s="306"/>
      <c r="X60" s="306"/>
      <c r="Y60" s="306"/>
      <c r="Z60" s="306"/>
      <c r="AA60" s="306"/>
      <c r="AB60" s="306"/>
      <c r="AC60" s="306"/>
      <c r="AD60" s="306"/>
      <c r="AE60" s="306"/>
      <c r="AF60" s="643"/>
      <c r="AG60" s="643"/>
      <c r="AH60" s="643"/>
      <c r="AI60" s="616"/>
    </row>
    <row r="61" spans="1:35" ht="10.5" customHeight="1" x14ac:dyDescent="0.15">
      <c r="A61" s="129" t="s">
        <v>2077</v>
      </c>
      <c r="B61" s="130"/>
      <c r="C61" s="130"/>
      <c r="D61" s="93" t="s">
        <v>164</v>
      </c>
      <c r="E61" s="130"/>
      <c r="F61" s="130">
        <v>0</v>
      </c>
      <c r="G61" s="130">
        <v>27.2</v>
      </c>
      <c r="H61" s="95" t="str">
        <f>IF(ISBLANK(I61)," ",VLOOKUP(I61,'Příloha_8_Ceník pravid_úklidu'!$A$9:$B$30,2,0))</f>
        <v xml:space="preserve"> </v>
      </c>
      <c r="I61" s="95"/>
      <c r="J61" s="98" t="s">
        <v>184</v>
      </c>
      <c r="K61" s="98"/>
      <c r="L61" s="98"/>
      <c r="M61" s="98"/>
      <c r="N61" s="98"/>
      <c r="O61" s="99" t="str">
        <f>IF(ISBLANK($K61),"",'Pracovní dny'!$F$2)</f>
        <v/>
      </c>
      <c r="P61" s="99" t="str">
        <f>IF(ISBLANK($M61),"",'Pracovní dny'!$F$3)</f>
        <v/>
      </c>
      <c r="Q61" s="99" t="str">
        <f>IF(ISBLANK($K61),"",'Pracovní dny'!$F$4)</f>
        <v/>
      </c>
      <c r="R61" s="100" t="str">
        <f t="shared" si="1"/>
        <v/>
      </c>
      <c r="S61" s="130">
        <v>0</v>
      </c>
      <c r="T61" s="130">
        <v>0</v>
      </c>
      <c r="U61" s="130">
        <v>0</v>
      </c>
      <c r="V61" s="130">
        <v>0</v>
      </c>
      <c r="W61" s="130">
        <v>0</v>
      </c>
      <c r="X61" s="130">
        <v>0</v>
      </c>
      <c r="Y61" s="130">
        <v>0</v>
      </c>
      <c r="Z61" s="130">
        <v>0</v>
      </c>
      <c r="AA61" s="130">
        <v>0</v>
      </c>
      <c r="AB61" s="130">
        <v>0</v>
      </c>
      <c r="AC61" s="130">
        <v>0</v>
      </c>
      <c r="AD61" s="130" t="s">
        <v>575</v>
      </c>
      <c r="AE61" s="130" t="s">
        <v>140</v>
      </c>
      <c r="AF61" s="639" t="str">
        <f>IF(ISBLANK($AE61),VLOOKUP($I61,'Příloha_8_Ceník pravid_úklidu'!$A$9:$K$30,8,0)+VLOOKUP($I61,'Příloha_8_Ceník pravid_úklidu'!$A$9:$K$30,10,0),"neoceňuje se")</f>
        <v>neoceňuje se</v>
      </c>
      <c r="AG61" s="639">
        <f t="shared" si="2"/>
        <v>0</v>
      </c>
      <c r="AH61" s="639">
        <f t="shared" si="3"/>
        <v>0</v>
      </c>
      <c r="AI61" s="292"/>
    </row>
    <row r="62" spans="1:35" ht="10.5" customHeight="1" x14ac:dyDescent="0.15">
      <c r="A62" s="93">
        <v>104</v>
      </c>
      <c r="B62" s="130"/>
      <c r="C62" s="130"/>
      <c r="D62" s="93" t="s">
        <v>162</v>
      </c>
      <c r="E62" s="130"/>
      <c r="F62" s="130">
        <v>0</v>
      </c>
      <c r="G62" s="130">
        <v>9</v>
      </c>
      <c r="H62" s="95" t="str">
        <f>IF(ISBLANK(I62)," ",VLOOKUP(I62,'Příloha_8_Ceník pravid_úklidu'!$A$9:$B$30,2,0))</f>
        <v xml:space="preserve"> </v>
      </c>
      <c r="I62" s="95"/>
      <c r="J62" s="98" t="s">
        <v>184</v>
      </c>
      <c r="K62" s="98"/>
      <c r="L62" s="98"/>
      <c r="M62" s="98"/>
      <c r="N62" s="98"/>
      <c r="O62" s="99" t="str">
        <f>IF(ISBLANK($K62),"",'Pracovní dny'!$F$2)</f>
        <v/>
      </c>
      <c r="P62" s="99" t="str">
        <f>IF(ISBLANK($M62),"",'Pracovní dny'!$F$3)</f>
        <v/>
      </c>
      <c r="Q62" s="99" t="str">
        <f>IF(ISBLANK($K62),"",'Pracovní dny'!$F$4)</f>
        <v/>
      </c>
      <c r="R62" s="100" t="str">
        <f t="shared" si="1"/>
        <v/>
      </c>
      <c r="S62" s="130">
        <v>3</v>
      </c>
      <c r="T62" s="130">
        <v>0</v>
      </c>
      <c r="U62" s="130" t="s">
        <v>151</v>
      </c>
      <c r="V62" s="130">
        <v>3.2</v>
      </c>
      <c r="W62" s="130">
        <v>1</v>
      </c>
      <c r="X62" s="130">
        <v>1</v>
      </c>
      <c r="Y62" s="130">
        <v>1.3</v>
      </c>
      <c r="Z62" s="130">
        <v>1</v>
      </c>
      <c r="AA62" s="130">
        <v>0</v>
      </c>
      <c r="AB62" s="130" t="s">
        <v>146</v>
      </c>
      <c r="AC62" s="130" t="s">
        <v>290</v>
      </c>
      <c r="AD62" s="130" t="s">
        <v>141</v>
      </c>
      <c r="AE62" s="130" t="s">
        <v>140</v>
      </c>
      <c r="AF62" s="639" t="str">
        <f>IF(ISBLANK($AE62),VLOOKUP($I62,'Příloha_8_Ceník pravid_úklidu'!$A$9:$K$30,8,0)+VLOOKUP($I62,'Příloha_8_Ceník pravid_úklidu'!$A$9:$K$30,10,0),"neoceňuje se")</f>
        <v>neoceňuje se</v>
      </c>
      <c r="AG62" s="639">
        <f t="shared" si="2"/>
        <v>0</v>
      </c>
      <c r="AH62" s="639">
        <f t="shared" si="3"/>
        <v>0</v>
      </c>
      <c r="AI62" s="292"/>
    </row>
    <row r="63" spans="1:35" ht="10.5" customHeight="1" x14ac:dyDescent="0.15">
      <c r="A63" s="93">
        <v>105</v>
      </c>
      <c r="B63" s="130"/>
      <c r="C63" s="130"/>
      <c r="D63" s="93" t="s">
        <v>704</v>
      </c>
      <c r="E63" s="130"/>
      <c r="F63" s="130">
        <v>0</v>
      </c>
      <c r="G63" s="130">
        <v>10</v>
      </c>
      <c r="H63" s="95" t="str">
        <f>IF(ISBLANK(I63)," ",VLOOKUP(I63,'Příloha_8_Ceník pravid_úklidu'!$A$9:$B$30,2,0))</f>
        <v xml:space="preserve"> </v>
      </c>
      <c r="I63" s="95"/>
      <c r="J63" s="98" t="s">
        <v>184</v>
      </c>
      <c r="K63" s="98"/>
      <c r="L63" s="98"/>
      <c r="M63" s="98"/>
      <c r="N63" s="98"/>
      <c r="O63" s="99" t="str">
        <f>IF(ISBLANK($K63),"",'Pracovní dny'!$F$2)</f>
        <v/>
      </c>
      <c r="P63" s="99" t="str">
        <f>IF(ISBLANK($M63),"",'Pracovní dny'!$F$3)</f>
        <v/>
      </c>
      <c r="Q63" s="99" t="str">
        <f>IF(ISBLANK($K63),"",'Pracovní dny'!$F$4)</f>
        <v/>
      </c>
      <c r="R63" s="100" t="str">
        <f t="shared" si="1"/>
        <v/>
      </c>
      <c r="S63" s="130">
        <v>2.1</v>
      </c>
      <c r="T63" s="130">
        <v>0</v>
      </c>
      <c r="U63" s="130">
        <v>0</v>
      </c>
      <c r="V63" s="130">
        <v>3.2</v>
      </c>
      <c r="W63" s="130">
        <v>1</v>
      </c>
      <c r="X63" s="130">
        <v>1</v>
      </c>
      <c r="Y63" s="130">
        <v>1.3</v>
      </c>
      <c r="Z63" s="130">
        <v>1</v>
      </c>
      <c r="AA63" s="130">
        <v>0</v>
      </c>
      <c r="AB63" s="130" t="s">
        <v>146</v>
      </c>
      <c r="AC63" s="130" t="s">
        <v>290</v>
      </c>
      <c r="AD63" s="130" t="s">
        <v>141</v>
      </c>
      <c r="AE63" s="130" t="s">
        <v>140</v>
      </c>
      <c r="AF63" s="639" t="str">
        <f>IF(ISBLANK($AE63),VLOOKUP($I63,'Příloha_8_Ceník pravid_úklidu'!$A$9:$K$30,8,0)+VLOOKUP($I63,'Příloha_8_Ceník pravid_úklidu'!$A$9:$K$30,10,0),"neoceňuje se")</f>
        <v>neoceňuje se</v>
      </c>
      <c r="AG63" s="639">
        <f t="shared" si="2"/>
        <v>0</v>
      </c>
      <c r="AH63" s="639">
        <f t="shared" si="3"/>
        <v>0</v>
      </c>
      <c r="AI63" s="292"/>
    </row>
    <row r="64" spans="1:35" ht="10.5" customHeight="1" x14ac:dyDescent="0.15">
      <c r="A64" s="327"/>
      <c r="B64" s="308"/>
      <c r="C64" s="308"/>
      <c r="D64" s="308" t="s">
        <v>2063</v>
      </c>
      <c r="E64" s="306"/>
      <c r="F64" s="306"/>
      <c r="G64" s="306"/>
      <c r="H64" s="306" t="str">
        <f>IF(ISBLANK(I64)," ",VLOOKUP(I64,'Příloha_8_Ceník pravid_úklidu'!$A$9:$B$30,2,0))</f>
        <v xml:space="preserve"> </v>
      </c>
      <c r="I64" s="309"/>
      <c r="J64" s="310"/>
      <c r="K64" s="310"/>
      <c r="L64" s="310"/>
      <c r="M64" s="310"/>
      <c r="N64" s="310"/>
      <c r="O64" s="311" t="str">
        <f>IF(ISBLANK($K64),"",'Pracovní dny'!$F$2)</f>
        <v/>
      </c>
      <c r="P64" s="311" t="str">
        <f>IF(ISBLANK($M64),"",'Pracovní dny'!$F$3)</f>
        <v/>
      </c>
      <c r="Q64" s="311" t="str">
        <f>IF(ISBLANK($K64),"",'Pracovní dny'!$F$4)</f>
        <v/>
      </c>
      <c r="R64" s="328" t="str">
        <f t="shared" si="1"/>
        <v/>
      </c>
      <c r="S64" s="306"/>
      <c r="T64" s="306"/>
      <c r="U64" s="306"/>
      <c r="V64" s="306"/>
      <c r="W64" s="306"/>
      <c r="X64" s="306"/>
      <c r="Y64" s="306"/>
      <c r="Z64" s="306"/>
      <c r="AA64" s="306"/>
      <c r="AB64" s="306"/>
      <c r="AC64" s="306"/>
      <c r="AD64" s="306"/>
      <c r="AE64" s="306"/>
      <c r="AF64" s="643"/>
      <c r="AG64" s="643"/>
      <c r="AH64" s="643"/>
      <c r="AI64" s="616"/>
    </row>
    <row r="65" spans="1:35" ht="10.5" customHeight="1" x14ac:dyDescent="0.15">
      <c r="A65" s="93">
        <v>106</v>
      </c>
      <c r="B65" s="130"/>
      <c r="C65" s="130"/>
      <c r="D65" s="93" t="s">
        <v>169</v>
      </c>
      <c r="E65" s="130"/>
      <c r="F65" s="130">
        <v>0</v>
      </c>
      <c r="G65" s="130">
        <v>1.5</v>
      </c>
      <c r="H65" s="95" t="str">
        <f>IF(ISBLANK(I65)," ",VLOOKUP(I65,'Příloha_8_Ceník pravid_úklidu'!$A$9:$B$30,2,0))</f>
        <v xml:space="preserve"> </v>
      </c>
      <c r="I65" s="95"/>
      <c r="J65" s="98" t="s">
        <v>184</v>
      </c>
      <c r="K65" s="98"/>
      <c r="L65" s="98"/>
      <c r="M65" s="98"/>
      <c r="N65" s="98"/>
      <c r="O65" s="99" t="str">
        <f>IF(ISBLANK($K65),"",'Pracovní dny'!$F$2)</f>
        <v/>
      </c>
      <c r="P65" s="99" t="str">
        <f>IF(ISBLANK($M65),"",'Pracovní dny'!$F$3)</f>
        <v/>
      </c>
      <c r="Q65" s="99" t="str">
        <f>IF(ISBLANK($K65),"",'Pracovní dny'!$F$4)</f>
        <v/>
      </c>
      <c r="R65" s="100" t="str">
        <f t="shared" si="1"/>
        <v/>
      </c>
      <c r="S65" s="130">
        <v>7.2</v>
      </c>
      <c r="T65" s="130">
        <v>0</v>
      </c>
      <c r="U65" s="130">
        <v>0</v>
      </c>
      <c r="V65" s="130">
        <v>2.8</v>
      </c>
      <c r="W65" s="130">
        <v>1</v>
      </c>
      <c r="X65" s="130">
        <v>1</v>
      </c>
      <c r="Y65" s="130">
        <v>0</v>
      </c>
      <c r="Z65" s="130">
        <v>0</v>
      </c>
      <c r="AA65" s="130">
        <v>0</v>
      </c>
      <c r="AB65" s="130">
        <v>0</v>
      </c>
      <c r="AC65" s="130">
        <v>0</v>
      </c>
      <c r="AD65" s="130" t="s">
        <v>141</v>
      </c>
      <c r="AE65" s="130" t="s">
        <v>140</v>
      </c>
      <c r="AF65" s="639" t="str">
        <f>IF(ISBLANK($AE65),VLOOKUP($I65,'Příloha_8_Ceník pravid_úklidu'!$A$9:$K$30,8,0)+VLOOKUP($I65,'Příloha_8_Ceník pravid_úklidu'!$A$9:$K$30,10,0),"neoceňuje se")</f>
        <v>neoceňuje se</v>
      </c>
      <c r="AG65" s="639">
        <f t="shared" si="2"/>
        <v>0</v>
      </c>
      <c r="AH65" s="639">
        <f t="shared" si="3"/>
        <v>0</v>
      </c>
      <c r="AI65" s="292"/>
    </row>
    <row r="66" spans="1:35" ht="10.5" customHeight="1" x14ac:dyDescent="0.15">
      <c r="A66" s="93">
        <v>107</v>
      </c>
      <c r="B66" s="130"/>
      <c r="C66" s="130"/>
      <c r="D66" s="93" t="s">
        <v>169</v>
      </c>
      <c r="E66" s="130"/>
      <c r="F66" s="130">
        <v>0</v>
      </c>
      <c r="G66" s="130">
        <v>1.5</v>
      </c>
      <c r="H66" s="95" t="str">
        <f>IF(ISBLANK(I66)," ",VLOOKUP(I66,'Příloha_8_Ceník pravid_úklidu'!$A$9:$B$30,2,0))</f>
        <v xml:space="preserve"> </v>
      </c>
      <c r="I66" s="95"/>
      <c r="J66" s="98" t="s">
        <v>184</v>
      </c>
      <c r="K66" s="98"/>
      <c r="L66" s="98"/>
      <c r="M66" s="98"/>
      <c r="N66" s="98"/>
      <c r="O66" s="99" t="str">
        <f>IF(ISBLANK($K66),"",'Pracovní dny'!$F$2)</f>
        <v/>
      </c>
      <c r="P66" s="99" t="str">
        <f>IF(ISBLANK($M66),"",'Pracovní dny'!$F$3)</f>
        <v/>
      </c>
      <c r="Q66" s="99" t="str">
        <f>IF(ISBLANK($K66),"",'Pracovní dny'!$F$4)</f>
        <v/>
      </c>
      <c r="R66" s="100" t="str">
        <f t="shared" si="1"/>
        <v/>
      </c>
      <c r="S66" s="130">
        <v>8.5</v>
      </c>
      <c r="T66" s="130">
        <v>0</v>
      </c>
      <c r="U66" s="130">
        <v>0</v>
      </c>
      <c r="V66" s="130">
        <v>2.8</v>
      </c>
      <c r="W66" s="130">
        <v>1</v>
      </c>
      <c r="X66" s="130">
        <v>1</v>
      </c>
      <c r="Y66" s="130">
        <v>0</v>
      </c>
      <c r="Z66" s="130">
        <v>0</v>
      </c>
      <c r="AA66" s="130">
        <v>0</v>
      </c>
      <c r="AB66" s="130">
        <v>0</v>
      </c>
      <c r="AC66" s="130">
        <v>0</v>
      </c>
      <c r="AD66" s="130" t="s">
        <v>141</v>
      </c>
      <c r="AE66" s="130" t="s">
        <v>140</v>
      </c>
      <c r="AF66" s="639" t="str">
        <f>IF(ISBLANK($AE66),VLOOKUP($I66,'Příloha_8_Ceník pravid_úklidu'!$A$9:$K$30,8,0)+VLOOKUP($I66,'Příloha_8_Ceník pravid_úklidu'!$A$9:$K$30,10,0),"neoceňuje se")</f>
        <v>neoceňuje se</v>
      </c>
      <c r="AG66" s="639">
        <f t="shared" si="2"/>
        <v>0</v>
      </c>
      <c r="AH66" s="639">
        <f t="shared" si="3"/>
        <v>0</v>
      </c>
      <c r="AI66" s="292"/>
    </row>
    <row r="67" spans="1:35" ht="10.5" customHeight="1" x14ac:dyDescent="0.15">
      <c r="A67" s="93">
        <v>108</v>
      </c>
      <c r="B67" s="130"/>
      <c r="C67" s="130"/>
      <c r="D67" s="93" t="s">
        <v>169</v>
      </c>
      <c r="E67" s="130"/>
      <c r="F67" s="130">
        <v>0</v>
      </c>
      <c r="G67" s="130">
        <v>1.5</v>
      </c>
      <c r="H67" s="95" t="str">
        <f>IF(ISBLANK(I67)," ",VLOOKUP(I67,'Příloha_8_Ceník pravid_úklidu'!$A$9:$B$30,2,0))</f>
        <v xml:space="preserve"> </v>
      </c>
      <c r="I67" s="95"/>
      <c r="J67" s="98" t="s">
        <v>184</v>
      </c>
      <c r="K67" s="98"/>
      <c r="L67" s="98"/>
      <c r="M67" s="98"/>
      <c r="N67" s="98"/>
      <c r="O67" s="99" t="str">
        <f>IF(ISBLANK($K67),"",'Pracovní dny'!$F$2)</f>
        <v/>
      </c>
      <c r="P67" s="99" t="str">
        <f>IF(ISBLANK($M67),"",'Pracovní dny'!$F$3)</f>
        <v/>
      </c>
      <c r="Q67" s="99" t="str">
        <f>IF(ISBLANK($K67),"",'Pracovní dny'!$F$4)</f>
        <v/>
      </c>
      <c r="R67" s="100" t="str">
        <f t="shared" si="1"/>
        <v/>
      </c>
      <c r="S67" s="130">
        <v>7.2</v>
      </c>
      <c r="T67" s="130">
        <v>0</v>
      </c>
      <c r="U67" s="130">
        <v>0</v>
      </c>
      <c r="V67" s="130">
        <v>2.8</v>
      </c>
      <c r="W67" s="130">
        <v>1</v>
      </c>
      <c r="X67" s="130">
        <v>1</v>
      </c>
      <c r="Y67" s="130">
        <v>0</v>
      </c>
      <c r="Z67" s="130">
        <v>0</v>
      </c>
      <c r="AA67" s="130">
        <v>0</v>
      </c>
      <c r="AB67" s="130">
        <v>0</v>
      </c>
      <c r="AC67" s="130">
        <v>0</v>
      </c>
      <c r="AD67" s="130" t="s">
        <v>141</v>
      </c>
      <c r="AE67" s="130" t="s">
        <v>140</v>
      </c>
      <c r="AF67" s="639" t="str">
        <f>IF(ISBLANK($AE67),VLOOKUP($I67,'Příloha_8_Ceník pravid_úklidu'!$A$9:$K$30,8,0)+VLOOKUP($I67,'Příloha_8_Ceník pravid_úklidu'!$A$9:$K$30,10,0),"neoceňuje se")</f>
        <v>neoceňuje se</v>
      </c>
      <c r="AG67" s="639">
        <f t="shared" si="2"/>
        <v>0</v>
      </c>
      <c r="AH67" s="639">
        <f t="shared" si="3"/>
        <v>0</v>
      </c>
      <c r="AI67" s="292"/>
    </row>
    <row r="68" spans="1:35" x14ac:dyDescent="0.15">
      <c r="A68" s="93">
        <v>109</v>
      </c>
      <c r="B68" s="130"/>
      <c r="C68" s="130"/>
      <c r="D68" s="93" t="s">
        <v>169</v>
      </c>
      <c r="E68" s="130"/>
      <c r="F68" s="130">
        <v>0</v>
      </c>
      <c r="G68" s="130">
        <v>1.5</v>
      </c>
      <c r="H68" s="95" t="str">
        <f>IF(ISBLANK(I68)," ",VLOOKUP(I68,'Příloha_8_Ceník pravid_úklidu'!$A$9:$B$30,2,0))</f>
        <v xml:space="preserve"> </v>
      </c>
      <c r="I68" s="95"/>
      <c r="J68" s="98" t="s">
        <v>184</v>
      </c>
      <c r="K68" s="98"/>
      <c r="L68" s="98"/>
      <c r="M68" s="98"/>
      <c r="N68" s="98"/>
      <c r="O68" s="99" t="str">
        <f>IF(ISBLANK($K68),"",'Pracovní dny'!$F$2)</f>
        <v/>
      </c>
      <c r="P68" s="99" t="str">
        <f>IF(ISBLANK($M68),"",'Pracovní dny'!$F$3)</f>
        <v/>
      </c>
      <c r="Q68" s="99" t="str">
        <f>IF(ISBLANK($K68),"",'Pracovní dny'!$F$4)</f>
        <v/>
      </c>
      <c r="R68" s="100" t="str">
        <f t="shared" si="1"/>
        <v/>
      </c>
      <c r="S68" s="130">
        <v>8.5</v>
      </c>
      <c r="T68" s="130">
        <v>0</v>
      </c>
      <c r="U68" s="130">
        <v>0</v>
      </c>
      <c r="V68" s="130">
        <v>2.8</v>
      </c>
      <c r="W68" s="130">
        <v>1</v>
      </c>
      <c r="X68" s="130">
        <v>1</v>
      </c>
      <c r="Y68" s="130">
        <v>0</v>
      </c>
      <c r="Z68" s="130">
        <v>0</v>
      </c>
      <c r="AA68" s="130">
        <v>0</v>
      </c>
      <c r="AB68" s="130">
        <v>0</v>
      </c>
      <c r="AC68" s="130">
        <v>0</v>
      </c>
      <c r="AD68" s="130" t="s">
        <v>141</v>
      </c>
      <c r="AE68" s="130" t="s">
        <v>140</v>
      </c>
      <c r="AF68" s="639" t="str">
        <f>IF(ISBLANK($AE68),VLOOKUP($I68,'Příloha_8_Ceník pravid_úklidu'!$A$9:$K$30,8,0)+VLOOKUP($I68,'Příloha_8_Ceník pravid_úklidu'!$A$9:$K$30,10,0),"neoceňuje se")</f>
        <v>neoceňuje se</v>
      </c>
      <c r="AG68" s="639">
        <f t="shared" si="2"/>
        <v>0</v>
      </c>
      <c r="AH68" s="639">
        <f t="shared" si="3"/>
        <v>0</v>
      </c>
      <c r="AI68" s="292"/>
    </row>
    <row r="69" spans="1:35" ht="10.5" customHeight="1" x14ac:dyDescent="0.15">
      <c r="A69" s="93">
        <v>110</v>
      </c>
      <c r="B69" s="130"/>
      <c r="C69" s="130"/>
      <c r="D69" s="93" t="s">
        <v>166</v>
      </c>
      <c r="E69" s="130"/>
      <c r="F69" s="130">
        <v>0</v>
      </c>
      <c r="G69" s="130">
        <v>2</v>
      </c>
      <c r="H69" s="95" t="str">
        <f>IF(ISBLANK(I69)," ",VLOOKUP(I69,'Příloha_8_Ceník pravid_úklidu'!$A$9:$B$30,2,0))</f>
        <v xml:space="preserve"> </v>
      </c>
      <c r="I69" s="95"/>
      <c r="J69" s="98" t="s">
        <v>184</v>
      </c>
      <c r="K69" s="98"/>
      <c r="L69" s="98"/>
      <c r="M69" s="98"/>
      <c r="N69" s="98"/>
      <c r="O69" s="99" t="str">
        <f>IF(ISBLANK($K69),"",'Pracovní dny'!$F$2)</f>
        <v/>
      </c>
      <c r="P69" s="99" t="str">
        <f>IF(ISBLANK($M69),"",'Pracovní dny'!$F$3)</f>
        <v/>
      </c>
      <c r="Q69" s="99" t="str">
        <f>IF(ISBLANK($K69),"",'Pracovní dny'!$F$4)</f>
        <v/>
      </c>
      <c r="R69" s="100" t="str">
        <f t="shared" si="1"/>
        <v/>
      </c>
      <c r="S69" s="130">
        <v>9.9</v>
      </c>
      <c r="T69" s="130">
        <v>0</v>
      </c>
      <c r="U69" s="130">
        <v>0</v>
      </c>
      <c r="V69" s="130">
        <v>2.8</v>
      </c>
      <c r="W69" s="130">
        <v>1</v>
      </c>
      <c r="X69" s="130">
        <v>1</v>
      </c>
      <c r="Y69" s="130">
        <v>0</v>
      </c>
      <c r="Z69" s="130">
        <v>0</v>
      </c>
      <c r="AA69" s="130">
        <v>0</v>
      </c>
      <c r="AB69" s="130">
        <v>0</v>
      </c>
      <c r="AC69" s="130">
        <v>0</v>
      </c>
      <c r="AD69" s="130" t="s">
        <v>141</v>
      </c>
      <c r="AE69" s="130" t="s">
        <v>140</v>
      </c>
      <c r="AF69" s="639" t="str">
        <f>IF(ISBLANK($AE69),VLOOKUP($I69,'Příloha_8_Ceník pravid_úklidu'!$A$9:$K$30,8,0)+VLOOKUP($I69,'Příloha_8_Ceník pravid_úklidu'!$A$9:$K$30,10,0),"neoceňuje se")</f>
        <v>neoceňuje se</v>
      </c>
      <c r="AG69" s="639">
        <f t="shared" si="2"/>
        <v>0</v>
      </c>
      <c r="AH69" s="639">
        <f t="shared" si="3"/>
        <v>0</v>
      </c>
      <c r="AI69" s="292"/>
    </row>
    <row r="70" spans="1:35" ht="10.5" customHeight="1" x14ac:dyDescent="0.15">
      <c r="A70" s="327"/>
      <c r="B70" s="308"/>
      <c r="C70" s="308"/>
      <c r="D70" s="308" t="s">
        <v>2076</v>
      </c>
      <c r="E70" s="306"/>
      <c r="F70" s="306"/>
      <c r="G70" s="306"/>
      <c r="H70" s="306" t="str">
        <f>IF(ISBLANK(I70)," ",VLOOKUP(I70,'Příloha_8_Ceník pravid_úklidu'!$A$9:$B$30,2,0))</f>
        <v xml:space="preserve"> </v>
      </c>
      <c r="I70" s="309"/>
      <c r="J70" s="310"/>
      <c r="K70" s="310"/>
      <c r="L70" s="310"/>
      <c r="M70" s="310"/>
      <c r="N70" s="310"/>
      <c r="O70" s="311" t="str">
        <f>IF(ISBLANK($K70),"",'Pracovní dny'!$F$2)</f>
        <v/>
      </c>
      <c r="P70" s="311" t="str">
        <f>IF(ISBLANK($M70),"",'Pracovní dny'!$F$3)</f>
        <v/>
      </c>
      <c r="Q70" s="311" t="str">
        <f>IF(ISBLANK($K70),"",'Pracovní dny'!$F$4)</f>
        <v/>
      </c>
      <c r="R70" s="328" t="str">
        <f t="shared" si="1"/>
        <v/>
      </c>
      <c r="S70" s="306"/>
      <c r="T70" s="306"/>
      <c r="U70" s="306"/>
      <c r="V70" s="306"/>
      <c r="W70" s="306"/>
      <c r="X70" s="306"/>
      <c r="Y70" s="306"/>
      <c r="Z70" s="306"/>
      <c r="AA70" s="306"/>
      <c r="AB70" s="306"/>
      <c r="AC70" s="306"/>
      <c r="AD70" s="306"/>
      <c r="AE70" s="306"/>
      <c r="AF70" s="643"/>
      <c r="AG70" s="643"/>
      <c r="AH70" s="643"/>
      <c r="AI70" s="616"/>
    </row>
    <row r="71" spans="1:35" ht="10.5" customHeight="1" x14ac:dyDescent="0.15">
      <c r="A71" s="93">
        <v>111</v>
      </c>
      <c r="B71" s="130"/>
      <c r="C71" s="130"/>
      <c r="D71" s="93" t="s">
        <v>159</v>
      </c>
      <c r="E71" s="130"/>
      <c r="F71" s="130">
        <v>0</v>
      </c>
      <c r="G71" s="130">
        <v>6</v>
      </c>
      <c r="H71" s="95" t="str">
        <f>IF(ISBLANK(I71)," ",VLOOKUP(I71,'Příloha_8_Ceník pravid_úklidu'!$A$9:$B$30,2,0))</f>
        <v xml:space="preserve"> </v>
      </c>
      <c r="I71" s="95"/>
      <c r="J71" s="98" t="s">
        <v>184</v>
      </c>
      <c r="K71" s="98"/>
      <c r="L71" s="98"/>
      <c r="M71" s="98"/>
      <c r="N71" s="98"/>
      <c r="O71" s="99" t="str">
        <f>IF(ISBLANK($K71),"",'Pracovní dny'!$F$2)</f>
        <v/>
      </c>
      <c r="P71" s="99" t="str">
        <f>IF(ISBLANK($M71),"",'Pracovní dny'!$F$3)</f>
        <v/>
      </c>
      <c r="Q71" s="99" t="str">
        <f>IF(ISBLANK($K71),"",'Pracovní dny'!$F$4)</f>
        <v/>
      </c>
      <c r="R71" s="100" t="str">
        <f t="shared" ref="R71:R134" si="4">IF(AND(ISBLANK($K71),ISBLANK($M71)),"",$K71*$L71*$O71+$M71*$N71*$P71)</f>
        <v/>
      </c>
      <c r="S71" s="130">
        <v>0</v>
      </c>
      <c r="T71" s="130">
        <v>0</v>
      </c>
      <c r="U71" s="130" t="s">
        <v>140</v>
      </c>
      <c r="V71" s="130">
        <v>3.2</v>
      </c>
      <c r="W71" s="130">
        <v>1</v>
      </c>
      <c r="X71" s="130">
        <v>1</v>
      </c>
      <c r="Y71" s="130">
        <v>0</v>
      </c>
      <c r="Z71" s="130">
        <v>0</v>
      </c>
      <c r="AA71" s="130">
        <v>0</v>
      </c>
      <c r="AB71" s="130">
        <v>0</v>
      </c>
      <c r="AC71" s="130">
        <v>0</v>
      </c>
      <c r="AD71" s="130" t="s">
        <v>575</v>
      </c>
      <c r="AE71" s="130" t="s">
        <v>140</v>
      </c>
      <c r="AF71" s="639" t="str">
        <f>IF(ISBLANK($AE71),VLOOKUP($I71,'Příloha_8_Ceník pravid_úklidu'!$A$9:$K$30,8,0)+VLOOKUP($I71,'Příloha_8_Ceník pravid_úklidu'!$A$9:$K$30,10,0),"neoceňuje se")</f>
        <v>neoceňuje se</v>
      </c>
      <c r="AG71" s="639">
        <f t="shared" si="2"/>
        <v>0</v>
      </c>
      <c r="AH71" s="639">
        <f t="shared" si="3"/>
        <v>0</v>
      </c>
      <c r="AI71" s="292"/>
    </row>
    <row r="72" spans="1:35" ht="10.5" customHeight="1" x14ac:dyDescent="0.15">
      <c r="A72" s="93">
        <v>112</v>
      </c>
      <c r="B72" s="130"/>
      <c r="C72" s="130"/>
      <c r="D72" s="93" t="s">
        <v>159</v>
      </c>
      <c r="E72" s="130"/>
      <c r="F72" s="130">
        <v>0</v>
      </c>
      <c r="G72" s="130">
        <v>23</v>
      </c>
      <c r="H72" s="95" t="str">
        <f>IF(ISBLANK(I72)," ",VLOOKUP(I72,'Příloha_8_Ceník pravid_úklidu'!$A$9:$B$30,2,0))</f>
        <v xml:space="preserve"> </v>
      </c>
      <c r="I72" s="95"/>
      <c r="J72" s="98" t="s">
        <v>184</v>
      </c>
      <c r="K72" s="98"/>
      <c r="L72" s="98"/>
      <c r="M72" s="98"/>
      <c r="N72" s="98"/>
      <c r="O72" s="99" t="str">
        <f>IF(ISBLANK($K72),"",'Pracovní dny'!$F$2)</f>
        <v/>
      </c>
      <c r="P72" s="99" t="str">
        <f>IF(ISBLANK($M72),"",'Pracovní dny'!$F$3)</f>
        <v/>
      </c>
      <c r="Q72" s="99" t="str">
        <f>IF(ISBLANK($K72),"",'Pracovní dny'!$F$4)</f>
        <v/>
      </c>
      <c r="R72" s="100" t="str">
        <f t="shared" si="4"/>
        <v/>
      </c>
      <c r="S72" s="130">
        <v>0</v>
      </c>
      <c r="T72" s="130">
        <v>0</v>
      </c>
      <c r="U72" s="130" t="s">
        <v>145</v>
      </c>
      <c r="V72" s="130">
        <v>3.2</v>
      </c>
      <c r="W72" s="130">
        <v>1</v>
      </c>
      <c r="X72" s="130">
        <v>1</v>
      </c>
      <c r="Y72" s="130">
        <v>2.9</v>
      </c>
      <c r="Z72" s="130">
        <v>2</v>
      </c>
      <c r="AA72" s="130">
        <v>0</v>
      </c>
      <c r="AB72" s="130" t="s">
        <v>146</v>
      </c>
      <c r="AC72" s="130">
        <v>0</v>
      </c>
      <c r="AD72" s="130" t="s">
        <v>575</v>
      </c>
      <c r="AE72" s="130" t="s">
        <v>140</v>
      </c>
      <c r="AF72" s="639" t="str">
        <f>IF(ISBLANK($AE72),VLOOKUP($I72,'Příloha_8_Ceník pravid_úklidu'!$A$9:$K$30,8,0)+VLOOKUP($I72,'Příloha_8_Ceník pravid_úklidu'!$A$9:$K$30,10,0),"neoceňuje se")</f>
        <v>neoceňuje se</v>
      </c>
      <c r="AG72" s="639">
        <f t="shared" si="2"/>
        <v>0</v>
      </c>
      <c r="AH72" s="639">
        <f t="shared" si="3"/>
        <v>0</v>
      </c>
      <c r="AI72" s="292"/>
    </row>
    <row r="73" spans="1:35" ht="10.5" customHeight="1" x14ac:dyDescent="0.15">
      <c r="A73" s="93">
        <v>113</v>
      </c>
      <c r="B73" s="130"/>
      <c r="C73" s="130"/>
      <c r="D73" s="93" t="s">
        <v>169</v>
      </c>
      <c r="E73" s="130"/>
      <c r="F73" s="130">
        <v>0</v>
      </c>
      <c r="G73" s="130">
        <v>14</v>
      </c>
      <c r="H73" s="95" t="str">
        <f>IF(ISBLANK(I73)," ",VLOOKUP(I73,'Příloha_8_Ceník pravid_úklidu'!$A$9:$B$30,2,0))</f>
        <v xml:space="preserve"> </v>
      </c>
      <c r="I73" s="95"/>
      <c r="J73" s="98" t="s">
        <v>184</v>
      </c>
      <c r="K73" s="98"/>
      <c r="L73" s="98"/>
      <c r="M73" s="98"/>
      <c r="N73" s="98"/>
      <c r="O73" s="99" t="str">
        <f>IF(ISBLANK($K73),"",'Pracovní dny'!$F$2)</f>
        <v/>
      </c>
      <c r="P73" s="99" t="str">
        <f>IF(ISBLANK($M73),"",'Pracovní dny'!$F$3)</f>
        <v/>
      </c>
      <c r="Q73" s="99" t="str">
        <f>IF(ISBLANK($K73),"",'Pracovní dny'!$F$4)</f>
        <v/>
      </c>
      <c r="R73" s="100" t="str">
        <f t="shared" si="4"/>
        <v/>
      </c>
      <c r="S73" s="130">
        <v>37</v>
      </c>
      <c r="T73" s="130">
        <v>0</v>
      </c>
      <c r="U73" s="130">
        <v>0</v>
      </c>
      <c r="V73" s="130">
        <v>3.2</v>
      </c>
      <c r="W73" s="130">
        <v>1</v>
      </c>
      <c r="X73" s="130">
        <v>3</v>
      </c>
      <c r="Y73" s="130">
        <v>2.9</v>
      </c>
      <c r="Z73" s="130">
        <v>1</v>
      </c>
      <c r="AA73" s="130">
        <v>0</v>
      </c>
      <c r="AB73" s="130" t="s">
        <v>146</v>
      </c>
      <c r="AC73" s="130">
        <v>0</v>
      </c>
      <c r="AD73" s="130" t="s">
        <v>575</v>
      </c>
      <c r="AE73" s="130" t="s">
        <v>140</v>
      </c>
      <c r="AF73" s="639" t="str">
        <f>IF(ISBLANK($AE73),VLOOKUP($I73,'Příloha_8_Ceník pravid_úklidu'!$A$9:$K$30,8,0)+VLOOKUP($I73,'Příloha_8_Ceník pravid_úklidu'!$A$9:$K$30,10,0),"neoceňuje se")</f>
        <v>neoceňuje se</v>
      </c>
      <c r="AG73" s="639">
        <f t="shared" ref="AG73:AG100" si="5">IF(AF73="neoceňuje se",0,$E73*$R73*$AF73)</f>
        <v>0</v>
      </c>
      <c r="AH73" s="639">
        <f t="shared" ref="AH73:AH100" si="6">$AG73*1.21</f>
        <v>0</v>
      </c>
      <c r="AI73" s="292"/>
    </row>
    <row r="74" spans="1:35" ht="10.5" customHeight="1" x14ac:dyDescent="0.15">
      <c r="A74" s="327"/>
      <c r="B74" s="308"/>
      <c r="C74" s="308"/>
      <c r="D74" s="308" t="s">
        <v>2076</v>
      </c>
      <c r="E74" s="306"/>
      <c r="F74" s="306"/>
      <c r="G74" s="306"/>
      <c r="H74" s="306" t="str">
        <f>IF(ISBLANK(I74)," ",VLOOKUP(I74,'Příloha_8_Ceník pravid_úklidu'!$A$9:$B$30,2,0))</f>
        <v xml:space="preserve"> </v>
      </c>
      <c r="I74" s="309"/>
      <c r="J74" s="310"/>
      <c r="K74" s="310"/>
      <c r="L74" s="310"/>
      <c r="M74" s="310"/>
      <c r="N74" s="310"/>
      <c r="O74" s="311" t="str">
        <f>IF(ISBLANK($K74),"",'Pracovní dny'!$F$2)</f>
        <v/>
      </c>
      <c r="P74" s="311" t="str">
        <f>IF(ISBLANK($M74),"",'Pracovní dny'!$F$3)</f>
        <v/>
      </c>
      <c r="Q74" s="311" t="str">
        <f>IF(ISBLANK($K74),"",'Pracovní dny'!$F$4)</f>
        <v/>
      </c>
      <c r="R74" s="328" t="str">
        <f t="shared" si="4"/>
        <v/>
      </c>
      <c r="S74" s="306"/>
      <c r="T74" s="306"/>
      <c r="U74" s="306"/>
      <c r="V74" s="306"/>
      <c r="W74" s="306"/>
      <c r="X74" s="306"/>
      <c r="Y74" s="306"/>
      <c r="Z74" s="306"/>
      <c r="AA74" s="306"/>
      <c r="AB74" s="306"/>
      <c r="AC74" s="306"/>
      <c r="AD74" s="306"/>
      <c r="AE74" s="306"/>
      <c r="AF74" s="643"/>
      <c r="AG74" s="643"/>
      <c r="AH74" s="643"/>
      <c r="AI74" s="616"/>
    </row>
    <row r="75" spans="1:35" ht="10.5" customHeight="1" x14ac:dyDescent="0.15">
      <c r="A75" s="93">
        <v>114</v>
      </c>
      <c r="B75" s="130"/>
      <c r="C75" s="130"/>
      <c r="D75" s="93" t="s">
        <v>704</v>
      </c>
      <c r="E75" s="130"/>
      <c r="F75" s="130">
        <v>0</v>
      </c>
      <c r="G75" s="130">
        <v>15</v>
      </c>
      <c r="H75" s="95" t="str">
        <f>IF(ISBLANK(I75)," ",VLOOKUP(I75,'Příloha_8_Ceník pravid_úklidu'!$A$9:$B$30,2,0))</f>
        <v xml:space="preserve"> </v>
      </c>
      <c r="I75" s="95"/>
      <c r="J75" s="98" t="s">
        <v>184</v>
      </c>
      <c r="K75" s="98"/>
      <c r="L75" s="98"/>
      <c r="M75" s="98"/>
      <c r="N75" s="98"/>
      <c r="O75" s="99" t="str">
        <f>IF(ISBLANK($K75),"",'Pracovní dny'!$F$2)</f>
        <v/>
      </c>
      <c r="P75" s="99" t="str">
        <f>IF(ISBLANK($M75),"",'Pracovní dny'!$F$3)</f>
        <v/>
      </c>
      <c r="Q75" s="99" t="str">
        <f>IF(ISBLANK($K75),"",'Pracovní dny'!$F$4)</f>
        <v/>
      </c>
      <c r="R75" s="100" t="str">
        <f t="shared" si="4"/>
        <v/>
      </c>
      <c r="S75" s="130">
        <v>2.1</v>
      </c>
      <c r="T75" s="130">
        <v>0</v>
      </c>
      <c r="U75" s="130" t="s">
        <v>151</v>
      </c>
      <c r="V75" s="130">
        <v>3.2</v>
      </c>
      <c r="W75" s="130">
        <v>1</v>
      </c>
      <c r="X75" s="130">
        <v>1</v>
      </c>
      <c r="Y75" s="130">
        <v>2.9</v>
      </c>
      <c r="Z75" s="130">
        <v>1</v>
      </c>
      <c r="AA75" s="130">
        <v>0</v>
      </c>
      <c r="AB75" s="130" t="s">
        <v>146</v>
      </c>
      <c r="AC75" s="130" t="s">
        <v>290</v>
      </c>
      <c r="AD75" s="130" t="s">
        <v>575</v>
      </c>
      <c r="AE75" s="130" t="s">
        <v>140</v>
      </c>
      <c r="AF75" s="639" t="str">
        <f>IF(ISBLANK($AE75),VLOOKUP($I75,'Příloha_8_Ceník pravid_úklidu'!$A$9:$K$30,8,0)+VLOOKUP($I75,'Příloha_8_Ceník pravid_úklidu'!$A$9:$K$30,10,0),"neoceňuje se")</f>
        <v>neoceňuje se</v>
      </c>
      <c r="AG75" s="639">
        <f t="shared" si="5"/>
        <v>0</v>
      </c>
      <c r="AH75" s="639">
        <f t="shared" si="6"/>
        <v>0</v>
      </c>
      <c r="AI75" s="292"/>
    </row>
    <row r="76" spans="1:35" ht="10.5" customHeight="1" x14ac:dyDescent="0.15">
      <c r="A76" s="93">
        <v>115</v>
      </c>
      <c r="B76" s="130"/>
      <c r="C76" s="130"/>
      <c r="D76" s="93" t="s">
        <v>704</v>
      </c>
      <c r="E76" s="130"/>
      <c r="F76" s="130">
        <v>0</v>
      </c>
      <c r="G76" s="130">
        <v>11</v>
      </c>
      <c r="H76" s="95" t="str">
        <f>IF(ISBLANK(I76)," ",VLOOKUP(I76,'Příloha_8_Ceník pravid_úklidu'!$A$9:$B$30,2,0))</f>
        <v xml:space="preserve"> </v>
      </c>
      <c r="I76" s="95"/>
      <c r="J76" s="98" t="s">
        <v>184</v>
      </c>
      <c r="K76" s="98"/>
      <c r="L76" s="98"/>
      <c r="M76" s="98"/>
      <c r="N76" s="98"/>
      <c r="O76" s="99" t="str">
        <f>IF(ISBLANK($K76),"",'Pracovní dny'!$F$2)</f>
        <v/>
      </c>
      <c r="P76" s="99" t="str">
        <f>IF(ISBLANK($M76),"",'Pracovní dny'!$F$3)</f>
        <v/>
      </c>
      <c r="Q76" s="99" t="str">
        <f>IF(ISBLANK($K76),"",'Pracovní dny'!$F$4)</f>
        <v/>
      </c>
      <c r="R76" s="100" t="str">
        <f t="shared" si="4"/>
        <v/>
      </c>
      <c r="S76" s="130">
        <v>2.1</v>
      </c>
      <c r="T76" s="130">
        <v>0</v>
      </c>
      <c r="U76" s="130" t="s">
        <v>151</v>
      </c>
      <c r="V76" s="130">
        <v>3.2</v>
      </c>
      <c r="W76" s="130">
        <v>1</v>
      </c>
      <c r="X76" s="130">
        <v>1</v>
      </c>
      <c r="Y76" s="130">
        <v>2.9</v>
      </c>
      <c r="Z76" s="130">
        <v>1</v>
      </c>
      <c r="AA76" s="130">
        <v>0</v>
      </c>
      <c r="AB76" s="130" t="s">
        <v>146</v>
      </c>
      <c r="AC76" s="130" t="s">
        <v>290</v>
      </c>
      <c r="AD76" s="130" t="s">
        <v>575</v>
      </c>
      <c r="AE76" s="130" t="s">
        <v>140</v>
      </c>
      <c r="AF76" s="639" t="str">
        <f>IF(ISBLANK($AE76),VLOOKUP($I76,'Příloha_8_Ceník pravid_úklidu'!$A$9:$K$30,8,0)+VLOOKUP($I76,'Příloha_8_Ceník pravid_úklidu'!$A$9:$K$30,10,0),"neoceňuje se")</f>
        <v>neoceňuje se</v>
      </c>
      <c r="AG76" s="639">
        <f t="shared" si="5"/>
        <v>0</v>
      </c>
      <c r="AH76" s="639">
        <f t="shared" si="6"/>
        <v>0</v>
      </c>
      <c r="AI76" s="292"/>
    </row>
    <row r="77" spans="1:35" ht="10.5" customHeight="1" x14ac:dyDescent="0.15">
      <c r="A77" s="93">
        <v>116</v>
      </c>
      <c r="B77" s="130"/>
      <c r="C77" s="130"/>
      <c r="D77" s="93" t="s">
        <v>1539</v>
      </c>
      <c r="E77" s="130"/>
      <c r="F77" s="130">
        <v>0</v>
      </c>
      <c r="G77" s="130">
        <v>27</v>
      </c>
      <c r="H77" s="95" t="str">
        <f>IF(ISBLANK(I77)," ",VLOOKUP(I77,'Příloha_8_Ceník pravid_úklidu'!$A$9:$B$30,2,0))</f>
        <v xml:space="preserve"> </v>
      </c>
      <c r="I77" s="95"/>
      <c r="J77" s="98" t="s">
        <v>184</v>
      </c>
      <c r="K77" s="98"/>
      <c r="L77" s="98"/>
      <c r="M77" s="98"/>
      <c r="N77" s="98"/>
      <c r="O77" s="99" t="str">
        <f>IF(ISBLANK($K77),"",'Pracovní dny'!$F$2)</f>
        <v/>
      </c>
      <c r="P77" s="99" t="str">
        <f>IF(ISBLANK($M77),"",'Pracovní dny'!$F$3)</f>
        <v/>
      </c>
      <c r="Q77" s="99" t="str">
        <f>IF(ISBLANK($K77),"",'Pracovní dny'!$F$4)</f>
        <v/>
      </c>
      <c r="R77" s="100" t="str">
        <f t="shared" si="4"/>
        <v/>
      </c>
      <c r="S77" s="130">
        <v>55</v>
      </c>
      <c r="T77" s="130">
        <v>0</v>
      </c>
      <c r="U77" s="130" t="s">
        <v>2078</v>
      </c>
      <c r="V77" s="130">
        <v>3.2</v>
      </c>
      <c r="W77" s="130">
        <v>1</v>
      </c>
      <c r="X77" s="130">
        <v>2</v>
      </c>
      <c r="Y77" s="130">
        <v>2.9</v>
      </c>
      <c r="Z77" s="130">
        <v>2</v>
      </c>
      <c r="AA77" s="130">
        <v>0</v>
      </c>
      <c r="AB77" s="130" t="s">
        <v>146</v>
      </c>
      <c r="AC77" s="130" t="s">
        <v>290</v>
      </c>
      <c r="AD77" s="130" t="s">
        <v>575</v>
      </c>
      <c r="AE77" s="130" t="s">
        <v>140</v>
      </c>
      <c r="AF77" s="639" t="str">
        <f>IF(ISBLANK($AE77),VLOOKUP($I77,'Příloha_8_Ceník pravid_úklidu'!$A$9:$K$30,8,0)+VLOOKUP($I77,'Příloha_8_Ceník pravid_úklidu'!$A$9:$K$30,10,0),"neoceňuje se")</f>
        <v>neoceňuje se</v>
      </c>
      <c r="AG77" s="639">
        <f t="shared" si="5"/>
        <v>0</v>
      </c>
      <c r="AH77" s="639">
        <f t="shared" si="6"/>
        <v>0</v>
      </c>
      <c r="AI77" s="292"/>
    </row>
    <row r="78" spans="1:35" ht="10.5" customHeight="1" x14ac:dyDescent="0.15">
      <c r="A78" s="93">
        <v>117</v>
      </c>
      <c r="B78" s="130"/>
      <c r="C78" s="130"/>
      <c r="D78" s="93" t="s">
        <v>1539</v>
      </c>
      <c r="E78" s="130"/>
      <c r="F78" s="130">
        <v>0</v>
      </c>
      <c r="G78" s="130">
        <v>14</v>
      </c>
      <c r="H78" s="95" t="str">
        <f>IF(ISBLANK(I78)," ",VLOOKUP(I78,'Příloha_8_Ceník pravid_úklidu'!$A$9:$B$30,2,0))</f>
        <v xml:space="preserve"> </v>
      </c>
      <c r="I78" s="95"/>
      <c r="J78" s="98" t="s">
        <v>184</v>
      </c>
      <c r="K78" s="98"/>
      <c r="L78" s="98"/>
      <c r="M78" s="98"/>
      <c r="N78" s="98"/>
      <c r="O78" s="99" t="str">
        <f>IF(ISBLANK($K78),"",'Pracovní dny'!$F$2)</f>
        <v/>
      </c>
      <c r="P78" s="99" t="str">
        <f>IF(ISBLANK($M78),"",'Pracovní dny'!$F$3)</f>
        <v/>
      </c>
      <c r="Q78" s="99" t="str">
        <f>IF(ISBLANK($K78),"",'Pracovní dny'!$F$4)</f>
        <v/>
      </c>
      <c r="R78" s="100" t="str">
        <f t="shared" si="4"/>
        <v/>
      </c>
      <c r="S78" s="130">
        <v>39</v>
      </c>
      <c r="T78" s="130">
        <v>0</v>
      </c>
      <c r="U78" s="130" t="s">
        <v>2078</v>
      </c>
      <c r="V78" s="130">
        <v>3.2</v>
      </c>
      <c r="W78" s="130">
        <v>1</v>
      </c>
      <c r="X78" s="130">
        <v>2</v>
      </c>
      <c r="Y78" s="130">
        <v>2.9</v>
      </c>
      <c r="Z78" s="130">
        <v>1</v>
      </c>
      <c r="AA78" s="130">
        <v>0</v>
      </c>
      <c r="AB78" s="130" t="s">
        <v>146</v>
      </c>
      <c r="AC78" s="130" t="s">
        <v>290</v>
      </c>
      <c r="AD78" s="130" t="s">
        <v>575</v>
      </c>
      <c r="AE78" s="130" t="s">
        <v>140</v>
      </c>
      <c r="AF78" s="639" t="str">
        <f>IF(ISBLANK($AE78),VLOOKUP($I78,'Příloha_8_Ceník pravid_úklidu'!$A$9:$K$30,8,0)+VLOOKUP($I78,'Příloha_8_Ceník pravid_úklidu'!$A$9:$K$30,10,0),"neoceňuje se")</f>
        <v>neoceňuje se</v>
      </c>
      <c r="AG78" s="639">
        <f t="shared" si="5"/>
        <v>0</v>
      </c>
      <c r="AH78" s="639">
        <f t="shared" si="6"/>
        <v>0</v>
      </c>
      <c r="AI78" s="292"/>
    </row>
    <row r="79" spans="1:35" x14ac:dyDescent="0.15">
      <c r="A79" s="93">
        <v>118</v>
      </c>
      <c r="B79" s="130"/>
      <c r="C79" s="130"/>
      <c r="D79" s="93" t="s">
        <v>1539</v>
      </c>
      <c r="E79" s="130"/>
      <c r="F79" s="130">
        <v>0</v>
      </c>
      <c r="G79" s="130">
        <v>22</v>
      </c>
      <c r="H79" s="95" t="str">
        <f>IF(ISBLANK(I79)," ",VLOOKUP(I79,'Příloha_8_Ceník pravid_úklidu'!$A$9:$B$30,2,0))</f>
        <v xml:space="preserve"> </v>
      </c>
      <c r="I79" s="95"/>
      <c r="J79" s="98" t="s">
        <v>184</v>
      </c>
      <c r="K79" s="98"/>
      <c r="L79" s="98"/>
      <c r="M79" s="98"/>
      <c r="N79" s="98"/>
      <c r="O79" s="99" t="str">
        <f>IF(ISBLANK($K79),"",'Pracovní dny'!$F$2)</f>
        <v/>
      </c>
      <c r="P79" s="99" t="str">
        <f>IF(ISBLANK($M79),"",'Pracovní dny'!$F$3)</f>
        <v/>
      </c>
      <c r="Q79" s="99" t="str">
        <f>IF(ISBLANK($K79),"",'Pracovní dny'!$F$4)</f>
        <v/>
      </c>
      <c r="R79" s="100" t="str">
        <f t="shared" si="4"/>
        <v/>
      </c>
      <c r="S79" s="130">
        <v>48</v>
      </c>
      <c r="T79" s="130">
        <v>0</v>
      </c>
      <c r="U79" s="130" t="s">
        <v>2078</v>
      </c>
      <c r="V79" s="130">
        <v>3.2</v>
      </c>
      <c r="W79" s="130">
        <v>1</v>
      </c>
      <c r="X79" s="130">
        <v>2</v>
      </c>
      <c r="Y79" s="130">
        <v>6.1</v>
      </c>
      <c r="Z79" s="130">
        <v>1</v>
      </c>
      <c r="AA79" s="130">
        <v>0</v>
      </c>
      <c r="AB79" s="130" t="s">
        <v>146</v>
      </c>
      <c r="AC79" s="130" t="s">
        <v>290</v>
      </c>
      <c r="AD79" s="130" t="s">
        <v>575</v>
      </c>
      <c r="AE79" s="130" t="s">
        <v>140</v>
      </c>
      <c r="AF79" s="639" t="str">
        <f>IF(ISBLANK($AE79),VLOOKUP($I79,'Příloha_8_Ceník pravid_úklidu'!$A$9:$K$30,8,0)+VLOOKUP($I79,'Příloha_8_Ceník pravid_úklidu'!$A$9:$K$30,10,0),"neoceňuje se")</f>
        <v>neoceňuje se</v>
      </c>
      <c r="AG79" s="639">
        <f t="shared" si="5"/>
        <v>0</v>
      </c>
      <c r="AH79" s="639">
        <f t="shared" si="6"/>
        <v>0</v>
      </c>
      <c r="AI79" s="292"/>
    </row>
    <row r="80" spans="1:35" ht="10.5" customHeight="1" x14ac:dyDescent="0.15">
      <c r="A80" s="327"/>
      <c r="B80" s="308"/>
      <c r="C80" s="308"/>
      <c r="D80" s="308" t="s">
        <v>2076</v>
      </c>
      <c r="E80" s="306"/>
      <c r="F80" s="306"/>
      <c r="G80" s="306"/>
      <c r="H80" s="306" t="str">
        <f>IF(ISBLANK(I80)," ",VLOOKUP(I80,'Příloha_8_Ceník pravid_úklidu'!$A$9:$B$30,2,0))</f>
        <v xml:space="preserve"> </v>
      </c>
      <c r="I80" s="309"/>
      <c r="J80" s="310" t="s">
        <v>184</v>
      </c>
      <c r="K80" s="310"/>
      <c r="L80" s="310"/>
      <c r="M80" s="310"/>
      <c r="N80" s="310"/>
      <c r="O80" s="311" t="str">
        <f>IF(ISBLANK($K80),"",'Pracovní dny'!$F$2)</f>
        <v/>
      </c>
      <c r="P80" s="311" t="str">
        <f>IF(ISBLANK($M80),"",'Pracovní dny'!$F$3)</f>
        <v/>
      </c>
      <c r="Q80" s="311" t="str">
        <f>IF(ISBLANK($K80),"",'Pracovní dny'!$F$4)</f>
        <v/>
      </c>
      <c r="R80" s="328" t="str">
        <f t="shared" si="4"/>
        <v/>
      </c>
      <c r="S80" s="306"/>
      <c r="T80" s="306"/>
      <c r="U80" s="306"/>
      <c r="V80" s="306"/>
      <c r="W80" s="306"/>
      <c r="X80" s="306"/>
      <c r="Y80" s="306"/>
      <c r="Z80" s="306"/>
      <c r="AA80" s="306"/>
      <c r="AB80" s="306"/>
      <c r="AC80" s="306"/>
      <c r="AD80" s="306"/>
      <c r="AE80" s="306"/>
      <c r="AF80" s="643"/>
      <c r="AG80" s="643"/>
      <c r="AH80" s="643"/>
      <c r="AI80" s="616"/>
    </row>
    <row r="81" spans="1:35" ht="10.5" customHeight="1" x14ac:dyDescent="0.15">
      <c r="A81" s="93">
        <v>119</v>
      </c>
      <c r="B81" s="130"/>
      <c r="C81" s="130"/>
      <c r="D81" s="93" t="s">
        <v>159</v>
      </c>
      <c r="E81" s="130"/>
      <c r="F81" s="130">
        <v>0</v>
      </c>
      <c r="G81" s="130">
        <v>9</v>
      </c>
      <c r="H81" s="95" t="str">
        <f>IF(ISBLANK(I81)," ",VLOOKUP(I81,'Příloha_8_Ceník pravid_úklidu'!$A$9:$B$30,2,0))</f>
        <v xml:space="preserve"> </v>
      </c>
      <c r="I81" s="95"/>
      <c r="J81" s="98" t="s">
        <v>184</v>
      </c>
      <c r="K81" s="98"/>
      <c r="L81" s="98"/>
      <c r="M81" s="98"/>
      <c r="N81" s="98"/>
      <c r="O81" s="99" t="str">
        <f>IF(ISBLANK($K81),"",'Pracovní dny'!$F$2)</f>
        <v/>
      </c>
      <c r="P81" s="99" t="str">
        <f>IF(ISBLANK($M81),"",'Pracovní dny'!$F$3)</f>
        <v/>
      </c>
      <c r="Q81" s="99" t="str">
        <f>IF(ISBLANK($K81),"",'Pracovní dny'!$F$4)</f>
        <v/>
      </c>
      <c r="R81" s="100" t="str">
        <f t="shared" si="4"/>
        <v/>
      </c>
      <c r="S81" s="130">
        <v>2</v>
      </c>
      <c r="T81" s="130">
        <v>0</v>
      </c>
      <c r="U81" s="130" t="s">
        <v>145</v>
      </c>
      <c r="V81" s="130">
        <v>3.6</v>
      </c>
      <c r="W81" s="130">
        <v>1</v>
      </c>
      <c r="X81" s="130">
        <v>0</v>
      </c>
      <c r="Y81" s="130">
        <v>0</v>
      </c>
      <c r="Z81" s="130">
        <v>0</v>
      </c>
      <c r="AA81" s="130">
        <v>0</v>
      </c>
      <c r="AB81" s="130">
        <v>0</v>
      </c>
      <c r="AC81" s="130">
        <v>0</v>
      </c>
      <c r="AD81" s="130" t="s">
        <v>575</v>
      </c>
      <c r="AE81" s="130" t="s">
        <v>140</v>
      </c>
      <c r="AF81" s="639" t="str">
        <f>IF(ISBLANK($AE81),VLOOKUP($I81,'Příloha_8_Ceník pravid_úklidu'!$A$9:$K$30,8,0)+VLOOKUP($I81,'Příloha_8_Ceník pravid_úklidu'!$A$9:$K$30,10,0),"neoceňuje se")</f>
        <v>neoceňuje se</v>
      </c>
      <c r="AG81" s="639">
        <f t="shared" si="5"/>
        <v>0</v>
      </c>
      <c r="AH81" s="639">
        <f t="shared" si="6"/>
        <v>0</v>
      </c>
      <c r="AI81" s="292"/>
    </row>
    <row r="82" spans="1:35" ht="10.5" customHeight="1" x14ac:dyDescent="0.15">
      <c r="A82" s="327"/>
      <c r="B82" s="308"/>
      <c r="C82" s="308"/>
      <c r="D82" s="308" t="s">
        <v>2063</v>
      </c>
      <c r="E82" s="306"/>
      <c r="F82" s="306"/>
      <c r="G82" s="306"/>
      <c r="H82" s="306" t="str">
        <f>IF(ISBLANK(I82)," ",VLOOKUP(I82,'Příloha_8_Ceník pravid_úklidu'!$A$9:$B$30,2,0))</f>
        <v xml:space="preserve"> </v>
      </c>
      <c r="I82" s="309"/>
      <c r="J82" s="310"/>
      <c r="K82" s="310"/>
      <c r="L82" s="310"/>
      <c r="M82" s="310"/>
      <c r="N82" s="310"/>
      <c r="O82" s="311" t="str">
        <f>IF(ISBLANK($K82),"",'Pracovní dny'!$F$2)</f>
        <v/>
      </c>
      <c r="P82" s="311" t="str">
        <f>IF(ISBLANK($M82),"",'Pracovní dny'!$F$3)</f>
        <v/>
      </c>
      <c r="Q82" s="311" t="str">
        <f>IF(ISBLANK($K82),"",'Pracovní dny'!$F$4)</f>
        <v/>
      </c>
      <c r="R82" s="328" t="str">
        <f t="shared" si="4"/>
        <v/>
      </c>
      <c r="S82" s="306"/>
      <c r="T82" s="306"/>
      <c r="U82" s="306"/>
      <c r="V82" s="306"/>
      <c r="W82" s="306"/>
      <c r="X82" s="306"/>
      <c r="Y82" s="306"/>
      <c r="Z82" s="306"/>
      <c r="AA82" s="306"/>
      <c r="AB82" s="306"/>
      <c r="AC82" s="306"/>
      <c r="AD82" s="306"/>
      <c r="AE82" s="306"/>
      <c r="AF82" s="643"/>
      <c r="AG82" s="643"/>
      <c r="AH82" s="643"/>
      <c r="AI82" s="616"/>
    </row>
    <row r="83" spans="1:35" ht="10.5" customHeight="1" x14ac:dyDescent="0.15">
      <c r="A83" s="93">
        <v>120</v>
      </c>
      <c r="B83" s="130"/>
      <c r="C83" s="130"/>
      <c r="D83" s="93" t="s">
        <v>228</v>
      </c>
      <c r="E83" s="130"/>
      <c r="F83" s="130">
        <v>0</v>
      </c>
      <c r="G83" s="130">
        <v>2.7</v>
      </c>
      <c r="H83" s="95" t="str">
        <f>IF(ISBLANK(I83)," ",VLOOKUP(I83,'Příloha_8_Ceník pravid_úklidu'!$A$9:$B$30,2,0))</f>
        <v xml:space="preserve"> </v>
      </c>
      <c r="I83" s="95"/>
      <c r="J83" s="98" t="s">
        <v>184</v>
      </c>
      <c r="K83" s="98"/>
      <c r="L83" s="98"/>
      <c r="M83" s="98"/>
      <c r="N83" s="98"/>
      <c r="O83" s="99" t="str">
        <f>IF(ISBLANK($K83),"",'Pracovní dny'!$F$2)</f>
        <v/>
      </c>
      <c r="P83" s="99" t="str">
        <f>IF(ISBLANK($M83),"",'Pracovní dny'!$F$3)</f>
        <v/>
      </c>
      <c r="Q83" s="99" t="str">
        <f>IF(ISBLANK($K83),"",'Pracovní dny'!$F$4)</f>
        <v/>
      </c>
      <c r="R83" s="100" t="str">
        <f t="shared" si="4"/>
        <v/>
      </c>
      <c r="S83" s="130">
        <v>0</v>
      </c>
      <c r="T83" s="130">
        <v>0</v>
      </c>
      <c r="U83" s="130">
        <v>14.5</v>
      </c>
      <c r="V83" s="130">
        <v>2.8</v>
      </c>
      <c r="W83" s="130">
        <v>1</v>
      </c>
      <c r="X83" s="130">
        <v>0</v>
      </c>
      <c r="Y83" s="130">
        <v>0</v>
      </c>
      <c r="Z83" s="130">
        <v>0</v>
      </c>
      <c r="AA83" s="130">
        <v>0</v>
      </c>
      <c r="AB83" s="130">
        <v>0</v>
      </c>
      <c r="AC83" s="130">
        <v>0</v>
      </c>
      <c r="AD83" s="130" t="s">
        <v>230</v>
      </c>
      <c r="AE83" s="130" t="s">
        <v>140</v>
      </c>
      <c r="AF83" s="639" t="str">
        <f>IF(ISBLANK($AE83),VLOOKUP($I83,'Příloha_8_Ceník pravid_úklidu'!$A$9:$K$30,8,0)+VLOOKUP($I83,'Příloha_8_Ceník pravid_úklidu'!$A$9:$K$30,10,0),"neoceňuje se")</f>
        <v>neoceňuje se</v>
      </c>
      <c r="AG83" s="639">
        <f t="shared" si="5"/>
        <v>0</v>
      </c>
      <c r="AH83" s="639">
        <f t="shared" si="6"/>
        <v>0</v>
      </c>
      <c r="AI83" s="292"/>
    </row>
    <row r="84" spans="1:35" ht="10.5" customHeight="1" x14ac:dyDescent="0.15">
      <c r="A84" s="327"/>
      <c r="B84" s="308"/>
      <c r="C84" s="308"/>
      <c r="D84" s="308" t="s">
        <v>2076</v>
      </c>
      <c r="E84" s="306"/>
      <c r="F84" s="306"/>
      <c r="G84" s="306"/>
      <c r="H84" s="306" t="str">
        <f>IF(ISBLANK(I84)," ",VLOOKUP(I84,'Příloha_8_Ceník pravid_úklidu'!$A$9:$B$30,2,0))</f>
        <v xml:space="preserve"> </v>
      </c>
      <c r="I84" s="309"/>
      <c r="J84" s="310"/>
      <c r="K84" s="310"/>
      <c r="L84" s="310"/>
      <c r="M84" s="310"/>
      <c r="N84" s="310"/>
      <c r="O84" s="311" t="str">
        <f>IF(ISBLANK($K84),"",'Pracovní dny'!$F$2)</f>
        <v/>
      </c>
      <c r="P84" s="311" t="str">
        <f>IF(ISBLANK($M84),"",'Pracovní dny'!$F$3)</f>
        <v/>
      </c>
      <c r="Q84" s="311" t="str">
        <f>IF(ISBLANK($K84),"",'Pracovní dny'!$F$4)</f>
        <v/>
      </c>
      <c r="R84" s="328" t="str">
        <f t="shared" si="4"/>
        <v/>
      </c>
      <c r="S84" s="306"/>
      <c r="T84" s="306"/>
      <c r="U84" s="306"/>
      <c r="V84" s="306"/>
      <c r="W84" s="306"/>
      <c r="X84" s="306"/>
      <c r="Y84" s="306"/>
      <c r="Z84" s="306"/>
      <c r="AA84" s="306"/>
      <c r="AB84" s="306"/>
      <c r="AC84" s="306"/>
      <c r="AD84" s="306"/>
      <c r="AE84" s="306"/>
      <c r="AF84" s="643"/>
      <c r="AG84" s="643"/>
      <c r="AH84" s="643"/>
      <c r="AI84" s="616"/>
    </row>
    <row r="85" spans="1:35" ht="10.5" customHeight="1" x14ac:dyDescent="0.15">
      <c r="A85" s="93">
        <v>121</v>
      </c>
      <c r="B85" s="130"/>
      <c r="C85" s="130"/>
      <c r="D85" s="93" t="s">
        <v>704</v>
      </c>
      <c r="E85" s="130"/>
      <c r="F85" s="130">
        <v>0</v>
      </c>
      <c r="G85" s="130">
        <v>10</v>
      </c>
      <c r="H85" s="95" t="str">
        <f>IF(ISBLANK(I85)," ",VLOOKUP(I85,'Příloha_8_Ceník pravid_úklidu'!$A$9:$B$30,2,0))</f>
        <v xml:space="preserve"> </v>
      </c>
      <c r="I85" s="95"/>
      <c r="J85" s="98" t="s">
        <v>184</v>
      </c>
      <c r="K85" s="98"/>
      <c r="L85" s="98"/>
      <c r="M85" s="98"/>
      <c r="N85" s="98"/>
      <c r="O85" s="99" t="str">
        <f>IF(ISBLANK($K85),"",'Pracovní dny'!$F$2)</f>
        <v/>
      </c>
      <c r="P85" s="99" t="str">
        <f>IF(ISBLANK($M85),"",'Pracovní dny'!$F$3)</f>
        <v/>
      </c>
      <c r="Q85" s="99" t="str">
        <f>IF(ISBLANK($K85),"",'Pracovní dny'!$F$4)</f>
        <v/>
      </c>
      <c r="R85" s="100" t="str">
        <f t="shared" si="4"/>
        <v/>
      </c>
      <c r="S85" s="130">
        <v>2.1</v>
      </c>
      <c r="T85" s="130">
        <v>0</v>
      </c>
      <c r="U85" s="130" t="s">
        <v>151</v>
      </c>
      <c r="V85" s="130">
        <v>3.2</v>
      </c>
      <c r="W85" s="130">
        <v>1</v>
      </c>
      <c r="X85" s="130">
        <v>1</v>
      </c>
      <c r="Y85" s="130">
        <v>3</v>
      </c>
      <c r="Z85" s="130">
        <v>1</v>
      </c>
      <c r="AA85" s="130">
        <v>6</v>
      </c>
      <c r="AB85" s="130" t="s">
        <v>146</v>
      </c>
      <c r="AC85" s="130" t="s">
        <v>290</v>
      </c>
      <c r="AD85" s="130" t="s">
        <v>575</v>
      </c>
      <c r="AE85" s="130" t="s">
        <v>140</v>
      </c>
      <c r="AF85" s="639" t="str">
        <f>IF(ISBLANK($AE85),VLOOKUP($I85,'Příloha_8_Ceník pravid_úklidu'!$A$9:$K$30,8,0)+VLOOKUP($I85,'Příloha_8_Ceník pravid_úklidu'!$A$9:$K$30,10,0),"neoceňuje se")</f>
        <v>neoceňuje se</v>
      </c>
      <c r="AG85" s="639">
        <f t="shared" si="5"/>
        <v>0</v>
      </c>
      <c r="AH85" s="639">
        <f t="shared" si="6"/>
        <v>0</v>
      </c>
      <c r="AI85" s="292"/>
    </row>
    <row r="86" spans="1:35" ht="10.5" customHeight="1" x14ac:dyDescent="0.15">
      <c r="A86" s="93">
        <v>122</v>
      </c>
      <c r="B86" s="130"/>
      <c r="C86" s="130"/>
      <c r="D86" s="93" t="s">
        <v>164</v>
      </c>
      <c r="E86" s="130"/>
      <c r="F86" s="130">
        <v>0</v>
      </c>
      <c r="G86" s="130">
        <v>12.3</v>
      </c>
      <c r="H86" s="95" t="str">
        <f>IF(ISBLANK(I86)," ",VLOOKUP(I86,'Příloha_8_Ceník pravid_úklidu'!$A$9:$B$30,2,0))</f>
        <v xml:space="preserve"> </v>
      </c>
      <c r="I86" s="95"/>
      <c r="J86" s="98" t="s">
        <v>184</v>
      </c>
      <c r="K86" s="98"/>
      <c r="L86" s="98"/>
      <c r="M86" s="98"/>
      <c r="N86" s="98"/>
      <c r="O86" s="99" t="str">
        <f>IF(ISBLANK($K86),"",'Pracovní dny'!$F$2)</f>
        <v/>
      </c>
      <c r="P86" s="99" t="str">
        <f>IF(ISBLANK($M86),"",'Pracovní dny'!$F$3)</f>
        <v/>
      </c>
      <c r="Q86" s="99" t="str">
        <f>IF(ISBLANK($K86),"",'Pracovní dny'!$F$4)</f>
        <v/>
      </c>
      <c r="R86" s="100" t="str">
        <f t="shared" si="4"/>
        <v/>
      </c>
      <c r="S86" s="130" t="s">
        <v>140</v>
      </c>
      <c r="T86" s="130">
        <v>0</v>
      </c>
      <c r="U86" s="130" t="s">
        <v>140</v>
      </c>
      <c r="V86" s="130">
        <v>5.8</v>
      </c>
      <c r="W86" s="130">
        <v>2</v>
      </c>
      <c r="X86" s="130">
        <v>0</v>
      </c>
      <c r="Y86" s="130">
        <v>0</v>
      </c>
      <c r="Z86" s="130">
        <v>0</v>
      </c>
      <c r="AA86" s="130">
        <v>0</v>
      </c>
      <c r="AB86" s="130">
        <v>0</v>
      </c>
      <c r="AC86" s="130">
        <v>0</v>
      </c>
      <c r="AD86" s="130" t="s">
        <v>575</v>
      </c>
      <c r="AE86" s="130" t="s">
        <v>140</v>
      </c>
      <c r="AF86" s="639" t="str">
        <f>IF(ISBLANK($AE86),VLOOKUP($I86,'Příloha_8_Ceník pravid_úklidu'!$A$9:$K$30,8,0)+VLOOKUP($I86,'Příloha_8_Ceník pravid_úklidu'!$A$9:$K$30,10,0),"neoceňuje se")</f>
        <v>neoceňuje se</v>
      </c>
      <c r="AG86" s="639">
        <f t="shared" si="5"/>
        <v>0</v>
      </c>
      <c r="AH86" s="639">
        <f t="shared" si="6"/>
        <v>0</v>
      </c>
      <c r="AI86" s="292"/>
    </row>
    <row r="87" spans="1:35" ht="10.5" customHeight="1" x14ac:dyDescent="0.15">
      <c r="A87" s="93">
        <v>123</v>
      </c>
      <c r="B87" s="130"/>
      <c r="C87" s="130"/>
      <c r="D87" s="93" t="s">
        <v>296</v>
      </c>
      <c r="E87" s="130"/>
      <c r="F87" s="130">
        <v>0</v>
      </c>
      <c r="G87" s="130">
        <v>3</v>
      </c>
      <c r="H87" s="95" t="str">
        <f>IF(ISBLANK(I87)," ",VLOOKUP(I87,'Příloha_8_Ceník pravid_úklidu'!$A$9:$B$30,2,0))</f>
        <v xml:space="preserve"> </v>
      </c>
      <c r="I87" s="95"/>
      <c r="J87" s="98" t="s">
        <v>184</v>
      </c>
      <c r="K87" s="98"/>
      <c r="L87" s="98"/>
      <c r="M87" s="98"/>
      <c r="N87" s="98"/>
      <c r="O87" s="99" t="str">
        <f>IF(ISBLANK($K87),"",'Pracovní dny'!$F$2)</f>
        <v/>
      </c>
      <c r="P87" s="99" t="str">
        <f>IF(ISBLANK($M87),"",'Pracovní dny'!$F$3)</f>
        <v/>
      </c>
      <c r="Q87" s="99" t="str">
        <f>IF(ISBLANK($K87),"",'Pracovní dny'!$F$4)</f>
        <v/>
      </c>
      <c r="R87" s="100" t="str">
        <f t="shared" si="4"/>
        <v/>
      </c>
      <c r="S87" s="130">
        <v>0</v>
      </c>
      <c r="T87" s="130">
        <v>0</v>
      </c>
      <c r="U87" s="130" t="s">
        <v>151</v>
      </c>
      <c r="V87" s="130">
        <v>3.6</v>
      </c>
      <c r="W87" s="130">
        <v>1</v>
      </c>
      <c r="X87" s="130">
        <v>1</v>
      </c>
      <c r="Y87" s="130">
        <v>0</v>
      </c>
      <c r="Z87" s="130">
        <v>0</v>
      </c>
      <c r="AA87" s="130">
        <v>0</v>
      </c>
      <c r="AB87" s="130">
        <v>0</v>
      </c>
      <c r="AC87" s="130">
        <v>0</v>
      </c>
      <c r="AD87" s="130" t="s">
        <v>575</v>
      </c>
      <c r="AE87" s="130" t="s">
        <v>140</v>
      </c>
      <c r="AF87" s="639" t="str">
        <f>IF(ISBLANK($AE87),VLOOKUP($I87,'Příloha_8_Ceník pravid_úklidu'!$A$9:$K$30,8,0)+VLOOKUP($I87,'Příloha_8_Ceník pravid_úklidu'!$A$9:$K$30,10,0),"neoceňuje se")</f>
        <v>neoceňuje se</v>
      </c>
      <c r="AG87" s="639">
        <f t="shared" si="5"/>
        <v>0</v>
      </c>
      <c r="AH87" s="639">
        <f t="shared" si="6"/>
        <v>0</v>
      </c>
      <c r="AI87" s="292"/>
    </row>
    <row r="88" spans="1:35" ht="10.5" customHeight="1" x14ac:dyDescent="0.15">
      <c r="A88" s="129" t="s">
        <v>2079</v>
      </c>
      <c r="B88" s="130"/>
      <c r="C88" s="130"/>
      <c r="D88" s="93" t="s">
        <v>166</v>
      </c>
      <c r="E88" s="130"/>
      <c r="F88" s="130">
        <v>0</v>
      </c>
      <c r="G88" s="130">
        <v>1.2</v>
      </c>
      <c r="H88" s="95" t="str">
        <f>IF(ISBLANK(I88)," ",VLOOKUP(I88,'Příloha_8_Ceník pravid_úklidu'!$A$9:$B$30,2,0))</f>
        <v xml:space="preserve"> </v>
      </c>
      <c r="I88" s="95"/>
      <c r="J88" s="98" t="s">
        <v>184</v>
      </c>
      <c r="K88" s="98"/>
      <c r="L88" s="98"/>
      <c r="M88" s="98"/>
      <c r="N88" s="98"/>
      <c r="O88" s="99" t="str">
        <f>IF(ISBLANK($K88),"",'Pracovní dny'!$F$2)</f>
        <v/>
      </c>
      <c r="P88" s="99" t="str">
        <f>IF(ISBLANK($M88),"",'Pracovní dny'!$F$3)</f>
        <v/>
      </c>
      <c r="Q88" s="99" t="str">
        <f>IF(ISBLANK($K88),"",'Pracovní dny'!$F$4)</f>
        <v/>
      </c>
      <c r="R88" s="100" t="str">
        <f t="shared" si="4"/>
        <v/>
      </c>
      <c r="S88" s="130">
        <v>10.199999999999999</v>
      </c>
      <c r="T88" s="130">
        <v>0</v>
      </c>
      <c r="U88" s="130">
        <v>0</v>
      </c>
      <c r="V88" s="130">
        <v>3.6</v>
      </c>
      <c r="W88" s="130">
        <v>1</v>
      </c>
      <c r="X88" s="130">
        <v>1</v>
      </c>
      <c r="Y88" s="130">
        <v>0</v>
      </c>
      <c r="Z88" s="130">
        <v>0</v>
      </c>
      <c r="AA88" s="130">
        <v>0</v>
      </c>
      <c r="AB88" s="130">
        <v>0</v>
      </c>
      <c r="AC88" s="130">
        <v>0</v>
      </c>
      <c r="AD88" s="130" t="s">
        <v>575</v>
      </c>
      <c r="AE88" s="130" t="s">
        <v>140</v>
      </c>
      <c r="AF88" s="639" t="str">
        <f>IF(ISBLANK($AE88),VLOOKUP($I88,'Příloha_8_Ceník pravid_úklidu'!$A$9:$K$30,8,0)+VLOOKUP($I88,'Příloha_8_Ceník pravid_úklidu'!$A$9:$K$30,10,0),"neoceňuje se")</f>
        <v>neoceňuje se</v>
      </c>
      <c r="AG88" s="639">
        <f t="shared" si="5"/>
        <v>0</v>
      </c>
      <c r="AH88" s="639">
        <f t="shared" si="6"/>
        <v>0</v>
      </c>
      <c r="AI88" s="292"/>
    </row>
    <row r="89" spans="1:35" ht="10.5" customHeight="1" x14ac:dyDescent="0.15">
      <c r="A89" s="129" t="s">
        <v>2080</v>
      </c>
      <c r="B89" s="130"/>
      <c r="C89" s="130"/>
      <c r="D89" s="93" t="s">
        <v>169</v>
      </c>
      <c r="E89" s="130"/>
      <c r="F89" s="130">
        <v>0</v>
      </c>
      <c r="G89" s="130">
        <v>1.5</v>
      </c>
      <c r="H89" s="95" t="str">
        <f>IF(ISBLANK(I89)," ",VLOOKUP(I89,'Příloha_8_Ceník pravid_úklidu'!$A$9:$B$30,2,0))</f>
        <v xml:space="preserve"> </v>
      </c>
      <c r="I89" s="95"/>
      <c r="J89" s="98" t="s">
        <v>184</v>
      </c>
      <c r="K89" s="98"/>
      <c r="L89" s="98"/>
      <c r="M89" s="98"/>
      <c r="N89" s="98"/>
      <c r="O89" s="99" t="str">
        <f>IF(ISBLANK($K89),"",'Pracovní dny'!$F$2)</f>
        <v/>
      </c>
      <c r="P89" s="99" t="str">
        <f>IF(ISBLANK($M89),"",'Pracovní dny'!$F$3)</f>
        <v/>
      </c>
      <c r="Q89" s="99" t="str">
        <f>IF(ISBLANK($K89),"",'Pracovní dny'!$F$4)</f>
        <v/>
      </c>
      <c r="R89" s="100" t="str">
        <f t="shared" si="4"/>
        <v/>
      </c>
      <c r="S89" s="130">
        <v>10.199999999999999</v>
      </c>
      <c r="T89" s="130">
        <v>0</v>
      </c>
      <c r="U89" s="130">
        <v>0</v>
      </c>
      <c r="V89" s="130">
        <v>2.8</v>
      </c>
      <c r="W89" s="130">
        <v>1</v>
      </c>
      <c r="X89" s="130">
        <v>1</v>
      </c>
      <c r="Y89" s="130">
        <v>0</v>
      </c>
      <c r="Z89" s="130">
        <v>0</v>
      </c>
      <c r="AA89" s="130">
        <v>0</v>
      </c>
      <c r="AB89" s="130">
        <v>0</v>
      </c>
      <c r="AC89" s="130">
        <v>0</v>
      </c>
      <c r="AD89" s="130" t="s">
        <v>575</v>
      </c>
      <c r="AE89" s="130" t="s">
        <v>140</v>
      </c>
      <c r="AF89" s="639" t="str">
        <f>IF(ISBLANK($AE89),VLOOKUP($I89,'Příloha_8_Ceník pravid_úklidu'!$A$9:$K$30,8,0)+VLOOKUP($I89,'Příloha_8_Ceník pravid_úklidu'!$A$9:$K$30,10,0),"neoceňuje se")</f>
        <v>neoceňuje se</v>
      </c>
      <c r="AG89" s="639">
        <f t="shared" si="5"/>
        <v>0</v>
      </c>
      <c r="AH89" s="639">
        <f t="shared" si="6"/>
        <v>0</v>
      </c>
      <c r="AI89" s="292"/>
    </row>
    <row r="90" spans="1:35" ht="10.5" customHeight="1" x14ac:dyDescent="0.15">
      <c r="A90" s="93">
        <v>125</v>
      </c>
      <c r="B90" s="130"/>
      <c r="C90" s="130"/>
      <c r="D90" s="93" t="s">
        <v>296</v>
      </c>
      <c r="E90" s="130"/>
      <c r="F90" s="130">
        <v>0</v>
      </c>
      <c r="G90" s="130">
        <v>7</v>
      </c>
      <c r="H90" s="95" t="str">
        <f>IF(ISBLANK(I90)," ",VLOOKUP(I90,'Příloha_8_Ceník pravid_úklidu'!$A$9:$B$30,2,0))</f>
        <v xml:space="preserve"> </v>
      </c>
      <c r="I90" s="95"/>
      <c r="J90" s="98" t="s">
        <v>184</v>
      </c>
      <c r="K90" s="98"/>
      <c r="L90" s="98"/>
      <c r="M90" s="98"/>
      <c r="N90" s="98"/>
      <c r="O90" s="99" t="str">
        <f>IF(ISBLANK($K90),"",'Pracovní dny'!$F$2)</f>
        <v/>
      </c>
      <c r="P90" s="99" t="str">
        <f>IF(ISBLANK($M90),"",'Pracovní dny'!$F$3)</f>
        <v/>
      </c>
      <c r="Q90" s="99" t="str">
        <f>IF(ISBLANK($K90),"",'Pracovní dny'!$F$4)</f>
        <v/>
      </c>
      <c r="R90" s="100" t="str">
        <f t="shared" si="4"/>
        <v/>
      </c>
      <c r="S90" s="130">
        <v>26</v>
      </c>
      <c r="T90" s="130">
        <v>0</v>
      </c>
      <c r="U90" s="130" t="s">
        <v>140</v>
      </c>
      <c r="V90" s="130">
        <v>2.8</v>
      </c>
      <c r="W90" s="130">
        <v>1</v>
      </c>
      <c r="X90" s="130">
        <v>2</v>
      </c>
      <c r="Y90" s="130">
        <v>2.9</v>
      </c>
      <c r="Z90" s="130">
        <v>1</v>
      </c>
      <c r="AA90" s="130">
        <v>0</v>
      </c>
      <c r="AB90" s="130" t="s">
        <v>146</v>
      </c>
      <c r="AC90" s="130">
        <v>0</v>
      </c>
      <c r="AD90" s="130" t="s">
        <v>575</v>
      </c>
      <c r="AE90" s="130" t="s">
        <v>140</v>
      </c>
      <c r="AF90" s="639" t="str">
        <f>IF(ISBLANK($AE90),VLOOKUP($I90,'Příloha_8_Ceník pravid_úklidu'!$A$9:$K$30,8,0)+VLOOKUP($I90,'Příloha_8_Ceník pravid_úklidu'!$A$9:$K$30,10,0),"neoceňuje se")</f>
        <v>neoceňuje se</v>
      </c>
      <c r="AG90" s="639">
        <f t="shared" si="5"/>
        <v>0</v>
      </c>
      <c r="AH90" s="639">
        <f t="shared" si="6"/>
        <v>0</v>
      </c>
      <c r="AI90" s="292"/>
    </row>
    <row r="91" spans="1:35" s="592" customFormat="1" ht="10.5" customHeight="1" x14ac:dyDescent="0.15">
      <c r="A91" s="93">
        <v>126</v>
      </c>
      <c r="B91" s="130"/>
      <c r="C91" s="130"/>
      <c r="D91" s="93" t="s">
        <v>2081</v>
      </c>
      <c r="E91" s="130"/>
      <c r="F91" s="130">
        <v>0</v>
      </c>
      <c r="G91" s="130">
        <v>15</v>
      </c>
      <c r="H91" s="95" t="str">
        <f>IF(ISBLANK(I91)," ",VLOOKUP(I91,'Příloha_8_Ceník pravid_úklidu'!$A$9:$B$30,2,0))</f>
        <v xml:space="preserve"> </v>
      </c>
      <c r="I91" s="95"/>
      <c r="J91" s="98" t="s">
        <v>184</v>
      </c>
      <c r="K91" s="98"/>
      <c r="L91" s="98"/>
      <c r="M91" s="98"/>
      <c r="N91" s="98"/>
      <c r="O91" s="99" t="str">
        <f>IF(ISBLANK($K91),"",'Pracovní dny'!$F$2)</f>
        <v/>
      </c>
      <c r="P91" s="99" t="str">
        <f>IF(ISBLANK($M91),"",'Pracovní dny'!$F$3)</f>
        <v/>
      </c>
      <c r="Q91" s="99" t="str">
        <f>IF(ISBLANK($K91),"",'Pracovní dny'!$F$4)</f>
        <v/>
      </c>
      <c r="R91" s="100" t="str">
        <f t="shared" si="4"/>
        <v/>
      </c>
      <c r="S91" s="130" t="s">
        <v>140</v>
      </c>
      <c r="T91" s="130">
        <v>0</v>
      </c>
      <c r="U91" s="130" t="s">
        <v>889</v>
      </c>
      <c r="V91" s="130">
        <v>3.2</v>
      </c>
      <c r="W91" s="130"/>
      <c r="X91" s="130">
        <v>0</v>
      </c>
      <c r="Y91" s="130">
        <v>5.8</v>
      </c>
      <c r="Z91" s="130">
        <v>1</v>
      </c>
      <c r="AA91" s="130">
        <v>0</v>
      </c>
      <c r="AB91" s="130" t="s">
        <v>146</v>
      </c>
      <c r="AC91" s="130">
        <v>0</v>
      </c>
      <c r="AD91" s="130" t="s">
        <v>575</v>
      </c>
      <c r="AE91" s="130" t="s">
        <v>140</v>
      </c>
      <c r="AF91" s="639" t="str">
        <f>IF(ISBLANK($AE91),VLOOKUP($I91,'Příloha_8_Ceník pravid_úklidu'!$A$9:$K$30,8,0)+VLOOKUP($I91,'Příloha_8_Ceník pravid_úklidu'!$A$9:$K$30,10,0),"neoceňuje se")</f>
        <v>neoceňuje se</v>
      </c>
      <c r="AG91" s="639">
        <f t="shared" si="5"/>
        <v>0</v>
      </c>
      <c r="AH91" s="639">
        <f t="shared" si="6"/>
        <v>0</v>
      </c>
      <c r="AI91" s="292"/>
    </row>
    <row r="92" spans="1:35" ht="10.5" customHeight="1" x14ac:dyDescent="0.15">
      <c r="A92" s="93">
        <v>127</v>
      </c>
      <c r="B92" s="130"/>
      <c r="C92" s="130"/>
      <c r="D92" s="93" t="s">
        <v>328</v>
      </c>
      <c r="E92" s="130"/>
      <c r="F92" s="130"/>
      <c r="G92" s="130"/>
      <c r="H92" s="95" t="str">
        <f>IF(ISBLANK(I92)," ",VLOOKUP(I92,'Příloha_8_Ceník pravid_úklidu'!$A$9:$B$30,2,0))</f>
        <v xml:space="preserve"> </v>
      </c>
      <c r="I92" s="95"/>
      <c r="J92" s="98" t="s">
        <v>184</v>
      </c>
      <c r="K92" s="98"/>
      <c r="L92" s="98"/>
      <c r="M92" s="98"/>
      <c r="N92" s="98"/>
      <c r="O92" s="99" t="str">
        <f>IF(ISBLANK($K92),"",'Pracovní dny'!$F$2)</f>
        <v/>
      </c>
      <c r="P92" s="99" t="str">
        <f>IF(ISBLANK($M92),"",'Pracovní dny'!$F$3)</f>
        <v/>
      </c>
      <c r="Q92" s="99" t="str">
        <f>IF(ISBLANK($K92),"",'Pracovní dny'!$F$4)</f>
        <v/>
      </c>
      <c r="R92" s="100" t="str">
        <f t="shared" si="4"/>
        <v/>
      </c>
      <c r="S92" s="130"/>
      <c r="T92" s="130"/>
      <c r="U92" s="130"/>
      <c r="V92" s="130"/>
      <c r="W92" s="130"/>
      <c r="X92" s="130"/>
      <c r="Y92" s="130"/>
      <c r="Z92" s="130"/>
      <c r="AA92" s="130"/>
      <c r="AB92" s="130"/>
      <c r="AC92" s="130"/>
      <c r="AD92" s="130"/>
      <c r="AE92" s="130" t="s">
        <v>140</v>
      </c>
      <c r="AF92" s="639" t="str">
        <f>IF(ISBLANK($AE92),VLOOKUP($I92,'Příloha_8_Ceník pravid_úklidu'!$A$9:$K$30,8,0)+VLOOKUP($I92,'Příloha_8_Ceník pravid_úklidu'!$A$9:$K$30,10,0),"neoceňuje se")</f>
        <v>neoceňuje se</v>
      </c>
      <c r="AG92" s="639">
        <f t="shared" si="5"/>
        <v>0</v>
      </c>
      <c r="AH92" s="639">
        <f t="shared" si="6"/>
        <v>0</v>
      </c>
      <c r="AI92" s="292"/>
    </row>
    <row r="93" spans="1:35" ht="10.5" customHeight="1" x14ac:dyDescent="0.15">
      <c r="A93" s="93">
        <v>128</v>
      </c>
      <c r="B93" s="130"/>
      <c r="C93" s="130"/>
      <c r="D93" s="93" t="s">
        <v>2082</v>
      </c>
      <c r="E93" s="130"/>
      <c r="F93" s="130">
        <v>0</v>
      </c>
      <c r="G93" s="130">
        <v>10</v>
      </c>
      <c r="H93" s="95" t="str">
        <f>IF(ISBLANK(I93)," ",VLOOKUP(I93,'Příloha_8_Ceník pravid_úklidu'!$A$9:$B$30,2,0))</f>
        <v xml:space="preserve"> </v>
      </c>
      <c r="I93" s="95"/>
      <c r="J93" s="98" t="s">
        <v>184</v>
      </c>
      <c r="K93" s="98"/>
      <c r="L93" s="98"/>
      <c r="M93" s="98"/>
      <c r="N93" s="98"/>
      <c r="O93" s="99" t="str">
        <f>IF(ISBLANK($K93),"",'Pracovní dny'!$F$2)</f>
        <v/>
      </c>
      <c r="P93" s="99" t="str">
        <f>IF(ISBLANK($M93),"",'Pracovní dny'!$F$3)</f>
        <v/>
      </c>
      <c r="Q93" s="99" t="str">
        <f>IF(ISBLANK($K93),"",'Pracovní dny'!$F$4)</f>
        <v/>
      </c>
      <c r="R93" s="100" t="str">
        <f t="shared" si="4"/>
        <v/>
      </c>
      <c r="S93" s="130">
        <v>27</v>
      </c>
      <c r="T93" s="130">
        <v>0</v>
      </c>
      <c r="U93" s="130" t="s">
        <v>889</v>
      </c>
      <c r="V93" s="130">
        <v>5.8</v>
      </c>
      <c r="W93" s="130">
        <v>1</v>
      </c>
      <c r="X93" s="130">
        <v>0</v>
      </c>
      <c r="Y93" s="130">
        <v>2.9</v>
      </c>
      <c r="Z93" s="130">
        <v>1</v>
      </c>
      <c r="AA93" s="130">
        <v>0</v>
      </c>
      <c r="AB93" s="130" t="s">
        <v>146</v>
      </c>
      <c r="AC93" s="130">
        <v>0</v>
      </c>
      <c r="AD93" s="130" t="s">
        <v>575</v>
      </c>
      <c r="AE93" s="130" t="s">
        <v>140</v>
      </c>
      <c r="AF93" s="639" t="str">
        <f>IF(ISBLANK($AE93),VLOOKUP($I93,'Příloha_8_Ceník pravid_úklidu'!$A$9:$K$30,8,0)+VLOOKUP($I93,'Příloha_8_Ceník pravid_úklidu'!$A$9:$K$30,10,0),"neoceňuje se")</f>
        <v>neoceňuje se</v>
      </c>
      <c r="AG93" s="639">
        <f t="shared" si="5"/>
        <v>0</v>
      </c>
      <c r="AH93" s="639">
        <f t="shared" si="6"/>
        <v>0</v>
      </c>
      <c r="AI93" s="292"/>
    </row>
    <row r="94" spans="1:35" ht="10.5" customHeight="1" x14ac:dyDescent="0.15">
      <c r="A94" s="93">
        <v>129</v>
      </c>
      <c r="B94" s="130"/>
      <c r="C94" s="130"/>
      <c r="D94" s="93" t="s">
        <v>296</v>
      </c>
      <c r="E94" s="130"/>
      <c r="F94" s="130">
        <v>0</v>
      </c>
      <c r="G94" s="130">
        <v>3</v>
      </c>
      <c r="H94" s="95" t="str">
        <f>IF(ISBLANK(I94)," ",VLOOKUP(I94,'Příloha_8_Ceník pravid_úklidu'!$A$9:$B$30,2,0))</f>
        <v xml:space="preserve"> </v>
      </c>
      <c r="I94" s="95"/>
      <c r="J94" s="98" t="s">
        <v>184</v>
      </c>
      <c r="K94" s="98"/>
      <c r="L94" s="98"/>
      <c r="M94" s="98"/>
      <c r="N94" s="98"/>
      <c r="O94" s="99" t="str">
        <f>IF(ISBLANK($K94),"",'Pracovní dny'!$F$2)</f>
        <v/>
      </c>
      <c r="P94" s="99" t="str">
        <f>IF(ISBLANK($M94),"",'Pracovní dny'!$F$3)</f>
        <v/>
      </c>
      <c r="Q94" s="99" t="str">
        <f>IF(ISBLANK($K94),"",'Pracovní dny'!$F$4)</f>
        <v/>
      </c>
      <c r="R94" s="100" t="str">
        <f t="shared" si="4"/>
        <v/>
      </c>
      <c r="S94" s="130"/>
      <c r="T94" s="130">
        <v>0</v>
      </c>
      <c r="U94" s="130" t="s">
        <v>151</v>
      </c>
      <c r="V94" s="130">
        <v>3.6</v>
      </c>
      <c r="W94" s="130">
        <v>1</v>
      </c>
      <c r="X94" s="130">
        <v>1</v>
      </c>
      <c r="Y94" s="130">
        <v>0</v>
      </c>
      <c r="Z94" s="130">
        <v>0</v>
      </c>
      <c r="AA94" s="130">
        <v>0</v>
      </c>
      <c r="AB94" s="130">
        <v>0</v>
      </c>
      <c r="AC94" s="130">
        <v>0</v>
      </c>
      <c r="AD94" s="130" t="s">
        <v>575</v>
      </c>
      <c r="AE94" s="130" t="s">
        <v>140</v>
      </c>
      <c r="AF94" s="639" t="str">
        <f>IF(ISBLANK($AE94),VLOOKUP($I94,'Příloha_8_Ceník pravid_úklidu'!$A$9:$K$30,8,0)+VLOOKUP($I94,'Příloha_8_Ceník pravid_úklidu'!$A$9:$K$30,10,0),"neoceňuje se")</f>
        <v>neoceňuje se</v>
      </c>
      <c r="AG94" s="639">
        <f t="shared" si="5"/>
        <v>0</v>
      </c>
      <c r="AH94" s="639">
        <f t="shared" si="6"/>
        <v>0</v>
      </c>
      <c r="AI94" s="292"/>
    </row>
    <row r="95" spans="1:35" ht="10.5" customHeight="1" x14ac:dyDescent="0.15">
      <c r="A95" s="129" t="s">
        <v>2083</v>
      </c>
      <c r="B95" s="130"/>
      <c r="C95" s="130"/>
      <c r="D95" s="93" t="s">
        <v>166</v>
      </c>
      <c r="E95" s="130"/>
      <c r="F95" s="130">
        <v>0</v>
      </c>
      <c r="G95" s="130">
        <v>1.2</v>
      </c>
      <c r="H95" s="95" t="str">
        <f>IF(ISBLANK(I95)," ",VLOOKUP(I95,'Příloha_8_Ceník pravid_úklidu'!$A$9:$B$30,2,0))</f>
        <v xml:space="preserve"> </v>
      </c>
      <c r="I95" s="95"/>
      <c r="J95" s="98" t="s">
        <v>184</v>
      </c>
      <c r="K95" s="98"/>
      <c r="L95" s="98"/>
      <c r="M95" s="98"/>
      <c r="N95" s="98"/>
      <c r="O95" s="99" t="str">
        <f>IF(ISBLANK($K95),"",'Pracovní dny'!$F$2)</f>
        <v/>
      </c>
      <c r="P95" s="99" t="str">
        <f>IF(ISBLANK($M95),"",'Pracovní dny'!$F$3)</f>
        <v/>
      </c>
      <c r="Q95" s="99" t="str">
        <f>IF(ISBLANK($K95),"",'Pracovní dny'!$F$4)</f>
        <v/>
      </c>
      <c r="R95" s="100" t="str">
        <f t="shared" si="4"/>
        <v/>
      </c>
      <c r="S95" s="130">
        <v>10.199999999999999</v>
      </c>
      <c r="T95" s="130">
        <v>0</v>
      </c>
      <c r="U95" s="130">
        <v>0</v>
      </c>
      <c r="V95" s="130">
        <v>2.8</v>
      </c>
      <c r="W95" s="130">
        <v>1</v>
      </c>
      <c r="X95" s="130">
        <v>1</v>
      </c>
      <c r="Y95" s="130">
        <v>0</v>
      </c>
      <c r="Z95" s="130">
        <v>0</v>
      </c>
      <c r="AA95" s="130">
        <v>0</v>
      </c>
      <c r="AB95" s="130">
        <v>0</v>
      </c>
      <c r="AC95" s="130">
        <v>0</v>
      </c>
      <c r="AD95" s="130" t="s">
        <v>575</v>
      </c>
      <c r="AE95" s="130" t="s">
        <v>140</v>
      </c>
      <c r="AF95" s="639" t="str">
        <f>IF(ISBLANK($AE95),VLOOKUP($I95,'Příloha_8_Ceník pravid_úklidu'!$A$9:$K$30,8,0)+VLOOKUP($I95,'Příloha_8_Ceník pravid_úklidu'!$A$9:$K$30,10,0),"neoceňuje se")</f>
        <v>neoceňuje se</v>
      </c>
      <c r="AG95" s="639">
        <f t="shared" si="5"/>
        <v>0</v>
      </c>
      <c r="AH95" s="639">
        <f t="shared" si="6"/>
        <v>0</v>
      </c>
      <c r="AI95" s="292"/>
    </row>
    <row r="96" spans="1:35" ht="10.5" customHeight="1" x14ac:dyDescent="0.15">
      <c r="A96" s="129" t="s">
        <v>2084</v>
      </c>
      <c r="B96" s="130"/>
      <c r="C96" s="130"/>
      <c r="D96" s="93" t="s">
        <v>169</v>
      </c>
      <c r="E96" s="130"/>
      <c r="F96" s="130">
        <v>0</v>
      </c>
      <c r="G96" s="130">
        <v>1.5</v>
      </c>
      <c r="H96" s="95" t="str">
        <f>IF(ISBLANK(I96)," ",VLOOKUP(I96,'Příloha_8_Ceník pravid_úklidu'!$A$9:$B$30,2,0))</f>
        <v xml:space="preserve"> </v>
      </c>
      <c r="I96" s="95"/>
      <c r="J96" s="98" t="s">
        <v>184</v>
      </c>
      <c r="K96" s="98"/>
      <c r="L96" s="98"/>
      <c r="M96" s="98"/>
      <c r="N96" s="98"/>
      <c r="O96" s="99" t="str">
        <f>IF(ISBLANK($K96),"",'Pracovní dny'!$F$2)</f>
        <v/>
      </c>
      <c r="P96" s="99" t="str">
        <f>IF(ISBLANK($M96),"",'Pracovní dny'!$F$3)</f>
        <v/>
      </c>
      <c r="Q96" s="99" t="str">
        <f>IF(ISBLANK($K96),"",'Pracovní dny'!$F$4)</f>
        <v/>
      </c>
      <c r="R96" s="100" t="str">
        <f t="shared" si="4"/>
        <v/>
      </c>
      <c r="S96" s="130">
        <v>10.199999999999999</v>
      </c>
      <c r="T96" s="130">
        <v>0</v>
      </c>
      <c r="U96" s="130">
        <v>0</v>
      </c>
      <c r="V96" s="130">
        <v>2.8</v>
      </c>
      <c r="W96" s="130">
        <v>1</v>
      </c>
      <c r="X96" s="130">
        <v>1</v>
      </c>
      <c r="Y96" s="130">
        <v>0</v>
      </c>
      <c r="Z96" s="130">
        <v>0</v>
      </c>
      <c r="AA96" s="130">
        <v>0</v>
      </c>
      <c r="AB96" s="130">
        <v>0</v>
      </c>
      <c r="AC96" s="130">
        <v>0</v>
      </c>
      <c r="AD96" s="130" t="s">
        <v>575</v>
      </c>
      <c r="AE96" s="130" t="s">
        <v>140</v>
      </c>
      <c r="AF96" s="639" t="str">
        <f>IF(ISBLANK($AE96),VLOOKUP($I96,'Příloha_8_Ceník pravid_úklidu'!$A$9:$K$30,8,0)+VLOOKUP($I96,'Příloha_8_Ceník pravid_úklidu'!$A$9:$K$30,10,0),"neoceňuje se")</f>
        <v>neoceňuje se</v>
      </c>
      <c r="AG96" s="639">
        <f t="shared" si="5"/>
        <v>0</v>
      </c>
      <c r="AH96" s="639">
        <f t="shared" si="6"/>
        <v>0</v>
      </c>
      <c r="AI96" s="292"/>
    </row>
    <row r="97" spans="1:35" ht="10.5" customHeight="1" x14ac:dyDescent="0.15">
      <c r="A97" s="93">
        <v>131</v>
      </c>
      <c r="B97" s="130"/>
      <c r="C97" s="130"/>
      <c r="D97" s="93" t="s">
        <v>296</v>
      </c>
      <c r="E97" s="130"/>
      <c r="F97" s="130">
        <v>0</v>
      </c>
      <c r="G97" s="130">
        <v>6</v>
      </c>
      <c r="H97" s="95" t="str">
        <f>IF(ISBLANK(I97)," ",VLOOKUP(I97,'Příloha_8_Ceník pravid_úklidu'!$A$9:$B$30,2,0))</f>
        <v xml:space="preserve"> </v>
      </c>
      <c r="I97" s="95"/>
      <c r="J97" s="98" t="s">
        <v>184</v>
      </c>
      <c r="K97" s="98"/>
      <c r="L97" s="98"/>
      <c r="M97" s="98"/>
      <c r="N97" s="98"/>
      <c r="O97" s="99" t="str">
        <f>IF(ISBLANK($K97),"",'Pracovní dny'!$F$2)</f>
        <v/>
      </c>
      <c r="P97" s="99" t="str">
        <f>IF(ISBLANK($M97),"",'Pracovní dny'!$F$3)</f>
        <v/>
      </c>
      <c r="Q97" s="99" t="str">
        <f>IF(ISBLANK($K97),"",'Pracovní dny'!$F$4)</f>
        <v/>
      </c>
      <c r="R97" s="100" t="str">
        <f t="shared" si="4"/>
        <v/>
      </c>
      <c r="S97" s="130"/>
      <c r="T97" s="130">
        <v>0</v>
      </c>
      <c r="U97" s="130">
        <v>0</v>
      </c>
      <c r="V97" s="130">
        <v>3.6</v>
      </c>
      <c r="W97" s="130">
        <v>1</v>
      </c>
      <c r="X97" s="130">
        <v>2</v>
      </c>
      <c r="Y97" s="130">
        <v>2.9</v>
      </c>
      <c r="Z97" s="130">
        <v>1</v>
      </c>
      <c r="AA97" s="130">
        <v>0</v>
      </c>
      <c r="AB97" s="130" t="s">
        <v>146</v>
      </c>
      <c r="AC97" s="130">
        <v>0</v>
      </c>
      <c r="AD97" s="130" t="s">
        <v>575</v>
      </c>
      <c r="AE97" s="130" t="s">
        <v>140</v>
      </c>
      <c r="AF97" s="639" t="str">
        <f>IF(ISBLANK($AE97),VLOOKUP($I97,'Příloha_8_Ceník pravid_úklidu'!$A$9:$K$30,8,0)+VLOOKUP($I97,'Příloha_8_Ceník pravid_úklidu'!$A$9:$K$30,10,0),"neoceňuje se")</f>
        <v>neoceňuje se</v>
      </c>
      <c r="AG97" s="639">
        <f t="shared" si="5"/>
        <v>0</v>
      </c>
      <c r="AH97" s="639">
        <f t="shared" si="6"/>
        <v>0</v>
      </c>
      <c r="AI97" s="292"/>
    </row>
    <row r="98" spans="1:35" ht="10.5" customHeight="1" x14ac:dyDescent="0.15">
      <c r="A98" s="93">
        <v>132</v>
      </c>
      <c r="B98" s="130"/>
      <c r="C98" s="130"/>
      <c r="D98" s="93" t="s">
        <v>2085</v>
      </c>
      <c r="E98" s="130"/>
      <c r="F98" s="130">
        <v>0</v>
      </c>
      <c r="G98" s="130">
        <v>18</v>
      </c>
      <c r="H98" s="95" t="str">
        <f>IF(ISBLANK(I98)," ",VLOOKUP(I98,'Příloha_8_Ceník pravid_úklidu'!$A$9:$B$30,2,0))</f>
        <v xml:space="preserve"> </v>
      </c>
      <c r="I98" s="95"/>
      <c r="J98" s="98" t="s">
        <v>184</v>
      </c>
      <c r="K98" s="98"/>
      <c r="L98" s="98"/>
      <c r="M98" s="98"/>
      <c r="N98" s="98"/>
      <c r="O98" s="99" t="str">
        <f>IF(ISBLANK($K98),"",'Pracovní dny'!$F$2)</f>
        <v/>
      </c>
      <c r="P98" s="99" t="str">
        <f>IF(ISBLANK($M98),"",'Pracovní dny'!$F$3)</f>
        <v/>
      </c>
      <c r="Q98" s="99" t="str">
        <f>IF(ISBLANK($K98),"",'Pracovní dny'!$F$4)</f>
        <v/>
      </c>
      <c r="R98" s="100" t="str">
        <f t="shared" si="4"/>
        <v/>
      </c>
      <c r="S98" s="130" t="s">
        <v>140</v>
      </c>
      <c r="T98" s="130">
        <v>0</v>
      </c>
      <c r="U98" s="130" t="s">
        <v>889</v>
      </c>
      <c r="V98" s="130">
        <v>3.2</v>
      </c>
      <c r="W98" s="130"/>
      <c r="X98" s="130">
        <v>0</v>
      </c>
      <c r="Y98" s="130">
        <v>5.8</v>
      </c>
      <c r="Z98" s="130">
        <v>1</v>
      </c>
      <c r="AA98" s="130">
        <v>0</v>
      </c>
      <c r="AB98" s="130" t="s">
        <v>146</v>
      </c>
      <c r="AC98" s="130">
        <v>0</v>
      </c>
      <c r="AD98" s="130" t="s">
        <v>575</v>
      </c>
      <c r="AE98" s="130" t="s">
        <v>140</v>
      </c>
      <c r="AF98" s="639" t="str">
        <f>IF(ISBLANK($AE98),VLOOKUP($I98,'Příloha_8_Ceník pravid_úklidu'!$A$9:$K$30,8,0)+VLOOKUP($I98,'Příloha_8_Ceník pravid_úklidu'!$A$9:$K$30,10,0),"neoceňuje se")</f>
        <v>neoceňuje se</v>
      </c>
      <c r="AG98" s="639">
        <f t="shared" si="5"/>
        <v>0</v>
      </c>
      <c r="AH98" s="639">
        <f t="shared" si="6"/>
        <v>0</v>
      </c>
      <c r="AI98" s="292"/>
    </row>
    <row r="99" spans="1:35" s="592" customFormat="1" ht="10.5" customHeight="1" x14ac:dyDescent="0.15">
      <c r="A99" s="93">
        <v>133</v>
      </c>
      <c r="B99" s="130"/>
      <c r="C99" s="130"/>
      <c r="D99" s="93" t="s">
        <v>328</v>
      </c>
      <c r="E99" s="130"/>
      <c r="F99" s="130"/>
      <c r="G99" s="130"/>
      <c r="H99" s="95" t="str">
        <f>IF(ISBLANK(I99)," ",VLOOKUP(I99,'Příloha_8_Ceník pravid_úklidu'!$A$9:$B$30,2,0))</f>
        <v xml:space="preserve"> </v>
      </c>
      <c r="I99" s="95"/>
      <c r="J99" s="98" t="s">
        <v>184</v>
      </c>
      <c r="K99" s="98"/>
      <c r="L99" s="98"/>
      <c r="M99" s="98"/>
      <c r="N99" s="98"/>
      <c r="O99" s="99" t="str">
        <f>IF(ISBLANK($K99),"",'Pracovní dny'!$F$2)</f>
        <v/>
      </c>
      <c r="P99" s="99" t="str">
        <f>IF(ISBLANK($M99),"",'Pracovní dny'!$F$3)</f>
        <v/>
      </c>
      <c r="Q99" s="99" t="str">
        <f>IF(ISBLANK($K99),"",'Pracovní dny'!$F$4)</f>
        <v/>
      </c>
      <c r="R99" s="100" t="str">
        <f t="shared" si="4"/>
        <v/>
      </c>
      <c r="S99" s="130"/>
      <c r="T99" s="130"/>
      <c r="U99" s="130"/>
      <c r="V99" s="130"/>
      <c r="W99" s="130"/>
      <c r="X99" s="130"/>
      <c r="Y99" s="130"/>
      <c r="Z99" s="130"/>
      <c r="AA99" s="130"/>
      <c r="AB99" s="130"/>
      <c r="AC99" s="130"/>
      <c r="AD99" s="130"/>
      <c r="AE99" s="130" t="s">
        <v>140</v>
      </c>
      <c r="AF99" s="639" t="str">
        <f>IF(ISBLANK($AE99),VLOOKUP($I99,'Příloha_8_Ceník pravid_úklidu'!$A$9:$K$30,8,0)+VLOOKUP($I99,'Příloha_8_Ceník pravid_úklidu'!$A$9:$K$30,10,0),"neoceňuje se")</f>
        <v>neoceňuje se</v>
      </c>
      <c r="AG99" s="639">
        <f t="shared" si="5"/>
        <v>0</v>
      </c>
      <c r="AH99" s="639">
        <f t="shared" si="6"/>
        <v>0</v>
      </c>
      <c r="AI99" s="292"/>
    </row>
    <row r="100" spans="1:35" ht="10.5" customHeight="1" x14ac:dyDescent="0.15">
      <c r="A100" s="93">
        <v>134</v>
      </c>
      <c r="B100" s="130"/>
      <c r="C100" s="130"/>
      <c r="D100" s="93" t="s">
        <v>2082</v>
      </c>
      <c r="E100" s="130"/>
      <c r="F100" s="130">
        <v>0</v>
      </c>
      <c r="G100" s="130">
        <v>11</v>
      </c>
      <c r="H100" s="95" t="str">
        <f>IF(ISBLANK(I100)," ",VLOOKUP(I100,'Příloha_8_Ceník pravid_úklidu'!$A$9:$B$30,2,0))</f>
        <v xml:space="preserve"> </v>
      </c>
      <c r="I100" s="95"/>
      <c r="J100" s="98" t="s">
        <v>184</v>
      </c>
      <c r="K100" s="98"/>
      <c r="L100" s="98"/>
      <c r="M100" s="98"/>
      <c r="N100" s="98"/>
      <c r="O100" s="99" t="str">
        <f>IF(ISBLANK($K100),"",'Pracovní dny'!$F$2)</f>
        <v/>
      </c>
      <c r="P100" s="99" t="str">
        <f>IF(ISBLANK($M100),"",'Pracovní dny'!$F$3)</f>
        <v/>
      </c>
      <c r="Q100" s="99" t="str">
        <f>IF(ISBLANK($K100),"",'Pracovní dny'!$F$4)</f>
        <v/>
      </c>
      <c r="R100" s="100" t="str">
        <f t="shared" si="4"/>
        <v/>
      </c>
      <c r="S100" s="130">
        <v>27</v>
      </c>
      <c r="T100" s="130">
        <v>0</v>
      </c>
      <c r="U100" s="130" t="s">
        <v>889</v>
      </c>
      <c r="V100" s="130">
        <v>5.8</v>
      </c>
      <c r="W100" s="130">
        <v>1</v>
      </c>
      <c r="X100" s="130">
        <v>0</v>
      </c>
      <c r="Y100" s="130">
        <v>2.9</v>
      </c>
      <c r="Z100" s="130">
        <v>1</v>
      </c>
      <c r="AA100" s="130">
        <v>0</v>
      </c>
      <c r="AB100" s="130" t="s">
        <v>146</v>
      </c>
      <c r="AC100" s="130">
        <v>0</v>
      </c>
      <c r="AD100" s="130" t="s">
        <v>575</v>
      </c>
      <c r="AE100" s="130" t="s">
        <v>140</v>
      </c>
      <c r="AF100" s="639" t="str">
        <f>IF(ISBLANK($AE100),VLOOKUP($I100,'Příloha_8_Ceník pravid_úklidu'!$A$9:$K$30,8,0)+VLOOKUP($I100,'Příloha_8_Ceník pravid_úklidu'!$A$9:$K$30,10,0),"neoceňuje se")</f>
        <v>neoceňuje se</v>
      </c>
      <c r="AG100" s="639">
        <f t="shared" si="5"/>
        <v>0</v>
      </c>
      <c r="AH100" s="639">
        <f t="shared" si="6"/>
        <v>0</v>
      </c>
      <c r="AI100" s="292"/>
    </row>
    <row r="101" spans="1:35" ht="10.5" customHeight="1" x14ac:dyDescent="0.15">
      <c r="A101" s="60">
        <v>135</v>
      </c>
      <c r="B101" s="61" t="s">
        <v>211</v>
      </c>
      <c r="C101" s="61"/>
      <c r="D101" s="60" t="s">
        <v>577</v>
      </c>
      <c r="E101" s="61">
        <v>9.3000000000000007</v>
      </c>
      <c r="F101" s="61">
        <v>0</v>
      </c>
      <c r="G101" s="61">
        <v>9.3000000000000007</v>
      </c>
      <c r="H101" s="83" t="str">
        <f>IF(ISBLANK(I101)," ",VLOOKUP(I101,'Příloha_8_Ceník pravid_úklidu'!$A$9:$B$30,2,0))</f>
        <v>CHOD</v>
      </c>
      <c r="I101" s="83">
        <v>6</v>
      </c>
      <c r="J101" s="86" t="s">
        <v>1164</v>
      </c>
      <c r="K101" s="86">
        <v>1</v>
      </c>
      <c r="L101" s="86">
        <v>1</v>
      </c>
      <c r="M101" s="86">
        <v>0</v>
      </c>
      <c r="N101" s="86">
        <v>0</v>
      </c>
      <c r="O101" s="87">
        <f>IF(ISBLANK($K101),"",'Pracovní dny'!$F$2)</f>
        <v>252</v>
      </c>
      <c r="P101" s="87">
        <f>IF(ISBLANK($M101),"",'Pracovní dny'!$F$3)</f>
        <v>114</v>
      </c>
      <c r="Q101" s="87">
        <f>IF(ISBLANK($K101),"",'Pracovní dny'!$F$4)</f>
        <v>365</v>
      </c>
      <c r="R101" s="88">
        <f t="shared" si="4"/>
        <v>252</v>
      </c>
      <c r="S101" s="61">
        <v>0</v>
      </c>
      <c r="T101" s="61" t="s">
        <v>140</v>
      </c>
      <c r="U101" s="61">
        <v>0</v>
      </c>
      <c r="V101" s="61">
        <v>11.2</v>
      </c>
      <c r="W101" s="61">
        <v>1</v>
      </c>
      <c r="X101" s="61">
        <v>0</v>
      </c>
      <c r="Y101" s="61">
        <v>0</v>
      </c>
      <c r="Z101" s="61">
        <v>0</v>
      </c>
      <c r="AA101" s="61">
        <v>0</v>
      </c>
      <c r="AB101" s="61">
        <v>0</v>
      </c>
      <c r="AC101" s="61">
        <v>0</v>
      </c>
      <c r="AD101" s="61" t="s">
        <v>575</v>
      </c>
      <c r="AE101" s="61"/>
      <c r="AF101" s="638">
        <f>IF(ISBLANK($AE101),VLOOKUP($I101,'Příloha_8_Ceník pravid_úklidu'!$A$9:$K$30,8,0)+VLOOKUP($I101,'Příloha_8_Ceník pravid_úklidu'!$A$9:$K$30,10,0),"neoceňuje se")</f>
        <v>0</v>
      </c>
      <c r="AG101" s="638">
        <f t="shared" ref="AG101:AG135" si="7">IF(AF101="neoceňuje se",0,$E101*$R101*$AF101)</f>
        <v>0</v>
      </c>
      <c r="AH101" s="638">
        <f t="shared" ref="AH101:AH135" si="8">$AG101*1.21</f>
        <v>0</v>
      </c>
      <c r="AI101" s="304"/>
    </row>
    <row r="102" spans="1:35" ht="10.5" customHeight="1" x14ac:dyDescent="0.15">
      <c r="A102" s="60">
        <v>136</v>
      </c>
      <c r="B102" s="61" t="s">
        <v>211</v>
      </c>
      <c r="C102" s="61"/>
      <c r="D102" s="60" t="s">
        <v>164</v>
      </c>
      <c r="E102" s="61">
        <v>17.899999999999999</v>
      </c>
      <c r="F102" s="61">
        <v>0</v>
      </c>
      <c r="G102" s="61">
        <v>17.899999999999999</v>
      </c>
      <c r="H102" s="83" t="str">
        <f>IF(ISBLANK(I102)," ",VLOOKUP(I102,'Příloha_8_Ceník pravid_úklidu'!$A$9:$B$30,2,0))</f>
        <v>CHOD</v>
      </c>
      <c r="I102" s="83">
        <v>6</v>
      </c>
      <c r="J102" s="86" t="s">
        <v>1164</v>
      </c>
      <c r="K102" s="86">
        <v>1</v>
      </c>
      <c r="L102" s="86">
        <v>1</v>
      </c>
      <c r="M102" s="86">
        <v>0</v>
      </c>
      <c r="N102" s="86">
        <v>0</v>
      </c>
      <c r="O102" s="87">
        <f>IF(ISBLANK($K102),"",'Pracovní dny'!$F$2)</f>
        <v>252</v>
      </c>
      <c r="P102" s="87">
        <f>IF(ISBLANK($M102),"",'Pracovní dny'!$F$3)</f>
        <v>114</v>
      </c>
      <c r="Q102" s="87">
        <f>IF(ISBLANK($K102),"",'Pracovní dny'!$F$4)</f>
        <v>365</v>
      </c>
      <c r="R102" s="88">
        <f t="shared" si="4"/>
        <v>252</v>
      </c>
      <c r="S102" s="61">
        <v>3</v>
      </c>
      <c r="T102" s="61">
        <v>0</v>
      </c>
      <c r="U102" s="61">
        <v>0</v>
      </c>
      <c r="V102" s="61">
        <v>11</v>
      </c>
      <c r="W102" s="61">
        <v>1</v>
      </c>
      <c r="X102" s="61">
        <v>0</v>
      </c>
      <c r="Y102" s="61">
        <v>0</v>
      </c>
      <c r="Z102" s="61">
        <v>0</v>
      </c>
      <c r="AA102" s="61">
        <v>0</v>
      </c>
      <c r="AB102" s="61">
        <v>0</v>
      </c>
      <c r="AC102" s="61">
        <v>0</v>
      </c>
      <c r="AD102" s="61" t="s">
        <v>575</v>
      </c>
      <c r="AE102" s="61"/>
      <c r="AF102" s="638">
        <f>IF(ISBLANK($AE102),VLOOKUP($I102,'Příloha_8_Ceník pravid_úklidu'!$A$9:$K$30,8,0)+VLOOKUP($I102,'Příloha_8_Ceník pravid_úklidu'!$A$9:$K$30,10,0),"neoceňuje se")</f>
        <v>0</v>
      </c>
      <c r="AG102" s="638">
        <f t="shared" si="7"/>
        <v>0</v>
      </c>
      <c r="AH102" s="638">
        <f t="shared" si="8"/>
        <v>0</v>
      </c>
      <c r="AI102" s="304"/>
    </row>
    <row r="103" spans="1:35" ht="10.5" customHeight="1" x14ac:dyDescent="0.15">
      <c r="A103" s="60">
        <v>137</v>
      </c>
      <c r="B103" s="61" t="s">
        <v>211</v>
      </c>
      <c r="C103" s="61"/>
      <c r="D103" s="60" t="s">
        <v>2086</v>
      </c>
      <c r="E103" s="61">
        <v>5.9</v>
      </c>
      <c r="F103" s="61">
        <v>0</v>
      </c>
      <c r="G103" s="61">
        <v>5.9</v>
      </c>
      <c r="H103" s="83" t="str">
        <f>IF(ISBLANK(I103)," ",VLOOKUP(I103,'Příloha_8_Ceník pravid_úklidu'!$A$9:$B$30,2,0))</f>
        <v>SCHO</v>
      </c>
      <c r="I103" s="83">
        <v>8</v>
      </c>
      <c r="J103" s="86" t="s">
        <v>1164</v>
      </c>
      <c r="K103" s="86">
        <v>1</v>
      </c>
      <c r="L103" s="86">
        <v>1</v>
      </c>
      <c r="M103" s="86">
        <v>0</v>
      </c>
      <c r="N103" s="86">
        <v>0</v>
      </c>
      <c r="O103" s="87">
        <f>IF(ISBLANK($K103),"",'Pracovní dny'!$F$2)</f>
        <v>252</v>
      </c>
      <c r="P103" s="87">
        <f>IF(ISBLANK($M103),"",'Pracovní dny'!$F$3)</f>
        <v>114</v>
      </c>
      <c r="Q103" s="87">
        <f>IF(ISBLANK($K103),"",'Pracovní dny'!$F$4)</f>
        <v>365</v>
      </c>
      <c r="R103" s="88">
        <f t="shared" si="4"/>
        <v>252</v>
      </c>
      <c r="S103" s="61">
        <v>0</v>
      </c>
      <c r="T103" s="61" t="s">
        <v>140</v>
      </c>
      <c r="U103" s="61">
        <v>0</v>
      </c>
      <c r="V103" s="61">
        <v>0</v>
      </c>
      <c r="W103" s="61">
        <v>0</v>
      </c>
      <c r="X103" s="61">
        <v>0</v>
      </c>
      <c r="Y103" s="61">
        <v>3.1</v>
      </c>
      <c r="Z103" s="61">
        <v>1</v>
      </c>
      <c r="AA103" s="61">
        <v>6.2</v>
      </c>
      <c r="AB103" s="61" t="s">
        <v>146</v>
      </c>
      <c r="AC103" s="61">
        <v>0</v>
      </c>
      <c r="AD103" s="61" t="s">
        <v>141</v>
      </c>
      <c r="AE103" s="61"/>
      <c r="AF103" s="638">
        <f>IF(ISBLANK($AE103),VLOOKUP($I103,'Příloha_8_Ceník pravid_úklidu'!$A$9:$K$30,8,0)+VLOOKUP($I103,'Příloha_8_Ceník pravid_úklidu'!$A$9:$K$30,10,0),"neoceňuje se")</f>
        <v>0</v>
      </c>
      <c r="AG103" s="638">
        <f t="shared" si="7"/>
        <v>0</v>
      </c>
      <c r="AH103" s="638">
        <f t="shared" si="8"/>
        <v>0</v>
      </c>
      <c r="AI103" s="304"/>
    </row>
    <row r="104" spans="1:35" ht="10.5" customHeight="1" x14ac:dyDescent="0.15">
      <c r="A104" s="60">
        <v>138</v>
      </c>
      <c r="B104" s="61" t="s">
        <v>211</v>
      </c>
      <c r="C104" s="61"/>
      <c r="D104" s="60" t="s">
        <v>2087</v>
      </c>
      <c r="E104" s="61">
        <v>5.8</v>
      </c>
      <c r="F104" s="61">
        <v>0</v>
      </c>
      <c r="G104" s="61">
        <v>5.8</v>
      </c>
      <c r="H104" s="83" t="str">
        <f>IF(ISBLANK(I104)," ",VLOOKUP(I104,'Příloha_8_Ceník pravid_úklidu'!$A$9:$B$30,2,0))</f>
        <v>SCHO</v>
      </c>
      <c r="I104" s="83">
        <v>8</v>
      </c>
      <c r="J104" s="86" t="s">
        <v>1164</v>
      </c>
      <c r="K104" s="86">
        <v>1</v>
      </c>
      <c r="L104" s="86">
        <v>1</v>
      </c>
      <c r="M104" s="86">
        <v>0</v>
      </c>
      <c r="N104" s="86">
        <v>0</v>
      </c>
      <c r="O104" s="87">
        <f>IF(ISBLANK($K104),"",'Pracovní dny'!$F$2)</f>
        <v>252</v>
      </c>
      <c r="P104" s="87">
        <f>IF(ISBLANK($M104),"",'Pracovní dny'!$F$3)</f>
        <v>114</v>
      </c>
      <c r="Q104" s="87">
        <f>IF(ISBLANK($K104),"",'Pracovní dny'!$F$4)</f>
        <v>365</v>
      </c>
      <c r="R104" s="88">
        <f t="shared" si="4"/>
        <v>252</v>
      </c>
      <c r="S104" s="61">
        <v>0</v>
      </c>
      <c r="T104" s="61" t="s">
        <v>140</v>
      </c>
      <c r="U104" s="61">
        <v>0</v>
      </c>
      <c r="V104" s="61">
        <v>0</v>
      </c>
      <c r="W104" s="61">
        <v>0</v>
      </c>
      <c r="X104" s="61">
        <v>0</v>
      </c>
      <c r="Y104" s="61">
        <v>0</v>
      </c>
      <c r="Z104" s="61">
        <v>0</v>
      </c>
      <c r="AA104" s="61">
        <v>0</v>
      </c>
      <c r="AB104" s="61">
        <v>0</v>
      </c>
      <c r="AC104" s="61">
        <v>0</v>
      </c>
      <c r="AD104" s="61" t="s">
        <v>141</v>
      </c>
      <c r="AE104" s="61"/>
      <c r="AF104" s="638">
        <f>IF(ISBLANK($AE104),VLOOKUP($I104,'Příloha_8_Ceník pravid_úklidu'!$A$9:$K$30,8,0)+VLOOKUP($I104,'Příloha_8_Ceník pravid_úklidu'!$A$9:$K$30,10,0),"neoceňuje se")</f>
        <v>0</v>
      </c>
      <c r="AG104" s="638">
        <f t="shared" si="7"/>
        <v>0</v>
      </c>
      <c r="AH104" s="638">
        <f t="shared" si="8"/>
        <v>0</v>
      </c>
      <c r="AI104" s="304"/>
    </row>
    <row r="105" spans="1:35" ht="10.5" customHeight="1" x14ac:dyDescent="0.15">
      <c r="A105" s="60">
        <v>139</v>
      </c>
      <c r="B105" s="61">
        <v>183020</v>
      </c>
      <c r="C105" s="61"/>
      <c r="D105" s="60" t="s">
        <v>296</v>
      </c>
      <c r="E105" s="61">
        <v>3.4</v>
      </c>
      <c r="F105" s="61">
        <v>0</v>
      </c>
      <c r="G105" s="61">
        <v>3</v>
      </c>
      <c r="H105" s="83" t="str">
        <f>IF(ISBLANK(I105)," ",VLOOKUP(I105,'Příloha_8_Ceník pravid_úklidu'!$A$9:$B$30,2,0))</f>
        <v>SATN</v>
      </c>
      <c r="I105" s="83">
        <v>10</v>
      </c>
      <c r="J105" s="86" t="s">
        <v>191</v>
      </c>
      <c r="K105" s="86">
        <v>1</v>
      </c>
      <c r="L105" s="86">
        <v>0.4</v>
      </c>
      <c r="M105" s="86">
        <v>0</v>
      </c>
      <c r="N105" s="86">
        <v>0</v>
      </c>
      <c r="O105" s="87">
        <f>IF(ISBLANK($K105),"",'Pracovní dny'!$F$2)</f>
        <v>252</v>
      </c>
      <c r="P105" s="87">
        <f>IF(ISBLANK($M105),"",'Pracovní dny'!$F$3)</f>
        <v>114</v>
      </c>
      <c r="Q105" s="87">
        <f>IF(ISBLANK($K105),"",'Pracovní dny'!$F$4)</f>
        <v>365</v>
      </c>
      <c r="R105" s="88">
        <f t="shared" si="4"/>
        <v>100.80000000000001</v>
      </c>
      <c r="S105" s="61">
        <v>0</v>
      </c>
      <c r="T105" s="61">
        <v>0</v>
      </c>
      <c r="U105" s="61" t="s">
        <v>151</v>
      </c>
      <c r="V105" s="61">
        <v>2.8</v>
      </c>
      <c r="W105" s="61">
        <v>1</v>
      </c>
      <c r="X105" s="61">
        <v>0</v>
      </c>
      <c r="Y105" s="61">
        <v>0</v>
      </c>
      <c r="Z105" s="61">
        <v>0</v>
      </c>
      <c r="AA105" s="61">
        <v>0</v>
      </c>
      <c r="AB105" s="61">
        <v>0</v>
      </c>
      <c r="AC105" s="61">
        <v>0</v>
      </c>
      <c r="AD105" s="61" t="s">
        <v>141</v>
      </c>
      <c r="AE105" s="61"/>
      <c r="AF105" s="638">
        <f>IF(ISBLANK($AE105),VLOOKUP($I105,'Příloha_8_Ceník pravid_úklidu'!$A$9:$K$30,8,0)+VLOOKUP($I105,'Příloha_8_Ceník pravid_úklidu'!$A$9:$K$30,10,0),"neoceňuje se")</f>
        <v>0</v>
      </c>
      <c r="AG105" s="638">
        <f t="shared" si="7"/>
        <v>0</v>
      </c>
      <c r="AH105" s="638">
        <f t="shared" si="8"/>
        <v>0</v>
      </c>
      <c r="AI105" s="304"/>
    </row>
    <row r="106" spans="1:35" ht="10.5" customHeight="1" x14ac:dyDescent="0.15">
      <c r="A106" s="102" t="s">
        <v>2088</v>
      </c>
      <c r="B106" s="61" t="s">
        <v>211</v>
      </c>
      <c r="C106" s="61"/>
      <c r="D106" s="60" t="s">
        <v>344</v>
      </c>
      <c r="E106" s="61">
        <v>3</v>
      </c>
      <c r="F106" s="61">
        <v>0</v>
      </c>
      <c r="G106" s="61">
        <v>3</v>
      </c>
      <c r="H106" s="83" t="str">
        <f>IF(ISBLANK(I106)," ",VLOOKUP(I106,'Příloha_8_Ceník pravid_úklidu'!$A$9:$B$30,2,0))</f>
        <v>TOAL</v>
      </c>
      <c r="I106" s="83">
        <v>7</v>
      </c>
      <c r="J106" s="86" t="s">
        <v>191</v>
      </c>
      <c r="K106" s="86">
        <v>1</v>
      </c>
      <c r="L106" s="86">
        <v>0.4</v>
      </c>
      <c r="M106" s="86">
        <v>0</v>
      </c>
      <c r="N106" s="86">
        <v>0</v>
      </c>
      <c r="O106" s="87">
        <f>IF(ISBLANK($K106),"",'Pracovní dny'!$F$2)</f>
        <v>252</v>
      </c>
      <c r="P106" s="87">
        <f>IF(ISBLANK($M106),"",'Pracovní dny'!$F$3)</f>
        <v>114</v>
      </c>
      <c r="Q106" s="87">
        <f>IF(ISBLANK($K106),"",'Pracovní dny'!$F$4)</f>
        <v>365</v>
      </c>
      <c r="R106" s="88">
        <f t="shared" si="4"/>
        <v>100.80000000000001</v>
      </c>
      <c r="S106" s="61">
        <v>7</v>
      </c>
      <c r="T106" s="61">
        <v>0</v>
      </c>
      <c r="U106" s="61">
        <v>0</v>
      </c>
      <c r="V106" s="61">
        <v>2.4</v>
      </c>
      <c r="W106" s="61">
        <v>1</v>
      </c>
      <c r="X106" s="61">
        <v>1</v>
      </c>
      <c r="Y106" s="61">
        <v>0</v>
      </c>
      <c r="Z106" s="61">
        <v>0</v>
      </c>
      <c r="AA106" s="61">
        <v>0</v>
      </c>
      <c r="AB106" s="61">
        <v>0</v>
      </c>
      <c r="AC106" s="61">
        <v>0</v>
      </c>
      <c r="AD106" s="61" t="s">
        <v>141</v>
      </c>
      <c r="AE106" s="61"/>
      <c r="AF106" s="638">
        <f>IF(ISBLANK($AE106),VLOOKUP($I106,'Příloha_8_Ceník pravid_úklidu'!$A$9:$K$30,8,0)+VLOOKUP($I106,'Příloha_8_Ceník pravid_úklidu'!$A$9:$K$30,10,0),"neoceňuje se")</f>
        <v>0</v>
      </c>
      <c r="AG106" s="638">
        <f t="shared" si="7"/>
        <v>0</v>
      </c>
      <c r="AH106" s="638">
        <f t="shared" si="8"/>
        <v>0</v>
      </c>
      <c r="AI106" s="304"/>
    </row>
    <row r="107" spans="1:35" ht="10.5" customHeight="1" x14ac:dyDescent="0.15">
      <c r="A107" s="102" t="s">
        <v>2089</v>
      </c>
      <c r="B107" s="61" t="s">
        <v>211</v>
      </c>
      <c r="C107" s="61"/>
      <c r="D107" s="60" t="s">
        <v>283</v>
      </c>
      <c r="E107" s="61">
        <v>1.3</v>
      </c>
      <c r="F107" s="61">
        <v>0</v>
      </c>
      <c r="G107" s="61">
        <v>1.3</v>
      </c>
      <c r="H107" s="83" t="str">
        <f>IF(ISBLANK(I107)," ",VLOOKUP(I107,'Příloha_8_Ceník pravid_úklidu'!$A$9:$B$30,2,0))</f>
        <v>TOAL</v>
      </c>
      <c r="I107" s="83">
        <v>7</v>
      </c>
      <c r="J107" s="86" t="s">
        <v>191</v>
      </c>
      <c r="K107" s="86">
        <v>1</v>
      </c>
      <c r="L107" s="86">
        <v>0.4</v>
      </c>
      <c r="M107" s="86">
        <v>0</v>
      </c>
      <c r="N107" s="86">
        <v>0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88">
        <f t="shared" si="4"/>
        <v>100.80000000000001</v>
      </c>
      <c r="S107" s="61">
        <v>7.2</v>
      </c>
      <c r="T107" s="61">
        <v>0</v>
      </c>
      <c r="U107" s="61">
        <v>0</v>
      </c>
      <c r="V107" s="61">
        <v>2.4</v>
      </c>
      <c r="W107" s="61">
        <v>1</v>
      </c>
      <c r="X107" s="61">
        <v>1</v>
      </c>
      <c r="Y107" s="61">
        <v>0</v>
      </c>
      <c r="Z107" s="61">
        <v>0</v>
      </c>
      <c r="AA107" s="61">
        <v>0</v>
      </c>
      <c r="AB107" s="61">
        <v>0</v>
      </c>
      <c r="AC107" s="61">
        <v>0</v>
      </c>
      <c r="AD107" s="61" t="s">
        <v>141</v>
      </c>
      <c r="AE107" s="61"/>
      <c r="AF107" s="638">
        <f>IF(ISBLANK($AE107),VLOOKUP($I107,'Příloha_8_Ceník pravid_úklidu'!$A$9:$K$30,8,0)+VLOOKUP($I107,'Příloha_8_Ceník pravid_úklidu'!$A$9:$K$30,10,0),"neoceňuje se")</f>
        <v>0</v>
      </c>
      <c r="AG107" s="638">
        <f t="shared" si="7"/>
        <v>0</v>
      </c>
      <c r="AH107" s="638">
        <f t="shared" si="8"/>
        <v>0</v>
      </c>
      <c r="AI107" s="304"/>
    </row>
    <row r="108" spans="1:35" ht="10.5" customHeight="1" x14ac:dyDescent="0.15">
      <c r="A108" s="102" t="s">
        <v>2090</v>
      </c>
      <c r="B108" s="61" t="s">
        <v>211</v>
      </c>
      <c r="C108" s="61"/>
      <c r="D108" s="60" t="s">
        <v>280</v>
      </c>
      <c r="E108" s="61">
        <v>1.3</v>
      </c>
      <c r="F108" s="61">
        <v>0</v>
      </c>
      <c r="G108" s="61">
        <v>1.3</v>
      </c>
      <c r="H108" s="83" t="str">
        <f>IF(ISBLANK(I108)," ",VLOOKUP(I108,'Příloha_8_Ceník pravid_úklidu'!$A$9:$B$30,2,0))</f>
        <v>TOAL</v>
      </c>
      <c r="I108" s="83">
        <v>7</v>
      </c>
      <c r="J108" s="86" t="s">
        <v>191</v>
      </c>
      <c r="K108" s="86">
        <v>1</v>
      </c>
      <c r="L108" s="86">
        <v>0.4</v>
      </c>
      <c r="M108" s="86">
        <v>0</v>
      </c>
      <c r="N108" s="86">
        <v>0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88">
        <f t="shared" si="4"/>
        <v>100.80000000000001</v>
      </c>
      <c r="S108" s="61">
        <v>6.6</v>
      </c>
      <c r="T108" s="61">
        <v>0</v>
      </c>
      <c r="U108" s="61">
        <v>0</v>
      </c>
      <c r="V108" s="61">
        <v>2.4</v>
      </c>
      <c r="W108" s="61">
        <v>1</v>
      </c>
      <c r="X108" s="61">
        <v>1</v>
      </c>
      <c r="Y108" s="61">
        <v>1.5</v>
      </c>
      <c r="Z108" s="61">
        <v>1</v>
      </c>
      <c r="AA108" s="61">
        <v>3</v>
      </c>
      <c r="AB108" s="61" t="s">
        <v>146</v>
      </c>
      <c r="AC108" s="61">
        <v>0</v>
      </c>
      <c r="AD108" s="61" t="s">
        <v>141</v>
      </c>
      <c r="AE108" s="61"/>
      <c r="AF108" s="638">
        <f>IF(ISBLANK($AE108),VLOOKUP($I108,'Příloha_8_Ceník pravid_úklidu'!$A$9:$K$30,8,0)+VLOOKUP($I108,'Příloha_8_Ceník pravid_úklidu'!$A$9:$K$30,10,0),"neoceňuje se")</f>
        <v>0</v>
      </c>
      <c r="AG108" s="638">
        <f t="shared" si="7"/>
        <v>0</v>
      </c>
      <c r="AH108" s="638">
        <f t="shared" si="8"/>
        <v>0</v>
      </c>
      <c r="AI108" s="304"/>
    </row>
    <row r="109" spans="1:35" ht="10.5" customHeight="1" x14ac:dyDescent="0.15">
      <c r="A109" s="93">
        <v>141</v>
      </c>
      <c r="B109" s="130"/>
      <c r="C109" s="130"/>
      <c r="D109" s="93" t="s">
        <v>166</v>
      </c>
      <c r="E109" s="130"/>
      <c r="F109" s="130">
        <v>0</v>
      </c>
      <c r="G109" s="130">
        <v>5</v>
      </c>
      <c r="H109" s="95" t="str">
        <f>IF(ISBLANK(I109)," ",VLOOKUP(I109,'Příloha_8_Ceník pravid_úklidu'!$A$9:$B$30,2,0))</f>
        <v>TOAL</v>
      </c>
      <c r="I109" s="95">
        <v>7</v>
      </c>
      <c r="J109" s="98" t="s">
        <v>167</v>
      </c>
      <c r="K109" s="98"/>
      <c r="L109" s="98"/>
      <c r="M109" s="98"/>
      <c r="N109" s="98"/>
      <c r="O109" s="99" t="str">
        <f>IF(ISBLANK($K109),"",'Pracovní dny'!$F$2)</f>
        <v/>
      </c>
      <c r="P109" s="99" t="str">
        <f>IF(ISBLANK($M109),"",'Pracovní dny'!$F$3)</f>
        <v/>
      </c>
      <c r="Q109" s="99" t="str">
        <f>IF(ISBLANK($K109),"",'Pracovní dny'!$F$4)</f>
        <v/>
      </c>
      <c r="R109" s="100" t="str">
        <f t="shared" si="4"/>
        <v/>
      </c>
      <c r="S109" s="130">
        <v>15</v>
      </c>
      <c r="T109" s="130">
        <v>0</v>
      </c>
      <c r="U109" s="130">
        <v>0</v>
      </c>
      <c r="V109" s="130">
        <v>2.8</v>
      </c>
      <c r="W109" s="130">
        <v>1</v>
      </c>
      <c r="X109" s="130">
        <v>1</v>
      </c>
      <c r="Y109" s="130">
        <v>1.5</v>
      </c>
      <c r="Z109" s="130">
        <v>1</v>
      </c>
      <c r="AA109" s="130">
        <v>0</v>
      </c>
      <c r="AB109" s="130" t="s">
        <v>146</v>
      </c>
      <c r="AC109" s="130">
        <v>0</v>
      </c>
      <c r="AD109" s="130" t="s">
        <v>141</v>
      </c>
      <c r="AE109" s="130" t="s">
        <v>140</v>
      </c>
      <c r="AF109" s="639" t="str">
        <f>IF(ISBLANK($AE109),VLOOKUP($I109,'Příloha_8_Ceník pravid_úklidu'!$A$9:$K$30,8,0)+VLOOKUP($I109,'Příloha_8_Ceník pravid_úklidu'!$A$9:$K$30,10,0),"neoceňuje se")</f>
        <v>neoceňuje se</v>
      </c>
      <c r="AG109" s="639">
        <f t="shared" si="7"/>
        <v>0</v>
      </c>
      <c r="AH109" s="639">
        <f t="shared" si="8"/>
        <v>0</v>
      </c>
      <c r="AI109" s="292"/>
    </row>
    <row r="110" spans="1:35" ht="10.5" customHeight="1" x14ac:dyDescent="0.15">
      <c r="A110" s="93">
        <v>142</v>
      </c>
      <c r="B110" s="130"/>
      <c r="C110" s="130"/>
      <c r="D110" s="93"/>
      <c r="E110" s="130"/>
      <c r="F110" s="130">
        <v>0</v>
      </c>
      <c r="G110" s="130">
        <v>1.6</v>
      </c>
      <c r="H110" s="95" t="str">
        <f>IF(ISBLANK(I110)," ",VLOOKUP(I110,'Příloha_8_Ceník pravid_úklidu'!$A$9:$B$30,2,0))</f>
        <v xml:space="preserve"> </v>
      </c>
      <c r="I110" s="95"/>
      <c r="J110" s="98" t="s">
        <v>184</v>
      </c>
      <c r="K110" s="98"/>
      <c r="L110" s="98"/>
      <c r="M110" s="98"/>
      <c r="N110" s="98"/>
      <c r="O110" s="99" t="str">
        <f>IF(ISBLANK($K110),"",'Pracovní dny'!$F$2)</f>
        <v/>
      </c>
      <c r="P110" s="99" t="str">
        <f>IF(ISBLANK($M110),"",'Pracovní dny'!$F$3)</f>
        <v/>
      </c>
      <c r="Q110" s="99" t="str">
        <f>IF(ISBLANK($K110),"",'Pracovní dny'!$F$4)</f>
        <v/>
      </c>
      <c r="R110" s="100" t="str">
        <f t="shared" si="4"/>
        <v/>
      </c>
      <c r="S110" s="130">
        <v>0</v>
      </c>
      <c r="T110" s="130">
        <v>0</v>
      </c>
      <c r="U110" s="130">
        <v>11</v>
      </c>
      <c r="V110" s="130">
        <v>2.2000000000000002</v>
      </c>
      <c r="W110" s="130">
        <v>1</v>
      </c>
      <c r="X110" s="130">
        <v>0</v>
      </c>
      <c r="Y110" s="130">
        <v>0</v>
      </c>
      <c r="Z110" s="130">
        <v>0</v>
      </c>
      <c r="AA110" s="130">
        <v>0</v>
      </c>
      <c r="AB110" s="130">
        <v>0</v>
      </c>
      <c r="AC110" s="130">
        <v>0</v>
      </c>
      <c r="AD110" s="130" t="s">
        <v>230</v>
      </c>
      <c r="AE110" s="130" t="s">
        <v>140</v>
      </c>
      <c r="AF110" s="639" t="str">
        <f>IF(ISBLANK($AE110),VLOOKUP($I110,'Příloha_8_Ceník pravid_úklidu'!$A$9:$K$30,8,0)+VLOOKUP($I110,'Příloha_8_Ceník pravid_úklidu'!$A$9:$K$30,10,0),"neoceňuje se")</f>
        <v>neoceňuje se</v>
      </c>
      <c r="AG110" s="639">
        <f t="shared" si="7"/>
        <v>0</v>
      </c>
      <c r="AH110" s="639">
        <f t="shared" si="8"/>
        <v>0</v>
      </c>
      <c r="AI110" s="292"/>
    </row>
    <row r="111" spans="1:35" ht="10.5" customHeight="1" x14ac:dyDescent="0.15">
      <c r="A111" s="60">
        <v>143</v>
      </c>
      <c r="B111" s="61" t="s">
        <v>211</v>
      </c>
      <c r="C111" s="61"/>
      <c r="D111" s="60" t="s">
        <v>228</v>
      </c>
      <c r="E111" s="61">
        <v>86.5</v>
      </c>
      <c r="F111" s="61">
        <v>0</v>
      </c>
      <c r="G111" s="61">
        <v>50</v>
      </c>
      <c r="H111" s="83" t="str">
        <f>IF(ISBLANK(I111)," ",VLOOKUP(I111,'Příloha_8_Ceník pravid_úklidu'!$A$9:$B$30,2,0))</f>
        <v>VYTA</v>
      </c>
      <c r="I111" s="83">
        <v>11</v>
      </c>
      <c r="J111" s="86" t="s">
        <v>1164</v>
      </c>
      <c r="K111" s="86">
        <v>1</v>
      </c>
      <c r="L111" s="86">
        <v>1</v>
      </c>
      <c r="M111" s="86">
        <v>0</v>
      </c>
      <c r="N111" s="86">
        <v>0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88">
        <f t="shared" si="4"/>
        <v>252</v>
      </c>
      <c r="S111" s="61">
        <v>0</v>
      </c>
      <c r="T111" s="61">
        <v>0</v>
      </c>
      <c r="U111" s="61" t="s">
        <v>145</v>
      </c>
      <c r="V111" s="61">
        <v>0</v>
      </c>
      <c r="W111" s="61">
        <v>0</v>
      </c>
      <c r="X111" s="61">
        <v>1</v>
      </c>
      <c r="Y111" s="61">
        <v>2.9</v>
      </c>
      <c r="Z111" s="61">
        <v>4</v>
      </c>
      <c r="AA111" s="61">
        <v>23.2</v>
      </c>
      <c r="AB111" s="61" t="s">
        <v>146</v>
      </c>
      <c r="AC111" s="61">
        <v>0</v>
      </c>
      <c r="AD111" s="61" t="s">
        <v>141</v>
      </c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si="7"/>
        <v>0</v>
      </c>
      <c r="AH111" s="638">
        <f t="shared" si="8"/>
        <v>0</v>
      </c>
      <c r="AI111" s="304"/>
    </row>
    <row r="112" spans="1:35" ht="10.5" customHeight="1" x14ac:dyDescent="0.15">
      <c r="A112" s="60">
        <v>144</v>
      </c>
      <c r="B112" s="61">
        <v>183020</v>
      </c>
      <c r="C112" s="61"/>
      <c r="D112" s="60" t="s">
        <v>512</v>
      </c>
      <c r="E112" s="61">
        <v>32</v>
      </c>
      <c r="F112" s="61">
        <v>0</v>
      </c>
      <c r="G112" s="61">
        <v>20</v>
      </c>
      <c r="H112" s="83" t="str">
        <f>IF(ISBLANK(I112)," ",VLOOKUP(I112,'Příloha_8_Ceník pravid_úklidu'!$A$9:$B$30,2,0))</f>
        <v>SKLA</v>
      </c>
      <c r="I112" s="83">
        <v>17</v>
      </c>
      <c r="J112" s="86" t="s">
        <v>191</v>
      </c>
      <c r="K112" s="86">
        <v>1</v>
      </c>
      <c r="L112" s="86">
        <v>0.4</v>
      </c>
      <c r="M112" s="86">
        <v>0</v>
      </c>
      <c r="N112" s="86">
        <v>0</v>
      </c>
      <c r="O112" s="87">
        <f>IF(ISBLANK($K112),"",'Pracovní dny'!$F$2)</f>
        <v>252</v>
      </c>
      <c r="P112" s="87">
        <f>IF(ISBLANK($M112),"",'Pracovní dny'!$F$3)</f>
        <v>114</v>
      </c>
      <c r="Q112" s="87">
        <f>IF(ISBLANK($K112),"",'Pracovní dny'!$F$4)</f>
        <v>365</v>
      </c>
      <c r="R112" s="88">
        <f t="shared" si="4"/>
        <v>100.80000000000001</v>
      </c>
      <c r="S112" s="61">
        <v>0</v>
      </c>
      <c r="T112" s="61">
        <v>0</v>
      </c>
      <c r="U112" s="61" t="s">
        <v>145</v>
      </c>
      <c r="V112" s="61">
        <v>5</v>
      </c>
      <c r="W112" s="61">
        <v>1</v>
      </c>
      <c r="X112" s="61">
        <v>0</v>
      </c>
      <c r="Y112" s="61" t="s">
        <v>2091</v>
      </c>
      <c r="Z112" s="61">
        <v>5</v>
      </c>
      <c r="AA112" s="61">
        <v>28.4</v>
      </c>
      <c r="AB112" s="61" t="s">
        <v>146</v>
      </c>
      <c r="AC112" s="61" t="s">
        <v>2007</v>
      </c>
      <c r="AD112" s="61" t="s">
        <v>141</v>
      </c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7"/>
        <v>0</v>
      </c>
      <c r="AH112" s="638">
        <f t="shared" si="8"/>
        <v>0</v>
      </c>
      <c r="AI112" s="304"/>
    </row>
    <row r="113" spans="1:35" ht="10.5" customHeight="1" x14ac:dyDescent="0.15">
      <c r="A113" s="60">
        <v>145</v>
      </c>
      <c r="B113" s="61">
        <v>183020</v>
      </c>
      <c r="C113" s="61"/>
      <c r="D113" s="60" t="s">
        <v>512</v>
      </c>
      <c r="E113" s="61">
        <v>23.4</v>
      </c>
      <c r="F113" s="61">
        <v>0</v>
      </c>
      <c r="G113" s="61">
        <v>19</v>
      </c>
      <c r="H113" s="83" t="str">
        <f>IF(ISBLANK(I113)," ",VLOOKUP(I113,'Příloha_8_Ceník pravid_úklidu'!$A$9:$B$30,2,0))</f>
        <v>SKLA</v>
      </c>
      <c r="I113" s="83">
        <v>17</v>
      </c>
      <c r="J113" s="86" t="s">
        <v>191</v>
      </c>
      <c r="K113" s="86">
        <v>1</v>
      </c>
      <c r="L113" s="86">
        <v>0.4</v>
      </c>
      <c r="M113" s="86">
        <v>0</v>
      </c>
      <c r="N113" s="86">
        <v>0</v>
      </c>
      <c r="O113" s="87">
        <f>IF(ISBLANK($K113),"",'Pracovní dny'!$F$2)</f>
        <v>252</v>
      </c>
      <c r="P113" s="87">
        <f>IF(ISBLANK($M113),"",'Pracovní dny'!$F$3)</f>
        <v>114</v>
      </c>
      <c r="Q113" s="87">
        <f>IF(ISBLANK($K113),"",'Pracovní dny'!$F$4)</f>
        <v>365</v>
      </c>
      <c r="R113" s="88">
        <f t="shared" si="4"/>
        <v>100.80000000000001</v>
      </c>
      <c r="S113" s="61">
        <v>2.6</v>
      </c>
      <c r="T113" s="61">
        <v>0</v>
      </c>
      <c r="U113" s="61" t="s">
        <v>151</v>
      </c>
      <c r="V113" s="61">
        <v>6.4</v>
      </c>
      <c r="W113" s="61">
        <v>2</v>
      </c>
      <c r="X113" s="61">
        <v>1</v>
      </c>
      <c r="Y113" s="61">
        <v>2.9</v>
      </c>
      <c r="Z113" s="61">
        <v>2</v>
      </c>
      <c r="AA113" s="61">
        <v>11.6</v>
      </c>
      <c r="AB113" s="61" t="s">
        <v>146</v>
      </c>
      <c r="AC113" s="61" t="s">
        <v>290</v>
      </c>
      <c r="AD113" s="61" t="s">
        <v>141</v>
      </c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si="7"/>
        <v>0</v>
      </c>
      <c r="AH113" s="638">
        <f t="shared" si="8"/>
        <v>0</v>
      </c>
      <c r="AI113" s="304"/>
    </row>
    <row r="114" spans="1:35" ht="10.5" customHeight="1" x14ac:dyDescent="0.15">
      <c r="A114" s="60">
        <v>146</v>
      </c>
      <c r="B114" s="61">
        <v>183022</v>
      </c>
      <c r="C114" s="61"/>
      <c r="D114" s="60" t="s">
        <v>704</v>
      </c>
      <c r="E114" s="61">
        <v>18.7</v>
      </c>
      <c r="F114" s="61">
        <v>0</v>
      </c>
      <c r="G114" s="61">
        <v>12</v>
      </c>
      <c r="H114" s="83" t="str">
        <f>IF(ISBLANK(I114)," ",VLOOKUP(I114,'Příloha_8_Ceník pravid_úklidu'!$A$9:$B$30,2,0))</f>
        <v>KANC</v>
      </c>
      <c r="I114" s="83">
        <v>4</v>
      </c>
      <c r="J114" s="86" t="s">
        <v>191</v>
      </c>
      <c r="K114" s="86">
        <v>1</v>
      </c>
      <c r="L114" s="86">
        <v>0.4</v>
      </c>
      <c r="M114" s="86">
        <v>0</v>
      </c>
      <c r="N114" s="86">
        <v>0</v>
      </c>
      <c r="O114" s="87">
        <f>IF(ISBLANK($K114),"",'Pracovní dny'!$F$2)</f>
        <v>252</v>
      </c>
      <c r="P114" s="87">
        <f>IF(ISBLANK($M114),"",'Pracovní dny'!$F$3)</f>
        <v>114</v>
      </c>
      <c r="Q114" s="87">
        <f>IF(ISBLANK($K114),"",'Pracovní dny'!$F$4)</f>
        <v>365</v>
      </c>
      <c r="R114" s="88">
        <f t="shared" si="4"/>
        <v>100.80000000000001</v>
      </c>
      <c r="S114" s="61">
        <v>0</v>
      </c>
      <c r="T114" s="61">
        <v>0</v>
      </c>
      <c r="U114" s="61" t="s">
        <v>151</v>
      </c>
      <c r="V114" s="61">
        <v>3.2</v>
      </c>
      <c r="W114" s="61">
        <v>1</v>
      </c>
      <c r="X114" s="61">
        <v>0</v>
      </c>
      <c r="Y114" s="61">
        <v>5.3</v>
      </c>
      <c r="Z114" s="61">
        <v>1</v>
      </c>
      <c r="AA114" s="61">
        <v>10.6</v>
      </c>
      <c r="AB114" s="61" t="s">
        <v>146</v>
      </c>
      <c r="AC114" s="61" t="s">
        <v>1533</v>
      </c>
      <c r="AD114" s="61" t="s">
        <v>141</v>
      </c>
      <c r="AE114" s="61"/>
      <c r="AF114" s="638">
        <f>IF(ISBLANK($AE114),VLOOKUP($I114,'Příloha_8_Ceník pravid_úklidu'!$A$9:$K$30,8,0)+VLOOKUP($I114,'Příloha_8_Ceník pravid_úklidu'!$A$9:$K$30,10,0),"neoceňuje se")</f>
        <v>0</v>
      </c>
      <c r="AG114" s="638">
        <f t="shared" si="7"/>
        <v>0</v>
      </c>
      <c r="AH114" s="638">
        <f t="shared" si="8"/>
        <v>0</v>
      </c>
      <c r="AI114" s="304"/>
    </row>
    <row r="115" spans="1:35" ht="10.5" customHeight="1" x14ac:dyDescent="0.15">
      <c r="A115" s="60">
        <v>147</v>
      </c>
      <c r="B115" s="61">
        <v>183020</v>
      </c>
      <c r="C115" s="61"/>
      <c r="D115" s="60" t="s">
        <v>704</v>
      </c>
      <c r="E115" s="61">
        <v>24.2</v>
      </c>
      <c r="F115" s="61">
        <v>0</v>
      </c>
      <c r="G115" s="61">
        <v>22</v>
      </c>
      <c r="H115" s="83" t="str">
        <f>IF(ISBLANK(I115)," ",VLOOKUP(I115,'Příloha_8_Ceník pravid_úklidu'!$A$9:$B$30,2,0))</f>
        <v>KANC</v>
      </c>
      <c r="I115" s="83">
        <v>4</v>
      </c>
      <c r="J115" s="86" t="s">
        <v>191</v>
      </c>
      <c r="K115" s="86">
        <v>1</v>
      </c>
      <c r="L115" s="86">
        <v>0.4</v>
      </c>
      <c r="M115" s="86">
        <v>0</v>
      </c>
      <c r="N115" s="86">
        <v>0</v>
      </c>
      <c r="O115" s="87">
        <f>IF(ISBLANK($K115),"",'Pracovní dny'!$F$2)</f>
        <v>252</v>
      </c>
      <c r="P115" s="87">
        <f>IF(ISBLANK($M115),"",'Pracovní dny'!$F$3)</f>
        <v>114</v>
      </c>
      <c r="Q115" s="87">
        <f>IF(ISBLANK($K115),"",'Pracovní dny'!$F$4)</f>
        <v>365</v>
      </c>
      <c r="R115" s="88">
        <f t="shared" si="4"/>
        <v>100.80000000000001</v>
      </c>
      <c r="S115" s="61">
        <v>0</v>
      </c>
      <c r="T115" s="61">
        <v>0</v>
      </c>
      <c r="U115" s="61">
        <v>9</v>
      </c>
      <c r="V115" s="61">
        <v>5.8</v>
      </c>
      <c r="W115" s="61">
        <v>1</v>
      </c>
      <c r="X115" s="61">
        <v>0</v>
      </c>
      <c r="Y115" s="61">
        <v>2.9</v>
      </c>
      <c r="Z115" s="61">
        <v>2</v>
      </c>
      <c r="AA115" s="61">
        <v>11.6</v>
      </c>
      <c r="AB115" s="61" t="s">
        <v>146</v>
      </c>
      <c r="AC115" s="61" t="s">
        <v>290</v>
      </c>
      <c r="AD115" s="61" t="s">
        <v>141</v>
      </c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7"/>
        <v>0</v>
      </c>
      <c r="AH115" s="638">
        <f t="shared" si="8"/>
        <v>0</v>
      </c>
      <c r="AI115" s="304"/>
    </row>
    <row r="116" spans="1:35" ht="10.5" customHeight="1" x14ac:dyDescent="0.15">
      <c r="A116" s="60">
        <v>148</v>
      </c>
      <c r="B116" s="61">
        <v>183020</v>
      </c>
      <c r="C116" s="61"/>
      <c r="D116" s="60" t="s">
        <v>2071</v>
      </c>
      <c r="E116" s="61">
        <v>36.6</v>
      </c>
      <c r="F116" s="61">
        <v>0</v>
      </c>
      <c r="G116" s="61">
        <v>34</v>
      </c>
      <c r="H116" s="83" t="str">
        <f>IF(ISBLANK(I116)," ",VLOOKUP(I116,'Příloha_8_Ceník pravid_úklidu'!$A$9:$B$30,2,0))</f>
        <v>KANC</v>
      </c>
      <c r="I116" s="83">
        <v>4</v>
      </c>
      <c r="J116" s="86" t="s">
        <v>191</v>
      </c>
      <c r="K116" s="86">
        <v>1</v>
      </c>
      <c r="L116" s="86">
        <v>0.4</v>
      </c>
      <c r="M116" s="86">
        <v>0</v>
      </c>
      <c r="N116" s="86">
        <v>0</v>
      </c>
      <c r="O116" s="87">
        <f>IF(ISBLANK($K116),"",'Pracovní dny'!$F$2)</f>
        <v>252</v>
      </c>
      <c r="P116" s="87">
        <f>IF(ISBLANK($M116),"",'Pracovní dny'!$F$3)</f>
        <v>114</v>
      </c>
      <c r="Q116" s="87">
        <f>IF(ISBLANK($K116),"",'Pracovní dny'!$F$4)</f>
        <v>365</v>
      </c>
      <c r="R116" s="88">
        <f t="shared" si="4"/>
        <v>100.80000000000001</v>
      </c>
      <c r="S116" s="61">
        <v>0</v>
      </c>
      <c r="T116" s="61">
        <v>0</v>
      </c>
      <c r="U116" s="61">
        <v>9</v>
      </c>
      <c r="V116" s="61">
        <v>5.8</v>
      </c>
      <c r="W116" s="61">
        <v>1</v>
      </c>
      <c r="X116" s="61">
        <v>0</v>
      </c>
      <c r="Y116" s="61">
        <v>2.9</v>
      </c>
      <c r="Z116" s="61">
        <v>2</v>
      </c>
      <c r="AA116" s="61">
        <v>11.6</v>
      </c>
      <c r="AB116" s="61" t="s">
        <v>146</v>
      </c>
      <c r="AC116" s="61" t="s">
        <v>290</v>
      </c>
      <c r="AD116" s="61" t="s">
        <v>141</v>
      </c>
      <c r="AE116" s="61"/>
      <c r="AF116" s="638">
        <f>IF(ISBLANK($AE116),VLOOKUP($I116,'Příloha_8_Ceník pravid_úklidu'!$A$9:$K$30,8,0)+VLOOKUP($I116,'Příloha_8_Ceník pravid_úklidu'!$A$9:$K$30,10,0),"neoceňuje se")</f>
        <v>0</v>
      </c>
      <c r="AG116" s="638">
        <f t="shared" si="7"/>
        <v>0</v>
      </c>
      <c r="AH116" s="638">
        <f t="shared" si="8"/>
        <v>0</v>
      </c>
      <c r="AI116" s="304"/>
    </row>
    <row r="117" spans="1:35" ht="10.5" customHeight="1" thickBot="1" x14ac:dyDescent="0.2">
      <c r="A117" s="93">
        <v>149</v>
      </c>
      <c r="B117" s="130"/>
      <c r="C117" s="130"/>
      <c r="D117" s="93" t="s">
        <v>1022</v>
      </c>
      <c r="E117" s="130"/>
      <c r="F117" s="130">
        <v>0</v>
      </c>
      <c r="G117" s="130">
        <v>0</v>
      </c>
      <c r="H117" s="95" t="str">
        <f>IF(ISBLANK(I117)," ",VLOOKUP(I117,'Příloha_8_Ceník pravid_úklidu'!$A$9:$B$30,2,0))</f>
        <v>KANC</v>
      </c>
      <c r="I117" s="95">
        <v>4</v>
      </c>
      <c r="J117" s="98" t="s">
        <v>184</v>
      </c>
      <c r="K117" s="98"/>
      <c r="L117" s="98"/>
      <c r="M117" s="98"/>
      <c r="N117" s="98"/>
      <c r="O117" s="99" t="str">
        <f>IF(ISBLANK($K117),"",'Pracovní dny'!$F$2)</f>
        <v/>
      </c>
      <c r="P117" s="99" t="str">
        <f>IF(ISBLANK($M117),"",'Pracovní dny'!$F$3)</f>
        <v/>
      </c>
      <c r="Q117" s="99" t="str">
        <f>IF(ISBLANK($K117),"",'Pracovní dny'!$F$4)</f>
        <v/>
      </c>
      <c r="R117" s="100" t="str">
        <f t="shared" si="4"/>
        <v/>
      </c>
      <c r="S117" s="130">
        <v>0</v>
      </c>
      <c r="T117" s="130">
        <v>0</v>
      </c>
      <c r="U117" s="130">
        <v>0</v>
      </c>
      <c r="V117" s="130">
        <v>0</v>
      </c>
      <c r="W117" s="130">
        <v>0</v>
      </c>
      <c r="X117" s="130">
        <v>0</v>
      </c>
      <c r="Y117" s="130">
        <v>0</v>
      </c>
      <c r="Z117" s="130">
        <v>0</v>
      </c>
      <c r="AA117" s="130">
        <v>0</v>
      </c>
      <c r="AB117" s="130">
        <v>0</v>
      </c>
      <c r="AC117" s="130">
        <v>0</v>
      </c>
      <c r="AD117" s="130" t="s">
        <v>141</v>
      </c>
      <c r="AE117" s="130" t="s">
        <v>140</v>
      </c>
      <c r="AF117" s="639" t="str">
        <f>IF(ISBLANK($AE117),VLOOKUP($I117,'Příloha_8_Ceník pravid_úklidu'!$A$9:$K$30,8,0)+VLOOKUP($I117,'Příloha_8_Ceník pravid_úklidu'!$A$9:$K$30,10,0),"neoceňuje se")</f>
        <v>neoceňuje se</v>
      </c>
      <c r="AG117" s="639">
        <f t="shared" si="7"/>
        <v>0</v>
      </c>
      <c r="AH117" s="639">
        <f t="shared" si="8"/>
        <v>0</v>
      </c>
      <c r="AI117" s="292"/>
    </row>
    <row r="118" spans="1:35" ht="11.25" thickBot="1" x14ac:dyDescent="0.3">
      <c r="A118" s="443" t="s">
        <v>825</v>
      </c>
      <c r="B118" s="170"/>
      <c r="C118" s="170"/>
      <c r="D118" s="171"/>
      <c r="E118" s="173"/>
      <c r="F118" s="171"/>
      <c r="G118" s="174"/>
      <c r="H118" s="174" t="str">
        <f>IF(ISBLANK(I118)," ",VLOOKUP(I118,'Příloha_8_Ceník pravid_úklidu'!$A$9:$B$30,2,0))</f>
        <v xml:space="preserve"> </v>
      </c>
      <c r="I118" s="175"/>
      <c r="J118" s="176"/>
      <c r="K118" s="176"/>
      <c r="L118" s="176"/>
      <c r="M118" s="176"/>
      <c r="N118" s="176"/>
      <c r="O118" s="176" t="str">
        <f>IF(ISBLANK($K118),"",'Pracovní dny'!$F$2)</f>
        <v/>
      </c>
      <c r="P118" s="176" t="str">
        <f>IF(ISBLANK($M118),"",'Pracovní dny'!$F$3)</f>
        <v/>
      </c>
      <c r="Q118" s="176" t="str">
        <f>IF(ISBLANK($K118),"",'Pracovní dny'!$F$4)</f>
        <v/>
      </c>
      <c r="R118" s="176" t="str">
        <f t="shared" si="4"/>
        <v/>
      </c>
      <c r="S118" s="171"/>
      <c r="T118" s="171"/>
      <c r="U118" s="171"/>
      <c r="V118" s="171"/>
      <c r="W118" s="171"/>
      <c r="X118" s="171"/>
      <c r="Y118" s="171"/>
      <c r="Z118" s="171"/>
      <c r="AA118" s="171"/>
      <c r="AB118" s="171"/>
      <c r="AC118" s="171"/>
      <c r="AD118" s="171"/>
      <c r="AE118" s="171"/>
      <c r="AF118" s="636"/>
      <c r="AG118" s="636"/>
      <c r="AH118" s="637"/>
      <c r="AI118" s="581"/>
    </row>
    <row r="119" spans="1:35" ht="10.5" customHeight="1" x14ac:dyDescent="0.15">
      <c r="A119" s="129">
        <v>201</v>
      </c>
      <c r="B119" s="130"/>
      <c r="C119" s="130"/>
      <c r="D119" s="93" t="s">
        <v>228</v>
      </c>
      <c r="E119" s="130"/>
      <c r="F119" s="130">
        <v>0</v>
      </c>
      <c r="G119" s="130">
        <v>1.6</v>
      </c>
      <c r="H119" s="95" t="str">
        <f>IF(ISBLANK(I119)," ",VLOOKUP(I119,'Příloha_8_Ceník pravid_úklidu'!$A$9:$B$30,2,0))</f>
        <v>VYTA</v>
      </c>
      <c r="I119" s="95">
        <v>11</v>
      </c>
      <c r="J119" s="98" t="s">
        <v>229</v>
      </c>
      <c r="K119" s="98"/>
      <c r="L119" s="98"/>
      <c r="M119" s="98"/>
      <c r="N119" s="98"/>
      <c r="O119" s="99" t="str">
        <f>IF(ISBLANK($K119),"",'Pracovní dny'!$F$2)</f>
        <v/>
      </c>
      <c r="P119" s="99" t="str">
        <f>IF(ISBLANK($M119),"",'Pracovní dny'!$F$3)</f>
        <v/>
      </c>
      <c r="Q119" s="99" t="str">
        <f>IF(ISBLANK($K119),"",'Pracovní dny'!$F$4)</f>
        <v/>
      </c>
      <c r="R119" s="100" t="str">
        <f t="shared" si="4"/>
        <v/>
      </c>
      <c r="S119" s="130">
        <v>0</v>
      </c>
      <c r="T119" s="130">
        <v>0</v>
      </c>
      <c r="U119" s="130">
        <v>11</v>
      </c>
      <c r="V119" s="130">
        <v>2.2000000000000002</v>
      </c>
      <c r="W119" s="130">
        <v>1</v>
      </c>
      <c r="X119" s="130">
        <v>0</v>
      </c>
      <c r="Y119" s="130">
        <v>0</v>
      </c>
      <c r="Z119" s="130">
        <v>0</v>
      </c>
      <c r="AA119" s="130">
        <v>0</v>
      </c>
      <c r="AB119" s="130">
        <v>0</v>
      </c>
      <c r="AC119" s="130">
        <v>0</v>
      </c>
      <c r="AD119" s="130" t="s">
        <v>230</v>
      </c>
      <c r="AE119" s="130" t="s">
        <v>140</v>
      </c>
      <c r="AF119" s="639" t="str">
        <f>IF(ISBLANK($AE119),VLOOKUP($I119,'Příloha_8_Ceník pravid_úklidu'!$A$9:$K$30,8,0)+VLOOKUP($I119,'Příloha_8_Ceník pravid_úklidu'!$A$9:$K$30,10,0),"neoceňuje se")</f>
        <v>neoceňuje se</v>
      </c>
      <c r="AG119" s="639">
        <f t="shared" si="7"/>
        <v>0</v>
      </c>
      <c r="AH119" s="639">
        <f t="shared" si="8"/>
        <v>0</v>
      </c>
      <c r="AI119" s="292"/>
    </row>
    <row r="120" spans="1:35" ht="10.5" customHeight="1" x14ac:dyDescent="0.15">
      <c r="A120" s="129" t="s">
        <v>2092</v>
      </c>
      <c r="B120" s="130"/>
      <c r="C120" s="130"/>
      <c r="D120" s="93" t="s">
        <v>166</v>
      </c>
      <c r="E120" s="130"/>
      <c r="F120" s="130">
        <v>0</v>
      </c>
      <c r="G120" s="130">
        <v>4.5</v>
      </c>
      <c r="H120" s="95" t="str">
        <f>IF(ISBLANK(I120)," ",VLOOKUP(I120,'Příloha_8_Ceník pravid_úklidu'!$A$9:$B$30,2,0))</f>
        <v>TOAL</v>
      </c>
      <c r="I120" s="95">
        <v>7</v>
      </c>
      <c r="J120" s="98" t="s">
        <v>167</v>
      </c>
      <c r="K120" s="98"/>
      <c r="L120" s="98"/>
      <c r="M120" s="98"/>
      <c r="N120" s="98"/>
      <c r="O120" s="99" t="str">
        <f>IF(ISBLANK($K120),"",'Pracovní dny'!$F$2)</f>
        <v/>
      </c>
      <c r="P120" s="99" t="str">
        <f>IF(ISBLANK($M120),"",'Pracovní dny'!$F$3)</f>
        <v/>
      </c>
      <c r="Q120" s="99" t="str">
        <f>IF(ISBLANK($K120),"",'Pracovní dny'!$F$4)</f>
        <v/>
      </c>
      <c r="R120" s="100" t="str">
        <f t="shared" si="4"/>
        <v/>
      </c>
      <c r="S120" s="130">
        <v>11</v>
      </c>
      <c r="T120" s="130">
        <v>0</v>
      </c>
      <c r="U120" s="130">
        <v>0</v>
      </c>
      <c r="V120" s="130">
        <v>2.8</v>
      </c>
      <c r="W120" s="130">
        <v>1</v>
      </c>
      <c r="X120" s="130">
        <v>1</v>
      </c>
      <c r="Y120" s="130" t="s">
        <v>2093</v>
      </c>
      <c r="Z120" s="130">
        <v>2</v>
      </c>
      <c r="AA120" s="130">
        <v>0</v>
      </c>
      <c r="AB120" s="130" t="s">
        <v>146</v>
      </c>
      <c r="AC120" s="130">
        <v>0</v>
      </c>
      <c r="AD120" s="130" t="s">
        <v>575</v>
      </c>
      <c r="AE120" s="130" t="s">
        <v>140</v>
      </c>
      <c r="AF120" s="639" t="str">
        <f>IF(ISBLANK($AE120),VLOOKUP($I120,'Příloha_8_Ceník pravid_úklidu'!$A$9:$K$30,8,0)+VLOOKUP($I120,'Příloha_8_Ceník pravid_úklidu'!$A$9:$K$30,10,0),"neoceňuje se")</f>
        <v>neoceňuje se</v>
      </c>
      <c r="AG120" s="639">
        <f t="shared" si="7"/>
        <v>0</v>
      </c>
      <c r="AH120" s="639">
        <f t="shared" si="8"/>
        <v>0</v>
      </c>
      <c r="AI120" s="292"/>
    </row>
    <row r="121" spans="1:35" ht="10.5" customHeight="1" x14ac:dyDescent="0.15">
      <c r="A121" s="102" t="s">
        <v>2094</v>
      </c>
      <c r="B121" s="61" t="s">
        <v>211</v>
      </c>
      <c r="C121" s="61"/>
      <c r="D121" s="60" t="s">
        <v>2095</v>
      </c>
      <c r="E121" s="61">
        <v>7.3</v>
      </c>
      <c r="F121" s="61">
        <v>0</v>
      </c>
      <c r="G121" s="61">
        <v>7.3</v>
      </c>
      <c r="H121" s="83" t="str">
        <f>IF(ISBLANK(I121)," ",VLOOKUP(I121,'Příloha_8_Ceník pravid_úklidu'!$A$9:$B$30,2,0))</f>
        <v>VENK</v>
      </c>
      <c r="I121" s="83">
        <v>18</v>
      </c>
      <c r="J121" s="86" t="s">
        <v>579</v>
      </c>
      <c r="K121" s="86">
        <v>1</v>
      </c>
      <c r="L121" s="86">
        <v>0.05</v>
      </c>
      <c r="M121" s="86">
        <v>0</v>
      </c>
      <c r="N121" s="86">
        <v>0</v>
      </c>
      <c r="O121" s="87">
        <f>IF(ISBLANK($K121),"",'Pracovní dny'!$F$2)</f>
        <v>252</v>
      </c>
      <c r="P121" s="87">
        <f>IF(ISBLANK($M121),"",'Pracovní dny'!$F$3)</f>
        <v>114</v>
      </c>
      <c r="Q121" s="87">
        <f>IF(ISBLANK($K121),"",'Pracovní dny'!$F$4)</f>
        <v>365</v>
      </c>
      <c r="R121" s="88">
        <f t="shared" si="4"/>
        <v>12.600000000000001</v>
      </c>
      <c r="S121" s="61">
        <v>0</v>
      </c>
      <c r="T121" s="61">
        <v>0</v>
      </c>
      <c r="U121" s="61">
        <v>0</v>
      </c>
      <c r="V121" s="61">
        <v>0</v>
      </c>
      <c r="W121" s="61">
        <v>0</v>
      </c>
      <c r="X121" s="61">
        <v>0</v>
      </c>
      <c r="Y121" s="61">
        <v>17.600000000000001</v>
      </c>
      <c r="Z121" s="61">
        <v>1</v>
      </c>
      <c r="AA121" s="61">
        <v>35.200000000000003</v>
      </c>
      <c r="AB121" s="61" t="s">
        <v>146</v>
      </c>
      <c r="AC121" s="61">
        <v>0</v>
      </c>
      <c r="AD121" s="61" t="s">
        <v>2018</v>
      </c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7"/>
        <v>0</v>
      </c>
      <c r="AH121" s="638">
        <f t="shared" si="8"/>
        <v>0</v>
      </c>
      <c r="AI121" s="304"/>
    </row>
    <row r="122" spans="1:35" ht="10.5" customHeight="1" x14ac:dyDescent="0.15">
      <c r="A122" s="102">
        <v>203</v>
      </c>
      <c r="B122" s="61" t="s">
        <v>211</v>
      </c>
      <c r="C122" s="61"/>
      <c r="D122" s="60" t="s">
        <v>241</v>
      </c>
      <c r="E122" s="61">
        <v>2.8</v>
      </c>
      <c r="F122" s="61">
        <v>0</v>
      </c>
      <c r="G122" s="61">
        <v>2.8</v>
      </c>
      <c r="H122" s="83" t="str">
        <f>IF(ISBLANK(I122)," ",VLOOKUP(I122,'Příloha_8_Ceník pravid_úklidu'!$A$9:$B$30,2,0))</f>
        <v>TOAL</v>
      </c>
      <c r="I122" s="83">
        <v>7</v>
      </c>
      <c r="J122" s="86" t="s">
        <v>1164</v>
      </c>
      <c r="K122" s="86">
        <v>1</v>
      </c>
      <c r="L122" s="86">
        <v>1</v>
      </c>
      <c r="M122" s="86">
        <v>0</v>
      </c>
      <c r="N122" s="86">
        <v>0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88">
        <f t="shared" si="4"/>
        <v>252</v>
      </c>
      <c r="S122" s="61">
        <v>10</v>
      </c>
      <c r="T122" s="61">
        <v>0</v>
      </c>
      <c r="U122" s="61">
        <v>0</v>
      </c>
      <c r="V122" s="61">
        <v>2.8</v>
      </c>
      <c r="W122" s="61">
        <v>1</v>
      </c>
      <c r="X122" s="61">
        <v>2</v>
      </c>
      <c r="Y122" s="61">
        <v>0.9</v>
      </c>
      <c r="Z122" s="61">
        <v>1</v>
      </c>
      <c r="AA122" s="61">
        <v>1.8</v>
      </c>
      <c r="AB122" s="61" t="s">
        <v>146</v>
      </c>
      <c r="AC122" s="61">
        <v>0</v>
      </c>
      <c r="AD122" s="61" t="s">
        <v>575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7"/>
        <v>0</v>
      </c>
      <c r="AH122" s="638">
        <f t="shared" si="8"/>
        <v>0</v>
      </c>
      <c r="AI122" s="304"/>
    </row>
    <row r="123" spans="1:35" ht="10.5" customHeight="1" x14ac:dyDescent="0.15">
      <c r="A123" s="102">
        <v>204</v>
      </c>
      <c r="B123" s="61" t="s">
        <v>211</v>
      </c>
      <c r="C123" s="61"/>
      <c r="D123" s="60" t="s">
        <v>2096</v>
      </c>
      <c r="E123" s="61">
        <v>4.4000000000000004</v>
      </c>
      <c r="F123" s="61">
        <v>0</v>
      </c>
      <c r="G123" s="61">
        <v>4.4000000000000004</v>
      </c>
      <c r="H123" s="83" t="str">
        <f>IF(ISBLANK(I123)," ",VLOOKUP(I123,'Příloha_8_Ceník pravid_úklidu'!$A$9:$B$30,2,0))</f>
        <v>TOAL</v>
      </c>
      <c r="I123" s="83">
        <v>7</v>
      </c>
      <c r="J123" s="86" t="s">
        <v>1164</v>
      </c>
      <c r="K123" s="86">
        <v>1</v>
      </c>
      <c r="L123" s="86">
        <v>1</v>
      </c>
      <c r="M123" s="86">
        <v>0</v>
      </c>
      <c r="N123" s="86">
        <v>0</v>
      </c>
      <c r="O123" s="87">
        <f>IF(ISBLANK($K123),"",'Pracovní dny'!$F$2)</f>
        <v>252</v>
      </c>
      <c r="P123" s="87">
        <f>IF(ISBLANK($M123),"",'Pracovní dny'!$F$3)</f>
        <v>114</v>
      </c>
      <c r="Q123" s="87">
        <f>IF(ISBLANK($K123),"",'Pracovní dny'!$F$4)</f>
        <v>365</v>
      </c>
      <c r="R123" s="88">
        <f t="shared" si="4"/>
        <v>252</v>
      </c>
      <c r="S123" s="61">
        <v>15.5</v>
      </c>
      <c r="T123" s="61">
        <v>0</v>
      </c>
      <c r="U123" s="61">
        <v>0</v>
      </c>
      <c r="V123" s="61">
        <v>3.2</v>
      </c>
      <c r="W123" s="61">
        <v>1</v>
      </c>
      <c r="X123" s="61">
        <v>2</v>
      </c>
      <c r="Y123" s="61">
        <v>0</v>
      </c>
      <c r="Z123" s="61">
        <v>0</v>
      </c>
      <c r="AA123" s="61">
        <v>0</v>
      </c>
      <c r="AB123" s="61">
        <v>0</v>
      </c>
      <c r="AC123" s="61">
        <v>0</v>
      </c>
      <c r="AD123" s="61" t="s">
        <v>575</v>
      </c>
      <c r="AE123" s="61"/>
      <c r="AF123" s="638">
        <f>IF(ISBLANK($AE123),VLOOKUP($I123,'Příloha_8_Ceník pravid_úklidu'!$A$9:$K$30,8,0)+VLOOKUP($I123,'Příloha_8_Ceník pravid_úklidu'!$A$9:$K$30,10,0),"neoceňuje se")</f>
        <v>0</v>
      </c>
      <c r="AG123" s="638">
        <f t="shared" si="7"/>
        <v>0</v>
      </c>
      <c r="AH123" s="638">
        <f t="shared" si="8"/>
        <v>0</v>
      </c>
      <c r="AI123" s="304"/>
    </row>
    <row r="124" spans="1:35" ht="10.5" customHeight="1" x14ac:dyDescent="0.15">
      <c r="A124" s="102">
        <v>205</v>
      </c>
      <c r="B124" s="61" t="s">
        <v>211</v>
      </c>
      <c r="C124" s="61"/>
      <c r="D124" s="60" t="s">
        <v>514</v>
      </c>
      <c r="E124" s="61">
        <v>2.6</v>
      </c>
      <c r="F124" s="61">
        <v>0</v>
      </c>
      <c r="G124" s="61">
        <v>2.6</v>
      </c>
      <c r="H124" s="83" t="str">
        <f>IF(ISBLANK(I124)," ",VLOOKUP(I124,'Příloha_8_Ceník pravid_úklidu'!$A$9:$B$30,2,0))</f>
        <v>TOAL</v>
      </c>
      <c r="I124" s="83">
        <v>7</v>
      </c>
      <c r="J124" s="86" t="s">
        <v>1164</v>
      </c>
      <c r="K124" s="86">
        <v>1</v>
      </c>
      <c r="L124" s="86">
        <v>1</v>
      </c>
      <c r="M124" s="86">
        <v>0</v>
      </c>
      <c r="N124" s="86">
        <v>0</v>
      </c>
      <c r="O124" s="87">
        <f>IF(ISBLANK($K124),"",'Pracovní dny'!$F$2)</f>
        <v>252</v>
      </c>
      <c r="P124" s="87">
        <f>IF(ISBLANK($M124),"",'Pracovní dny'!$F$3)</f>
        <v>114</v>
      </c>
      <c r="Q124" s="87">
        <f>IF(ISBLANK($K124),"",'Pracovní dny'!$F$4)</f>
        <v>365</v>
      </c>
      <c r="R124" s="88">
        <f t="shared" si="4"/>
        <v>252</v>
      </c>
      <c r="S124" s="61">
        <v>9.5</v>
      </c>
      <c r="T124" s="61">
        <v>0</v>
      </c>
      <c r="U124" s="61">
        <v>0</v>
      </c>
      <c r="V124" s="61">
        <v>2.8</v>
      </c>
      <c r="W124" s="61">
        <v>1</v>
      </c>
      <c r="X124" s="61">
        <v>1</v>
      </c>
      <c r="Y124" s="61">
        <v>0</v>
      </c>
      <c r="Z124" s="61">
        <v>0</v>
      </c>
      <c r="AA124" s="61">
        <v>0</v>
      </c>
      <c r="AB124" s="61">
        <v>0</v>
      </c>
      <c r="AC124" s="61">
        <v>0</v>
      </c>
      <c r="AD124" s="61" t="s">
        <v>575</v>
      </c>
      <c r="AE124" s="61"/>
      <c r="AF124" s="638">
        <f>IF(ISBLANK($AE124),VLOOKUP($I124,'Příloha_8_Ceník pravid_úklidu'!$A$9:$K$30,8,0)+VLOOKUP($I124,'Příloha_8_Ceník pravid_úklidu'!$A$9:$K$30,10,0),"neoceňuje se")</f>
        <v>0</v>
      </c>
      <c r="AG124" s="638">
        <f t="shared" si="7"/>
        <v>0</v>
      </c>
      <c r="AH124" s="638">
        <f t="shared" si="8"/>
        <v>0</v>
      </c>
      <c r="AI124" s="304"/>
    </row>
    <row r="125" spans="1:35" ht="10.5" customHeight="1" x14ac:dyDescent="0.15">
      <c r="A125" s="102">
        <v>206</v>
      </c>
      <c r="B125" s="61" t="s">
        <v>211</v>
      </c>
      <c r="C125" s="61"/>
      <c r="D125" s="60" t="s">
        <v>280</v>
      </c>
      <c r="E125" s="61">
        <v>6.7</v>
      </c>
      <c r="F125" s="61">
        <v>0</v>
      </c>
      <c r="G125" s="61">
        <v>6.7</v>
      </c>
      <c r="H125" s="83" t="str">
        <f>IF(ISBLANK(I125)," ",VLOOKUP(I125,'Příloha_8_Ceník pravid_úklidu'!$A$9:$B$30,2,0))</f>
        <v>TOAL</v>
      </c>
      <c r="I125" s="83">
        <v>7</v>
      </c>
      <c r="J125" s="86" t="s">
        <v>1164</v>
      </c>
      <c r="K125" s="86">
        <v>1</v>
      </c>
      <c r="L125" s="86">
        <v>1</v>
      </c>
      <c r="M125" s="86">
        <v>0</v>
      </c>
      <c r="N125" s="86">
        <v>0</v>
      </c>
      <c r="O125" s="87">
        <f>IF(ISBLANK($K125),"",'Pracovní dny'!$F$2)</f>
        <v>252</v>
      </c>
      <c r="P125" s="87">
        <f>IF(ISBLANK($M125),"",'Pracovní dny'!$F$3)</f>
        <v>114</v>
      </c>
      <c r="Q125" s="87">
        <f>IF(ISBLANK($K125),"",'Pracovní dny'!$F$4)</f>
        <v>365</v>
      </c>
      <c r="R125" s="88">
        <f t="shared" si="4"/>
        <v>252</v>
      </c>
      <c r="S125" s="61">
        <v>8</v>
      </c>
      <c r="T125" s="61">
        <v>0</v>
      </c>
      <c r="U125" s="61">
        <v>0</v>
      </c>
      <c r="V125" s="61">
        <v>10</v>
      </c>
      <c r="W125" s="61">
        <v>4</v>
      </c>
      <c r="X125" s="61">
        <v>3</v>
      </c>
      <c r="Y125" s="61">
        <v>0.9</v>
      </c>
      <c r="Z125" s="61">
        <v>2</v>
      </c>
      <c r="AA125" s="61">
        <v>3.6</v>
      </c>
      <c r="AB125" s="61" t="s">
        <v>146</v>
      </c>
      <c r="AC125" s="61">
        <v>0</v>
      </c>
      <c r="AD125" s="61" t="s">
        <v>575</v>
      </c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7"/>
        <v>0</v>
      </c>
      <c r="AH125" s="638">
        <f t="shared" si="8"/>
        <v>0</v>
      </c>
      <c r="AI125" s="304"/>
    </row>
    <row r="126" spans="1:35" ht="10.5" customHeight="1" x14ac:dyDescent="0.15">
      <c r="A126" s="102">
        <v>207</v>
      </c>
      <c r="B126" s="61" t="s">
        <v>211</v>
      </c>
      <c r="C126" s="61"/>
      <c r="D126" s="60" t="s">
        <v>2097</v>
      </c>
      <c r="E126" s="61">
        <v>7.3</v>
      </c>
      <c r="F126" s="61">
        <v>0</v>
      </c>
      <c r="G126" s="61">
        <v>6</v>
      </c>
      <c r="H126" s="83" t="str">
        <f>IF(ISBLANK(I126)," ",VLOOKUP(I126,'Příloha_8_Ceník pravid_úklidu'!$A$9:$B$30,2,0))</f>
        <v>KUCH</v>
      </c>
      <c r="I126" s="83">
        <v>16</v>
      </c>
      <c r="J126" s="86" t="s">
        <v>1164</v>
      </c>
      <c r="K126" s="86">
        <v>1</v>
      </c>
      <c r="L126" s="86">
        <v>1</v>
      </c>
      <c r="M126" s="86">
        <v>0</v>
      </c>
      <c r="N126" s="86">
        <v>0</v>
      </c>
      <c r="O126" s="87">
        <f>IF(ISBLANK($K126),"",'Pracovní dny'!$F$2)</f>
        <v>252</v>
      </c>
      <c r="P126" s="87">
        <f>IF(ISBLANK($M126),"",'Pracovní dny'!$F$3)</f>
        <v>114</v>
      </c>
      <c r="Q126" s="87">
        <f>IF(ISBLANK($K126),"",'Pracovní dny'!$F$4)</f>
        <v>365</v>
      </c>
      <c r="R126" s="88">
        <f t="shared" si="4"/>
        <v>252</v>
      </c>
      <c r="S126" s="61">
        <v>1.8</v>
      </c>
      <c r="T126" s="61">
        <v>0</v>
      </c>
      <c r="U126" s="61" t="s">
        <v>151</v>
      </c>
      <c r="V126" s="61">
        <v>2.8</v>
      </c>
      <c r="W126" s="61">
        <v>1</v>
      </c>
      <c r="X126" s="61">
        <v>1</v>
      </c>
      <c r="Y126" s="61">
        <v>0.9</v>
      </c>
      <c r="Z126" s="61">
        <v>1</v>
      </c>
      <c r="AA126" s="61">
        <v>1.8</v>
      </c>
      <c r="AB126" s="61" t="s">
        <v>146</v>
      </c>
      <c r="AC126" s="61">
        <v>0</v>
      </c>
      <c r="AD126" s="61" t="s">
        <v>141</v>
      </c>
      <c r="AE126" s="61"/>
      <c r="AF126" s="638">
        <f>IF(ISBLANK($AE126),VLOOKUP($I126,'Příloha_8_Ceník pravid_úklidu'!$A$9:$K$30,8,0)+VLOOKUP($I126,'Příloha_8_Ceník pravid_úklidu'!$A$9:$K$30,10,0),"neoceňuje se")</f>
        <v>0</v>
      </c>
      <c r="AG126" s="638">
        <f t="shared" si="7"/>
        <v>0</v>
      </c>
      <c r="AH126" s="638">
        <f t="shared" si="8"/>
        <v>0</v>
      </c>
      <c r="AI126" s="304"/>
    </row>
    <row r="127" spans="1:35" ht="10.5" customHeight="1" x14ac:dyDescent="0.15">
      <c r="A127" s="102" t="s">
        <v>2098</v>
      </c>
      <c r="B127" s="61"/>
      <c r="C127" s="61"/>
      <c r="D127" s="60" t="s">
        <v>2099</v>
      </c>
      <c r="E127" s="61">
        <v>11.2</v>
      </c>
      <c r="F127" s="61">
        <v>10</v>
      </c>
      <c r="G127" s="61">
        <v>0</v>
      </c>
      <c r="H127" s="83" t="str">
        <f>IF(ISBLANK(I127)," ",VLOOKUP(I127,'Příloha_8_Ceník pravid_úklidu'!$A$9:$B$30,2,0))</f>
        <v>KANC</v>
      </c>
      <c r="I127" s="83">
        <v>4</v>
      </c>
      <c r="J127" s="86" t="s">
        <v>191</v>
      </c>
      <c r="K127" s="86">
        <v>1</v>
      </c>
      <c r="L127" s="86">
        <v>0.4</v>
      </c>
      <c r="M127" s="86">
        <v>0</v>
      </c>
      <c r="N127" s="86">
        <v>0</v>
      </c>
      <c r="O127" s="87">
        <f>IF(ISBLANK($K127),"",'Pracovní dny'!$F$2)</f>
        <v>252</v>
      </c>
      <c r="P127" s="87">
        <f>IF(ISBLANK($M127),"",'Pracovní dny'!$F$3)</f>
        <v>114</v>
      </c>
      <c r="Q127" s="87">
        <f>IF(ISBLANK($K127),"",'Pracovní dny'!$F$4)</f>
        <v>365</v>
      </c>
      <c r="R127" s="88">
        <f t="shared" si="4"/>
        <v>100.80000000000001</v>
      </c>
      <c r="S127" s="61">
        <v>0</v>
      </c>
      <c r="T127" s="61">
        <v>0</v>
      </c>
      <c r="U127" s="61" t="s">
        <v>151</v>
      </c>
      <c r="V127" s="61">
        <v>3.2</v>
      </c>
      <c r="W127" s="61">
        <v>1</v>
      </c>
      <c r="X127" s="61">
        <v>0</v>
      </c>
      <c r="Y127" s="61" t="s">
        <v>2093</v>
      </c>
      <c r="Z127" s="61">
        <v>2</v>
      </c>
      <c r="AA127" s="61">
        <v>9</v>
      </c>
      <c r="AB127" s="61" t="s">
        <v>146</v>
      </c>
      <c r="AC127" s="61">
        <v>0</v>
      </c>
      <c r="AD127" s="61" t="s">
        <v>141</v>
      </c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si="7"/>
        <v>0</v>
      </c>
      <c r="AH127" s="638">
        <f t="shared" si="8"/>
        <v>0</v>
      </c>
      <c r="AI127" s="304"/>
    </row>
    <row r="128" spans="1:35" ht="10.5" customHeight="1" x14ac:dyDescent="0.15">
      <c r="A128" s="102" t="s">
        <v>2100</v>
      </c>
      <c r="B128" s="61"/>
      <c r="C128" s="61"/>
      <c r="D128" s="60" t="s">
        <v>2095</v>
      </c>
      <c r="E128" s="61">
        <v>7.3</v>
      </c>
      <c r="F128" s="61">
        <v>0</v>
      </c>
      <c r="G128" s="61">
        <v>7.3</v>
      </c>
      <c r="H128" s="83" t="str">
        <f>IF(ISBLANK(I128)," ",VLOOKUP(I128,'Příloha_8_Ceník pravid_úklidu'!$A$9:$B$30,2,0))</f>
        <v>VENK</v>
      </c>
      <c r="I128" s="83">
        <v>18</v>
      </c>
      <c r="J128" s="86" t="s">
        <v>579</v>
      </c>
      <c r="K128" s="86">
        <v>1</v>
      </c>
      <c r="L128" s="86">
        <v>0.05</v>
      </c>
      <c r="M128" s="86">
        <v>0</v>
      </c>
      <c r="N128" s="86">
        <v>0</v>
      </c>
      <c r="O128" s="87">
        <f>IF(ISBLANK($K128),"",'Pracovní dny'!$F$2)</f>
        <v>252</v>
      </c>
      <c r="P128" s="87">
        <f>IF(ISBLANK($M128),"",'Pracovní dny'!$F$3)</f>
        <v>114</v>
      </c>
      <c r="Q128" s="87">
        <f>IF(ISBLANK($K128),"",'Pracovní dny'!$F$4)</f>
        <v>365</v>
      </c>
      <c r="R128" s="88">
        <f t="shared" si="4"/>
        <v>12.600000000000001</v>
      </c>
      <c r="S128" s="61">
        <v>0</v>
      </c>
      <c r="T128" s="61">
        <v>0</v>
      </c>
      <c r="U128" s="61">
        <v>0</v>
      </c>
      <c r="V128" s="61">
        <v>0</v>
      </c>
      <c r="W128" s="61">
        <v>0</v>
      </c>
      <c r="X128" s="61">
        <v>0</v>
      </c>
      <c r="Y128" s="61">
        <v>17.600000000000001</v>
      </c>
      <c r="Z128" s="61">
        <v>1</v>
      </c>
      <c r="AA128" s="61">
        <v>35.200000000000003</v>
      </c>
      <c r="AB128" s="61" t="s">
        <v>146</v>
      </c>
      <c r="AC128" s="61">
        <v>0</v>
      </c>
      <c r="AD128" s="61" t="s">
        <v>2018</v>
      </c>
      <c r="AE128" s="61"/>
      <c r="AF128" s="638">
        <f>IF(ISBLANK($AE128),VLOOKUP($I128,'Příloha_8_Ceník pravid_úklidu'!$A$9:$K$30,8,0)+VLOOKUP($I128,'Příloha_8_Ceník pravid_úklidu'!$A$9:$K$30,10,0),"neoceňuje se")</f>
        <v>0</v>
      </c>
      <c r="AG128" s="638">
        <f t="shared" si="7"/>
        <v>0</v>
      </c>
      <c r="AH128" s="638">
        <f t="shared" si="8"/>
        <v>0</v>
      </c>
      <c r="AI128" s="304"/>
    </row>
    <row r="129" spans="1:35" ht="10.5" customHeight="1" x14ac:dyDescent="0.15">
      <c r="A129" s="102">
        <v>209</v>
      </c>
      <c r="B129" s="61" t="s">
        <v>211</v>
      </c>
      <c r="C129" s="61"/>
      <c r="D129" s="60" t="s">
        <v>2101</v>
      </c>
      <c r="E129" s="61">
        <v>2.5</v>
      </c>
      <c r="F129" s="61">
        <v>2.5</v>
      </c>
      <c r="G129" s="61">
        <v>0</v>
      </c>
      <c r="H129" s="83" t="str">
        <f>IF(ISBLANK(I129)," ",VLOOKUP(I129,'Příloha_8_Ceník pravid_úklidu'!$A$9:$B$30,2,0))</f>
        <v>TOAL</v>
      </c>
      <c r="I129" s="83">
        <v>7</v>
      </c>
      <c r="J129" s="86" t="s">
        <v>1164</v>
      </c>
      <c r="K129" s="86">
        <v>1</v>
      </c>
      <c r="L129" s="86">
        <v>1</v>
      </c>
      <c r="M129" s="86">
        <v>0</v>
      </c>
      <c r="N129" s="86">
        <v>0</v>
      </c>
      <c r="O129" s="87">
        <f>IF(ISBLANK($K129),"",'Pracovní dny'!$F$2)</f>
        <v>252</v>
      </c>
      <c r="P129" s="87">
        <f>IF(ISBLANK($M129),"",'Pracovní dny'!$F$3)</f>
        <v>114</v>
      </c>
      <c r="Q129" s="87">
        <f>IF(ISBLANK($K129),"",'Pracovní dny'!$F$4)</f>
        <v>365</v>
      </c>
      <c r="R129" s="88">
        <f t="shared" si="4"/>
        <v>252</v>
      </c>
      <c r="S129" s="61">
        <v>6.5</v>
      </c>
      <c r="T129" s="61">
        <v>0</v>
      </c>
      <c r="U129" s="61">
        <v>0</v>
      </c>
      <c r="V129" s="61">
        <v>2.8</v>
      </c>
      <c r="W129" s="61">
        <v>1</v>
      </c>
      <c r="X129" s="61">
        <v>0</v>
      </c>
      <c r="Y129" s="61">
        <v>0</v>
      </c>
      <c r="Z129" s="61">
        <v>0</v>
      </c>
      <c r="AA129" s="61">
        <v>0</v>
      </c>
      <c r="AB129" s="61">
        <v>0</v>
      </c>
      <c r="AC129" s="61">
        <v>0</v>
      </c>
      <c r="AD129" s="61" t="s">
        <v>141</v>
      </c>
      <c r="AE129" s="61"/>
      <c r="AF129" s="638">
        <f>IF(ISBLANK($AE129),VLOOKUP($I129,'Příloha_8_Ceník pravid_úklidu'!$A$9:$K$30,8,0)+VLOOKUP($I129,'Příloha_8_Ceník pravid_úklidu'!$A$9:$K$30,10,0),"neoceňuje se")</f>
        <v>0</v>
      </c>
      <c r="AG129" s="638">
        <f t="shared" si="7"/>
        <v>0</v>
      </c>
      <c r="AH129" s="638">
        <f t="shared" si="8"/>
        <v>0</v>
      </c>
      <c r="AI129" s="304"/>
    </row>
    <row r="130" spans="1:35" ht="10.5" customHeight="1" x14ac:dyDescent="0.15">
      <c r="A130" s="129">
        <v>210</v>
      </c>
      <c r="B130" s="130"/>
      <c r="C130" s="130"/>
      <c r="D130" s="93" t="s">
        <v>226</v>
      </c>
      <c r="E130" s="130"/>
      <c r="F130" s="130">
        <v>0</v>
      </c>
      <c r="G130" s="130">
        <v>2.5</v>
      </c>
      <c r="H130" s="95" t="str">
        <f>IF(ISBLANK(I130)," ",VLOOKUP(I130,'Příloha_8_Ceník pravid_úklidu'!$A$9:$B$30,2,0))</f>
        <v xml:space="preserve"> </v>
      </c>
      <c r="I130" s="95"/>
      <c r="J130" s="98" t="s">
        <v>184</v>
      </c>
      <c r="K130" s="98"/>
      <c r="L130" s="98"/>
      <c r="M130" s="98"/>
      <c r="N130" s="98"/>
      <c r="O130" s="99" t="str">
        <f>IF(ISBLANK($K130),"",'Pracovní dny'!$F$2)</f>
        <v/>
      </c>
      <c r="P130" s="99" t="str">
        <f>IF(ISBLANK($M130),"",'Pracovní dny'!$F$3)</f>
        <v/>
      </c>
      <c r="Q130" s="99" t="str">
        <f>IF(ISBLANK($K130),"",'Pracovní dny'!$F$4)</f>
        <v/>
      </c>
      <c r="R130" s="100" t="str">
        <f t="shared" si="4"/>
        <v/>
      </c>
      <c r="S130" s="130">
        <v>0</v>
      </c>
      <c r="T130" s="130">
        <v>0</v>
      </c>
      <c r="U130" s="130" t="s">
        <v>140</v>
      </c>
      <c r="V130" s="130">
        <v>3.2</v>
      </c>
      <c r="W130" s="130">
        <v>1</v>
      </c>
      <c r="X130" s="130">
        <v>0</v>
      </c>
      <c r="Y130" s="130">
        <v>0</v>
      </c>
      <c r="Z130" s="130">
        <v>0</v>
      </c>
      <c r="AA130" s="130">
        <v>0</v>
      </c>
      <c r="AB130" s="130">
        <v>0</v>
      </c>
      <c r="AC130" s="130">
        <v>0</v>
      </c>
      <c r="AD130" s="130" t="s">
        <v>141</v>
      </c>
      <c r="AE130" s="130" t="s">
        <v>140</v>
      </c>
      <c r="AF130" s="639" t="str">
        <f>IF(ISBLANK($AE130),VLOOKUP($I130,'Příloha_8_Ceník pravid_úklidu'!$A$9:$K$30,8,0)+VLOOKUP($I130,'Příloha_8_Ceník pravid_úklidu'!$A$9:$K$30,10,0),"neoceňuje se")</f>
        <v>neoceňuje se</v>
      </c>
      <c r="AG130" s="639">
        <f t="shared" si="7"/>
        <v>0</v>
      </c>
      <c r="AH130" s="639">
        <f t="shared" si="8"/>
        <v>0</v>
      </c>
      <c r="AI130" s="292"/>
    </row>
    <row r="131" spans="1:35" ht="10.5" customHeight="1" x14ac:dyDescent="0.15">
      <c r="A131" s="102">
        <v>211</v>
      </c>
      <c r="B131" s="61" t="s">
        <v>211</v>
      </c>
      <c r="C131" s="61"/>
      <c r="D131" s="60" t="s">
        <v>2102</v>
      </c>
      <c r="E131" s="61">
        <v>4.5</v>
      </c>
      <c r="F131" s="61">
        <v>0</v>
      </c>
      <c r="G131" s="61">
        <v>4.5</v>
      </c>
      <c r="H131" s="83" t="str">
        <f>IF(ISBLANK(I131)," ",VLOOKUP(I131,'Příloha_8_Ceník pravid_úklidu'!$A$9:$B$30,2,0))</f>
        <v>TOAL</v>
      </c>
      <c r="I131" s="83">
        <v>7</v>
      </c>
      <c r="J131" s="86" t="s">
        <v>1164</v>
      </c>
      <c r="K131" s="86">
        <v>1</v>
      </c>
      <c r="L131" s="86">
        <v>1</v>
      </c>
      <c r="M131" s="86">
        <v>0</v>
      </c>
      <c r="N131" s="86">
        <v>0</v>
      </c>
      <c r="O131" s="87">
        <f>IF(ISBLANK($K131),"",'Pracovní dny'!$F$2)</f>
        <v>252</v>
      </c>
      <c r="P131" s="87">
        <f>IF(ISBLANK($M131),"",'Pracovní dny'!$F$3)</f>
        <v>114</v>
      </c>
      <c r="Q131" s="87">
        <f>IF(ISBLANK($K131),"",'Pracovní dny'!$F$4)</f>
        <v>365</v>
      </c>
      <c r="R131" s="88">
        <f t="shared" si="4"/>
        <v>252</v>
      </c>
      <c r="S131" s="61">
        <v>17</v>
      </c>
      <c r="T131" s="61">
        <v>0</v>
      </c>
      <c r="U131" s="61">
        <v>0</v>
      </c>
      <c r="V131" s="61">
        <v>4.8</v>
      </c>
      <c r="W131" s="61">
        <v>2</v>
      </c>
      <c r="X131" s="61">
        <v>3</v>
      </c>
      <c r="Y131" s="61">
        <v>0.9</v>
      </c>
      <c r="Z131" s="61">
        <v>2</v>
      </c>
      <c r="AA131" s="61">
        <v>3.6</v>
      </c>
      <c r="AB131" s="61" t="s">
        <v>146</v>
      </c>
      <c r="AC131" s="61">
        <v>0</v>
      </c>
      <c r="AD131" s="61" t="s">
        <v>141</v>
      </c>
      <c r="AE131" s="61"/>
      <c r="AF131" s="638">
        <f>IF(ISBLANK($AE131),VLOOKUP($I131,'Příloha_8_Ceník pravid_úklidu'!$A$9:$K$30,8,0)+VLOOKUP($I131,'Příloha_8_Ceník pravid_úklidu'!$A$9:$K$30,10,0),"neoceňuje se")</f>
        <v>0</v>
      </c>
      <c r="AG131" s="638">
        <f t="shared" si="7"/>
        <v>0</v>
      </c>
      <c r="AH131" s="638">
        <f t="shared" si="8"/>
        <v>0</v>
      </c>
      <c r="AI131" s="304"/>
    </row>
    <row r="132" spans="1:35" ht="10.5" customHeight="1" x14ac:dyDescent="0.15">
      <c r="A132" s="129">
        <v>212</v>
      </c>
      <c r="B132" s="130"/>
      <c r="C132" s="130"/>
      <c r="D132" s="93" t="s">
        <v>226</v>
      </c>
      <c r="E132" s="130"/>
      <c r="F132" s="130">
        <v>0</v>
      </c>
      <c r="G132" s="130">
        <v>45</v>
      </c>
      <c r="H132" s="95" t="str">
        <f>IF(ISBLANK(I132)," ",VLOOKUP(I132,'Příloha_8_Ceník pravid_úklidu'!$A$9:$B$30,2,0))</f>
        <v xml:space="preserve"> </v>
      </c>
      <c r="I132" s="95"/>
      <c r="J132" s="98" t="s">
        <v>184</v>
      </c>
      <c r="K132" s="98"/>
      <c r="L132" s="98"/>
      <c r="M132" s="98"/>
      <c r="N132" s="98"/>
      <c r="O132" s="99" t="str">
        <f>IF(ISBLANK($K132),"",'Pracovní dny'!$F$2)</f>
        <v/>
      </c>
      <c r="P132" s="99" t="str">
        <f>IF(ISBLANK($M132),"",'Pracovní dny'!$F$3)</f>
        <v/>
      </c>
      <c r="Q132" s="99" t="str">
        <f>IF(ISBLANK($K132),"",'Pracovní dny'!$F$4)</f>
        <v/>
      </c>
      <c r="R132" s="100" t="str">
        <f t="shared" si="4"/>
        <v/>
      </c>
      <c r="S132" s="130">
        <v>0</v>
      </c>
      <c r="T132" s="130">
        <v>0</v>
      </c>
      <c r="U132" s="130" t="s">
        <v>140</v>
      </c>
      <c r="V132" s="130">
        <v>5.6</v>
      </c>
      <c r="W132" s="130">
        <v>1</v>
      </c>
      <c r="X132" s="130">
        <v>0</v>
      </c>
      <c r="Y132" s="130">
        <v>0</v>
      </c>
      <c r="Z132" s="130">
        <v>0</v>
      </c>
      <c r="AA132" s="130">
        <v>0</v>
      </c>
      <c r="AB132" s="130">
        <v>0</v>
      </c>
      <c r="AC132" s="130">
        <v>0</v>
      </c>
      <c r="AD132" s="130" t="s">
        <v>141</v>
      </c>
      <c r="AE132" s="130" t="s">
        <v>140</v>
      </c>
      <c r="AF132" s="639" t="str">
        <f>IF(ISBLANK($AE132),VLOOKUP($I132,'Příloha_8_Ceník pravid_úklidu'!$A$9:$K$30,8,0)+VLOOKUP($I132,'Příloha_8_Ceník pravid_úklidu'!$A$9:$K$30,10,0),"neoceňuje se")</f>
        <v>neoceňuje se</v>
      </c>
      <c r="AG132" s="639">
        <f t="shared" si="7"/>
        <v>0</v>
      </c>
      <c r="AH132" s="639">
        <f t="shared" si="8"/>
        <v>0</v>
      </c>
      <c r="AI132" s="292"/>
    </row>
    <row r="133" spans="1:35" ht="10.5" customHeight="1" x14ac:dyDescent="0.15">
      <c r="A133" s="102">
        <v>213</v>
      </c>
      <c r="B133" s="61">
        <v>984000</v>
      </c>
      <c r="C133" s="61"/>
      <c r="D133" s="60" t="s">
        <v>2103</v>
      </c>
      <c r="E133" s="61">
        <v>14.2</v>
      </c>
      <c r="F133" s="61">
        <v>0</v>
      </c>
      <c r="G133" s="61">
        <v>11</v>
      </c>
      <c r="H133" s="83" t="str">
        <f>IF(ISBLANK(I133)," ",VLOOKUP(I133,'Příloha_8_Ceník pravid_úklidu'!$A$9:$B$30,2,0))</f>
        <v>KANC</v>
      </c>
      <c r="I133" s="83">
        <v>4</v>
      </c>
      <c r="J133" s="86" t="s">
        <v>191</v>
      </c>
      <c r="K133" s="86">
        <v>1</v>
      </c>
      <c r="L133" s="86">
        <v>0.4</v>
      </c>
      <c r="M133" s="86">
        <v>0</v>
      </c>
      <c r="N133" s="86">
        <v>0</v>
      </c>
      <c r="O133" s="87">
        <f>IF(ISBLANK($K133),"",'Pracovní dny'!$F$2)</f>
        <v>252</v>
      </c>
      <c r="P133" s="87">
        <f>IF(ISBLANK($M133),"",'Pracovní dny'!$F$3)</f>
        <v>114</v>
      </c>
      <c r="Q133" s="87">
        <f>IF(ISBLANK($K133),"",'Pracovní dny'!$F$4)</f>
        <v>365</v>
      </c>
      <c r="R133" s="88">
        <f t="shared" si="4"/>
        <v>100.80000000000001</v>
      </c>
      <c r="S133" s="61">
        <v>0</v>
      </c>
      <c r="T133" s="61">
        <v>0</v>
      </c>
      <c r="U133" s="61" t="s">
        <v>151</v>
      </c>
      <c r="V133" s="61">
        <v>3.8</v>
      </c>
      <c r="W133" s="61">
        <v>1</v>
      </c>
      <c r="X133" s="61">
        <v>0</v>
      </c>
      <c r="Y133" s="61">
        <v>2.4</v>
      </c>
      <c r="Z133" s="61">
        <v>1</v>
      </c>
      <c r="AA133" s="61">
        <v>4.8</v>
      </c>
      <c r="AB133" s="61" t="s">
        <v>146</v>
      </c>
      <c r="AC133" s="61">
        <v>0</v>
      </c>
      <c r="AD133" s="61" t="s">
        <v>141</v>
      </c>
      <c r="AE133" s="61"/>
      <c r="AF133" s="638">
        <f>IF(ISBLANK($AE133),VLOOKUP($I133,'Příloha_8_Ceník pravid_úklidu'!$A$9:$K$30,8,0)+VLOOKUP($I133,'Příloha_8_Ceník pravid_úklidu'!$A$9:$K$30,10,0),"neoceňuje se")</f>
        <v>0</v>
      </c>
      <c r="AG133" s="638">
        <f t="shared" si="7"/>
        <v>0</v>
      </c>
      <c r="AH133" s="638">
        <f t="shared" si="8"/>
        <v>0</v>
      </c>
      <c r="AI133" s="304"/>
    </row>
    <row r="134" spans="1:35" ht="10.5" customHeight="1" x14ac:dyDescent="0.15">
      <c r="A134" s="102">
        <v>214</v>
      </c>
      <c r="B134" s="61">
        <v>186012</v>
      </c>
      <c r="C134" s="61"/>
      <c r="D134" s="60" t="s">
        <v>2104</v>
      </c>
      <c r="E134" s="61">
        <v>14.9</v>
      </c>
      <c r="F134" s="61">
        <v>0</v>
      </c>
      <c r="G134" s="61">
        <v>10</v>
      </c>
      <c r="H134" s="83" t="str">
        <f>IF(ISBLANK(I134)," ",VLOOKUP(I134,'Příloha_8_Ceník pravid_úklidu'!$A$9:$B$30,2,0))</f>
        <v>KANC</v>
      </c>
      <c r="I134" s="83">
        <v>4</v>
      </c>
      <c r="J134" s="86" t="s">
        <v>191</v>
      </c>
      <c r="K134" s="86">
        <v>1</v>
      </c>
      <c r="L134" s="86">
        <v>0.4</v>
      </c>
      <c r="M134" s="86">
        <v>0</v>
      </c>
      <c r="N134" s="86">
        <v>0</v>
      </c>
      <c r="O134" s="87">
        <f>IF(ISBLANK($K134),"",'Pracovní dny'!$F$2)</f>
        <v>252</v>
      </c>
      <c r="P134" s="87">
        <f>IF(ISBLANK($M134),"",'Pracovní dny'!$F$3)</f>
        <v>114</v>
      </c>
      <c r="Q134" s="87">
        <f>IF(ISBLANK($K134),"",'Pracovní dny'!$F$4)</f>
        <v>365</v>
      </c>
      <c r="R134" s="88">
        <f t="shared" si="4"/>
        <v>100.80000000000001</v>
      </c>
      <c r="S134" s="61">
        <v>0</v>
      </c>
      <c r="T134" s="61">
        <v>0</v>
      </c>
      <c r="U134" s="61" t="s">
        <v>151</v>
      </c>
      <c r="V134" s="61">
        <v>3.8</v>
      </c>
      <c r="W134" s="61">
        <v>1</v>
      </c>
      <c r="X134" s="61">
        <v>0</v>
      </c>
      <c r="Y134" s="61">
        <v>2.4</v>
      </c>
      <c r="Z134" s="61">
        <v>1</v>
      </c>
      <c r="AA134" s="61">
        <v>4.8</v>
      </c>
      <c r="AB134" s="61" t="s">
        <v>146</v>
      </c>
      <c r="AC134" s="61">
        <v>0</v>
      </c>
      <c r="AD134" s="61" t="s">
        <v>141</v>
      </c>
      <c r="AE134" s="61"/>
      <c r="AF134" s="638">
        <f>IF(ISBLANK($AE134),VLOOKUP($I134,'Příloha_8_Ceník pravid_úklidu'!$A$9:$K$30,8,0)+VLOOKUP($I134,'Příloha_8_Ceník pravid_úklidu'!$A$9:$K$30,10,0),"neoceňuje se")</f>
        <v>0</v>
      </c>
      <c r="AG134" s="638">
        <f t="shared" si="7"/>
        <v>0</v>
      </c>
      <c r="AH134" s="638">
        <f t="shared" si="8"/>
        <v>0</v>
      </c>
      <c r="AI134" s="304"/>
    </row>
    <row r="135" spans="1:35" ht="10.5" customHeight="1" x14ac:dyDescent="0.15">
      <c r="A135" s="102">
        <v>215</v>
      </c>
      <c r="B135" s="61">
        <v>186010</v>
      </c>
      <c r="C135" s="61"/>
      <c r="D135" s="60" t="s">
        <v>2105</v>
      </c>
      <c r="E135" s="61">
        <v>14.9</v>
      </c>
      <c r="F135" s="61">
        <v>0</v>
      </c>
      <c r="G135" s="61">
        <v>11</v>
      </c>
      <c r="H135" s="83" t="str">
        <f>IF(ISBLANK(I135)," ",VLOOKUP(I135,'Příloha_8_Ceník pravid_úklidu'!$A$9:$B$30,2,0))</f>
        <v>KANC</v>
      </c>
      <c r="I135" s="83">
        <v>4</v>
      </c>
      <c r="J135" s="86" t="s">
        <v>191</v>
      </c>
      <c r="K135" s="86">
        <v>1</v>
      </c>
      <c r="L135" s="86">
        <v>0.4</v>
      </c>
      <c r="M135" s="86">
        <v>0</v>
      </c>
      <c r="N135" s="86">
        <v>0</v>
      </c>
      <c r="O135" s="87">
        <f>IF(ISBLANK($K135),"",'Pracovní dny'!$F$2)</f>
        <v>252</v>
      </c>
      <c r="P135" s="87">
        <f>IF(ISBLANK($M135),"",'Pracovní dny'!$F$3)</f>
        <v>114</v>
      </c>
      <c r="Q135" s="87">
        <f>IF(ISBLANK($K135),"",'Pracovní dny'!$F$4)</f>
        <v>365</v>
      </c>
      <c r="R135" s="88">
        <f t="shared" ref="R135:R198" si="9">IF(AND(ISBLANK($K135),ISBLANK($M135)),"",$K135*$L135*$O135+$M135*$N135*$P135)</f>
        <v>100.80000000000001</v>
      </c>
      <c r="S135" s="61">
        <v>0</v>
      </c>
      <c r="T135" s="61">
        <v>0</v>
      </c>
      <c r="U135" s="61" t="s">
        <v>151</v>
      </c>
      <c r="V135" s="61">
        <v>3.8</v>
      </c>
      <c r="W135" s="61">
        <v>1</v>
      </c>
      <c r="X135" s="61">
        <v>0</v>
      </c>
      <c r="Y135" s="61">
        <v>2.4</v>
      </c>
      <c r="Z135" s="61">
        <v>1</v>
      </c>
      <c r="AA135" s="61">
        <v>4.8</v>
      </c>
      <c r="AB135" s="61" t="s">
        <v>146</v>
      </c>
      <c r="AC135" s="61" t="s">
        <v>290</v>
      </c>
      <c r="AD135" s="61" t="s">
        <v>141</v>
      </c>
      <c r="AE135" s="61"/>
      <c r="AF135" s="638">
        <f>IF(ISBLANK($AE135),VLOOKUP($I135,'Příloha_8_Ceník pravid_úklidu'!$A$9:$K$30,8,0)+VLOOKUP($I135,'Příloha_8_Ceník pravid_úklidu'!$A$9:$K$30,10,0),"neoceňuje se")</f>
        <v>0</v>
      </c>
      <c r="AG135" s="638">
        <f t="shared" si="7"/>
        <v>0</v>
      </c>
      <c r="AH135" s="638">
        <f t="shared" si="8"/>
        <v>0</v>
      </c>
      <c r="AI135" s="304"/>
    </row>
    <row r="136" spans="1:35" ht="10.5" customHeight="1" x14ac:dyDescent="0.15">
      <c r="A136" s="102">
        <v>216</v>
      </c>
      <c r="B136" s="61">
        <v>186010</v>
      </c>
      <c r="C136" s="61"/>
      <c r="D136" s="60" t="s">
        <v>2106</v>
      </c>
      <c r="E136" s="61">
        <v>14.7</v>
      </c>
      <c r="F136" s="61">
        <v>0</v>
      </c>
      <c r="G136" s="61">
        <v>10</v>
      </c>
      <c r="H136" s="83" t="str">
        <f>IF(ISBLANK(I136)," ",VLOOKUP(I136,'Příloha_8_Ceník pravid_úklidu'!$A$9:$B$30,2,0))</f>
        <v>KANC</v>
      </c>
      <c r="I136" s="83">
        <v>4</v>
      </c>
      <c r="J136" s="136" t="s">
        <v>191</v>
      </c>
      <c r="K136" s="136">
        <v>1</v>
      </c>
      <c r="L136" s="136">
        <v>0.4</v>
      </c>
      <c r="M136" s="86">
        <v>0</v>
      </c>
      <c r="N136" s="86">
        <v>0</v>
      </c>
      <c r="O136" s="87">
        <f>IF(ISBLANK($K136),"",'Pracovní dny'!$F$2)</f>
        <v>252</v>
      </c>
      <c r="P136" s="87">
        <f>IF(ISBLANK($M136),"",'Pracovní dny'!$F$3)</f>
        <v>114</v>
      </c>
      <c r="Q136" s="87">
        <f>IF(ISBLANK($K136),"",'Pracovní dny'!$F$4)</f>
        <v>365</v>
      </c>
      <c r="R136" s="88">
        <f t="shared" si="9"/>
        <v>100.80000000000001</v>
      </c>
      <c r="S136" s="61">
        <v>0</v>
      </c>
      <c r="T136" s="61">
        <v>0</v>
      </c>
      <c r="U136" s="61" t="s">
        <v>151</v>
      </c>
      <c r="V136" s="61">
        <v>7</v>
      </c>
      <c r="W136" s="61">
        <v>2</v>
      </c>
      <c r="X136" s="61">
        <v>0</v>
      </c>
      <c r="Y136" s="61">
        <v>2.4</v>
      </c>
      <c r="Z136" s="61">
        <v>1</v>
      </c>
      <c r="AA136" s="61">
        <v>4.8</v>
      </c>
      <c r="AB136" s="61" t="s">
        <v>146</v>
      </c>
      <c r="AC136" s="61" t="s">
        <v>290</v>
      </c>
      <c r="AD136" s="61" t="s">
        <v>141</v>
      </c>
      <c r="AE136" s="61"/>
      <c r="AF136" s="638">
        <f>IF(ISBLANK($AE136),VLOOKUP($I136,'Příloha_8_Ceník pravid_úklidu'!$A$9:$K$30,8,0)+VLOOKUP($I136,'Příloha_8_Ceník pravid_úklidu'!$A$9:$K$30,10,0),"neoceňuje se")</f>
        <v>0</v>
      </c>
      <c r="AG136" s="638">
        <f t="shared" ref="AG136:AG199" si="10">IF(AF136="neoceňuje se",0,$E136*$R136*$AF136)</f>
        <v>0</v>
      </c>
      <c r="AH136" s="638">
        <f t="shared" ref="AH136:AH199" si="11">$AG136*1.21</f>
        <v>0</v>
      </c>
      <c r="AI136" s="304"/>
    </row>
    <row r="137" spans="1:35" ht="10.5" customHeight="1" x14ac:dyDescent="0.15">
      <c r="A137" s="102">
        <v>217</v>
      </c>
      <c r="B137" s="61">
        <v>186010</v>
      </c>
      <c r="C137" s="61"/>
      <c r="D137" s="60" t="s">
        <v>2107</v>
      </c>
      <c r="E137" s="61">
        <v>14.7</v>
      </c>
      <c r="F137" s="61">
        <v>0</v>
      </c>
      <c r="G137" s="61">
        <v>9</v>
      </c>
      <c r="H137" s="83" t="str">
        <f>IF(ISBLANK(I137)," ",VLOOKUP(I137,'Příloha_8_Ceník pravid_úklidu'!$A$9:$B$30,2,0))</f>
        <v>KANC</v>
      </c>
      <c r="I137" s="83">
        <v>4</v>
      </c>
      <c r="J137" s="136" t="s">
        <v>191</v>
      </c>
      <c r="K137" s="136">
        <v>1</v>
      </c>
      <c r="L137" s="136">
        <v>0.4</v>
      </c>
      <c r="M137" s="86">
        <v>0</v>
      </c>
      <c r="N137" s="86">
        <v>0</v>
      </c>
      <c r="O137" s="87">
        <f>IF(ISBLANK($K137),"",'Pracovní dny'!$F$2)</f>
        <v>252</v>
      </c>
      <c r="P137" s="87">
        <f>IF(ISBLANK($M137),"",'Pracovní dny'!$F$3)</f>
        <v>114</v>
      </c>
      <c r="Q137" s="87">
        <f>IF(ISBLANK($K137),"",'Pracovní dny'!$F$4)</f>
        <v>365</v>
      </c>
      <c r="R137" s="88">
        <f t="shared" si="9"/>
        <v>100.80000000000001</v>
      </c>
      <c r="S137" s="61">
        <v>0</v>
      </c>
      <c r="T137" s="61">
        <v>0</v>
      </c>
      <c r="U137" s="61" t="s">
        <v>145</v>
      </c>
      <c r="V137" s="61">
        <v>7.2</v>
      </c>
      <c r="W137" s="61">
        <v>2</v>
      </c>
      <c r="X137" s="61">
        <v>0</v>
      </c>
      <c r="Y137" s="61">
        <v>2.1</v>
      </c>
      <c r="Z137" s="61">
        <v>2</v>
      </c>
      <c r="AA137" s="61">
        <v>4.2</v>
      </c>
      <c r="AB137" s="61" t="s">
        <v>146</v>
      </c>
      <c r="AC137" s="61">
        <v>0</v>
      </c>
      <c r="AD137" s="61" t="s">
        <v>141</v>
      </c>
      <c r="AE137" s="61"/>
      <c r="AF137" s="638">
        <f>IF(ISBLANK($AE137),VLOOKUP($I137,'Příloha_8_Ceník pravid_úklidu'!$A$9:$K$30,8,0)+VLOOKUP($I137,'Příloha_8_Ceník pravid_úklidu'!$A$9:$K$30,10,0),"neoceňuje se")</f>
        <v>0</v>
      </c>
      <c r="AG137" s="638">
        <f t="shared" si="10"/>
        <v>0</v>
      </c>
      <c r="AH137" s="638">
        <f t="shared" si="11"/>
        <v>0</v>
      </c>
      <c r="AI137" s="304"/>
    </row>
    <row r="138" spans="1:35" ht="10.5" customHeight="1" x14ac:dyDescent="0.15">
      <c r="A138" s="102">
        <v>218</v>
      </c>
      <c r="B138" s="61" t="s">
        <v>211</v>
      </c>
      <c r="C138" s="61"/>
      <c r="D138" s="60" t="s">
        <v>164</v>
      </c>
      <c r="E138" s="61">
        <v>1.8</v>
      </c>
      <c r="F138" s="61">
        <v>0</v>
      </c>
      <c r="G138" s="61">
        <v>1.8</v>
      </c>
      <c r="H138" s="83" t="str">
        <f>IF(ISBLANK(I138)," ",VLOOKUP(I138,'Příloha_8_Ceník pravid_úklidu'!$A$9:$B$30,2,0))</f>
        <v>CHOD</v>
      </c>
      <c r="I138" s="83">
        <v>6</v>
      </c>
      <c r="J138" s="136" t="s">
        <v>1164</v>
      </c>
      <c r="K138" s="136">
        <v>1</v>
      </c>
      <c r="L138" s="136">
        <v>1</v>
      </c>
      <c r="M138" s="86">
        <v>0</v>
      </c>
      <c r="N138" s="86">
        <v>0</v>
      </c>
      <c r="O138" s="87">
        <f>IF(ISBLANK($K138),"",'Pracovní dny'!$F$2)</f>
        <v>252</v>
      </c>
      <c r="P138" s="87">
        <f>IF(ISBLANK($M138),"",'Pracovní dny'!$F$3)</f>
        <v>114</v>
      </c>
      <c r="Q138" s="87">
        <f>IF(ISBLANK($K138),"",'Pracovní dny'!$F$4)</f>
        <v>365</v>
      </c>
      <c r="R138" s="88">
        <f t="shared" si="9"/>
        <v>252</v>
      </c>
      <c r="S138" s="61">
        <v>0</v>
      </c>
      <c r="T138" s="61">
        <v>0</v>
      </c>
      <c r="U138" s="61">
        <v>0</v>
      </c>
      <c r="V138" s="61">
        <v>6.6</v>
      </c>
      <c r="W138" s="61">
        <v>1</v>
      </c>
      <c r="X138" s="61">
        <v>0</v>
      </c>
      <c r="Y138" s="61">
        <v>2.7</v>
      </c>
      <c r="Z138" s="61">
        <v>1</v>
      </c>
      <c r="AA138" s="61">
        <v>5.4</v>
      </c>
      <c r="AB138" s="61" t="s">
        <v>146</v>
      </c>
      <c r="AC138" s="61">
        <v>0</v>
      </c>
      <c r="AD138" s="61" t="s">
        <v>141</v>
      </c>
      <c r="AE138" s="61"/>
      <c r="AF138" s="638">
        <f>IF(ISBLANK($AE138),VLOOKUP($I138,'Příloha_8_Ceník pravid_úklidu'!$A$9:$K$30,8,0)+VLOOKUP($I138,'Příloha_8_Ceník pravid_úklidu'!$A$9:$K$30,10,0),"neoceňuje se")</f>
        <v>0</v>
      </c>
      <c r="AG138" s="638">
        <f t="shared" si="10"/>
        <v>0</v>
      </c>
      <c r="AH138" s="638">
        <f t="shared" si="11"/>
        <v>0</v>
      </c>
      <c r="AI138" s="304"/>
    </row>
    <row r="139" spans="1:35" ht="10.5" customHeight="1" x14ac:dyDescent="0.15">
      <c r="A139" s="60">
        <v>219</v>
      </c>
      <c r="B139" s="61">
        <v>980200</v>
      </c>
      <c r="C139" s="61"/>
      <c r="D139" s="60" t="s">
        <v>2108</v>
      </c>
      <c r="E139" s="61">
        <v>14.7</v>
      </c>
      <c r="F139" s="61">
        <v>0</v>
      </c>
      <c r="G139" s="61">
        <v>11</v>
      </c>
      <c r="H139" s="83" t="str">
        <f>IF(ISBLANK(I139)," ",VLOOKUP(I139,'Příloha_8_Ceník pravid_úklidu'!$A$9:$B$30,2,0))</f>
        <v>KANC</v>
      </c>
      <c r="I139" s="83">
        <v>4</v>
      </c>
      <c r="J139" s="136" t="s">
        <v>191</v>
      </c>
      <c r="K139" s="136">
        <v>1</v>
      </c>
      <c r="L139" s="136">
        <v>0.4</v>
      </c>
      <c r="M139" s="86">
        <v>0</v>
      </c>
      <c r="N139" s="86">
        <v>0</v>
      </c>
      <c r="O139" s="87">
        <f>IF(ISBLANK($K139),"",'Pracovní dny'!$F$2)</f>
        <v>252</v>
      </c>
      <c r="P139" s="87">
        <f>IF(ISBLANK($M139),"",'Pracovní dny'!$F$3)</f>
        <v>114</v>
      </c>
      <c r="Q139" s="87">
        <f>IF(ISBLANK($K139),"",'Pracovní dny'!$F$4)</f>
        <v>365</v>
      </c>
      <c r="R139" s="88">
        <f t="shared" si="9"/>
        <v>100.80000000000001</v>
      </c>
      <c r="S139" s="61">
        <v>0</v>
      </c>
      <c r="T139" s="61">
        <v>0</v>
      </c>
      <c r="U139" s="61" t="s">
        <v>151</v>
      </c>
      <c r="V139" s="61">
        <v>3.2</v>
      </c>
      <c r="W139" s="61">
        <v>1</v>
      </c>
      <c r="X139" s="61">
        <v>0</v>
      </c>
      <c r="Y139" s="61">
        <v>2.4</v>
      </c>
      <c r="Z139" s="61">
        <v>1</v>
      </c>
      <c r="AA139" s="61">
        <v>4.8</v>
      </c>
      <c r="AB139" s="61" t="s">
        <v>146</v>
      </c>
      <c r="AC139" s="61" t="s">
        <v>290</v>
      </c>
      <c r="AD139" s="61" t="s">
        <v>141</v>
      </c>
      <c r="AE139" s="61"/>
      <c r="AF139" s="638">
        <f>IF(ISBLANK($AE139),VLOOKUP($I139,'Příloha_8_Ceník pravid_úklidu'!$A$9:$K$30,8,0)+VLOOKUP($I139,'Příloha_8_Ceník pravid_úklidu'!$A$9:$K$30,10,0),"neoceňuje se")</f>
        <v>0</v>
      </c>
      <c r="AG139" s="638">
        <f t="shared" si="10"/>
        <v>0</v>
      </c>
      <c r="AH139" s="638">
        <f t="shared" si="11"/>
        <v>0</v>
      </c>
      <c r="AI139" s="304"/>
    </row>
    <row r="140" spans="1:35" ht="10.5" customHeight="1" x14ac:dyDescent="0.15">
      <c r="A140" s="60">
        <v>220</v>
      </c>
      <c r="B140" s="61">
        <v>186010</v>
      </c>
      <c r="C140" s="61"/>
      <c r="D140" s="60" t="s">
        <v>2109</v>
      </c>
      <c r="E140" s="61">
        <v>14.7</v>
      </c>
      <c r="F140" s="61">
        <v>0</v>
      </c>
      <c r="G140" s="61">
        <v>11</v>
      </c>
      <c r="H140" s="83" t="str">
        <f>IF(ISBLANK(I140)," ",VLOOKUP(I140,'Příloha_8_Ceník pravid_úklidu'!$A$9:$B$30,2,0))</f>
        <v>KANC</v>
      </c>
      <c r="I140" s="83">
        <v>4</v>
      </c>
      <c r="J140" s="136" t="s">
        <v>191</v>
      </c>
      <c r="K140" s="136">
        <v>1</v>
      </c>
      <c r="L140" s="136">
        <v>0.4</v>
      </c>
      <c r="M140" s="86">
        <v>0</v>
      </c>
      <c r="N140" s="86">
        <v>0</v>
      </c>
      <c r="O140" s="87">
        <f>IF(ISBLANK($K140),"",'Pracovní dny'!$F$2)</f>
        <v>252</v>
      </c>
      <c r="P140" s="87">
        <f>IF(ISBLANK($M140),"",'Pracovní dny'!$F$3)</f>
        <v>114</v>
      </c>
      <c r="Q140" s="87">
        <f>IF(ISBLANK($K140),"",'Pracovní dny'!$F$4)</f>
        <v>365</v>
      </c>
      <c r="R140" s="88">
        <f t="shared" si="9"/>
        <v>100.80000000000001</v>
      </c>
      <c r="S140" s="61">
        <v>0</v>
      </c>
      <c r="T140" s="61">
        <v>0</v>
      </c>
      <c r="U140" s="61" t="s">
        <v>151</v>
      </c>
      <c r="V140" s="61">
        <v>3.2</v>
      </c>
      <c r="W140" s="61">
        <v>1</v>
      </c>
      <c r="X140" s="61">
        <v>0</v>
      </c>
      <c r="Y140" s="61">
        <v>2.4</v>
      </c>
      <c r="Z140" s="61">
        <v>1</v>
      </c>
      <c r="AA140" s="61">
        <v>4.8</v>
      </c>
      <c r="AB140" s="61" t="s">
        <v>146</v>
      </c>
      <c r="AC140" s="61" t="s">
        <v>290</v>
      </c>
      <c r="AD140" s="61" t="s">
        <v>141</v>
      </c>
      <c r="AE140" s="61"/>
      <c r="AF140" s="638">
        <f>IF(ISBLANK($AE140),VLOOKUP($I140,'Příloha_8_Ceník pravid_úklidu'!$A$9:$K$30,8,0)+VLOOKUP($I140,'Příloha_8_Ceník pravid_úklidu'!$A$9:$K$30,10,0),"neoceňuje se")</f>
        <v>0</v>
      </c>
      <c r="AG140" s="638">
        <f t="shared" si="10"/>
        <v>0</v>
      </c>
      <c r="AH140" s="638">
        <f t="shared" si="11"/>
        <v>0</v>
      </c>
      <c r="AI140" s="304"/>
    </row>
    <row r="141" spans="1:35" ht="10.5" customHeight="1" x14ac:dyDescent="0.15">
      <c r="A141" s="60">
        <v>221</v>
      </c>
      <c r="B141" s="61">
        <v>186010</v>
      </c>
      <c r="C141" s="61"/>
      <c r="D141" s="60" t="s">
        <v>2110</v>
      </c>
      <c r="E141" s="61">
        <v>14.9</v>
      </c>
      <c r="F141" s="61">
        <v>0</v>
      </c>
      <c r="G141" s="61">
        <v>11</v>
      </c>
      <c r="H141" s="83" t="str">
        <f>IF(ISBLANK(I141)," ",VLOOKUP(I141,'Příloha_8_Ceník pravid_úklidu'!$A$9:$B$30,2,0))</f>
        <v>KANC</v>
      </c>
      <c r="I141" s="83">
        <v>4</v>
      </c>
      <c r="J141" s="86" t="s">
        <v>191</v>
      </c>
      <c r="K141" s="86">
        <v>1</v>
      </c>
      <c r="L141" s="86">
        <v>0.4</v>
      </c>
      <c r="M141" s="86">
        <v>0</v>
      </c>
      <c r="N141" s="86">
        <v>0</v>
      </c>
      <c r="O141" s="87">
        <f>IF(ISBLANK($K141),"",'Pracovní dny'!$F$2)</f>
        <v>252</v>
      </c>
      <c r="P141" s="87">
        <f>IF(ISBLANK($M141),"",'Pracovní dny'!$F$3)</f>
        <v>114</v>
      </c>
      <c r="Q141" s="87">
        <f>IF(ISBLANK($K141),"",'Pracovní dny'!$F$4)</f>
        <v>365</v>
      </c>
      <c r="R141" s="88">
        <f t="shared" si="9"/>
        <v>100.80000000000001</v>
      </c>
      <c r="S141" s="61">
        <v>0</v>
      </c>
      <c r="T141" s="61">
        <v>0</v>
      </c>
      <c r="U141" s="61" t="s">
        <v>151</v>
      </c>
      <c r="V141" s="61">
        <v>7</v>
      </c>
      <c r="W141" s="61">
        <v>2</v>
      </c>
      <c r="X141" s="61">
        <v>0</v>
      </c>
      <c r="Y141" s="61">
        <v>2.4</v>
      </c>
      <c r="Z141" s="61">
        <v>1</v>
      </c>
      <c r="AA141" s="61">
        <v>4.8</v>
      </c>
      <c r="AB141" s="61" t="s">
        <v>146</v>
      </c>
      <c r="AC141" s="61" t="s">
        <v>290</v>
      </c>
      <c r="AD141" s="61" t="s">
        <v>141</v>
      </c>
      <c r="AE141" s="61"/>
      <c r="AF141" s="638">
        <f>IF(ISBLANK($AE141),VLOOKUP($I141,'Příloha_8_Ceník pravid_úklidu'!$A$9:$K$30,8,0)+VLOOKUP($I141,'Příloha_8_Ceník pravid_úklidu'!$A$9:$K$30,10,0),"neoceňuje se")</f>
        <v>0</v>
      </c>
      <c r="AG141" s="638">
        <f t="shared" si="10"/>
        <v>0</v>
      </c>
      <c r="AH141" s="638">
        <f t="shared" si="11"/>
        <v>0</v>
      </c>
      <c r="AI141" s="304"/>
    </row>
    <row r="142" spans="1:35" ht="10.5" customHeight="1" x14ac:dyDescent="0.15">
      <c r="A142" s="60">
        <v>222</v>
      </c>
      <c r="B142" s="61">
        <v>186011</v>
      </c>
      <c r="C142" s="61"/>
      <c r="D142" s="60" t="s">
        <v>2111</v>
      </c>
      <c r="E142" s="61">
        <v>11.5</v>
      </c>
      <c r="F142" s="61">
        <v>0</v>
      </c>
      <c r="G142" s="61">
        <v>7</v>
      </c>
      <c r="H142" s="83" t="str">
        <f>IF(ISBLANK(I142)," ",VLOOKUP(I142,'Příloha_8_Ceník pravid_úklidu'!$A$9:$B$30,2,0))</f>
        <v>KANC</v>
      </c>
      <c r="I142" s="83">
        <v>4</v>
      </c>
      <c r="J142" s="86" t="s">
        <v>191</v>
      </c>
      <c r="K142" s="86">
        <v>1</v>
      </c>
      <c r="L142" s="86">
        <v>0.4</v>
      </c>
      <c r="M142" s="86">
        <v>0</v>
      </c>
      <c r="N142" s="86">
        <v>0</v>
      </c>
      <c r="O142" s="87">
        <f>IF(ISBLANK($K142),"",'Pracovní dny'!$F$2)</f>
        <v>252</v>
      </c>
      <c r="P142" s="87">
        <f>IF(ISBLANK($M142),"",'Pracovní dny'!$F$3)</f>
        <v>114</v>
      </c>
      <c r="Q142" s="87">
        <f>IF(ISBLANK($K142),"",'Pracovní dny'!$F$4)</f>
        <v>365</v>
      </c>
      <c r="R142" s="88">
        <f t="shared" si="9"/>
        <v>100.80000000000001</v>
      </c>
      <c r="S142" s="61">
        <v>0</v>
      </c>
      <c r="T142" s="61">
        <v>0</v>
      </c>
      <c r="U142" s="61" t="s">
        <v>151</v>
      </c>
      <c r="V142" s="61">
        <v>3.8</v>
      </c>
      <c r="W142" s="61">
        <v>1</v>
      </c>
      <c r="X142" s="61">
        <v>0</v>
      </c>
      <c r="Y142" s="61">
        <v>2.4</v>
      </c>
      <c r="Z142" s="61">
        <v>1</v>
      </c>
      <c r="AA142" s="61">
        <v>4.8</v>
      </c>
      <c r="AB142" s="61" t="s">
        <v>146</v>
      </c>
      <c r="AC142" s="61" t="s">
        <v>290</v>
      </c>
      <c r="AD142" s="61" t="s">
        <v>141</v>
      </c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10"/>
        <v>0</v>
      </c>
      <c r="AH142" s="638">
        <f t="shared" si="11"/>
        <v>0</v>
      </c>
      <c r="AI142" s="304"/>
    </row>
    <row r="143" spans="1:35" ht="10.5" customHeight="1" x14ac:dyDescent="0.15">
      <c r="A143" s="60">
        <v>223</v>
      </c>
      <c r="B143" s="61">
        <v>186011</v>
      </c>
      <c r="C143" s="61"/>
      <c r="D143" s="60" t="s">
        <v>2112</v>
      </c>
      <c r="E143" s="61">
        <v>18.2</v>
      </c>
      <c r="F143" s="61">
        <v>0</v>
      </c>
      <c r="G143" s="61">
        <v>9</v>
      </c>
      <c r="H143" s="83" t="str">
        <f>IF(ISBLANK(I143)," ",VLOOKUP(I143,'Příloha_8_Ceník pravid_úklidu'!$A$9:$B$30,2,0))</f>
        <v>KANC</v>
      </c>
      <c r="I143" s="83">
        <v>4</v>
      </c>
      <c r="J143" s="86" t="s">
        <v>191</v>
      </c>
      <c r="K143" s="86">
        <v>1</v>
      </c>
      <c r="L143" s="86">
        <v>0.4</v>
      </c>
      <c r="M143" s="86">
        <v>0</v>
      </c>
      <c r="N143" s="86">
        <v>0</v>
      </c>
      <c r="O143" s="87">
        <f>IF(ISBLANK($K143),"",'Pracovní dny'!$F$2)</f>
        <v>252</v>
      </c>
      <c r="P143" s="87">
        <f>IF(ISBLANK($M143),"",'Pracovní dny'!$F$3)</f>
        <v>114</v>
      </c>
      <c r="Q143" s="87">
        <f>IF(ISBLANK($K143),"",'Pracovní dny'!$F$4)</f>
        <v>365</v>
      </c>
      <c r="R143" s="88">
        <f t="shared" si="9"/>
        <v>100.80000000000001</v>
      </c>
      <c r="S143" s="61">
        <v>0</v>
      </c>
      <c r="T143" s="61">
        <v>0</v>
      </c>
      <c r="U143" s="61" t="s">
        <v>151</v>
      </c>
      <c r="V143" s="61">
        <v>10.199999999999999</v>
      </c>
      <c r="W143" s="61">
        <v>3</v>
      </c>
      <c r="X143" s="61">
        <v>0</v>
      </c>
      <c r="Y143" s="61">
        <v>2.4</v>
      </c>
      <c r="Z143" s="61">
        <v>1</v>
      </c>
      <c r="AA143" s="61">
        <v>4.8</v>
      </c>
      <c r="AB143" s="61" t="s">
        <v>146</v>
      </c>
      <c r="AC143" s="61" t="s">
        <v>290</v>
      </c>
      <c r="AD143" s="61" t="s">
        <v>141</v>
      </c>
      <c r="AE143" s="61"/>
      <c r="AF143" s="638">
        <f>IF(ISBLANK($AE143),VLOOKUP($I143,'Příloha_8_Ceník pravid_úklidu'!$A$9:$K$30,8,0)+VLOOKUP($I143,'Příloha_8_Ceník pravid_úklidu'!$A$9:$K$30,10,0),"neoceňuje se")</f>
        <v>0</v>
      </c>
      <c r="AG143" s="638">
        <f t="shared" si="10"/>
        <v>0</v>
      </c>
      <c r="AH143" s="638">
        <f t="shared" si="11"/>
        <v>0</v>
      </c>
      <c r="AI143" s="304"/>
    </row>
    <row r="144" spans="1:35" ht="10.5" customHeight="1" x14ac:dyDescent="0.15">
      <c r="A144" s="60">
        <v>224</v>
      </c>
      <c r="B144" s="61">
        <v>186011</v>
      </c>
      <c r="C144" s="61"/>
      <c r="D144" s="60" t="s">
        <v>2113</v>
      </c>
      <c r="E144" s="61">
        <v>15.6</v>
      </c>
      <c r="F144" s="61">
        <v>0</v>
      </c>
      <c r="G144" s="61">
        <v>11</v>
      </c>
      <c r="H144" s="83" t="str">
        <f>IF(ISBLANK(I144)," ",VLOOKUP(I144,'Příloha_8_Ceník pravid_úklidu'!$A$9:$B$30,2,0))</f>
        <v>KANC</v>
      </c>
      <c r="I144" s="83">
        <v>4</v>
      </c>
      <c r="J144" s="86" t="s">
        <v>191</v>
      </c>
      <c r="K144" s="86">
        <v>1</v>
      </c>
      <c r="L144" s="86">
        <v>0.4</v>
      </c>
      <c r="M144" s="86">
        <v>0</v>
      </c>
      <c r="N144" s="86">
        <v>0</v>
      </c>
      <c r="O144" s="87">
        <f>IF(ISBLANK($K144),"",'Pracovní dny'!$F$2)</f>
        <v>252</v>
      </c>
      <c r="P144" s="87">
        <f>IF(ISBLANK($M144),"",'Pracovní dny'!$F$3)</f>
        <v>114</v>
      </c>
      <c r="Q144" s="87">
        <f>IF(ISBLANK($K144),"",'Pracovní dny'!$F$4)</f>
        <v>365</v>
      </c>
      <c r="R144" s="88">
        <f t="shared" si="9"/>
        <v>100.80000000000001</v>
      </c>
      <c r="S144" s="61">
        <v>0</v>
      </c>
      <c r="T144" s="61">
        <v>0</v>
      </c>
      <c r="U144" s="61" t="s">
        <v>151</v>
      </c>
      <c r="V144" s="61">
        <v>3.8</v>
      </c>
      <c r="W144" s="61">
        <v>1</v>
      </c>
      <c r="X144" s="61">
        <v>0</v>
      </c>
      <c r="Y144" s="61">
        <v>2.4</v>
      </c>
      <c r="Z144" s="61">
        <v>1</v>
      </c>
      <c r="AA144" s="61">
        <v>4.8</v>
      </c>
      <c r="AB144" s="61" t="s">
        <v>146</v>
      </c>
      <c r="AC144" s="61" t="s">
        <v>290</v>
      </c>
      <c r="AD144" s="61" t="s">
        <v>141</v>
      </c>
      <c r="AE144" s="61"/>
      <c r="AF144" s="638">
        <f>IF(ISBLANK($AE144),VLOOKUP($I144,'Příloha_8_Ceník pravid_úklidu'!$A$9:$K$30,8,0)+VLOOKUP($I144,'Příloha_8_Ceník pravid_úklidu'!$A$9:$K$30,10,0),"neoceňuje se")</f>
        <v>0</v>
      </c>
      <c r="AG144" s="638">
        <f t="shared" si="10"/>
        <v>0</v>
      </c>
      <c r="AH144" s="638">
        <f t="shared" si="11"/>
        <v>0</v>
      </c>
      <c r="AI144" s="304"/>
    </row>
    <row r="145" spans="1:35" ht="10.5" customHeight="1" x14ac:dyDescent="0.15">
      <c r="A145" s="60">
        <v>225</v>
      </c>
      <c r="B145" s="61">
        <v>181003</v>
      </c>
      <c r="C145" s="61"/>
      <c r="D145" s="60" t="s">
        <v>2114</v>
      </c>
      <c r="E145" s="61">
        <v>71.2</v>
      </c>
      <c r="F145" s="61">
        <v>0</v>
      </c>
      <c r="G145" s="61">
        <v>55</v>
      </c>
      <c r="H145" s="83" t="str">
        <f>IF(ISBLANK(I145)," ",VLOOKUP(I145,'Příloha_8_Ceník pravid_úklidu'!$A$9:$B$30,2,0))</f>
        <v>KANC</v>
      </c>
      <c r="I145" s="83">
        <v>4</v>
      </c>
      <c r="J145" s="86" t="s">
        <v>191</v>
      </c>
      <c r="K145" s="86">
        <v>1</v>
      </c>
      <c r="L145" s="86">
        <v>0.4</v>
      </c>
      <c r="M145" s="86">
        <v>0</v>
      </c>
      <c r="N145" s="86">
        <v>0</v>
      </c>
      <c r="O145" s="87">
        <f>IF(ISBLANK($K145),"",'Pracovní dny'!$F$2)</f>
        <v>252</v>
      </c>
      <c r="P145" s="87">
        <f>IF(ISBLANK($M145),"",'Pracovní dny'!$F$3)</f>
        <v>114</v>
      </c>
      <c r="Q145" s="87">
        <f>IF(ISBLANK($K145),"",'Pracovní dny'!$F$4)</f>
        <v>365</v>
      </c>
      <c r="R145" s="88">
        <f t="shared" si="9"/>
        <v>100.80000000000001</v>
      </c>
      <c r="S145" s="61">
        <v>0</v>
      </c>
      <c r="T145" s="61">
        <v>0</v>
      </c>
      <c r="U145" s="61" t="s">
        <v>151</v>
      </c>
      <c r="V145" s="61">
        <v>7.2</v>
      </c>
      <c r="W145" s="61">
        <v>1</v>
      </c>
      <c r="X145" s="61">
        <v>0</v>
      </c>
      <c r="Y145" s="61">
        <v>21.7</v>
      </c>
      <c r="Z145" s="61">
        <v>1</v>
      </c>
      <c r="AA145" s="61">
        <v>43.4</v>
      </c>
      <c r="AB145" s="61" t="s">
        <v>146</v>
      </c>
      <c r="AC145" s="61" t="s">
        <v>290</v>
      </c>
      <c r="AD145" s="61" t="s">
        <v>141</v>
      </c>
      <c r="AE145" s="61"/>
      <c r="AF145" s="638">
        <f>IF(ISBLANK($AE145),VLOOKUP($I145,'Příloha_8_Ceník pravid_úklidu'!$A$9:$K$30,8,0)+VLOOKUP($I145,'Příloha_8_Ceník pravid_úklidu'!$A$9:$K$30,10,0),"neoceňuje se")</f>
        <v>0</v>
      </c>
      <c r="AG145" s="638">
        <f t="shared" si="10"/>
        <v>0</v>
      </c>
      <c r="AH145" s="638">
        <f t="shared" si="11"/>
        <v>0</v>
      </c>
      <c r="AI145" s="304"/>
    </row>
    <row r="146" spans="1:35" ht="10.5" customHeight="1" x14ac:dyDescent="0.15">
      <c r="A146" s="60">
        <v>226</v>
      </c>
      <c r="B146" s="61">
        <v>986000</v>
      </c>
      <c r="C146" s="61"/>
      <c r="D146" s="60" t="s">
        <v>2115</v>
      </c>
      <c r="E146" s="61">
        <v>15.6</v>
      </c>
      <c r="F146" s="61"/>
      <c r="G146" s="61">
        <v>14</v>
      </c>
      <c r="H146" s="83" t="str">
        <f>IF(ISBLANK(I146)," ",VLOOKUP(I146,'Příloha_8_Ceník pravid_úklidu'!$A$9:$B$30,2,0))</f>
        <v>KANC</v>
      </c>
      <c r="I146" s="83">
        <v>4</v>
      </c>
      <c r="J146" s="86" t="s">
        <v>191</v>
      </c>
      <c r="K146" s="86">
        <v>1</v>
      </c>
      <c r="L146" s="86">
        <v>0.4</v>
      </c>
      <c r="M146" s="86">
        <v>0</v>
      </c>
      <c r="N146" s="86">
        <v>0</v>
      </c>
      <c r="O146" s="87">
        <f>IF(ISBLANK($K146),"",'Pracovní dny'!$F$2)</f>
        <v>252</v>
      </c>
      <c r="P146" s="87">
        <f>IF(ISBLANK($M146),"",'Pracovní dny'!$F$3)</f>
        <v>114</v>
      </c>
      <c r="Q146" s="87">
        <f>IF(ISBLANK($K146),"",'Pracovní dny'!$F$4)</f>
        <v>365</v>
      </c>
      <c r="R146" s="88">
        <f t="shared" si="9"/>
        <v>100.80000000000001</v>
      </c>
      <c r="S146" s="61">
        <v>0</v>
      </c>
      <c r="T146" s="61">
        <v>0</v>
      </c>
      <c r="U146" s="61" t="s">
        <v>151</v>
      </c>
      <c r="V146" s="61">
        <v>7</v>
      </c>
      <c r="W146" s="61">
        <v>2</v>
      </c>
      <c r="X146" s="61">
        <v>0</v>
      </c>
      <c r="Y146" s="61">
        <v>2.4</v>
      </c>
      <c r="Z146" s="61">
        <v>1</v>
      </c>
      <c r="AA146" s="61">
        <v>4.8</v>
      </c>
      <c r="AB146" s="61" t="s">
        <v>146</v>
      </c>
      <c r="AC146" s="61" t="s">
        <v>290</v>
      </c>
      <c r="AD146" s="61" t="s">
        <v>141</v>
      </c>
      <c r="AE146" s="61"/>
      <c r="AF146" s="638">
        <f>IF(ISBLANK($AE146),VLOOKUP($I146,'Příloha_8_Ceník pravid_úklidu'!$A$9:$K$30,8,0)+VLOOKUP($I146,'Příloha_8_Ceník pravid_úklidu'!$A$9:$K$30,10,0),"neoceňuje se")</f>
        <v>0</v>
      </c>
      <c r="AG146" s="638">
        <f t="shared" si="10"/>
        <v>0</v>
      </c>
      <c r="AH146" s="638">
        <f t="shared" si="11"/>
        <v>0</v>
      </c>
      <c r="AI146" s="304"/>
    </row>
    <row r="147" spans="1:35" ht="10.5" customHeight="1" x14ac:dyDescent="0.15">
      <c r="A147" s="60">
        <v>227</v>
      </c>
      <c r="B147" s="61">
        <v>980023</v>
      </c>
      <c r="C147" s="61"/>
      <c r="D147" s="60" t="s">
        <v>2116</v>
      </c>
      <c r="E147" s="61">
        <v>14.9</v>
      </c>
      <c r="F147" s="61">
        <v>0</v>
      </c>
      <c r="G147" s="61">
        <v>12.5</v>
      </c>
      <c r="H147" s="83" t="str">
        <f>IF(ISBLANK(I147)," ",VLOOKUP(I147,'Příloha_8_Ceník pravid_úklidu'!$A$9:$B$30,2,0))</f>
        <v>KANC</v>
      </c>
      <c r="I147" s="83">
        <v>4</v>
      </c>
      <c r="J147" s="86" t="s">
        <v>191</v>
      </c>
      <c r="K147" s="86">
        <v>1</v>
      </c>
      <c r="L147" s="86">
        <v>0.4</v>
      </c>
      <c r="M147" s="86">
        <v>0</v>
      </c>
      <c r="N147" s="86">
        <v>0</v>
      </c>
      <c r="O147" s="87">
        <f>IF(ISBLANK($K147),"",'Pracovní dny'!$F$2)</f>
        <v>252</v>
      </c>
      <c r="P147" s="87">
        <f>IF(ISBLANK($M147),"",'Pracovní dny'!$F$3)</f>
        <v>114</v>
      </c>
      <c r="Q147" s="87">
        <f>IF(ISBLANK($K147),"",'Pracovní dny'!$F$4)</f>
        <v>365</v>
      </c>
      <c r="R147" s="88">
        <f t="shared" si="9"/>
        <v>100.80000000000001</v>
      </c>
      <c r="S147" s="61">
        <v>0</v>
      </c>
      <c r="T147" s="61">
        <v>0</v>
      </c>
      <c r="U147" s="61" t="s">
        <v>151</v>
      </c>
      <c r="V147" s="61">
        <v>7</v>
      </c>
      <c r="W147" s="61">
        <v>2</v>
      </c>
      <c r="X147" s="61">
        <v>0</v>
      </c>
      <c r="Y147" s="61">
        <v>2.4</v>
      </c>
      <c r="Z147" s="61">
        <v>1</v>
      </c>
      <c r="AA147" s="61">
        <v>4.8</v>
      </c>
      <c r="AB147" s="61" t="s">
        <v>146</v>
      </c>
      <c r="AC147" s="61" t="s">
        <v>290</v>
      </c>
      <c r="AD147" s="61" t="s">
        <v>141</v>
      </c>
      <c r="AE147" s="61"/>
      <c r="AF147" s="638">
        <f>IF(ISBLANK($AE147),VLOOKUP($I147,'Příloha_8_Ceník pravid_úklidu'!$A$9:$K$30,8,0)+VLOOKUP($I147,'Příloha_8_Ceník pravid_úklidu'!$A$9:$K$30,10,0),"neoceňuje se")</f>
        <v>0</v>
      </c>
      <c r="AG147" s="638">
        <f t="shared" si="10"/>
        <v>0</v>
      </c>
      <c r="AH147" s="638">
        <f t="shared" si="11"/>
        <v>0</v>
      </c>
      <c r="AI147" s="304"/>
    </row>
    <row r="148" spans="1:35" ht="10.5" customHeight="1" x14ac:dyDescent="0.15">
      <c r="A148" s="60">
        <v>228</v>
      </c>
      <c r="B148" s="61">
        <v>982000</v>
      </c>
      <c r="C148" s="61"/>
      <c r="D148" s="60" t="s">
        <v>2117</v>
      </c>
      <c r="E148" s="61">
        <v>14.9</v>
      </c>
      <c r="F148" s="61">
        <v>0</v>
      </c>
      <c r="G148" s="61">
        <v>14</v>
      </c>
      <c r="H148" s="83" t="str">
        <f>IF(ISBLANK(I148)," ",VLOOKUP(I148,'Příloha_8_Ceník pravid_úklidu'!$A$9:$B$30,2,0))</f>
        <v>KANC</v>
      </c>
      <c r="I148" s="83">
        <v>4</v>
      </c>
      <c r="J148" s="86" t="s">
        <v>191</v>
      </c>
      <c r="K148" s="86">
        <v>1</v>
      </c>
      <c r="L148" s="86">
        <v>0.4</v>
      </c>
      <c r="M148" s="86">
        <v>0</v>
      </c>
      <c r="N148" s="86">
        <v>0</v>
      </c>
      <c r="O148" s="87">
        <f>IF(ISBLANK($K148),"",'Pracovní dny'!$F$2)</f>
        <v>252</v>
      </c>
      <c r="P148" s="87">
        <f>IF(ISBLANK($M148),"",'Pracovní dny'!$F$3)</f>
        <v>114</v>
      </c>
      <c r="Q148" s="87">
        <f>IF(ISBLANK($K148),"",'Pracovní dny'!$F$4)</f>
        <v>365</v>
      </c>
      <c r="R148" s="88">
        <f t="shared" si="9"/>
        <v>100.80000000000001</v>
      </c>
      <c r="S148" s="61">
        <v>0</v>
      </c>
      <c r="T148" s="61">
        <v>0</v>
      </c>
      <c r="U148" s="61" t="s">
        <v>151</v>
      </c>
      <c r="V148" s="61">
        <v>7</v>
      </c>
      <c r="W148" s="61">
        <v>2</v>
      </c>
      <c r="X148" s="61">
        <v>0</v>
      </c>
      <c r="Y148" s="61">
        <v>2.4</v>
      </c>
      <c r="Z148" s="61">
        <v>1</v>
      </c>
      <c r="AA148" s="61">
        <v>4.8</v>
      </c>
      <c r="AB148" s="61" t="s">
        <v>146</v>
      </c>
      <c r="AC148" s="61" t="s">
        <v>290</v>
      </c>
      <c r="AD148" s="61" t="s">
        <v>141</v>
      </c>
      <c r="AE148" s="61"/>
      <c r="AF148" s="638">
        <f>IF(ISBLANK($AE148),VLOOKUP($I148,'Příloha_8_Ceník pravid_úklidu'!$A$9:$K$30,8,0)+VLOOKUP($I148,'Příloha_8_Ceník pravid_úklidu'!$A$9:$K$30,10,0),"neoceňuje se")</f>
        <v>0</v>
      </c>
      <c r="AG148" s="638">
        <f t="shared" si="10"/>
        <v>0</v>
      </c>
      <c r="AH148" s="638">
        <f t="shared" si="11"/>
        <v>0</v>
      </c>
      <c r="AI148" s="304"/>
    </row>
    <row r="149" spans="1:35" ht="10.5" customHeight="1" x14ac:dyDescent="0.15">
      <c r="A149" s="60">
        <v>229</v>
      </c>
      <c r="B149" s="61">
        <v>181000</v>
      </c>
      <c r="C149" s="61"/>
      <c r="D149" s="60" t="s">
        <v>2118</v>
      </c>
      <c r="E149" s="61">
        <v>14.9</v>
      </c>
      <c r="F149" s="61">
        <v>0</v>
      </c>
      <c r="G149" s="61">
        <v>13</v>
      </c>
      <c r="H149" s="83" t="str">
        <f>IF(ISBLANK(I149)," ",VLOOKUP(I149,'Příloha_8_Ceník pravid_úklidu'!$A$9:$B$30,2,0))</f>
        <v>KANC</v>
      </c>
      <c r="I149" s="83">
        <v>4</v>
      </c>
      <c r="J149" s="136" t="s">
        <v>191</v>
      </c>
      <c r="K149" s="136">
        <v>1</v>
      </c>
      <c r="L149" s="136">
        <v>0.4</v>
      </c>
      <c r="M149" s="86">
        <v>0</v>
      </c>
      <c r="N149" s="86">
        <v>0</v>
      </c>
      <c r="O149" s="87">
        <f>IF(ISBLANK($K149),"",'Pracovní dny'!$F$2)</f>
        <v>252</v>
      </c>
      <c r="P149" s="87">
        <f>IF(ISBLANK($M149),"",'Pracovní dny'!$F$3)</f>
        <v>114</v>
      </c>
      <c r="Q149" s="87">
        <f>IF(ISBLANK($K149),"",'Pracovní dny'!$F$4)</f>
        <v>365</v>
      </c>
      <c r="R149" s="88">
        <f t="shared" si="9"/>
        <v>100.80000000000001</v>
      </c>
      <c r="S149" s="61">
        <v>0</v>
      </c>
      <c r="T149" s="61">
        <v>0</v>
      </c>
      <c r="U149" s="61" t="s">
        <v>151</v>
      </c>
      <c r="V149" s="61">
        <v>3.8</v>
      </c>
      <c r="W149" s="61">
        <v>1</v>
      </c>
      <c r="X149" s="61">
        <v>0</v>
      </c>
      <c r="Y149" s="61">
        <v>2.4</v>
      </c>
      <c r="Z149" s="61">
        <v>1</v>
      </c>
      <c r="AA149" s="61">
        <v>4.8</v>
      </c>
      <c r="AB149" s="61" t="s">
        <v>146</v>
      </c>
      <c r="AC149" s="61" t="s">
        <v>290</v>
      </c>
      <c r="AD149" s="61" t="s">
        <v>141</v>
      </c>
      <c r="AE149" s="61"/>
      <c r="AF149" s="638">
        <f>IF(ISBLANK($AE149),VLOOKUP($I149,'Příloha_8_Ceník pravid_úklidu'!$A$9:$K$30,8,0)+VLOOKUP($I149,'Příloha_8_Ceník pravid_úklidu'!$A$9:$K$30,10,0),"neoceňuje se")</f>
        <v>0</v>
      </c>
      <c r="AG149" s="638">
        <f t="shared" si="10"/>
        <v>0</v>
      </c>
      <c r="AH149" s="638">
        <f t="shared" si="11"/>
        <v>0</v>
      </c>
      <c r="AI149" s="304"/>
    </row>
    <row r="150" spans="1:35" ht="10.5" customHeight="1" x14ac:dyDescent="0.15">
      <c r="A150" s="60">
        <v>230</v>
      </c>
      <c r="B150" s="61">
        <v>181000</v>
      </c>
      <c r="C150" s="61"/>
      <c r="D150" s="60" t="s">
        <v>2119</v>
      </c>
      <c r="E150" s="61">
        <v>14.7</v>
      </c>
      <c r="F150" s="61">
        <v>11</v>
      </c>
      <c r="G150" s="61">
        <v>0</v>
      </c>
      <c r="H150" s="83" t="str">
        <f>IF(ISBLANK(I150)," ",VLOOKUP(I150,'Příloha_8_Ceník pravid_úklidu'!$A$9:$B$30,2,0))</f>
        <v>KANC</v>
      </c>
      <c r="I150" s="83">
        <v>4</v>
      </c>
      <c r="J150" s="136" t="s">
        <v>191</v>
      </c>
      <c r="K150" s="136">
        <v>1</v>
      </c>
      <c r="L150" s="136">
        <v>0.4</v>
      </c>
      <c r="M150" s="86">
        <v>0</v>
      </c>
      <c r="N150" s="86">
        <v>0</v>
      </c>
      <c r="O150" s="87">
        <f>IF(ISBLANK($K150),"",'Pracovní dny'!$F$2)</f>
        <v>252</v>
      </c>
      <c r="P150" s="87">
        <f>IF(ISBLANK($M150),"",'Pracovní dny'!$F$3)</f>
        <v>114</v>
      </c>
      <c r="Q150" s="87">
        <f>IF(ISBLANK($K150),"",'Pracovní dny'!$F$4)</f>
        <v>365</v>
      </c>
      <c r="R150" s="88">
        <f t="shared" si="9"/>
        <v>100.80000000000001</v>
      </c>
      <c r="S150" s="61">
        <v>0</v>
      </c>
      <c r="T150" s="61">
        <v>0</v>
      </c>
      <c r="U150" s="61" t="s">
        <v>151</v>
      </c>
      <c r="V150" s="61">
        <v>3.8</v>
      </c>
      <c r="W150" s="61">
        <v>1</v>
      </c>
      <c r="X150" s="61">
        <v>0</v>
      </c>
      <c r="Y150" s="61">
        <v>2.4</v>
      </c>
      <c r="Z150" s="61">
        <v>1</v>
      </c>
      <c r="AA150" s="61">
        <v>4.8</v>
      </c>
      <c r="AB150" s="61" t="s">
        <v>146</v>
      </c>
      <c r="AC150" s="61" t="s">
        <v>290</v>
      </c>
      <c r="AD150" s="61" t="s">
        <v>141</v>
      </c>
      <c r="AE150" s="61"/>
      <c r="AF150" s="638">
        <f>IF(ISBLANK($AE150),VLOOKUP($I150,'Příloha_8_Ceník pravid_úklidu'!$A$9:$K$30,8,0)+VLOOKUP($I150,'Příloha_8_Ceník pravid_úklidu'!$A$9:$K$30,10,0),"neoceňuje se")</f>
        <v>0</v>
      </c>
      <c r="AG150" s="638">
        <f t="shared" si="10"/>
        <v>0</v>
      </c>
      <c r="AH150" s="638">
        <f t="shared" si="11"/>
        <v>0</v>
      </c>
      <c r="AI150" s="304"/>
    </row>
    <row r="151" spans="1:35" ht="10.5" customHeight="1" x14ac:dyDescent="0.15">
      <c r="A151" s="60">
        <v>231</v>
      </c>
      <c r="B151" s="61">
        <v>181000</v>
      </c>
      <c r="C151" s="61"/>
      <c r="D151" s="60" t="s">
        <v>2120</v>
      </c>
      <c r="E151" s="61">
        <v>14.7</v>
      </c>
      <c r="F151" s="61">
        <v>11</v>
      </c>
      <c r="G151" s="61">
        <v>0</v>
      </c>
      <c r="H151" s="83" t="str">
        <f>IF(ISBLANK(I151)," ",VLOOKUP(I151,'Příloha_8_Ceník pravid_úklidu'!$A$9:$B$30,2,0))</f>
        <v>KANC</v>
      </c>
      <c r="I151" s="83">
        <v>4</v>
      </c>
      <c r="J151" s="136" t="s">
        <v>191</v>
      </c>
      <c r="K151" s="136">
        <v>1</v>
      </c>
      <c r="L151" s="136">
        <v>0.4</v>
      </c>
      <c r="M151" s="86">
        <v>0</v>
      </c>
      <c r="N151" s="86">
        <v>0</v>
      </c>
      <c r="O151" s="87">
        <f>IF(ISBLANK($K151),"",'Pracovní dny'!$F$2)</f>
        <v>252</v>
      </c>
      <c r="P151" s="87">
        <f>IF(ISBLANK($M151),"",'Pracovní dny'!$F$3)</f>
        <v>114</v>
      </c>
      <c r="Q151" s="87">
        <f>IF(ISBLANK($K151),"",'Pracovní dny'!$F$4)</f>
        <v>365</v>
      </c>
      <c r="R151" s="88">
        <f t="shared" si="9"/>
        <v>100.80000000000001</v>
      </c>
      <c r="S151" s="61">
        <v>0</v>
      </c>
      <c r="T151" s="61">
        <v>0</v>
      </c>
      <c r="U151" s="61" t="s">
        <v>151</v>
      </c>
      <c r="V151" s="61">
        <v>3.8</v>
      </c>
      <c r="W151" s="61">
        <v>1</v>
      </c>
      <c r="X151" s="61">
        <v>0</v>
      </c>
      <c r="Y151" s="61">
        <v>2.4</v>
      </c>
      <c r="Z151" s="61">
        <v>1</v>
      </c>
      <c r="AA151" s="61">
        <v>4.8</v>
      </c>
      <c r="AB151" s="61" t="s">
        <v>146</v>
      </c>
      <c r="AC151" s="61" t="s">
        <v>290</v>
      </c>
      <c r="AD151" s="61" t="s">
        <v>141</v>
      </c>
      <c r="AE151" s="61"/>
      <c r="AF151" s="638">
        <f>IF(ISBLANK($AE151),VLOOKUP($I151,'Příloha_8_Ceník pravid_úklidu'!$A$9:$K$30,8,0)+VLOOKUP($I151,'Příloha_8_Ceník pravid_úklidu'!$A$9:$K$30,10,0),"neoceňuje se")</f>
        <v>0</v>
      </c>
      <c r="AG151" s="638">
        <f t="shared" si="10"/>
        <v>0</v>
      </c>
      <c r="AH151" s="638">
        <f t="shared" si="11"/>
        <v>0</v>
      </c>
      <c r="AI151" s="304"/>
    </row>
    <row r="152" spans="1:35" ht="10.5" customHeight="1" x14ac:dyDescent="0.15">
      <c r="A152" s="60">
        <v>232</v>
      </c>
      <c r="B152" s="61">
        <v>181000</v>
      </c>
      <c r="C152" s="61"/>
      <c r="D152" s="60" t="s">
        <v>164</v>
      </c>
      <c r="E152" s="61">
        <v>1.8</v>
      </c>
      <c r="F152" s="61">
        <v>0</v>
      </c>
      <c r="G152" s="61">
        <v>1.8</v>
      </c>
      <c r="H152" s="83" t="str">
        <f>IF(ISBLANK(I152)," ",VLOOKUP(I152,'Příloha_8_Ceník pravid_úklidu'!$A$9:$B$30,2,0))</f>
        <v>CHOD</v>
      </c>
      <c r="I152" s="83">
        <v>6</v>
      </c>
      <c r="J152" s="136" t="s">
        <v>1164</v>
      </c>
      <c r="K152" s="136">
        <v>1</v>
      </c>
      <c r="L152" s="136">
        <v>1</v>
      </c>
      <c r="M152" s="86">
        <v>0</v>
      </c>
      <c r="N152" s="86">
        <v>0</v>
      </c>
      <c r="O152" s="87">
        <f>IF(ISBLANK($K152),"",'Pracovní dny'!$F$2)</f>
        <v>252</v>
      </c>
      <c r="P152" s="87">
        <f>IF(ISBLANK($M152),"",'Pracovní dny'!$F$3)</f>
        <v>114</v>
      </c>
      <c r="Q152" s="87">
        <f>IF(ISBLANK($K152),"",'Pracovní dny'!$F$4)</f>
        <v>365</v>
      </c>
      <c r="R152" s="88">
        <f t="shared" si="9"/>
        <v>252</v>
      </c>
      <c r="S152" s="61">
        <v>0</v>
      </c>
      <c r="T152" s="61">
        <v>0</v>
      </c>
      <c r="U152" s="61">
        <v>0</v>
      </c>
      <c r="V152" s="61">
        <v>6.6</v>
      </c>
      <c r="W152" s="61">
        <v>1</v>
      </c>
      <c r="X152" s="61">
        <v>0</v>
      </c>
      <c r="Y152" s="61">
        <v>2.7</v>
      </c>
      <c r="Z152" s="61">
        <v>1</v>
      </c>
      <c r="AA152" s="61">
        <v>5.4</v>
      </c>
      <c r="AB152" s="61" t="s">
        <v>146</v>
      </c>
      <c r="AC152" s="61" t="s">
        <v>290</v>
      </c>
      <c r="AD152" s="61" t="s">
        <v>141</v>
      </c>
      <c r="AE152" s="61"/>
      <c r="AF152" s="638">
        <f>IF(ISBLANK($AE152),VLOOKUP($I152,'Příloha_8_Ceník pravid_úklidu'!$A$9:$K$30,8,0)+VLOOKUP($I152,'Příloha_8_Ceník pravid_úklidu'!$A$9:$K$30,10,0),"neoceňuje se")</f>
        <v>0</v>
      </c>
      <c r="AG152" s="638">
        <f t="shared" si="10"/>
        <v>0</v>
      </c>
      <c r="AH152" s="638">
        <f t="shared" si="11"/>
        <v>0</v>
      </c>
      <c r="AI152" s="304"/>
    </row>
    <row r="153" spans="1:35" ht="10.5" customHeight="1" x14ac:dyDescent="0.15">
      <c r="A153" s="60">
        <v>233</v>
      </c>
      <c r="B153" s="61">
        <v>181000</v>
      </c>
      <c r="C153" s="61"/>
      <c r="D153" s="60" t="s">
        <v>2121</v>
      </c>
      <c r="E153" s="61">
        <v>66.400000000000006</v>
      </c>
      <c r="F153" s="61">
        <v>62</v>
      </c>
      <c r="G153" s="61">
        <v>0</v>
      </c>
      <c r="H153" s="83" t="str">
        <f>IF(ISBLANK(I153)," ",VLOOKUP(I153,'Příloha_8_Ceník pravid_úklidu'!$A$9:$B$30,2,0))</f>
        <v>KANC</v>
      </c>
      <c r="I153" s="83">
        <v>4</v>
      </c>
      <c r="J153" s="136" t="s">
        <v>1164</v>
      </c>
      <c r="K153" s="136">
        <v>1</v>
      </c>
      <c r="L153" s="136">
        <v>1</v>
      </c>
      <c r="M153" s="86">
        <v>0</v>
      </c>
      <c r="N153" s="86">
        <v>0</v>
      </c>
      <c r="O153" s="87">
        <f>IF(ISBLANK($K153),"",'Pracovní dny'!$F$2)</f>
        <v>252</v>
      </c>
      <c r="P153" s="87">
        <f>IF(ISBLANK($M153),"",'Pracovní dny'!$F$3)</f>
        <v>114</v>
      </c>
      <c r="Q153" s="87">
        <f>IF(ISBLANK($K153),"",'Pracovní dny'!$F$4)</f>
        <v>365</v>
      </c>
      <c r="R153" s="88">
        <f t="shared" si="9"/>
        <v>252</v>
      </c>
      <c r="S153" s="61">
        <v>0</v>
      </c>
      <c r="T153" s="61">
        <v>0</v>
      </c>
      <c r="U153" s="61" t="s">
        <v>151</v>
      </c>
      <c r="V153" s="61">
        <v>3.6</v>
      </c>
      <c r="W153" s="61">
        <v>1</v>
      </c>
      <c r="X153" s="61">
        <v>0</v>
      </c>
      <c r="Y153" s="61">
        <v>2.4</v>
      </c>
      <c r="Z153" s="61">
        <v>3</v>
      </c>
      <c r="AA153" s="61">
        <v>14.4</v>
      </c>
      <c r="AB153" s="61" t="s">
        <v>146</v>
      </c>
      <c r="AC153" s="61" t="s">
        <v>290</v>
      </c>
      <c r="AD153" s="61" t="s">
        <v>141</v>
      </c>
      <c r="AE153" s="61"/>
      <c r="AF153" s="638">
        <f>IF(ISBLANK($AE153),VLOOKUP($I153,'Příloha_8_Ceník pravid_úklidu'!$A$9:$K$30,8,0)+VLOOKUP($I153,'Příloha_8_Ceník pravid_úklidu'!$A$9:$K$30,10,0),"neoceňuje se")</f>
        <v>0</v>
      </c>
      <c r="AG153" s="638">
        <f t="shared" si="10"/>
        <v>0</v>
      </c>
      <c r="AH153" s="638">
        <f t="shared" si="11"/>
        <v>0</v>
      </c>
      <c r="AI153" s="304"/>
    </row>
    <row r="154" spans="1:35" ht="10.5" customHeight="1" x14ac:dyDescent="0.15">
      <c r="A154" s="60">
        <v>234</v>
      </c>
      <c r="B154" s="61">
        <v>181000</v>
      </c>
      <c r="C154" s="61"/>
      <c r="D154" s="60" t="s">
        <v>2122</v>
      </c>
      <c r="E154" s="61">
        <v>3.7</v>
      </c>
      <c r="F154" s="61">
        <v>0</v>
      </c>
      <c r="G154" s="61">
        <v>3</v>
      </c>
      <c r="H154" s="83" t="str">
        <f>IF(ISBLANK(I154)," ",VLOOKUP(I154,'Příloha_8_Ceník pravid_úklidu'!$A$9:$B$30,2,0))</f>
        <v>SATN</v>
      </c>
      <c r="I154" s="83">
        <v>10</v>
      </c>
      <c r="J154" s="86" t="s">
        <v>191</v>
      </c>
      <c r="K154" s="86">
        <v>1</v>
      </c>
      <c r="L154" s="86">
        <v>0.4</v>
      </c>
      <c r="M154" s="86">
        <v>0</v>
      </c>
      <c r="N154" s="86">
        <v>0</v>
      </c>
      <c r="O154" s="87">
        <f>IF(ISBLANK($K154),"",'Pracovní dny'!$F$2)</f>
        <v>252</v>
      </c>
      <c r="P154" s="87">
        <f>IF(ISBLANK($M154),"",'Pracovní dny'!$F$3)</f>
        <v>114</v>
      </c>
      <c r="Q154" s="87">
        <f>IF(ISBLANK($K154),"",'Pracovní dny'!$F$4)</f>
        <v>365</v>
      </c>
      <c r="R154" s="88">
        <f t="shared" si="9"/>
        <v>100.80000000000001</v>
      </c>
      <c r="S154" s="61">
        <v>0</v>
      </c>
      <c r="T154" s="61">
        <v>0</v>
      </c>
      <c r="U154" s="61" t="s">
        <v>151</v>
      </c>
      <c r="V154" s="61">
        <v>0</v>
      </c>
      <c r="W154" s="61">
        <v>0</v>
      </c>
      <c r="X154" s="61">
        <v>0</v>
      </c>
      <c r="Y154" s="61">
        <v>0</v>
      </c>
      <c r="Z154" s="61">
        <v>0</v>
      </c>
      <c r="AA154" s="61">
        <v>0</v>
      </c>
      <c r="AB154" s="61">
        <v>0</v>
      </c>
      <c r="AC154" s="61">
        <v>0</v>
      </c>
      <c r="AD154" s="61" t="s">
        <v>141</v>
      </c>
      <c r="AE154" s="61"/>
      <c r="AF154" s="638">
        <f>IF(ISBLANK($AE154),VLOOKUP($I154,'Příloha_8_Ceník pravid_úklidu'!$A$9:$K$30,8,0)+VLOOKUP($I154,'Příloha_8_Ceník pravid_úklidu'!$A$9:$K$30,10,0),"neoceňuje se")</f>
        <v>0</v>
      </c>
      <c r="AG154" s="638">
        <f t="shared" si="10"/>
        <v>0</v>
      </c>
      <c r="AH154" s="638">
        <f t="shared" si="11"/>
        <v>0</v>
      </c>
      <c r="AI154" s="304"/>
    </row>
    <row r="155" spans="1:35" ht="10.5" customHeight="1" x14ac:dyDescent="0.15">
      <c r="A155" s="60">
        <v>235</v>
      </c>
      <c r="B155" s="61">
        <v>181000</v>
      </c>
      <c r="C155" s="61"/>
      <c r="D155" s="60" t="s">
        <v>2123</v>
      </c>
      <c r="E155" s="61">
        <v>3.7</v>
      </c>
      <c r="F155" s="61">
        <v>0</v>
      </c>
      <c r="G155" s="61">
        <v>2.5</v>
      </c>
      <c r="H155" s="83" t="str">
        <f>IF(ISBLANK(I155)," ",VLOOKUP(I155,'Příloha_8_Ceník pravid_úklidu'!$A$9:$B$30,2,0))</f>
        <v>KUCH</v>
      </c>
      <c r="I155" s="83">
        <v>16</v>
      </c>
      <c r="J155" s="86" t="s">
        <v>191</v>
      </c>
      <c r="K155" s="86">
        <v>1</v>
      </c>
      <c r="L155" s="86">
        <v>0.4</v>
      </c>
      <c r="M155" s="86">
        <v>0</v>
      </c>
      <c r="N155" s="86">
        <v>0</v>
      </c>
      <c r="O155" s="87">
        <f>IF(ISBLANK($K155),"",'Pracovní dny'!$F$2)</f>
        <v>252</v>
      </c>
      <c r="P155" s="87">
        <f>IF(ISBLANK($M155),"",'Pracovní dny'!$F$3)</f>
        <v>114</v>
      </c>
      <c r="Q155" s="87">
        <f>IF(ISBLANK($K155),"",'Pracovní dny'!$F$4)</f>
        <v>365</v>
      </c>
      <c r="R155" s="88">
        <f t="shared" si="9"/>
        <v>100.80000000000001</v>
      </c>
      <c r="S155" s="61">
        <v>2.6</v>
      </c>
      <c r="T155" s="61">
        <v>0</v>
      </c>
      <c r="U155" s="61" t="s">
        <v>151</v>
      </c>
      <c r="V155" s="61">
        <v>3.2</v>
      </c>
      <c r="W155" s="61">
        <v>1</v>
      </c>
      <c r="X155" s="61">
        <v>1</v>
      </c>
      <c r="Y155" s="61">
        <v>2.4</v>
      </c>
      <c r="Z155" s="61">
        <v>1</v>
      </c>
      <c r="AA155" s="61">
        <v>4.8</v>
      </c>
      <c r="AB155" s="61" t="s">
        <v>146</v>
      </c>
      <c r="AC155" s="61">
        <v>0</v>
      </c>
      <c r="AD155" s="61" t="s">
        <v>141</v>
      </c>
      <c r="AE155" s="61"/>
      <c r="AF155" s="638">
        <f>IF(ISBLANK($AE155),VLOOKUP($I155,'Příloha_8_Ceník pravid_úklidu'!$A$9:$K$30,8,0)+VLOOKUP($I155,'Příloha_8_Ceník pravid_úklidu'!$A$9:$K$30,10,0),"neoceňuje se")</f>
        <v>0</v>
      </c>
      <c r="AG155" s="638">
        <f t="shared" si="10"/>
        <v>0</v>
      </c>
      <c r="AH155" s="638">
        <f t="shared" si="11"/>
        <v>0</v>
      </c>
      <c r="AI155" s="304"/>
    </row>
    <row r="156" spans="1:35" ht="10.5" customHeight="1" x14ac:dyDescent="0.15">
      <c r="A156" s="93">
        <v>236</v>
      </c>
      <c r="B156" s="130"/>
      <c r="C156" s="130"/>
      <c r="D156" s="93" t="s">
        <v>2124</v>
      </c>
      <c r="E156" s="130"/>
      <c r="F156" s="130">
        <v>0</v>
      </c>
      <c r="G156" s="130">
        <v>8</v>
      </c>
      <c r="H156" s="95" t="str">
        <f>IF(ISBLANK(I156)," ",VLOOKUP(I156,'Příloha_8_Ceník pravid_úklidu'!$A$9:$B$30,2,0))</f>
        <v>SKLA</v>
      </c>
      <c r="I156" s="95">
        <v>17</v>
      </c>
      <c r="J156" s="98" t="s">
        <v>184</v>
      </c>
      <c r="K156" s="98"/>
      <c r="L156" s="98"/>
      <c r="M156" s="98"/>
      <c r="N156" s="98"/>
      <c r="O156" s="99" t="str">
        <f>IF(ISBLANK($K156),"",'Pracovní dny'!$F$2)</f>
        <v/>
      </c>
      <c r="P156" s="99" t="str">
        <f>IF(ISBLANK($M156),"",'Pracovní dny'!$F$3)</f>
        <v/>
      </c>
      <c r="Q156" s="99" t="str">
        <f>IF(ISBLANK($K156),"",'Pracovní dny'!$F$4)</f>
        <v/>
      </c>
      <c r="R156" s="100" t="str">
        <f t="shared" si="9"/>
        <v/>
      </c>
      <c r="S156" s="130">
        <v>0</v>
      </c>
      <c r="T156" s="130">
        <v>0</v>
      </c>
      <c r="U156" s="130" t="s">
        <v>145</v>
      </c>
      <c r="V156" s="130">
        <v>3.6</v>
      </c>
      <c r="W156" s="130">
        <v>1</v>
      </c>
      <c r="X156" s="130">
        <v>0</v>
      </c>
      <c r="Y156" s="130">
        <v>2.4</v>
      </c>
      <c r="Z156" s="130">
        <v>1</v>
      </c>
      <c r="AA156" s="130">
        <v>0</v>
      </c>
      <c r="AB156" s="130" t="s">
        <v>146</v>
      </c>
      <c r="AC156" s="130">
        <v>0</v>
      </c>
      <c r="AD156" s="130" t="s">
        <v>141</v>
      </c>
      <c r="AE156" s="130" t="s">
        <v>140</v>
      </c>
      <c r="AF156" s="639" t="str">
        <f>IF(ISBLANK($AE156),VLOOKUP($I156,'Příloha_8_Ceník pravid_úklidu'!$A$9:$K$30,8,0)+VLOOKUP($I156,'Příloha_8_Ceník pravid_úklidu'!$A$9:$K$30,10,0),"neoceňuje se")</f>
        <v>neoceňuje se</v>
      </c>
      <c r="AG156" s="639">
        <f t="shared" si="10"/>
        <v>0</v>
      </c>
      <c r="AH156" s="639">
        <f t="shared" si="11"/>
        <v>0</v>
      </c>
      <c r="AI156" s="292"/>
    </row>
    <row r="157" spans="1:35" ht="10.5" customHeight="1" x14ac:dyDescent="0.15">
      <c r="A157" s="102" t="s">
        <v>2125</v>
      </c>
      <c r="B157" s="61" t="s">
        <v>211</v>
      </c>
      <c r="C157" s="61"/>
      <c r="D157" s="60" t="s">
        <v>2126</v>
      </c>
      <c r="E157" s="61">
        <v>13.3</v>
      </c>
      <c r="F157" s="61">
        <v>0</v>
      </c>
      <c r="G157" s="61">
        <v>13.3</v>
      </c>
      <c r="H157" s="83" t="str">
        <f>IF(ISBLANK(I157)," ",VLOOKUP(I157,'Příloha_8_Ceník pravid_úklidu'!$A$9:$B$30,2,0))</f>
        <v>CHOD</v>
      </c>
      <c r="I157" s="83">
        <v>6</v>
      </c>
      <c r="J157" s="86" t="s">
        <v>1164</v>
      </c>
      <c r="K157" s="86">
        <v>1</v>
      </c>
      <c r="L157" s="86">
        <v>1</v>
      </c>
      <c r="M157" s="86">
        <v>0</v>
      </c>
      <c r="N157" s="86">
        <v>0</v>
      </c>
      <c r="O157" s="87">
        <f>IF(ISBLANK($K157),"",'Pracovní dny'!$F$2)</f>
        <v>252</v>
      </c>
      <c r="P157" s="87">
        <f>IF(ISBLANK($M157),"",'Pracovní dny'!$F$3)</f>
        <v>114</v>
      </c>
      <c r="Q157" s="87">
        <f>IF(ISBLANK($K157),"",'Pracovní dny'!$F$4)</f>
        <v>365</v>
      </c>
      <c r="R157" s="88">
        <f t="shared" si="9"/>
        <v>252</v>
      </c>
      <c r="S157" s="61">
        <v>3</v>
      </c>
      <c r="T157" s="61">
        <v>14</v>
      </c>
      <c r="U157" s="61">
        <v>0</v>
      </c>
      <c r="V157" s="61">
        <v>0</v>
      </c>
      <c r="W157" s="61">
        <v>0</v>
      </c>
      <c r="X157" s="61">
        <v>0</v>
      </c>
      <c r="Y157" s="61">
        <v>0</v>
      </c>
      <c r="Z157" s="61">
        <v>0</v>
      </c>
      <c r="AA157" s="61">
        <v>0</v>
      </c>
      <c r="AB157" s="61">
        <v>0</v>
      </c>
      <c r="AC157" s="61">
        <v>0</v>
      </c>
      <c r="AD157" s="61" t="s">
        <v>575</v>
      </c>
      <c r="AE157" s="61"/>
      <c r="AF157" s="638">
        <f>IF(ISBLANK($AE157),VLOOKUP($I157,'Příloha_8_Ceník pravid_úklidu'!$A$9:$K$30,8,0)+VLOOKUP($I157,'Příloha_8_Ceník pravid_úklidu'!$A$9:$K$30,10,0),"neoceňuje se")</f>
        <v>0</v>
      </c>
      <c r="AG157" s="638">
        <f t="shared" si="10"/>
        <v>0</v>
      </c>
      <c r="AH157" s="638">
        <f t="shared" si="11"/>
        <v>0</v>
      </c>
      <c r="AI157" s="304"/>
    </row>
    <row r="158" spans="1:35" ht="10.5" customHeight="1" x14ac:dyDescent="0.15">
      <c r="A158" s="102" t="s">
        <v>2127</v>
      </c>
      <c r="B158" s="61" t="s">
        <v>211</v>
      </c>
      <c r="C158" s="61"/>
      <c r="D158" s="60" t="s">
        <v>2126</v>
      </c>
      <c r="E158" s="61">
        <v>24.8</v>
      </c>
      <c r="F158" s="61">
        <v>0</v>
      </c>
      <c r="G158" s="61">
        <v>24.8</v>
      </c>
      <c r="H158" s="83" t="str">
        <f>IF(ISBLANK(I158)," ",VLOOKUP(I158,'Příloha_8_Ceník pravid_úklidu'!$A$9:$B$30,2,0))</f>
        <v>CHOD</v>
      </c>
      <c r="I158" s="83">
        <v>6</v>
      </c>
      <c r="J158" s="86" t="s">
        <v>1164</v>
      </c>
      <c r="K158" s="86">
        <v>1</v>
      </c>
      <c r="L158" s="86">
        <v>1</v>
      </c>
      <c r="M158" s="86">
        <v>0</v>
      </c>
      <c r="N158" s="86">
        <v>0</v>
      </c>
      <c r="O158" s="87">
        <f>IF(ISBLANK($K158),"",'Pracovní dny'!$F$2)</f>
        <v>252</v>
      </c>
      <c r="P158" s="87">
        <f>IF(ISBLANK($M158),"",'Pracovní dny'!$F$3)</f>
        <v>114</v>
      </c>
      <c r="Q158" s="87">
        <f>IF(ISBLANK($K158),"",'Pracovní dny'!$F$4)</f>
        <v>365</v>
      </c>
      <c r="R158" s="88">
        <f t="shared" si="9"/>
        <v>252</v>
      </c>
      <c r="S158" s="61">
        <v>0</v>
      </c>
      <c r="T158" s="61">
        <v>36</v>
      </c>
      <c r="U158" s="61">
        <v>0</v>
      </c>
      <c r="V158" s="61">
        <v>8.1999999999999993</v>
      </c>
      <c r="W158" s="61">
        <v>1</v>
      </c>
      <c r="X158" s="61">
        <v>0</v>
      </c>
      <c r="Y158" s="61">
        <v>0</v>
      </c>
      <c r="Z158" s="61">
        <v>0</v>
      </c>
      <c r="AA158" s="61">
        <v>0</v>
      </c>
      <c r="AB158" s="61">
        <v>0</v>
      </c>
      <c r="AC158" s="61">
        <v>0</v>
      </c>
      <c r="AD158" s="61" t="s">
        <v>575</v>
      </c>
      <c r="AE158" s="61"/>
      <c r="AF158" s="638">
        <f>IF(ISBLANK($AE158),VLOOKUP($I158,'Příloha_8_Ceník pravid_úklidu'!$A$9:$K$30,8,0)+VLOOKUP($I158,'Příloha_8_Ceník pravid_úklidu'!$A$9:$K$30,10,0),"neoceňuje se")</f>
        <v>0</v>
      </c>
      <c r="AG158" s="638">
        <f t="shared" si="10"/>
        <v>0</v>
      </c>
      <c r="AH158" s="638">
        <f t="shared" si="11"/>
        <v>0</v>
      </c>
      <c r="AI158" s="304"/>
    </row>
    <row r="159" spans="1:35" ht="10.5" customHeight="1" x14ac:dyDescent="0.15">
      <c r="A159" s="102" t="s">
        <v>2128</v>
      </c>
      <c r="B159" s="61" t="s">
        <v>211</v>
      </c>
      <c r="C159" s="61"/>
      <c r="D159" s="60" t="s">
        <v>2126</v>
      </c>
      <c r="E159" s="61">
        <v>31.3</v>
      </c>
      <c r="F159" s="61">
        <v>0</v>
      </c>
      <c r="G159" s="61">
        <v>31.3</v>
      </c>
      <c r="H159" s="83" t="str">
        <f>IF(ISBLANK(I159)," ",VLOOKUP(I159,'Příloha_8_Ceník pravid_úklidu'!$A$9:$B$30,2,0))</f>
        <v>CHOD</v>
      </c>
      <c r="I159" s="83">
        <v>6</v>
      </c>
      <c r="J159" s="86" t="s">
        <v>1164</v>
      </c>
      <c r="K159" s="86">
        <v>1</v>
      </c>
      <c r="L159" s="86">
        <v>1</v>
      </c>
      <c r="M159" s="86">
        <v>0</v>
      </c>
      <c r="N159" s="86">
        <v>0</v>
      </c>
      <c r="O159" s="87">
        <f>IF(ISBLANK($K159),"",'Pracovní dny'!$F$2)</f>
        <v>252</v>
      </c>
      <c r="P159" s="87">
        <f>IF(ISBLANK($M159),"",'Pracovní dny'!$F$3)</f>
        <v>114</v>
      </c>
      <c r="Q159" s="87">
        <f>IF(ISBLANK($K159),"",'Pracovní dny'!$F$4)</f>
        <v>365</v>
      </c>
      <c r="R159" s="88">
        <f t="shared" si="9"/>
        <v>252</v>
      </c>
      <c r="S159" s="61">
        <v>0</v>
      </c>
      <c r="T159" s="61">
        <v>41</v>
      </c>
      <c r="U159" s="61">
        <v>0</v>
      </c>
      <c r="V159" s="61">
        <v>8.1999999999999993</v>
      </c>
      <c r="W159" s="61">
        <v>1</v>
      </c>
      <c r="X159" s="61">
        <v>0</v>
      </c>
      <c r="Y159" s="61">
        <v>0</v>
      </c>
      <c r="Z159" s="61">
        <v>0</v>
      </c>
      <c r="AA159" s="61">
        <v>0</v>
      </c>
      <c r="AB159" s="61">
        <v>0</v>
      </c>
      <c r="AC159" s="61">
        <v>0</v>
      </c>
      <c r="AD159" s="61" t="s">
        <v>575</v>
      </c>
      <c r="AE159" s="61"/>
      <c r="AF159" s="638">
        <f>IF(ISBLANK($AE159),VLOOKUP($I159,'Příloha_8_Ceník pravid_úklidu'!$A$9:$K$30,8,0)+VLOOKUP($I159,'Příloha_8_Ceník pravid_úklidu'!$A$9:$K$30,10,0),"neoceňuje se")</f>
        <v>0</v>
      </c>
      <c r="AG159" s="638">
        <f t="shared" si="10"/>
        <v>0</v>
      </c>
      <c r="AH159" s="638">
        <f t="shared" si="11"/>
        <v>0</v>
      </c>
      <c r="AI159" s="304"/>
    </row>
    <row r="160" spans="1:35" ht="10.5" customHeight="1" thickBot="1" x14ac:dyDescent="0.2">
      <c r="A160" s="60">
        <v>238</v>
      </c>
      <c r="B160" s="61" t="s">
        <v>211</v>
      </c>
      <c r="C160" s="61"/>
      <c r="D160" s="60" t="s">
        <v>2129</v>
      </c>
      <c r="E160" s="61">
        <v>16.5</v>
      </c>
      <c r="F160" s="61">
        <v>0</v>
      </c>
      <c r="G160" s="61">
        <v>16.5</v>
      </c>
      <c r="H160" s="83" t="str">
        <f>IF(ISBLANK(I160)," ",VLOOKUP(I160,'Příloha_8_Ceník pravid_úklidu'!$A$9:$B$30,2,0))</f>
        <v>SCHO</v>
      </c>
      <c r="I160" s="83">
        <v>8</v>
      </c>
      <c r="J160" s="86" t="s">
        <v>1164</v>
      </c>
      <c r="K160" s="86">
        <v>1</v>
      </c>
      <c r="L160" s="86">
        <v>1</v>
      </c>
      <c r="M160" s="86">
        <v>0</v>
      </c>
      <c r="N160" s="86">
        <v>0</v>
      </c>
      <c r="O160" s="87">
        <f>IF(ISBLANK($K160),"",'Pracovní dny'!$F$2)</f>
        <v>252</v>
      </c>
      <c r="P160" s="87">
        <f>IF(ISBLANK($M160),"",'Pracovní dny'!$F$3)</f>
        <v>114</v>
      </c>
      <c r="Q160" s="87">
        <f>IF(ISBLANK($K160),"",'Pracovní dny'!$F$4)</f>
        <v>365</v>
      </c>
      <c r="R160" s="88">
        <f t="shared" si="9"/>
        <v>252</v>
      </c>
      <c r="S160" s="61">
        <v>0</v>
      </c>
      <c r="T160" s="61">
        <v>23</v>
      </c>
      <c r="U160" s="61">
        <v>0</v>
      </c>
      <c r="V160" s="61">
        <v>0</v>
      </c>
      <c r="W160" s="61">
        <v>0</v>
      </c>
      <c r="X160" s="61">
        <v>0</v>
      </c>
      <c r="Y160" s="61">
        <v>3.4</v>
      </c>
      <c r="Z160" s="61">
        <v>1</v>
      </c>
      <c r="AA160" s="61">
        <v>6.8</v>
      </c>
      <c r="AB160" s="61" t="s">
        <v>146</v>
      </c>
      <c r="AC160" s="61">
        <v>0</v>
      </c>
      <c r="AD160" s="61" t="s">
        <v>141</v>
      </c>
      <c r="AE160" s="61"/>
      <c r="AF160" s="638">
        <f>IF(ISBLANK($AE160),VLOOKUP($I160,'Příloha_8_Ceník pravid_úklidu'!$A$9:$K$30,8,0)+VLOOKUP($I160,'Příloha_8_Ceník pravid_úklidu'!$A$9:$K$30,10,0),"neoceňuje se")</f>
        <v>0</v>
      </c>
      <c r="AG160" s="638">
        <f t="shared" si="10"/>
        <v>0</v>
      </c>
      <c r="AH160" s="638">
        <f t="shared" si="11"/>
        <v>0</v>
      </c>
      <c r="AI160" s="304"/>
    </row>
    <row r="161" spans="1:35" ht="11.25" thickBot="1" x14ac:dyDescent="0.3">
      <c r="A161" s="443" t="s">
        <v>933</v>
      </c>
      <c r="B161" s="170"/>
      <c r="C161" s="170"/>
      <c r="D161" s="171"/>
      <c r="E161" s="173"/>
      <c r="F161" s="171"/>
      <c r="G161" s="174"/>
      <c r="H161" s="174" t="str">
        <f>IF(ISBLANK(I161)," ",VLOOKUP(I161,'Příloha_8_Ceník pravid_úklidu'!$A$9:$B$30,2,0))</f>
        <v xml:space="preserve"> </v>
      </c>
      <c r="I161" s="175"/>
      <c r="J161" s="176"/>
      <c r="K161" s="176"/>
      <c r="L161" s="176"/>
      <c r="M161" s="176"/>
      <c r="N161" s="176"/>
      <c r="O161" s="176" t="str">
        <f>IF(ISBLANK($K161),"",'Pracovní dny'!$F$2)</f>
        <v/>
      </c>
      <c r="P161" s="176" t="str">
        <f>IF(ISBLANK($M161),"",'Pracovní dny'!$F$3)</f>
        <v/>
      </c>
      <c r="Q161" s="176" t="str">
        <f>IF(ISBLANK($K161),"",'Pracovní dny'!$F$4)</f>
        <v/>
      </c>
      <c r="R161" s="176" t="str">
        <f t="shared" si="9"/>
        <v/>
      </c>
      <c r="S161" s="171"/>
      <c r="T161" s="171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636"/>
      <c r="AG161" s="636"/>
      <c r="AH161" s="637"/>
      <c r="AI161" s="581"/>
    </row>
    <row r="162" spans="1:35" ht="10.5" customHeight="1" x14ac:dyDescent="0.15">
      <c r="A162" s="102" t="s">
        <v>2130</v>
      </c>
      <c r="B162" s="61" t="s">
        <v>211</v>
      </c>
      <c r="C162" s="61"/>
      <c r="D162" s="60" t="s">
        <v>2131</v>
      </c>
      <c r="E162" s="61">
        <v>16.2</v>
      </c>
      <c r="F162" s="61">
        <v>0</v>
      </c>
      <c r="G162" s="61">
        <v>16.2</v>
      </c>
      <c r="H162" s="83" t="str">
        <f>IF(ISBLANK(I162)," ",VLOOKUP(I162,'Příloha_8_Ceník pravid_úklidu'!$A$9:$B$30,2,0))</f>
        <v>CHOD</v>
      </c>
      <c r="I162" s="83">
        <v>6</v>
      </c>
      <c r="J162" s="86" t="s">
        <v>1164</v>
      </c>
      <c r="K162" s="86">
        <v>1</v>
      </c>
      <c r="L162" s="86">
        <v>1</v>
      </c>
      <c r="M162" s="86">
        <v>0</v>
      </c>
      <c r="N162" s="86">
        <v>0</v>
      </c>
      <c r="O162" s="87">
        <f>IF(ISBLANK($K162),"",'Pracovní dny'!$F$2)</f>
        <v>252</v>
      </c>
      <c r="P162" s="87">
        <f>IF(ISBLANK($M162),"",'Pracovní dny'!$F$3)</f>
        <v>114</v>
      </c>
      <c r="Q162" s="87">
        <f>IF(ISBLANK($K162),"",'Pracovní dny'!$F$4)</f>
        <v>365</v>
      </c>
      <c r="R162" s="88">
        <f t="shared" si="9"/>
        <v>252</v>
      </c>
      <c r="S162" s="61">
        <v>3</v>
      </c>
      <c r="T162" s="61">
        <v>19</v>
      </c>
      <c r="U162" s="61">
        <v>0</v>
      </c>
      <c r="V162" s="61">
        <v>0</v>
      </c>
      <c r="W162" s="61">
        <v>0</v>
      </c>
      <c r="X162" s="61">
        <v>0</v>
      </c>
      <c r="Y162" s="61">
        <v>0</v>
      </c>
      <c r="Z162" s="61">
        <v>0</v>
      </c>
      <c r="AA162" s="61">
        <v>0</v>
      </c>
      <c r="AB162" s="61">
        <v>0</v>
      </c>
      <c r="AC162" s="61">
        <v>0</v>
      </c>
      <c r="AD162" s="61" t="s">
        <v>575</v>
      </c>
      <c r="AE162" s="61"/>
      <c r="AF162" s="638">
        <f>IF(ISBLANK($AE162),VLOOKUP($I162,'Příloha_8_Ceník pravid_úklidu'!$A$9:$K$30,8,0)+VLOOKUP($I162,'Příloha_8_Ceník pravid_úklidu'!$A$9:$K$30,10,0),"neoceňuje se")</f>
        <v>0</v>
      </c>
      <c r="AG162" s="638">
        <f t="shared" si="10"/>
        <v>0</v>
      </c>
      <c r="AH162" s="638">
        <f t="shared" si="11"/>
        <v>0</v>
      </c>
      <c r="AI162" s="304"/>
    </row>
    <row r="163" spans="1:35" ht="10.5" customHeight="1" x14ac:dyDescent="0.15">
      <c r="A163" s="102" t="s">
        <v>2132</v>
      </c>
      <c r="B163" s="61" t="s">
        <v>211</v>
      </c>
      <c r="C163" s="61"/>
      <c r="D163" s="60" t="s">
        <v>2131</v>
      </c>
      <c r="E163" s="61">
        <v>22.2</v>
      </c>
      <c r="F163" s="61">
        <v>0</v>
      </c>
      <c r="G163" s="61">
        <v>22.2</v>
      </c>
      <c r="H163" s="83" t="str">
        <f>IF(ISBLANK(I163)," ",VLOOKUP(I163,'Příloha_8_Ceník pravid_úklidu'!$A$9:$B$30,2,0))</f>
        <v>CHOD</v>
      </c>
      <c r="I163" s="83">
        <v>6</v>
      </c>
      <c r="J163" s="86" t="s">
        <v>1164</v>
      </c>
      <c r="K163" s="86">
        <v>1</v>
      </c>
      <c r="L163" s="86">
        <v>1</v>
      </c>
      <c r="M163" s="86">
        <v>0</v>
      </c>
      <c r="N163" s="86">
        <v>0</v>
      </c>
      <c r="O163" s="87">
        <f>IF(ISBLANK($K163),"",'Pracovní dny'!$F$2)</f>
        <v>252</v>
      </c>
      <c r="P163" s="87">
        <f>IF(ISBLANK($M163),"",'Pracovní dny'!$F$3)</f>
        <v>114</v>
      </c>
      <c r="Q163" s="87">
        <f>IF(ISBLANK($K163),"",'Pracovní dny'!$F$4)</f>
        <v>365</v>
      </c>
      <c r="R163" s="88">
        <f t="shared" si="9"/>
        <v>252</v>
      </c>
      <c r="S163" s="61">
        <v>0</v>
      </c>
      <c r="T163" s="61">
        <v>37</v>
      </c>
      <c r="U163" s="61">
        <v>0</v>
      </c>
      <c r="V163" s="61">
        <v>8.1999999999999993</v>
      </c>
      <c r="W163" s="61">
        <v>1</v>
      </c>
      <c r="X163" s="61">
        <v>0</v>
      </c>
      <c r="Y163" s="61">
        <v>0</v>
      </c>
      <c r="Z163" s="61">
        <v>0</v>
      </c>
      <c r="AA163" s="61">
        <v>0</v>
      </c>
      <c r="AB163" s="61">
        <v>0</v>
      </c>
      <c r="AC163" s="61">
        <v>0</v>
      </c>
      <c r="AD163" s="61" t="s">
        <v>575</v>
      </c>
      <c r="AE163" s="61"/>
      <c r="AF163" s="638">
        <f>IF(ISBLANK($AE163),VLOOKUP($I163,'Příloha_8_Ceník pravid_úklidu'!$A$9:$K$30,8,0)+VLOOKUP($I163,'Příloha_8_Ceník pravid_úklidu'!$A$9:$K$30,10,0),"neoceňuje se")</f>
        <v>0</v>
      </c>
      <c r="AG163" s="638">
        <f t="shared" si="10"/>
        <v>0</v>
      </c>
      <c r="AH163" s="638">
        <f t="shared" si="11"/>
        <v>0</v>
      </c>
      <c r="AI163" s="304"/>
    </row>
    <row r="164" spans="1:35" ht="10.5" customHeight="1" x14ac:dyDescent="0.15">
      <c r="A164" s="102" t="s">
        <v>2133</v>
      </c>
      <c r="B164" s="61" t="s">
        <v>211</v>
      </c>
      <c r="C164" s="61"/>
      <c r="D164" s="60" t="s">
        <v>2131</v>
      </c>
      <c r="E164" s="61">
        <v>31.7</v>
      </c>
      <c r="F164" s="61">
        <v>0</v>
      </c>
      <c r="G164" s="61">
        <v>31.7</v>
      </c>
      <c r="H164" s="83" t="str">
        <f>IF(ISBLANK(I164)," ",VLOOKUP(I164,'Příloha_8_Ceník pravid_úklidu'!$A$9:$B$30,2,0))</f>
        <v>CHOD</v>
      </c>
      <c r="I164" s="83">
        <v>6</v>
      </c>
      <c r="J164" s="86" t="s">
        <v>1164</v>
      </c>
      <c r="K164" s="86">
        <v>1</v>
      </c>
      <c r="L164" s="86">
        <v>1</v>
      </c>
      <c r="M164" s="86">
        <v>0</v>
      </c>
      <c r="N164" s="86">
        <v>0</v>
      </c>
      <c r="O164" s="87">
        <f>IF(ISBLANK($K164),"",'Pracovní dny'!$F$2)</f>
        <v>252</v>
      </c>
      <c r="P164" s="87">
        <f>IF(ISBLANK($M164),"",'Pracovní dny'!$F$3)</f>
        <v>114</v>
      </c>
      <c r="Q164" s="87">
        <f>IF(ISBLANK($K164),"",'Pracovní dny'!$F$4)</f>
        <v>365</v>
      </c>
      <c r="R164" s="88">
        <f t="shared" si="9"/>
        <v>252</v>
      </c>
      <c r="S164" s="61">
        <v>0</v>
      </c>
      <c r="T164" s="61">
        <v>48</v>
      </c>
      <c r="U164" s="61">
        <v>0</v>
      </c>
      <c r="V164" s="61">
        <v>8.1999999999999993</v>
      </c>
      <c r="W164" s="61">
        <v>1</v>
      </c>
      <c r="X164" s="61">
        <v>0</v>
      </c>
      <c r="Y164" s="61">
        <v>0</v>
      </c>
      <c r="Z164" s="61">
        <v>0</v>
      </c>
      <c r="AA164" s="61">
        <v>0</v>
      </c>
      <c r="AB164" s="61">
        <v>0</v>
      </c>
      <c r="AC164" s="61">
        <v>0</v>
      </c>
      <c r="AD164" s="61" t="s">
        <v>575</v>
      </c>
      <c r="AE164" s="61"/>
      <c r="AF164" s="638">
        <f>IF(ISBLANK($AE164),VLOOKUP($I164,'Příloha_8_Ceník pravid_úklidu'!$A$9:$K$30,8,0)+VLOOKUP($I164,'Příloha_8_Ceník pravid_úklidu'!$A$9:$K$30,10,0),"neoceňuje se")</f>
        <v>0</v>
      </c>
      <c r="AG164" s="638">
        <f t="shared" si="10"/>
        <v>0</v>
      </c>
      <c r="AH164" s="638">
        <f t="shared" si="11"/>
        <v>0</v>
      </c>
      <c r="AI164" s="304"/>
    </row>
    <row r="165" spans="1:35" ht="10.5" customHeight="1" x14ac:dyDescent="0.15">
      <c r="A165" s="93">
        <v>302</v>
      </c>
      <c r="B165" s="130"/>
      <c r="C165" s="130"/>
      <c r="D165" s="93" t="s">
        <v>228</v>
      </c>
      <c r="E165" s="130"/>
      <c r="F165" s="130">
        <v>0</v>
      </c>
      <c r="G165" s="130">
        <v>1.6</v>
      </c>
      <c r="H165" s="95" t="str">
        <f>IF(ISBLANK(I165)," ",VLOOKUP(I165,'Příloha_8_Ceník pravid_úklidu'!$A$9:$B$30,2,0))</f>
        <v>VYTA</v>
      </c>
      <c r="I165" s="95">
        <v>11</v>
      </c>
      <c r="J165" s="98" t="s">
        <v>229</v>
      </c>
      <c r="K165" s="98"/>
      <c r="L165" s="98"/>
      <c r="M165" s="98"/>
      <c r="N165" s="98"/>
      <c r="O165" s="99" t="str">
        <f>IF(ISBLANK($K165),"",'Pracovní dny'!$F$2)</f>
        <v/>
      </c>
      <c r="P165" s="99" t="str">
        <f>IF(ISBLANK($M165),"",'Pracovní dny'!$F$3)</f>
        <v/>
      </c>
      <c r="Q165" s="99" t="str">
        <f>IF(ISBLANK($K165),"",'Pracovní dny'!$F$4)</f>
        <v/>
      </c>
      <c r="R165" s="100" t="str">
        <f t="shared" si="9"/>
        <v/>
      </c>
      <c r="S165" s="130">
        <v>0</v>
      </c>
      <c r="T165" s="130">
        <v>0</v>
      </c>
      <c r="U165" s="130">
        <v>11</v>
      </c>
      <c r="V165" s="130">
        <v>2.2000000000000002</v>
      </c>
      <c r="W165" s="130">
        <v>1</v>
      </c>
      <c r="X165" s="130">
        <v>0</v>
      </c>
      <c r="Y165" s="130">
        <v>0</v>
      </c>
      <c r="Z165" s="130">
        <v>0</v>
      </c>
      <c r="AA165" s="130">
        <v>0</v>
      </c>
      <c r="AB165" s="130">
        <v>0</v>
      </c>
      <c r="AC165" s="130">
        <v>0</v>
      </c>
      <c r="AD165" s="130" t="s">
        <v>230</v>
      </c>
      <c r="AE165" s="130" t="s">
        <v>140</v>
      </c>
      <c r="AF165" s="639" t="str">
        <f>IF(ISBLANK($AE165),VLOOKUP($I165,'Příloha_8_Ceník pravid_úklidu'!$A$9:$K$30,8,0)+VLOOKUP($I165,'Příloha_8_Ceník pravid_úklidu'!$A$9:$K$30,10,0),"neoceňuje se")</f>
        <v>neoceňuje se</v>
      </c>
      <c r="AG165" s="639">
        <f t="shared" si="10"/>
        <v>0</v>
      </c>
      <c r="AH165" s="639">
        <f t="shared" si="11"/>
        <v>0</v>
      </c>
      <c r="AI165" s="292"/>
    </row>
    <row r="166" spans="1:35" ht="10.5" customHeight="1" x14ac:dyDescent="0.15">
      <c r="A166" s="93">
        <v>303</v>
      </c>
      <c r="B166" s="130"/>
      <c r="C166" s="130"/>
      <c r="D166" s="93" t="s">
        <v>2134</v>
      </c>
      <c r="E166" s="130"/>
      <c r="F166" s="130">
        <v>0</v>
      </c>
      <c r="G166" s="130">
        <v>7</v>
      </c>
      <c r="H166" s="95" t="str">
        <f>IF(ISBLANK(I166)," ",VLOOKUP(I166,'Příloha_8_Ceník pravid_úklidu'!$A$9:$B$30,2,0))</f>
        <v>SATN</v>
      </c>
      <c r="I166" s="95">
        <v>10</v>
      </c>
      <c r="J166" s="98" t="s">
        <v>167</v>
      </c>
      <c r="K166" s="98"/>
      <c r="L166" s="98"/>
      <c r="M166" s="98"/>
      <c r="N166" s="98"/>
      <c r="O166" s="99" t="str">
        <f>IF(ISBLANK($K166),"",'Pracovní dny'!$F$2)</f>
        <v/>
      </c>
      <c r="P166" s="99" t="str">
        <f>IF(ISBLANK($M166),"",'Pracovní dny'!$F$3)</f>
        <v/>
      </c>
      <c r="Q166" s="99" t="str">
        <f>IF(ISBLANK($K166),"",'Pracovní dny'!$F$4)</f>
        <v/>
      </c>
      <c r="R166" s="100" t="str">
        <f t="shared" si="9"/>
        <v/>
      </c>
      <c r="S166" s="130">
        <v>0</v>
      </c>
      <c r="T166" s="130">
        <v>0</v>
      </c>
      <c r="U166" s="130" t="s">
        <v>140</v>
      </c>
      <c r="V166" s="130">
        <v>3.2</v>
      </c>
      <c r="W166" s="130">
        <v>1</v>
      </c>
      <c r="X166" s="130">
        <v>0</v>
      </c>
      <c r="Y166" s="130" t="s">
        <v>2093</v>
      </c>
      <c r="Z166" s="130">
        <v>2</v>
      </c>
      <c r="AA166" s="130">
        <v>0</v>
      </c>
      <c r="AB166" s="130" t="s">
        <v>146</v>
      </c>
      <c r="AC166" s="130">
        <v>0</v>
      </c>
      <c r="AD166" s="130" t="s">
        <v>575</v>
      </c>
      <c r="AE166" s="130" t="s">
        <v>140</v>
      </c>
      <c r="AF166" s="639" t="str">
        <f>IF(ISBLANK($AE166),VLOOKUP($I166,'Příloha_8_Ceník pravid_úklidu'!$A$9:$K$30,8,0)+VLOOKUP($I166,'Příloha_8_Ceník pravid_úklidu'!$A$9:$K$30,10,0),"neoceňuje se")</f>
        <v>neoceňuje se</v>
      </c>
      <c r="AG166" s="639">
        <f t="shared" si="10"/>
        <v>0</v>
      </c>
      <c r="AH166" s="639">
        <f t="shared" si="11"/>
        <v>0</v>
      </c>
      <c r="AI166" s="292"/>
    </row>
    <row r="167" spans="1:35" ht="10.5" customHeight="1" x14ac:dyDescent="0.15">
      <c r="A167" s="60">
        <v>304</v>
      </c>
      <c r="B167" s="61" t="s">
        <v>211</v>
      </c>
      <c r="C167" s="61"/>
      <c r="D167" s="60" t="s">
        <v>2095</v>
      </c>
      <c r="E167" s="61">
        <v>7.3</v>
      </c>
      <c r="F167" s="61">
        <v>0</v>
      </c>
      <c r="G167" s="61">
        <v>7.3</v>
      </c>
      <c r="H167" s="83" t="str">
        <f>IF(ISBLANK(I167)," ",VLOOKUP(I167,'Příloha_8_Ceník pravid_úklidu'!$A$9:$B$30,2,0))</f>
        <v>VENK</v>
      </c>
      <c r="I167" s="83">
        <v>18</v>
      </c>
      <c r="J167" s="86" t="s">
        <v>2135</v>
      </c>
      <c r="K167" s="86">
        <v>1</v>
      </c>
      <c r="L167" s="86">
        <v>0.05</v>
      </c>
      <c r="M167" s="86">
        <v>0</v>
      </c>
      <c r="N167" s="86">
        <v>0</v>
      </c>
      <c r="O167" s="87">
        <f>IF(ISBLANK($K167),"",'Pracovní dny'!$F$2)</f>
        <v>252</v>
      </c>
      <c r="P167" s="87">
        <f>IF(ISBLANK($M167),"",'Pracovní dny'!$F$3)</f>
        <v>114</v>
      </c>
      <c r="Q167" s="87">
        <f>IF(ISBLANK($K167),"",'Pracovní dny'!$F$4)</f>
        <v>365</v>
      </c>
      <c r="R167" s="88">
        <f t="shared" si="9"/>
        <v>12.600000000000001</v>
      </c>
      <c r="S167" s="61">
        <v>0</v>
      </c>
      <c r="T167" s="61">
        <v>0</v>
      </c>
      <c r="U167" s="61">
        <v>0</v>
      </c>
      <c r="V167" s="61">
        <v>0</v>
      </c>
      <c r="W167" s="61">
        <v>0</v>
      </c>
      <c r="X167" s="61">
        <v>0</v>
      </c>
      <c r="Y167" s="61">
        <v>17.600000000000001</v>
      </c>
      <c r="Z167" s="61">
        <v>1</v>
      </c>
      <c r="AA167" s="61">
        <v>35.200000000000003</v>
      </c>
      <c r="AB167" s="61" t="s">
        <v>146</v>
      </c>
      <c r="AC167" s="61">
        <v>0</v>
      </c>
      <c r="AD167" s="61" t="s">
        <v>2018</v>
      </c>
      <c r="AE167" s="61"/>
      <c r="AF167" s="638">
        <f>IF(ISBLANK($AE167),VLOOKUP($I167,'Příloha_8_Ceník pravid_úklidu'!$A$9:$K$30,8,0)+VLOOKUP($I167,'Příloha_8_Ceník pravid_úklidu'!$A$9:$K$30,10,0),"neoceňuje se")</f>
        <v>0</v>
      </c>
      <c r="AG167" s="638">
        <f t="shared" si="10"/>
        <v>0</v>
      </c>
      <c r="AH167" s="638">
        <f t="shared" si="11"/>
        <v>0</v>
      </c>
      <c r="AI167" s="304"/>
    </row>
    <row r="168" spans="1:35" ht="10.5" customHeight="1" x14ac:dyDescent="0.15">
      <c r="A168" s="60">
        <v>305</v>
      </c>
      <c r="B168" s="61" t="s">
        <v>211</v>
      </c>
      <c r="C168" s="61"/>
      <c r="D168" s="60" t="s">
        <v>241</v>
      </c>
      <c r="E168" s="61">
        <v>2.7</v>
      </c>
      <c r="F168" s="61">
        <v>0</v>
      </c>
      <c r="G168" s="61">
        <v>2.5</v>
      </c>
      <c r="H168" s="83" t="str">
        <f>IF(ISBLANK(I168)," ",VLOOKUP(I168,'Příloha_8_Ceník pravid_úklidu'!$A$9:$B$30,2,0))</f>
        <v>TOAL</v>
      </c>
      <c r="I168" s="83">
        <v>7</v>
      </c>
      <c r="J168" s="86" t="s">
        <v>1164</v>
      </c>
      <c r="K168" s="86">
        <v>1</v>
      </c>
      <c r="L168" s="86">
        <v>1</v>
      </c>
      <c r="M168" s="86">
        <v>0</v>
      </c>
      <c r="N168" s="86">
        <v>0</v>
      </c>
      <c r="O168" s="87">
        <f>IF(ISBLANK($K168),"",'Pracovní dny'!$F$2)</f>
        <v>252</v>
      </c>
      <c r="P168" s="87">
        <f>IF(ISBLANK($M168),"",'Pracovní dny'!$F$3)</f>
        <v>114</v>
      </c>
      <c r="Q168" s="87">
        <f>IF(ISBLANK($K168),"",'Pracovní dny'!$F$4)</f>
        <v>365</v>
      </c>
      <c r="R168" s="88">
        <f t="shared" si="9"/>
        <v>252</v>
      </c>
      <c r="S168" s="61">
        <v>9.1999999999999993</v>
      </c>
      <c r="T168" s="61">
        <v>0</v>
      </c>
      <c r="U168" s="61">
        <v>0</v>
      </c>
      <c r="V168" s="61">
        <v>3.2</v>
      </c>
      <c r="W168" s="61">
        <v>1</v>
      </c>
      <c r="X168" s="61">
        <v>2</v>
      </c>
      <c r="Y168" s="61">
        <v>0.9</v>
      </c>
      <c r="Z168" s="61">
        <v>1</v>
      </c>
      <c r="AA168" s="61">
        <v>1.8</v>
      </c>
      <c r="AB168" s="61" t="s">
        <v>146</v>
      </c>
      <c r="AC168" s="61">
        <v>0</v>
      </c>
      <c r="AD168" s="61" t="s">
        <v>575</v>
      </c>
      <c r="AE168" s="61"/>
      <c r="AF168" s="638">
        <f>IF(ISBLANK($AE168),VLOOKUP($I168,'Příloha_8_Ceník pravid_úklidu'!$A$9:$K$30,8,0)+VLOOKUP($I168,'Příloha_8_Ceník pravid_úklidu'!$A$9:$K$30,10,0),"neoceňuje se")</f>
        <v>0</v>
      </c>
      <c r="AG168" s="638">
        <f t="shared" si="10"/>
        <v>0</v>
      </c>
      <c r="AH168" s="638">
        <f t="shared" si="11"/>
        <v>0</v>
      </c>
      <c r="AI168" s="304"/>
    </row>
    <row r="169" spans="1:35" ht="10.5" customHeight="1" x14ac:dyDescent="0.15">
      <c r="A169" s="93">
        <v>306</v>
      </c>
      <c r="B169" s="130"/>
      <c r="C169" s="130"/>
      <c r="D169" s="93" t="s">
        <v>166</v>
      </c>
      <c r="E169" s="130"/>
      <c r="F169" s="130">
        <v>0</v>
      </c>
      <c r="G169" s="130">
        <v>2.9</v>
      </c>
      <c r="H169" s="95" t="str">
        <f>IF(ISBLANK(I169)," ",VLOOKUP(I169,'Příloha_8_Ceník pravid_úklidu'!$A$9:$B$30,2,0))</f>
        <v>TOAL</v>
      </c>
      <c r="I169" s="95">
        <v>7</v>
      </c>
      <c r="J169" s="98" t="s">
        <v>167</v>
      </c>
      <c r="K169" s="98"/>
      <c r="L169" s="98"/>
      <c r="M169" s="98"/>
      <c r="N169" s="98"/>
      <c r="O169" s="99" t="str">
        <f>IF(ISBLANK($K169),"",'Pracovní dny'!$F$2)</f>
        <v/>
      </c>
      <c r="P169" s="99" t="str">
        <f>IF(ISBLANK($M169),"",'Pracovní dny'!$F$3)</f>
        <v/>
      </c>
      <c r="Q169" s="99" t="str">
        <f>IF(ISBLANK($K169),"",'Pracovní dny'!$F$4)</f>
        <v/>
      </c>
      <c r="R169" s="100" t="str">
        <f t="shared" si="9"/>
        <v/>
      </c>
      <c r="S169" s="130">
        <v>9.8000000000000007</v>
      </c>
      <c r="T169" s="130">
        <v>0</v>
      </c>
      <c r="U169" s="130">
        <v>0</v>
      </c>
      <c r="V169" s="130">
        <v>3.2</v>
      </c>
      <c r="W169" s="130">
        <v>1</v>
      </c>
      <c r="X169" s="130">
        <v>2</v>
      </c>
      <c r="Y169" s="130">
        <v>0</v>
      </c>
      <c r="Z169" s="130">
        <v>0</v>
      </c>
      <c r="AA169" s="130">
        <v>0</v>
      </c>
      <c r="AB169" s="130">
        <v>0</v>
      </c>
      <c r="AC169" s="130">
        <v>0</v>
      </c>
      <c r="AD169" s="130" t="s">
        <v>575</v>
      </c>
      <c r="AE169" s="130" t="s">
        <v>140</v>
      </c>
      <c r="AF169" s="639" t="str">
        <f>IF(ISBLANK($AE169),VLOOKUP($I169,'Příloha_8_Ceník pravid_úklidu'!$A$9:$K$30,8,0)+VLOOKUP($I169,'Příloha_8_Ceník pravid_úklidu'!$A$9:$K$30,10,0),"neoceňuje se")</f>
        <v>neoceňuje se</v>
      </c>
      <c r="AG169" s="639">
        <f t="shared" si="10"/>
        <v>0</v>
      </c>
      <c r="AH169" s="639">
        <f t="shared" si="11"/>
        <v>0</v>
      </c>
      <c r="AI169" s="292"/>
    </row>
    <row r="170" spans="1:35" ht="10.5" customHeight="1" x14ac:dyDescent="0.15">
      <c r="A170" s="60">
        <v>307</v>
      </c>
      <c r="B170" s="61" t="s">
        <v>211</v>
      </c>
      <c r="C170" s="61"/>
      <c r="D170" s="60" t="s">
        <v>2136</v>
      </c>
      <c r="E170" s="61">
        <v>2.6</v>
      </c>
      <c r="F170" s="61">
        <v>0</v>
      </c>
      <c r="G170" s="61">
        <v>2.6</v>
      </c>
      <c r="H170" s="83" t="str">
        <f>IF(ISBLANK(I170)," ",VLOOKUP(I170,'Příloha_8_Ceník pravid_úklidu'!$A$9:$B$30,2,0))</f>
        <v>TOAL</v>
      </c>
      <c r="I170" s="83">
        <v>7</v>
      </c>
      <c r="J170" s="86" t="s">
        <v>1164</v>
      </c>
      <c r="K170" s="86">
        <v>1</v>
      </c>
      <c r="L170" s="86">
        <v>1</v>
      </c>
      <c r="M170" s="86">
        <v>0</v>
      </c>
      <c r="N170" s="86">
        <v>0</v>
      </c>
      <c r="O170" s="87">
        <f>IF(ISBLANK($K170),"",'Pracovní dny'!$F$2)</f>
        <v>252</v>
      </c>
      <c r="P170" s="87">
        <f>IF(ISBLANK($M170),"",'Pracovní dny'!$F$3)</f>
        <v>114</v>
      </c>
      <c r="Q170" s="87">
        <f>IF(ISBLANK($K170),"",'Pracovní dny'!$F$4)</f>
        <v>365</v>
      </c>
      <c r="R170" s="88">
        <f t="shared" si="9"/>
        <v>252</v>
      </c>
      <c r="S170" s="61">
        <v>8.4</v>
      </c>
      <c r="T170" s="61">
        <v>0</v>
      </c>
      <c r="U170" s="61">
        <v>0</v>
      </c>
      <c r="V170" s="61">
        <v>3.2</v>
      </c>
      <c r="W170" s="61">
        <v>1</v>
      </c>
      <c r="X170" s="61">
        <v>1</v>
      </c>
      <c r="Y170" s="61">
        <v>0</v>
      </c>
      <c r="Z170" s="61">
        <v>0</v>
      </c>
      <c r="AA170" s="61">
        <v>0</v>
      </c>
      <c r="AB170" s="61">
        <v>0</v>
      </c>
      <c r="AC170" s="61">
        <v>0</v>
      </c>
      <c r="AD170" s="61" t="s">
        <v>575</v>
      </c>
      <c r="AE170" s="61"/>
      <c r="AF170" s="638">
        <f>IF(ISBLANK($AE170),VLOOKUP($I170,'Příloha_8_Ceník pravid_úklidu'!$A$9:$K$30,8,0)+VLOOKUP($I170,'Příloha_8_Ceník pravid_úklidu'!$A$9:$K$30,10,0),"neoceňuje se")</f>
        <v>0</v>
      </c>
      <c r="AG170" s="638">
        <f t="shared" si="10"/>
        <v>0</v>
      </c>
      <c r="AH170" s="638">
        <f t="shared" si="11"/>
        <v>0</v>
      </c>
      <c r="AI170" s="304"/>
    </row>
    <row r="171" spans="1:35" ht="10.5" customHeight="1" x14ac:dyDescent="0.15">
      <c r="A171" s="60">
        <v>308</v>
      </c>
      <c r="B171" s="61" t="s">
        <v>211</v>
      </c>
      <c r="C171" s="61"/>
      <c r="D171" s="60" t="s">
        <v>2137</v>
      </c>
      <c r="E171" s="61">
        <v>6</v>
      </c>
      <c r="F171" s="61">
        <v>0</v>
      </c>
      <c r="G171" s="61">
        <v>6</v>
      </c>
      <c r="H171" s="83" t="str">
        <f>IF(ISBLANK(I171)," ",VLOOKUP(I171,'Příloha_8_Ceník pravid_úklidu'!$A$9:$B$30,2,0))</f>
        <v>TOAL</v>
      </c>
      <c r="I171" s="83">
        <v>7</v>
      </c>
      <c r="J171" s="86" t="s">
        <v>1164</v>
      </c>
      <c r="K171" s="86">
        <v>1</v>
      </c>
      <c r="L171" s="86">
        <v>1</v>
      </c>
      <c r="M171" s="86">
        <v>0</v>
      </c>
      <c r="N171" s="86">
        <v>0</v>
      </c>
      <c r="O171" s="87">
        <f>IF(ISBLANK($K171),"",'Pracovní dny'!$F$2)</f>
        <v>252</v>
      </c>
      <c r="P171" s="87">
        <f>IF(ISBLANK($M171),"",'Pracovní dny'!$F$3)</f>
        <v>114</v>
      </c>
      <c r="Q171" s="87">
        <f>IF(ISBLANK($K171),"",'Pracovní dny'!$F$4)</f>
        <v>365</v>
      </c>
      <c r="R171" s="88">
        <f t="shared" si="9"/>
        <v>252</v>
      </c>
      <c r="S171" s="61">
        <v>7.4</v>
      </c>
      <c r="T171" s="61">
        <v>0</v>
      </c>
      <c r="U171" s="61">
        <v>0</v>
      </c>
      <c r="V171" s="61">
        <v>10</v>
      </c>
      <c r="W171" s="61">
        <v>4</v>
      </c>
      <c r="X171" s="61">
        <v>3</v>
      </c>
      <c r="Y171" s="61">
        <v>0.9</v>
      </c>
      <c r="Z171" s="61">
        <v>2</v>
      </c>
      <c r="AA171" s="61">
        <v>3.6</v>
      </c>
      <c r="AB171" s="61" t="s">
        <v>146</v>
      </c>
      <c r="AC171" s="61">
        <v>0</v>
      </c>
      <c r="AD171" s="61" t="s">
        <v>575</v>
      </c>
      <c r="AE171" s="61"/>
      <c r="AF171" s="638">
        <f>IF(ISBLANK($AE171),VLOOKUP($I171,'Příloha_8_Ceník pravid_úklidu'!$A$9:$K$30,8,0)+VLOOKUP($I171,'Příloha_8_Ceník pravid_úklidu'!$A$9:$K$30,10,0),"neoceňuje se")</f>
        <v>0</v>
      </c>
      <c r="AG171" s="638">
        <f t="shared" si="10"/>
        <v>0</v>
      </c>
      <c r="AH171" s="638">
        <f t="shared" si="11"/>
        <v>0</v>
      </c>
      <c r="AI171" s="304"/>
    </row>
    <row r="172" spans="1:35" ht="10.5" customHeight="1" x14ac:dyDescent="0.15">
      <c r="A172" s="60">
        <v>309</v>
      </c>
      <c r="B172" s="61" t="s">
        <v>211</v>
      </c>
      <c r="C172" s="61"/>
      <c r="D172" s="60" t="s">
        <v>422</v>
      </c>
      <c r="E172" s="61">
        <v>5.6</v>
      </c>
      <c r="F172" s="61">
        <v>0</v>
      </c>
      <c r="G172" s="61">
        <v>5</v>
      </c>
      <c r="H172" s="83" t="str">
        <f>IF(ISBLANK(I172)," ",VLOOKUP(I172,'Příloha_8_Ceník pravid_úklidu'!$A$9:$B$30,2,0))</f>
        <v>KUCH</v>
      </c>
      <c r="I172" s="83">
        <v>16</v>
      </c>
      <c r="J172" s="86" t="s">
        <v>1164</v>
      </c>
      <c r="K172" s="86">
        <v>1</v>
      </c>
      <c r="L172" s="86">
        <v>1</v>
      </c>
      <c r="M172" s="86">
        <v>0</v>
      </c>
      <c r="N172" s="86">
        <v>0</v>
      </c>
      <c r="O172" s="87">
        <f>IF(ISBLANK($K172),"",'Pracovní dny'!$F$2)</f>
        <v>252</v>
      </c>
      <c r="P172" s="87">
        <f>IF(ISBLANK($M172),"",'Pracovní dny'!$F$3)</f>
        <v>114</v>
      </c>
      <c r="Q172" s="87">
        <f>IF(ISBLANK($K172),"",'Pracovní dny'!$F$4)</f>
        <v>365</v>
      </c>
      <c r="R172" s="88">
        <f t="shared" si="9"/>
        <v>252</v>
      </c>
      <c r="S172" s="61">
        <v>2</v>
      </c>
      <c r="T172" s="61">
        <v>0</v>
      </c>
      <c r="U172" s="61" t="s">
        <v>151</v>
      </c>
      <c r="V172" s="61">
        <v>3.2</v>
      </c>
      <c r="W172" s="61">
        <v>1</v>
      </c>
      <c r="X172" s="61">
        <v>1</v>
      </c>
      <c r="Y172" s="61">
        <v>0.9</v>
      </c>
      <c r="Z172" s="61">
        <v>1</v>
      </c>
      <c r="AA172" s="61">
        <v>1.8</v>
      </c>
      <c r="AB172" s="61" t="s">
        <v>146</v>
      </c>
      <c r="AC172" s="61">
        <v>0</v>
      </c>
      <c r="AD172" s="61" t="s">
        <v>575</v>
      </c>
      <c r="AE172" s="61"/>
      <c r="AF172" s="638">
        <f>IF(ISBLANK($AE172),VLOOKUP($I172,'Příloha_8_Ceník pravid_úklidu'!$A$9:$K$30,8,0)+VLOOKUP($I172,'Příloha_8_Ceník pravid_úklidu'!$A$9:$K$30,10,0),"neoceňuje se")</f>
        <v>0</v>
      </c>
      <c r="AG172" s="638">
        <f t="shared" si="10"/>
        <v>0</v>
      </c>
      <c r="AH172" s="638">
        <f t="shared" si="11"/>
        <v>0</v>
      </c>
      <c r="AI172" s="304"/>
    </row>
    <row r="173" spans="1:35" ht="10.5" customHeight="1" x14ac:dyDescent="0.15">
      <c r="A173" s="60">
        <v>310</v>
      </c>
      <c r="B173" s="61">
        <v>981011</v>
      </c>
      <c r="C173" s="61"/>
      <c r="D173" s="60" t="s">
        <v>2138</v>
      </c>
      <c r="E173" s="61">
        <v>11.6</v>
      </c>
      <c r="F173" s="61">
        <v>0</v>
      </c>
      <c r="G173" s="61">
        <v>10</v>
      </c>
      <c r="H173" s="83" t="str">
        <f>IF(ISBLANK(I173)," ",VLOOKUP(I173,'Příloha_8_Ceník pravid_úklidu'!$A$9:$B$30,2,0))</f>
        <v>KANC</v>
      </c>
      <c r="I173" s="83">
        <v>4</v>
      </c>
      <c r="J173" s="86" t="s">
        <v>191</v>
      </c>
      <c r="K173" s="86">
        <v>1</v>
      </c>
      <c r="L173" s="86">
        <v>0.4</v>
      </c>
      <c r="M173" s="86">
        <v>0</v>
      </c>
      <c r="N173" s="86">
        <v>0</v>
      </c>
      <c r="O173" s="87">
        <f>IF(ISBLANK($K173),"",'Pracovní dny'!$F$2)</f>
        <v>252</v>
      </c>
      <c r="P173" s="87">
        <f>IF(ISBLANK($M173),"",'Pracovní dny'!$F$3)</f>
        <v>114</v>
      </c>
      <c r="Q173" s="87">
        <f>IF(ISBLANK($K173),"",'Pracovní dny'!$F$4)</f>
        <v>365</v>
      </c>
      <c r="R173" s="88">
        <f t="shared" si="9"/>
        <v>100.80000000000001</v>
      </c>
      <c r="S173" s="61">
        <v>0</v>
      </c>
      <c r="T173" s="61">
        <v>0</v>
      </c>
      <c r="U173" s="61" t="s">
        <v>151</v>
      </c>
      <c r="V173" s="61">
        <v>3.2</v>
      </c>
      <c r="W173" s="61">
        <v>1</v>
      </c>
      <c r="X173" s="61">
        <v>0</v>
      </c>
      <c r="Y173" s="61" t="s">
        <v>2093</v>
      </c>
      <c r="Z173" s="61">
        <v>2</v>
      </c>
      <c r="AA173" s="61">
        <v>9</v>
      </c>
      <c r="AB173" s="61" t="s">
        <v>146</v>
      </c>
      <c r="AC173" s="61">
        <v>0</v>
      </c>
      <c r="AD173" s="61" t="s">
        <v>141</v>
      </c>
      <c r="AE173" s="61"/>
      <c r="AF173" s="638">
        <f>IF(ISBLANK($AE173),VLOOKUP($I173,'Příloha_8_Ceník pravid_úklidu'!$A$9:$K$30,8,0)+VLOOKUP($I173,'Příloha_8_Ceník pravid_úklidu'!$A$9:$K$30,10,0),"neoceňuje se")</f>
        <v>0</v>
      </c>
      <c r="AG173" s="638">
        <f t="shared" si="10"/>
        <v>0</v>
      </c>
      <c r="AH173" s="638">
        <f t="shared" si="11"/>
        <v>0</v>
      </c>
      <c r="AI173" s="304"/>
    </row>
    <row r="174" spans="1:35" ht="10.5" customHeight="1" x14ac:dyDescent="0.15">
      <c r="A174" s="60">
        <v>311</v>
      </c>
      <c r="B174" s="61"/>
      <c r="C174" s="61"/>
      <c r="D174" s="60" t="s">
        <v>2095</v>
      </c>
      <c r="E174" s="61">
        <v>7.3</v>
      </c>
      <c r="F174" s="61">
        <v>0</v>
      </c>
      <c r="G174" s="61">
        <v>7.3</v>
      </c>
      <c r="H174" s="83" t="str">
        <f>IF(ISBLANK(I174)," ",VLOOKUP(I174,'Příloha_8_Ceník pravid_úklidu'!$A$9:$B$30,2,0))</f>
        <v>VENK</v>
      </c>
      <c r="I174" s="83">
        <v>18</v>
      </c>
      <c r="J174" s="86" t="s">
        <v>579</v>
      </c>
      <c r="K174" s="86">
        <v>1</v>
      </c>
      <c r="L174" s="86">
        <v>0.05</v>
      </c>
      <c r="M174" s="86">
        <v>0</v>
      </c>
      <c r="N174" s="86">
        <v>0</v>
      </c>
      <c r="O174" s="87">
        <f>IF(ISBLANK($K174),"",'Pracovní dny'!$F$2)</f>
        <v>252</v>
      </c>
      <c r="P174" s="87">
        <f>IF(ISBLANK($M174),"",'Pracovní dny'!$F$3)</f>
        <v>114</v>
      </c>
      <c r="Q174" s="87">
        <f>IF(ISBLANK($K174),"",'Pracovní dny'!$F$4)</f>
        <v>365</v>
      </c>
      <c r="R174" s="88">
        <f t="shared" si="9"/>
        <v>12.600000000000001</v>
      </c>
      <c r="S174" s="61">
        <v>0</v>
      </c>
      <c r="T174" s="61">
        <v>0</v>
      </c>
      <c r="U174" s="61">
        <v>0</v>
      </c>
      <c r="V174" s="61">
        <v>0</v>
      </c>
      <c r="W174" s="61">
        <v>0</v>
      </c>
      <c r="X174" s="61">
        <v>0</v>
      </c>
      <c r="Y174" s="61">
        <v>17.600000000000001</v>
      </c>
      <c r="Z174" s="61">
        <v>1</v>
      </c>
      <c r="AA174" s="61">
        <v>35.200000000000003</v>
      </c>
      <c r="AB174" s="61" t="s">
        <v>146</v>
      </c>
      <c r="AC174" s="61">
        <v>0</v>
      </c>
      <c r="AD174" s="61" t="s">
        <v>2018</v>
      </c>
      <c r="AE174" s="61"/>
      <c r="AF174" s="638">
        <f>IF(ISBLANK($AE174),VLOOKUP($I174,'Příloha_8_Ceník pravid_úklidu'!$A$9:$K$30,8,0)+VLOOKUP($I174,'Příloha_8_Ceník pravid_úklidu'!$A$9:$K$30,10,0),"neoceňuje se")</f>
        <v>0</v>
      </c>
      <c r="AG174" s="638">
        <f t="shared" si="10"/>
        <v>0</v>
      </c>
      <c r="AH174" s="638">
        <f t="shared" si="11"/>
        <v>0</v>
      </c>
      <c r="AI174" s="304"/>
    </row>
    <row r="175" spans="1:35" ht="10.5" customHeight="1" x14ac:dyDescent="0.15">
      <c r="A175" s="60">
        <v>312</v>
      </c>
      <c r="B175" s="61" t="s">
        <v>211</v>
      </c>
      <c r="C175" s="61"/>
      <c r="D175" s="60" t="s">
        <v>2139</v>
      </c>
      <c r="E175" s="61">
        <v>2.9</v>
      </c>
      <c r="F175" s="61">
        <v>0</v>
      </c>
      <c r="G175" s="61">
        <v>2.6</v>
      </c>
      <c r="H175" s="83" t="str">
        <f>IF(ISBLANK(I175)," ",VLOOKUP(I175,'Příloha_8_Ceník pravid_úklidu'!$A$9:$B$30,2,0))</f>
        <v>TOAL</v>
      </c>
      <c r="I175" s="83">
        <v>7</v>
      </c>
      <c r="J175" s="86" t="s">
        <v>1164</v>
      </c>
      <c r="K175" s="86">
        <v>1</v>
      </c>
      <c r="L175" s="86">
        <v>1</v>
      </c>
      <c r="M175" s="86">
        <v>0</v>
      </c>
      <c r="N175" s="86">
        <v>0</v>
      </c>
      <c r="O175" s="87">
        <f>IF(ISBLANK($K175),"",'Pracovní dny'!$F$2)</f>
        <v>252</v>
      </c>
      <c r="P175" s="87">
        <f>IF(ISBLANK($M175),"",'Pracovní dny'!$F$3)</f>
        <v>114</v>
      </c>
      <c r="Q175" s="87">
        <f>IF(ISBLANK($K175),"",'Pracovní dny'!$F$4)</f>
        <v>365</v>
      </c>
      <c r="R175" s="88">
        <f t="shared" si="9"/>
        <v>252</v>
      </c>
      <c r="S175" s="61">
        <v>9</v>
      </c>
      <c r="T175" s="61">
        <v>0</v>
      </c>
      <c r="U175" s="61">
        <v>0</v>
      </c>
      <c r="V175" s="61">
        <v>2.8</v>
      </c>
      <c r="W175" s="61">
        <v>1</v>
      </c>
      <c r="X175" s="61">
        <v>1</v>
      </c>
      <c r="Y175" s="61">
        <v>0</v>
      </c>
      <c r="Z175" s="61">
        <v>0</v>
      </c>
      <c r="AA175" s="61">
        <v>0</v>
      </c>
      <c r="AB175" s="61">
        <v>0</v>
      </c>
      <c r="AC175" s="61">
        <v>0</v>
      </c>
      <c r="AD175" s="61" t="s">
        <v>141</v>
      </c>
      <c r="AE175" s="61"/>
      <c r="AF175" s="638">
        <f>IF(ISBLANK($AE175),VLOOKUP($I175,'Příloha_8_Ceník pravid_úklidu'!$A$9:$K$30,8,0)+VLOOKUP($I175,'Příloha_8_Ceník pravid_úklidu'!$A$9:$K$30,10,0),"neoceňuje se")</f>
        <v>0</v>
      </c>
      <c r="AG175" s="638">
        <f t="shared" si="10"/>
        <v>0</v>
      </c>
      <c r="AH175" s="638">
        <f t="shared" si="11"/>
        <v>0</v>
      </c>
      <c r="AI175" s="304"/>
    </row>
    <row r="176" spans="1:35" ht="10.5" customHeight="1" x14ac:dyDescent="0.15">
      <c r="A176" s="60">
        <v>313</v>
      </c>
      <c r="B176" s="61" t="s">
        <v>211</v>
      </c>
      <c r="C176" s="61"/>
      <c r="D176" s="60" t="s">
        <v>2140</v>
      </c>
      <c r="E176" s="61">
        <v>5.0999999999999996</v>
      </c>
      <c r="F176" s="61">
        <v>0</v>
      </c>
      <c r="G176" s="61">
        <v>5</v>
      </c>
      <c r="H176" s="83" t="str">
        <f>IF(ISBLANK(I176)," ",VLOOKUP(I176,'Příloha_8_Ceník pravid_úklidu'!$A$9:$B$30,2,0))</f>
        <v>TOAL</v>
      </c>
      <c r="I176" s="83">
        <v>7</v>
      </c>
      <c r="J176" s="86" t="s">
        <v>1164</v>
      </c>
      <c r="K176" s="86">
        <v>1</v>
      </c>
      <c r="L176" s="86">
        <v>1</v>
      </c>
      <c r="M176" s="86">
        <v>0</v>
      </c>
      <c r="N176" s="86">
        <v>0</v>
      </c>
      <c r="O176" s="87">
        <f>IF(ISBLANK($K176),"",'Pracovní dny'!$F$2)</f>
        <v>252</v>
      </c>
      <c r="P176" s="87">
        <f>IF(ISBLANK($M176),"",'Pracovní dny'!$F$3)</f>
        <v>114</v>
      </c>
      <c r="Q176" s="87">
        <f>IF(ISBLANK($K176),"",'Pracovní dny'!$F$4)</f>
        <v>365</v>
      </c>
      <c r="R176" s="88">
        <f t="shared" si="9"/>
        <v>252</v>
      </c>
      <c r="S176" s="61">
        <v>15.5</v>
      </c>
      <c r="T176" s="61">
        <v>0</v>
      </c>
      <c r="U176" s="61">
        <v>0</v>
      </c>
      <c r="V176" s="61">
        <v>2.8</v>
      </c>
      <c r="W176" s="61">
        <v>1</v>
      </c>
      <c r="X176" s="61">
        <v>3</v>
      </c>
      <c r="Y176" s="61">
        <v>0.9</v>
      </c>
      <c r="Z176" s="61">
        <v>2</v>
      </c>
      <c r="AA176" s="61">
        <v>3.6</v>
      </c>
      <c r="AB176" s="61" t="s">
        <v>146</v>
      </c>
      <c r="AC176" s="61">
        <v>0</v>
      </c>
      <c r="AD176" s="61" t="s">
        <v>141</v>
      </c>
      <c r="AE176" s="61"/>
      <c r="AF176" s="638">
        <f>IF(ISBLANK($AE176),VLOOKUP($I176,'Příloha_8_Ceník pravid_úklidu'!$A$9:$K$30,8,0)+VLOOKUP($I176,'Příloha_8_Ceník pravid_úklidu'!$A$9:$K$30,10,0),"neoceňuje se")</f>
        <v>0</v>
      </c>
      <c r="AG176" s="638">
        <f t="shared" si="10"/>
        <v>0</v>
      </c>
      <c r="AH176" s="638">
        <f t="shared" si="11"/>
        <v>0</v>
      </c>
      <c r="AI176" s="304"/>
    </row>
    <row r="177" spans="1:35" ht="10.5" customHeight="1" x14ac:dyDescent="0.15">
      <c r="A177" s="60">
        <v>314</v>
      </c>
      <c r="B177" s="61" t="s">
        <v>211</v>
      </c>
      <c r="C177" s="61"/>
      <c r="D177" s="60" t="s">
        <v>2140</v>
      </c>
      <c r="E177" s="61">
        <v>1.1000000000000001</v>
      </c>
      <c r="F177" s="61">
        <v>0</v>
      </c>
      <c r="G177" s="61">
        <v>1.1000000000000001</v>
      </c>
      <c r="H177" s="83" t="str">
        <f>IF(ISBLANK(I177)," ",VLOOKUP(I177,'Příloha_8_Ceník pravid_úklidu'!$A$9:$B$30,2,0))</f>
        <v>TOAL</v>
      </c>
      <c r="I177" s="83">
        <v>7</v>
      </c>
      <c r="J177" s="86" t="s">
        <v>1164</v>
      </c>
      <c r="K177" s="86">
        <v>1</v>
      </c>
      <c r="L177" s="86">
        <v>1</v>
      </c>
      <c r="M177" s="86">
        <v>0</v>
      </c>
      <c r="N177" s="86">
        <v>0</v>
      </c>
      <c r="O177" s="87">
        <f>IF(ISBLANK($K177),"",'Pracovní dny'!$F$2)</f>
        <v>252</v>
      </c>
      <c r="P177" s="87">
        <f>IF(ISBLANK($M177),"",'Pracovní dny'!$F$3)</f>
        <v>114</v>
      </c>
      <c r="Q177" s="87">
        <f>IF(ISBLANK($K177),"",'Pracovní dny'!$F$4)</f>
        <v>365</v>
      </c>
      <c r="R177" s="88">
        <f t="shared" si="9"/>
        <v>252</v>
      </c>
      <c r="S177" s="61">
        <v>5</v>
      </c>
      <c r="T177" s="61">
        <v>0</v>
      </c>
      <c r="U177" s="61">
        <v>0</v>
      </c>
      <c r="V177" s="61">
        <v>2.4</v>
      </c>
      <c r="W177" s="61">
        <v>1</v>
      </c>
      <c r="X177" s="61">
        <v>1</v>
      </c>
      <c r="Y177" s="61">
        <v>0</v>
      </c>
      <c r="Z177" s="61">
        <v>0</v>
      </c>
      <c r="AA177" s="61">
        <v>0</v>
      </c>
      <c r="AB177" s="61">
        <v>0</v>
      </c>
      <c r="AC177" s="61">
        <v>0</v>
      </c>
      <c r="AD177" s="61" t="s">
        <v>141</v>
      </c>
      <c r="AE177" s="61"/>
      <c r="AF177" s="638">
        <f>IF(ISBLANK($AE177),VLOOKUP($I177,'Příloha_8_Ceník pravid_úklidu'!$A$9:$K$30,8,0)+VLOOKUP($I177,'Příloha_8_Ceník pravid_úklidu'!$A$9:$K$30,10,0),"neoceňuje se")</f>
        <v>0</v>
      </c>
      <c r="AG177" s="638">
        <f t="shared" si="10"/>
        <v>0</v>
      </c>
      <c r="AH177" s="638">
        <f t="shared" si="11"/>
        <v>0</v>
      </c>
      <c r="AI177" s="304"/>
    </row>
    <row r="178" spans="1:35" ht="10.5" customHeight="1" x14ac:dyDescent="0.15">
      <c r="A178" s="60">
        <v>315</v>
      </c>
      <c r="B178" s="61">
        <v>182040</v>
      </c>
      <c r="C178" s="61"/>
      <c r="D178" s="60" t="s">
        <v>2141</v>
      </c>
      <c r="E178" s="61">
        <v>14.2</v>
      </c>
      <c r="F178" s="61">
        <v>0</v>
      </c>
      <c r="G178" s="61">
        <v>12</v>
      </c>
      <c r="H178" s="83" t="str">
        <f>IF(ISBLANK(I178)," ",VLOOKUP(I178,'Příloha_8_Ceník pravid_úklidu'!$A$9:$B$30,2,0))</f>
        <v>KANC</v>
      </c>
      <c r="I178" s="83">
        <v>4</v>
      </c>
      <c r="J178" s="136" t="s">
        <v>191</v>
      </c>
      <c r="K178" s="136">
        <v>1</v>
      </c>
      <c r="L178" s="136">
        <v>0.4</v>
      </c>
      <c r="M178" s="86">
        <v>0</v>
      </c>
      <c r="N178" s="86">
        <v>0</v>
      </c>
      <c r="O178" s="87">
        <f>IF(ISBLANK($K178),"",'Pracovní dny'!$F$2)</f>
        <v>252</v>
      </c>
      <c r="P178" s="87">
        <f>IF(ISBLANK($M178),"",'Pracovní dny'!$F$3)</f>
        <v>114</v>
      </c>
      <c r="Q178" s="87">
        <f>IF(ISBLANK($K178),"",'Pracovní dny'!$F$4)</f>
        <v>365</v>
      </c>
      <c r="R178" s="88">
        <f t="shared" si="9"/>
        <v>100.80000000000001</v>
      </c>
      <c r="S178" s="61">
        <v>0</v>
      </c>
      <c r="T178" s="61">
        <v>0</v>
      </c>
      <c r="U178" s="61" t="s">
        <v>151</v>
      </c>
      <c r="V178" s="61">
        <v>3.6</v>
      </c>
      <c r="W178" s="61">
        <v>1</v>
      </c>
      <c r="X178" s="61">
        <v>0</v>
      </c>
      <c r="Y178" s="61">
        <v>2.4</v>
      </c>
      <c r="Z178" s="61">
        <v>1</v>
      </c>
      <c r="AA178" s="61">
        <v>4.8</v>
      </c>
      <c r="AB178" s="61" t="s">
        <v>146</v>
      </c>
      <c r="AC178" s="61">
        <v>0</v>
      </c>
      <c r="AD178" s="61" t="s">
        <v>141</v>
      </c>
      <c r="AE178" s="61"/>
      <c r="AF178" s="638">
        <f>IF(ISBLANK($AE178),VLOOKUP($I178,'Příloha_8_Ceník pravid_úklidu'!$A$9:$K$30,8,0)+VLOOKUP($I178,'Příloha_8_Ceník pravid_úklidu'!$A$9:$K$30,10,0),"neoceňuje se")</f>
        <v>0</v>
      </c>
      <c r="AG178" s="638">
        <f t="shared" si="10"/>
        <v>0</v>
      </c>
      <c r="AH178" s="638">
        <f t="shared" si="11"/>
        <v>0</v>
      </c>
      <c r="AI178" s="304"/>
    </row>
    <row r="179" spans="1:35" ht="10.5" customHeight="1" x14ac:dyDescent="0.15">
      <c r="A179" s="60">
        <v>316</v>
      </c>
      <c r="B179" s="61">
        <v>182040</v>
      </c>
      <c r="C179" s="61"/>
      <c r="D179" s="60" t="s">
        <v>2142</v>
      </c>
      <c r="E179" s="61">
        <v>15.2</v>
      </c>
      <c r="F179" s="61">
        <v>0</v>
      </c>
      <c r="G179" s="61">
        <v>13</v>
      </c>
      <c r="H179" s="83" t="str">
        <f>IF(ISBLANK(I179)," ",VLOOKUP(I179,'Příloha_8_Ceník pravid_úklidu'!$A$9:$B$30,2,0))</f>
        <v>KANC</v>
      </c>
      <c r="I179" s="83">
        <v>4</v>
      </c>
      <c r="J179" s="136" t="s">
        <v>191</v>
      </c>
      <c r="K179" s="136">
        <v>1</v>
      </c>
      <c r="L179" s="136">
        <v>0.4</v>
      </c>
      <c r="M179" s="86">
        <v>0</v>
      </c>
      <c r="N179" s="86">
        <v>0</v>
      </c>
      <c r="O179" s="87">
        <f>IF(ISBLANK($K179),"",'Pracovní dny'!$F$2)</f>
        <v>252</v>
      </c>
      <c r="P179" s="87">
        <f>IF(ISBLANK($M179),"",'Pracovní dny'!$F$3)</f>
        <v>114</v>
      </c>
      <c r="Q179" s="87">
        <f>IF(ISBLANK($K179),"",'Pracovní dny'!$F$4)</f>
        <v>365</v>
      </c>
      <c r="R179" s="88">
        <f t="shared" si="9"/>
        <v>100.80000000000001</v>
      </c>
      <c r="S179" s="61">
        <v>0</v>
      </c>
      <c r="T179" s="61">
        <v>0</v>
      </c>
      <c r="U179" s="61" t="s">
        <v>151</v>
      </c>
      <c r="V179" s="61">
        <v>3.6</v>
      </c>
      <c r="W179" s="61">
        <v>1</v>
      </c>
      <c r="X179" s="61">
        <v>0</v>
      </c>
      <c r="Y179" s="61">
        <v>2.4</v>
      </c>
      <c r="Z179" s="61">
        <v>1</v>
      </c>
      <c r="AA179" s="61">
        <v>4.8</v>
      </c>
      <c r="AB179" s="61" t="s">
        <v>146</v>
      </c>
      <c r="AC179" s="61">
        <v>0</v>
      </c>
      <c r="AD179" s="61" t="s">
        <v>141</v>
      </c>
      <c r="AE179" s="61"/>
      <c r="AF179" s="638">
        <f>IF(ISBLANK($AE179),VLOOKUP($I179,'Příloha_8_Ceník pravid_úklidu'!$A$9:$K$30,8,0)+VLOOKUP($I179,'Příloha_8_Ceník pravid_úklidu'!$A$9:$K$30,10,0),"neoceňuje se")</f>
        <v>0</v>
      </c>
      <c r="AG179" s="638">
        <f t="shared" si="10"/>
        <v>0</v>
      </c>
      <c r="AH179" s="638">
        <f t="shared" si="11"/>
        <v>0</v>
      </c>
      <c r="AI179" s="304"/>
    </row>
    <row r="180" spans="1:35" ht="10.5" customHeight="1" x14ac:dyDescent="0.15">
      <c r="A180" s="60">
        <v>317</v>
      </c>
      <c r="B180" s="61">
        <v>184000</v>
      </c>
      <c r="C180" s="61"/>
      <c r="D180" s="60" t="s">
        <v>2143</v>
      </c>
      <c r="E180" s="61">
        <v>12.9</v>
      </c>
      <c r="F180" s="61">
        <v>0</v>
      </c>
      <c r="G180" s="61">
        <v>11</v>
      </c>
      <c r="H180" s="83" t="str">
        <f>IF(ISBLANK(I180)," ",VLOOKUP(I180,'Příloha_8_Ceník pravid_úklidu'!$A$9:$B$30,2,0))</f>
        <v>KANC</v>
      </c>
      <c r="I180" s="83">
        <v>4</v>
      </c>
      <c r="J180" s="136" t="s">
        <v>191</v>
      </c>
      <c r="K180" s="136">
        <v>1</v>
      </c>
      <c r="L180" s="136">
        <v>0.4</v>
      </c>
      <c r="M180" s="86">
        <v>0</v>
      </c>
      <c r="N180" s="86">
        <v>0</v>
      </c>
      <c r="O180" s="87">
        <f>IF(ISBLANK($K180),"",'Pracovní dny'!$F$2)</f>
        <v>252</v>
      </c>
      <c r="P180" s="87">
        <f>IF(ISBLANK($M180),"",'Pracovní dny'!$F$3)</f>
        <v>114</v>
      </c>
      <c r="Q180" s="87">
        <f>IF(ISBLANK($K180),"",'Pracovní dny'!$F$4)</f>
        <v>365</v>
      </c>
      <c r="R180" s="88">
        <f t="shared" si="9"/>
        <v>100.80000000000001</v>
      </c>
      <c r="S180" s="61">
        <v>0</v>
      </c>
      <c r="T180" s="61">
        <v>0</v>
      </c>
      <c r="U180" s="61" t="s">
        <v>151</v>
      </c>
      <c r="V180" s="61">
        <v>3.6</v>
      </c>
      <c r="W180" s="61">
        <v>1</v>
      </c>
      <c r="X180" s="61">
        <v>0</v>
      </c>
      <c r="Y180" s="61">
        <v>2.4</v>
      </c>
      <c r="Z180" s="61">
        <v>1</v>
      </c>
      <c r="AA180" s="61">
        <v>4.8</v>
      </c>
      <c r="AB180" s="61" t="s">
        <v>146</v>
      </c>
      <c r="AC180" s="61">
        <v>0</v>
      </c>
      <c r="AD180" s="61" t="s">
        <v>141</v>
      </c>
      <c r="AE180" s="61"/>
      <c r="AF180" s="638">
        <f>IF(ISBLANK($AE180),VLOOKUP($I180,'Příloha_8_Ceník pravid_úklidu'!$A$9:$K$30,8,0)+VLOOKUP($I180,'Příloha_8_Ceník pravid_úklidu'!$A$9:$K$30,10,0),"neoceňuje se")</f>
        <v>0</v>
      </c>
      <c r="AG180" s="638">
        <f t="shared" si="10"/>
        <v>0</v>
      </c>
      <c r="AH180" s="638">
        <f t="shared" si="11"/>
        <v>0</v>
      </c>
      <c r="AI180" s="304"/>
    </row>
    <row r="181" spans="1:35" ht="10.5" customHeight="1" x14ac:dyDescent="0.15">
      <c r="A181" s="60">
        <v>318</v>
      </c>
      <c r="B181" s="61">
        <v>184000</v>
      </c>
      <c r="C181" s="61"/>
      <c r="D181" s="60" t="s">
        <v>2144</v>
      </c>
      <c r="E181" s="61">
        <v>29.9</v>
      </c>
      <c r="F181" s="61">
        <v>0</v>
      </c>
      <c r="G181" s="61">
        <v>25</v>
      </c>
      <c r="H181" s="83" t="str">
        <f>IF(ISBLANK(I181)," ",VLOOKUP(I181,'Příloha_8_Ceník pravid_úklidu'!$A$9:$B$30,2,0))</f>
        <v>KANC</v>
      </c>
      <c r="I181" s="83">
        <v>4</v>
      </c>
      <c r="J181" s="136" t="s">
        <v>191</v>
      </c>
      <c r="K181" s="136">
        <v>1</v>
      </c>
      <c r="L181" s="136">
        <v>0.4</v>
      </c>
      <c r="M181" s="86">
        <v>0</v>
      </c>
      <c r="N181" s="86">
        <v>0</v>
      </c>
      <c r="O181" s="87">
        <f>IF(ISBLANK($K181),"",'Pracovní dny'!$F$2)</f>
        <v>252</v>
      </c>
      <c r="P181" s="87">
        <f>IF(ISBLANK($M181),"",'Pracovní dny'!$F$3)</f>
        <v>114</v>
      </c>
      <c r="Q181" s="87">
        <f>IF(ISBLANK($K181),"",'Pracovní dny'!$F$4)</f>
        <v>365</v>
      </c>
      <c r="R181" s="88">
        <f t="shared" si="9"/>
        <v>100.80000000000001</v>
      </c>
      <c r="S181" s="61">
        <v>0</v>
      </c>
      <c r="T181" s="61">
        <v>0</v>
      </c>
      <c r="U181" s="61" t="s">
        <v>151</v>
      </c>
      <c r="V181" s="61">
        <v>3.6</v>
      </c>
      <c r="W181" s="61">
        <v>1</v>
      </c>
      <c r="X181" s="61">
        <v>0</v>
      </c>
      <c r="Y181" s="61">
        <v>4.8</v>
      </c>
      <c r="Z181" s="61">
        <v>2</v>
      </c>
      <c r="AA181" s="61">
        <v>9.6</v>
      </c>
      <c r="AB181" s="61" t="s">
        <v>146</v>
      </c>
      <c r="AC181" s="61">
        <v>0</v>
      </c>
      <c r="AD181" s="61" t="s">
        <v>141</v>
      </c>
      <c r="AE181" s="61"/>
      <c r="AF181" s="638">
        <f>IF(ISBLANK($AE181),VLOOKUP($I181,'Příloha_8_Ceník pravid_úklidu'!$A$9:$K$30,8,0)+VLOOKUP($I181,'Příloha_8_Ceník pravid_úklidu'!$A$9:$K$30,10,0),"neoceňuje se")</f>
        <v>0</v>
      </c>
      <c r="AG181" s="638">
        <f t="shared" si="10"/>
        <v>0</v>
      </c>
      <c r="AH181" s="638">
        <f t="shared" si="11"/>
        <v>0</v>
      </c>
      <c r="AI181" s="304"/>
    </row>
    <row r="182" spans="1:35" ht="10.5" customHeight="1" x14ac:dyDescent="0.15">
      <c r="A182" s="60">
        <v>319</v>
      </c>
      <c r="B182" s="61" t="s">
        <v>211</v>
      </c>
      <c r="C182" s="61"/>
      <c r="D182" s="60" t="s">
        <v>164</v>
      </c>
      <c r="E182" s="61">
        <v>1.8</v>
      </c>
      <c r="F182" s="61">
        <v>0</v>
      </c>
      <c r="G182" s="61">
        <v>1.8</v>
      </c>
      <c r="H182" s="83" t="str">
        <f>IF(ISBLANK(I182)," ",VLOOKUP(I182,'Příloha_8_Ceník pravid_úklidu'!$A$9:$B$30,2,0))</f>
        <v>CHOD</v>
      </c>
      <c r="I182" s="83">
        <v>6</v>
      </c>
      <c r="J182" s="136" t="s">
        <v>1164</v>
      </c>
      <c r="K182" s="136">
        <v>1</v>
      </c>
      <c r="L182" s="136">
        <v>1</v>
      </c>
      <c r="M182" s="86">
        <v>0</v>
      </c>
      <c r="N182" s="86">
        <v>0</v>
      </c>
      <c r="O182" s="87">
        <f>IF(ISBLANK($K182),"",'Pracovní dny'!$F$2)</f>
        <v>252</v>
      </c>
      <c r="P182" s="87">
        <f>IF(ISBLANK($M182),"",'Pracovní dny'!$F$3)</f>
        <v>114</v>
      </c>
      <c r="Q182" s="87">
        <f>IF(ISBLANK($K182),"",'Pracovní dny'!$F$4)</f>
        <v>365</v>
      </c>
      <c r="R182" s="88">
        <f t="shared" si="9"/>
        <v>252</v>
      </c>
      <c r="S182" s="61">
        <v>0</v>
      </c>
      <c r="T182" s="61">
        <v>0</v>
      </c>
      <c r="U182" s="61">
        <v>0</v>
      </c>
      <c r="V182" s="61">
        <v>6.6</v>
      </c>
      <c r="W182" s="61">
        <v>1</v>
      </c>
      <c r="X182" s="61">
        <v>0</v>
      </c>
      <c r="Y182" s="61">
        <v>2.7</v>
      </c>
      <c r="Z182" s="61">
        <v>1</v>
      </c>
      <c r="AA182" s="61">
        <v>5.4</v>
      </c>
      <c r="AB182" s="61" t="s">
        <v>146</v>
      </c>
      <c r="AC182" s="61">
        <v>0</v>
      </c>
      <c r="AD182" s="61" t="s">
        <v>141</v>
      </c>
      <c r="AE182" s="61"/>
      <c r="AF182" s="638">
        <f>IF(ISBLANK($AE182),VLOOKUP($I182,'Příloha_8_Ceník pravid_úklidu'!$A$9:$K$30,8,0)+VLOOKUP($I182,'Příloha_8_Ceník pravid_úklidu'!$A$9:$K$30,10,0),"neoceňuje se")</f>
        <v>0</v>
      </c>
      <c r="AG182" s="638">
        <f t="shared" si="10"/>
        <v>0</v>
      </c>
      <c r="AH182" s="638">
        <f t="shared" si="11"/>
        <v>0</v>
      </c>
      <c r="AI182" s="304"/>
    </row>
    <row r="183" spans="1:35" ht="10.5" customHeight="1" x14ac:dyDescent="0.15">
      <c r="A183" s="60">
        <v>320</v>
      </c>
      <c r="B183" s="61">
        <v>980000</v>
      </c>
      <c r="C183" s="61"/>
      <c r="D183" s="60" t="s">
        <v>2145</v>
      </c>
      <c r="E183" s="61">
        <v>29.9</v>
      </c>
      <c r="F183" s="61">
        <v>25</v>
      </c>
      <c r="G183" s="61">
        <v>0</v>
      </c>
      <c r="H183" s="83" t="str">
        <f>IF(ISBLANK(I183)," ",VLOOKUP(I183,'Příloha_8_Ceník pravid_úklidu'!$A$9:$B$30,2,0))</f>
        <v>KANC</v>
      </c>
      <c r="I183" s="83">
        <v>4</v>
      </c>
      <c r="J183" s="136" t="s">
        <v>191</v>
      </c>
      <c r="K183" s="136">
        <v>1</v>
      </c>
      <c r="L183" s="136">
        <v>0.4</v>
      </c>
      <c r="M183" s="86">
        <v>0</v>
      </c>
      <c r="N183" s="86">
        <v>0</v>
      </c>
      <c r="O183" s="87">
        <f>IF(ISBLANK($K183),"",'Pracovní dny'!$F$2)</f>
        <v>252</v>
      </c>
      <c r="P183" s="87">
        <f>IF(ISBLANK($M183),"",'Pracovní dny'!$F$3)</f>
        <v>114</v>
      </c>
      <c r="Q183" s="87">
        <f>IF(ISBLANK($K183),"",'Pracovní dny'!$F$4)</f>
        <v>365</v>
      </c>
      <c r="R183" s="88">
        <f t="shared" si="9"/>
        <v>100.80000000000001</v>
      </c>
      <c r="S183" s="61">
        <v>0</v>
      </c>
      <c r="T183" s="61">
        <v>0</v>
      </c>
      <c r="U183" s="61" t="s">
        <v>151</v>
      </c>
      <c r="V183" s="61">
        <v>3.6</v>
      </c>
      <c r="W183" s="61">
        <v>1</v>
      </c>
      <c r="X183" s="61">
        <v>0</v>
      </c>
      <c r="Y183" s="61">
        <v>2.4</v>
      </c>
      <c r="Z183" s="61">
        <v>2</v>
      </c>
      <c r="AA183" s="61">
        <v>9.6</v>
      </c>
      <c r="AB183" s="61" t="s">
        <v>146</v>
      </c>
      <c r="AC183" s="61" t="s">
        <v>1533</v>
      </c>
      <c r="AD183" s="61" t="s">
        <v>141</v>
      </c>
      <c r="AE183" s="61"/>
      <c r="AF183" s="638">
        <f>IF(ISBLANK($AE183),VLOOKUP($I183,'Příloha_8_Ceník pravid_úklidu'!$A$9:$K$30,8,0)+VLOOKUP($I183,'Příloha_8_Ceník pravid_úklidu'!$A$9:$K$30,10,0),"neoceňuje se")</f>
        <v>0</v>
      </c>
      <c r="AG183" s="638">
        <f t="shared" si="10"/>
        <v>0</v>
      </c>
      <c r="AH183" s="638">
        <f t="shared" si="11"/>
        <v>0</v>
      </c>
      <c r="AI183" s="304"/>
    </row>
    <row r="184" spans="1:35" ht="10.5" customHeight="1" x14ac:dyDescent="0.15">
      <c r="A184" s="60">
        <v>321</v>
      </c>
      <c r="B184" s="61">
        <v>184000</v>
      </c>
      <c r="C184" s="61"/>
      <c r="D184" s="60" t="s">
        <v>2146</v>
      </c>
      <c r="E184" s="61">
        <v>30.4</v>
      </c>
      <c r="F184" s="61">
        <v>25</v>
      </c>
      <c r="G184" s="61">
        <v>0</v>
      </c>
      <c r="H184" s="83" t="str">
        <f>IF(ISBLANK(I184)," ",VLOOKUP(I184,'Příloha_8_Ceník pravid_úklidu'!$A$9:$B$30,2,0))</f>
        <v>KANC</v>
      </c>
      <c r="I184" s="83">
        <v>4</v>
      </c>
      <c r="J184" s="86" t="s">
        <v>191</v>
      </c>
      <c r="K184" s="86">
        <v>1</v>
      </c>
      <c r="L184" s="86">
        <v>0.4</v>
      </c>
      <c r="M184" s="86">
        <v>0</v>
      </c>
      <c r="N184" s="86">
        <v>0</v>
      </c>
      <c r="O184" s="87">
        <f>IF(ISBLANK($K184),"",'Pracovní dny'!$F$2)</f>
        <v>252</v>
      </c>
      <c r="P184" s="87">
        <f>IF(ISBLANK($M184),"",'Pracovní dny'!$F$3)</f>
        <v>114</v>
      </c>
      <c r="Q184" s="87">
        <f>IF(ISBLANK($K184),"",'Pracovní dny'!$F$4)</f>
        <v>365</v>
      </c>
      <c r="R184" s="88">
        <f t="shared" si="9"/>
        <v>100.80000000000001</v>
      </c>
      <c r="S184" s="61">
        <v>0</v>
      </c>
      <c r="T184" s="61">
        <v>0</v>
      </c>
      <c r="U184" s="61" t="s">
        <v>151</v>
      </c>
      <c r="V184" s="61">
        <v>3.6</v>
      </c>
      <c r="W184" s="61">
        <v>1</v>
      </c>
      <c r="X184" s="61">
        <v>0</v>
      </c>
      <c r="Y184" s="61">
        <v>2.4</v>
      </c>
      <c r="Z184" s="61">
        <v>2</v>
      </c>
      <c r="AA184" s="61">
        <v>9.6</v>
      </c>
      <c r="AB184" s="61" t="s">
        <v>146</v>
      </c>
      <c r="AC184" s="61" t="s">
        <v>1533</v>
      </c>
      <c r="AD184" s="61" t="s">
        <v>141</v>
      </c>
      <c r="AE184" s="61"/>
      <c r="AF184" s="638">
        <f>IF(ISBLANK($AE184),VLOOKUP($I184,'Příloha_8_Ceník pravid_úklidu'!$A$9:$K$30,8,0)+VLOOKUP($I184,'Příloha_8_Ceník pravid_úklidu'!$A$9:$K$30,10,0),"neoceňuje se")</f>
        <v>0</v>
      </c>
      <c r="AG184" s="638">
        <f t="shared" si="10"/>
        <v>0</v>
      </c>
      <c r="AH184" s="638">
        <f t="shared" si="11"/>
        <v>0</v>
      </c>
      <c r="AI184" s="304"/>
    </row>
    <row r="185" spans="1:35" ht="10.5" customHeight="1" x14ac:dyDescent="0.15">
      <c r="A185" s="60">
        <v>322</v>
      </c>
      <c r="B185" s="61">
        <v>182020</v>
      </c>
      <c r="C185" s="61"/>
      <c r="D185" s="60" t="s">
        <v>2147</v>
      </c>
      <c r="E185" s="61">
        <v>31.1</v>
      </c>
      <c r="F185" s="61">
        <v>25</v>
      </c>
      <c r="G185" s="61">
        <v>0</v>
      </c>
      <c r="H185" s="83" t="str">
        <f>IF(ISBLANK(I185)," ",VLOOKUP(I185,'Příloha_8_Ceník pravid_úklidu'!$A$9:$B$30,2,0))</f>
        <v>KANC</v>
      </c>
      <c r="I185" s="83">
        <v>4</v>
      </c>
      <c r="J185" s="86" t="s">
        <v>191</v>
      </c>
      <c r="K185" s="86">
        <v>1</v>
      </c>
      <c r="L185" s="86">
        <v>0.4</v>
      </c>
      <c r="M185" s="86">
        <v>0</v>
      </c>
      <c r="N185" s="86">
        <v>0</v>
      </c>
      <c r="O185" s="87">
        <f>IF(ISBLANK($K185),"",'Pracovní dny'!$F$2)</f>
        <v>252</v>
      </c>
      <c r="P185" s="87">
        <f>IF(ISBLANK($M185),"",'Pracovní dny'!$F$3)</f>
        <v>114</v>
      </c>
      <c r="Q185" s="87">
        <f>IF(ISBLANK($K185),"",'Pracovní dny'!$F$4)</f>
        <v>365</v>
      </c>
      <c r="R185" s="88">
        <f t="shared" si="9"/>
        <v>100.80000000000001</v>
      </c>
      <c r="S185" s="61">
        <v>0</v>
      </c>
      <c r="T185" s="61">
        <v>0</v>
      </c>
      <c r="U185" s="61" t="s">
        <v>151</v>
      </c>
      <c r="V185" s="61">
        <v>3.6</v>
      </c>
      <c r="W185" s="61">
        <v>1</v>
      </c>
      <c r="X185" s="61">
        <v>0</v>
      </c>
      <c r="Y185" s="61">
        <v>2.4</v>
      </c>
      <c r="Z185" s="61">
        <v>2</v>
      </c>
      <c r="AA185" s="61">
        <v>9.6</v>
      </c>
      <c r="AB185" s="61" t="s">
        <v>146</v>
      </c>
      <c r="AC185" s="61" t="s">
        <v>1533</v>
      </c>
      <c r="AD185" s="61" t="s">
        <v>141</v>
      </c>
      <c r="AE185" s="61"/>
      <c r="AF185" s="638">
        <f>IF(ISBLANK($AE185),VLOOKUP($I185,'Příloha_8_Ceník pravid_úklidu'!$A$9:$K$30,8,0)+VLOOKUP($I185,'Příloha_8_Ceník pravid_úklidu'!$A$9:$K$30,10,0),"neoceňuje se")</f>
        <v>0</v>
      </c>
      <c r="AG185" s="638">
        <f t="shared" si="10"/>
        <v>0</v>
      </c>
      <c r="AH185" s="638">
        <f t="shared" si="11"/>
        <v>0</v>
      </c>
      <c r="AI185" s="304"/>
    </row>
    <row r="186" spans="1:35" ht="10.5" customHeight="1" x14ac:dyDescent="0.15">
      <c r="A186" s="60">
        <v>323</v>
      </c>
      <c r="B186" s="61">
        <v>182040</v>
      </c>
      <c r="C186" s="61"/>
      <c r="D186" s="60" t="s">
        <v>2148</v>
      </c>
      <c r="E186" s="61">
        <v>16.7</v>
      </c>
      <c r="F186" s="61">
        <v>0</v>
      </c>
      <c r="G186" s="61">
        <v>13</v>
      </c>
      <c r="H186" s="83" t="str">
        <f>IF(ISBLANK(I186)," ",VLOOKUP(I186,'Příloha_8_Ceník pravid_úklidu'!$A$9:$B$30,2,0))</f>
        <v>KANC</v>
      </c>
      <c r="I186" s="83">
        <v>4</v>
      </c>
      <c r="J186" s="86" t="s">
        <v>191</v>
      </c>
      <c r="K186" s="86">
        <v>1</v>
      </c>
      <c r="L186" s="86">
        <v>0.4</v>
      </c>
      <c r="M186" s="86">
        <v>0</v>
      </c>
      <c r="N186" s="86">
        <v>0</v>
      </c>
      <c r="O186" s="87">
        <f>IF(ISBLANK($K186),"",'Pracovní dny'!$F$2)</f>
        <v>252</v>
      </c>
      <c r="P186" s="87">
        <f>IF(ISBLANK($M186),"",'Pracovní dny'!$F$3)</f>
        <v>114</v>
      </c>
      <c r="Q186" s="87">
        <f>IF(ISBLANK($K186),"",'Pracovní dny'!$F$4)</f>
        <v>365</v>
      </c>
      <c r="R186" s="88">
        <f t="shared" si="9"/>
        <v>100.80000000000001</v>
      </c>
      <c r="S186" s="61">
        <v>0</v>
      </c>
      <c r="T186" s="61">
        <v>0</v>
      </c>
      <c r="U186" s="61" t="s">
        <v>151</v>
      </c>
      <c r="V186" s="61">
        <v>3.6</v>
      </c>
      <c r="W186" s="61">
        <v>1</v>
      </c>
      <c r="X186" s="61">
        <v>0</v>
      </c>
      <c r="Y186" s="61" t="s">
        <v>2149</v>
      </c>
      <c r="Z186" s="61">
        <v>2</v>
      </c>
      <c r="AA186" s="61">
        <v>7.2</v>
      </c>
      <c r="AB186" s="61" t="s">
        <v>146</v>
      </c>
      <c r="AC186" s="61" t="s">
        <v>290</v>
      </c>
      <c r="AD186" s="61" t="s">
        <v>141</v>
      </c>
      <c r="AE186" s="61"/>
      <c r="AF186" s="638">
        <f>IF(ISBLANK($AE186),VLOOKUP($I186,'Příloha_8_Ceník pravid_úklidu'!$A$9:$K$30,8,0)+VLOOKUP($I186,'Příloha_8_Ceník pravid_úklidu'!$A$9:$K$30,10,0),"neoceňuje se")</f>
        <v>0</v>
      </c>
      <c r="AG186" s="638">
        <f t="shared" si="10"/>
        <v>0</v>
      </c>
      <c r="AH186" s="638">
        <f t="shared" si="11"/>
        <v>0</v>
      </c>
      <c r="AI186" s="304"/>
    </row>
    <row r="187" spans="1:35" ht="10.5" customHeight="1" x14ac:dyDescent="0.15">
      <c r="A187" s="60">
        <v>324</v>
      </c>
      <c r="B187" s="61">
        <v>182040</v>
      </c>
      <c r="C187" s="61"/>
      <c r="D187" s="60" t="s">
        <v>2150</v>
      </c>
      <c r="E187" s="61">
        <v>14.5</v>
      </c>
      <c r="F187" s="61">
        <v>0</v>
      </c>
      <c r="G187" s="61">
        <v>11</v>
      </c>
      <c r="H187" s="83" t="str">
        <f>IF(ISBLANK(I187)," ",VLOOKUP(I187,'Příloha_8_Ceník pravid_úklidu'!$A$9:$B$30,2,0))</f>
        <v>KANC</v>
      </c>
      <c r="I187" s="83">
        <v>4</v>
      </c>
      <c r="J187" s="86" t="s">
        <v>191</v>
      </c>
      <c r="K187" s="86">
        <v>1</v>
      </c>
      <c r="L187" s="86">
        <v>0.4</v>
      </c>
      <c r="M187" s="86">
        <v>0</v>
      </c>
      <c r="N187" s="86">
        <v>0</v>
      </c>
      <c r="O187" s="87">
        <f>IF(ISBLANK($K187),"",'Pracovní dny'!$F$2)</f>
        <v>252</v>
      </c>
      <c r="P187" s="87">
        <f>IF(ISBLANK($M187),"",'Pracovní dny'!$F$3)</f>
        <v>114</v>
      </c>
      <c r="Q187" s="87">
        <f>IF(ISBLANK($K187),"",'Pracovní dny'!$F$4)</f>
        <v>365</v>
      </c>
      <c r="R187" s="88">
        <f t="shared" si="9"/>
        <v>100.80000000000001</v>
      </c>
      <c r="S187" s="61">
        <v>0</v>
      </c>
      <c r="T187" s="61">
        <v>0</v>
      </c>
      <c r="U187" s="61" t="s">
        <v>151</v>
      </c>
      <c r="V187" s="61">
        <v>3.6</v>
      </c>
      <c r="W187" s="61">
        <v>1</v>
      </c>
      <c r="X187" s="61">
        <v>0</v>
      </c>
      <c r="Y187" s="61" t="s">
        <v>2149</v>
      </c>
      <c r="Z187" s="61">
        <v>2</v>
      </c>
      <c r="AA187" s="61">
        <v>7.2</v>
      </c>
      <c r="AB187" s="61" t="s">
        <v>146</v>
      </c>
      <c r="AC187" s="61" t="s">
        <v>290</v>
      </c>
      <c r="AD187" s="61" t="s">
        <v>141</v>
      </c>
      <c r="AE187" s="61"/>
      <c r="AF187" s="638">
        <f>IF(ISBLANK($AE187),VLOOKUP($I187,'Příloha_8_Ceník pravid_úklidu'!$A$9:$K$30,8,0)+VLOOKUP($I187,'Příloha_8_Ceník pravid_úklidu'!$A$9:$K$30,10,0),"neoceňuje se")</f>
        <v>0</v>
      </c>
      <c r="AG187" s="638">
        <f t="shared" si="10"/>
        <v>0</v>
      </c>
      <c r="AH187" s="638">
        <f t="shared" si="11"/>
        <v>0</v>
      </c>
      <c r="AI187" s="304"/>
    </row>
    <row r="188" spans="1:35" ht="10.5" customHeight="1" x14ac:dyDescent="0.15">
      <c r="A188" s="60">
        <v>325</v>
      </c>
      <c r="B188" s="61">
        <v>981011</v>
      </c>
      <c r="C188" s="61"/>
      <c r="D188" s="60" t="s">
        <v>2151</v>
      </c>
      <c r="E188" s="61">
        <v>11.7</v>
      </c>
      <c r="F188" s="61">
        <v>0</v>
      </c>
      <c r="G188" s="61">
        <v>9</v>
      </c>
      <c r="H188" s="83" t="str">
        <f>IF(ISBLANK(I188)," ",VLOOKUP(I188,'Příloha_8_Ceník pravid_úklidu'!$A$9:$B$30,2,0))</f>
        <v>KANC</v>
      </c>
      <c r="I188" s="83">
        <v>4</v>
      </c>
      <c r="J188" s="86" t="s">
        <v>191</v>
      </c>
      <c r="K188" s="86">
        <v>1</v>
      </c>
      <c r="L188" s="86">
        <v>0.4</v>
      </c>
      <c r="M188" s="86">
        <v>0</v>
      </c>
      <c r="N188" s="86">
        <v>0</v>
      </c>
      <c r="O188" s="87">
        <f>IF(ISBLANK($K188),"",'Pracovní dny'!$F$2)</f>
        <v>252</v>
      </c>
      <c r="P188" s="87">
        <f>IF(ISBLANK($M188),"",'Pracovní dny'!$F$3)</f>
        <v>114</v>
      </c>
      <c r="Q188" s="87">
        <f>IF(ISBLANK($K188),"",'Pracovní dny'!$F$4)</f>
        <v>365</v>
      </c>
      <c r="R188" s="88">
        <f t="shared" si="9"/>
        <v>100.80000000000001</v>
      </c>
      <c r="S188" s="61">
        <v>0</v>
      </c>
      <c r="T188" s="61">
        <v>0</v>
      </c>
      <c r="U188" s="61" t="s">
        <v>151</v>
      </c>
      <c r="V188" s="61">
        <v>3.6</v>
      </c>
      <c r="W188" s="61">
        <v>1</v>
      </c>
      <c r="X188" s="61">
        <v>0</v>
      </c>
      <c r="Y188" s="61">
        <v>2.4</v>
      </c>
      <c r="Z188" s="61">
        <v>1</v>
      </c>
      <c r="AA188" s="61">
        <v>4.8</v>
      </c>
      <c r="AB188" s="61" t="s">
        <v>146</v>
      </c>
      <c r="AC188" s="61" t="s">
        <v>290</v>
      </c>
      <c r="AD188" s="61" t="s">
        <v>141</v>
      </c>
      <c r="AE188" s="61"/>
      <c r="AF188" s="638">
        <f>IF(ISBLANK($AE188),VLOOKUP($I188,'Příloha_8_Ceník pravid_úklidu'!$A$9:$K$30,8,0)+VLOOKUP($I188,'Příloha_8_Ceník pravid_úklidu'!$A$9:$K$30,10,0),"neoceňuje se")</f>
        <v>0</v>
      </c>
      <c r="AG188" s="638">
        <f t="shared" si="10"/>
        <v>0</v>
      </c>
      <c r="AH188" s="638">
        <f t="shared" si="11"/>
        <v>0</v>
      </c>
      <c r="AI188" s="304"/>
    </row>
    <row r="189" spans="1:35" ht="10.5" customHeight="1" x14ac:dyDescent="0.15">
      <c r="A189" s="102" t="s">
        <v>2152</v>
      </c>
      <c r="B189" s="61">
        <v>980100</v>
      </c>
      <c r="C189" s="61"/>
      <c r="D189" s="60" t="s">
        <v>2153</v>
      </c>
      <c r="E189" s="61">
        <v>27.7</v>
      </c>
      <c r="F189" s="61">
        <v>24</v>
      </c>
      <c r="G189" s="61">
        <v>0</v>
      </c>
      <c r="H189" s="83" t="str">
        <f>IF(ISBLANK(I189)," ",VLOOKUP(I189,'Příloha_8_Ceník pravid_úklidu'!$A$9:$B$30,2,0))</f>
        <v>KANC</v>
      </c>
      <c r="I189" s="83">
        <v>4</v>
      </c>
      <c r="J189" s="86" t="s">
        <v>191</v>
      </c>
      <c r="K189" s="86">
        <v>1</v>
      </c>
      <c r="L189" s="86">
        <v>0.4</v>
      </c>
      <c r="M189" s="86">
        <v>0</v>
      </c>
      <c r="N189" s="86">
        <v>0</v>
      </c>
      <c r="O189" s="87">
        <f>IF(ISBLANK($K189),"",'Pracovní dny'!$F$2)</f>
        <v>252</v>
      </c>
      <c r="P189" s="87">
        <f>IF(ISBLANK($M189),"",'Pracovní dny'!$F$3)</f>
        <v>114</v>
      </c>
      <c r="Q189" s="87">
        <f>IF(ISBLANK($K189),"",'Pracovní dny'!$F$4)</f>
        <v>365</v>
      </c>
      <c r="R189" s="88">
        <f t="shared" si="9"/>
        <v>100.80000000000001</v>
      </c>
      <c r="S189" s="61">
        <v>0</v>
      </c>
      <c r="T189" s="61">
        <v>0</v>
      </c>
      <c r="U189" s="61" t="s">
        <v>151</v>
      </c>
      <c r="V189" s="61">
        <v>3.6</v>
      </c>
      <c r="W189" s="61">
        <v>1</v>
      </c>
      <c r="X189" s="61">
        <v>0</v>
      </c>
      <c r="Y189" s="61">
        <v>2.4</v>
      </c>
      <c r="Z189" s="61">
        <v>2</v>
      </c>
      <c r="AA189" s="61">
        <v>9.6</v>
      </c>
      <c r="AB189" s="61" t="s">
        <v>146</v>
      </c>
      <c r="AC189" s="61" t="s">
        <v>1533</v>
      </c>
      <c r="AD189" s="61" t="s">
        <v>141</v>
      </c>
      <c r="AE189" s="61"/>
      <c r="AF189" s="638">
        <f>IF(ISBLANK($AE189),VLOOKUP($I189,'Příloha_8_Ceník pravid_úklidu'!$A$9:$K$30,8,0)+VLOOKUP($I189,'Příloha_8_Ceník pravid_úklidu'!$A$9:$K$30,10,0),"neoceňuje se")</f>
        <v>0</v>
      </c>
      <c r="AG189" s="638">
        <f t="shared" si="10"/>
        <v>0</v>
      </c>
      <c r="AH189" s="638">
        <f t="shared" si="11"/>
        <v>0</v>
      </c>
      <c r="AI189" s="304"/>
    </row>
    <row r="190" spans="1:35" ht="10.5" customHeight="1" x14ac:dyDescent="0.15">
      <c r="A190" s="129" t="s">
        <v>2154</v>
      </c>
      <c r="B190" s="130"/>
      <c r="C190" s="130"/>
      <c r="D190" s="93" t="s">
        <v>2155</v>
      </c>
      <c r="E190" s="130"/>
      <c r="F190" s="130">
        <v>20</v>
      </c>
      <c r="G190" s="130">
        <v>0</v>
      </c>
      <c r="H190" s="95" t="str">
        <f>IF(ISBLANK(I190)," ",VLOOKUP(I190,'Příloha_8_Ceník pravid_úklidu'!$A$9:$B$30,2,0))</f>
        <v xml:space="preserve"> </v>
      </c>
      <c r="I190" s="95"/>
      <c r="J190" s="98" t="s">
        <v>184</v>
      </c>
      <c r="K190" s="98"/>
      <c r="L190" s="98"/>
      <c r="M190" s="98"/>
      <c r="N190" s="98"/>
      <c r="O190" s="99" t="str">
        <f>IF(ISBLANK($K190),"",'Pracovní dny'!$F$2)</f>
        <v/>
      </c>
      <c r="P190" s="99" t="str">
        <f>IF(ISBLANK($M190),"",'Pracovní dny'!$F$3)</f>
        <v/>
      </c>
      <c r="Q190" s="99" t="str">
        <f>IF(ISBLANK($K190),"",'Pracovní dny'!$F$4)</f>
        <v/>
      </c>
      <c r="R190" s="100" t="str">
        <f t="shared" si="9"/>
        <v/>
      </c>
      <c r="S190" s="130">
        <v>0</v>
      </c>
      <c r="T190" s="130">
        <v>0</v>
      </c>
      <c r="U190" s="130">
        <v>0</v>
      </c>
      <c r="V190" s="130">
        <v>0</v>
      </c>
      <c r="W190" s="130">
        <v>0</v>
      </c>
      <c r="X190" s="130">
        <v>0</v>
      </c>
      <c r="Y190" s="130">
        <v>0</v>
      </c>
      <c r="Z190" s="130">
        <v>0</v>
      </c>
      <c r="AA190" s="130">
        <v>0</v>
      </c>
      <c r="AB190" s="130">
        <v>0</v>
      </c>
      <c r="AC190" s="130">
        <v>0</v>
      </c>
      <c r="AD190" s="130" t="s">
        <v>2018</v>
      </c>
      <c r="AE190" s="130" t="s">
        <v>140</v>
      </c>
      <c r="AF190" s="639" t="str">
        <f>IF(ISBLANK($AE190),VLOOKUP($I190,'Příloha_8_Ceník pravid_úklidu'!$A$9:$K$30,8,0)+VLOOKUP($I190,'Příloha_8_Ceník pravid_úklidu'!$A$9:$K$30,10,0),"neoceňuje se")</f>
        <v>neoceňuje se</v>
      </c>
      <c r="AG190" s="639">
        <f t="shared" si="10"/>
        <v>0</v>
      </c>
      <c r="AH190" s="639">
        <f t="shared" si="11"/>
        <v>0</v>
      </c>
      <c r="AI190" s="292"/>
    </row>
    <row r="191" spans="1:35" ht="10.5" customHeight="1" x14ac:dyDescent="0.15">
      <c r="A191" s="60">
        <v>327</v>
      </c>
      <c r="B191" s="61">
        <v>980200</v>
      </c>
      <c r="C191" s="61"/>
      <c r="D191" s="60" t="s">
        <v>2156</v>
      </c>
      <c r="E191" s="61">
        <v>15</v>
      </c>
      <c r="F191" s="61">
        <v>13</v>
      </c>
      <c r="G191" s="61">
        <v>0</v>
      </c>
      <c r="H191" s="83" t="str">
        <f>IF(ISBLANK(I191)," ",VLOOKUP(I191,'Příloha_8_Ceník pravid_úklidu'!$A$9:$B$30,2,0))</f>
        <v>KANC</v>
      </c>
      <c r="I191" s="83">
        <v>4</v>
      </c>
      <c r="J191" s="86" t="s">
        <v>191</v>
      </c>
      <c r="K191" s="86">
        <v>1</v>
      </c>
      <c r="L191" s="86">
        <v>0.4</v>
      </c>
      <c r="M191" s="86">
        <v>0</v>
      </c>
      <c r="N191" s="86">
        <v>0</v>
      </c>
      <c r="O191" s="87">
        <f>IF(ISBLANK($K191),"",'Pracovní dny'!$F$2)</f>
        <v>252</v>
      </c>
      <c r="P191" s="87">
        <f>IF(ISBLANK($M191),"",'Pracovní dny'!$F$3)</f>
        <v>114</v>
      </c>
      <c r="Q191" s="87">
        <f>IF(ISBLANK($K191),"",'Pracovní dny'!$F$4)</f>
        <v>365</v>
      </c>
      <c r="R191" s="88">
        <f t="shared" si="9"/>
        <v>100.80000000000001</v>
      </c>
      <c r="S191" s="61">
        <v>0</v>
      </c>
      <c r="T191" s="61">
        <v>0</v>
      </c>
      <c r="U191" s="61" t="s">
        <v>151</v>
      </c>
      <c r="V191" s="61">
        <v>3.6</v>
      </c>
      <c r="W191" s="61">
        <v>1</v>
      </c>
      <c r="X191" s="61">
        <v>0</v>
      </c>
      <c r="Y191" s="61">
        <v>2.4</v>
      </c>
      <c r="Z191" s="61">
        <v>1</v>
      </c>
      <c r="AA191" s="61">
        <v>4.8</v>
      </c>
      <c r="AB191" s="61" t="s">
        <v>146</v>
      </c>
      <c r="AC191" s="61" t="s">
        <v>1533</v>
      </c>
      <c r="AD191" s="61" t="s">
        <v>141</v>
      </c>
      <c r="AE191" s="61"/>
      <c r="AF191" s="638">
        <f>IF(ISBLANK($AE191),VLOOKUP($I191,'Příloha_8_Ceník pravid_úklidu'!$A$9:$K$30,8,0)+VLOOKUP($I191,'Příloha_8_Ceník pravid_úklidu'!$A$9:$K$30,10,0),"neoceňuje se")</f>
        <v>0</v>
      </c>
      <c r="AG191" s="638">
        <f t="shared" si="10"/>
        <v>0</v>
      </c>
      <c r="AH191" s="638">
        <f t="shared" si="11"/>
        <v>0</v>
      </c>
      <c r="AI191" s="304"/>
    </row>
    <row r="192" spans="1:35" ht="10.5" customHeight="1" x14ac:dyDescent="0.15">
      <c r="A192" s="60">
        <v>328</v>
      </c>
      <c r="B192" s="61">
        <v>980000</v>
      </c>
      <c r="C192" s="61"/>
      <c r="D192" s="60" t="s">
        <v>2157</v>
      </c>
      <c r="E192" s="61">
        <v>13.1</v>
      </c>
      <c r="F192" s="61">
        <v>11</v>
      </c>
      <c r="G192" s="61">
        <v>0</v>
      </c>
      <c r="H192" s="83" t="str">
        <f>IF(ISBLANK(I192)," ",VLOOKUP(I192,'Příloha_8_Ceník pravid_úklidu'!$A$9:$B$30,2,0))</f>
        <v>KANC</v>
      </c>
      <c r="I192" s="83">
        <v>4</v>
      </c>
      <c r="J192" s="136" t="s">
        <v>191</v>
      </c>
      <c r="K192" s="136">
        <v>1</v>
      </c>
      <c r="L192" s="136">
        <v>0.4</v>
      </c>
      <c r="M192" s="86">
        <v>0</v>
      </c>
      <c r="N192" s="86">
        <v>0</v>
      </c>
      <c r="O192" s="87">
        <f>IF(ISBLANK($K192),"",'Pracovní dny'!$F$2)</f>
        <v>252</v>
      </c>
      <c r="P192" s="87">
        <f>IF(ISBLANK($M192),"",'Pracovní dny'!$F$3)</f>
        <v>114</v>
      </c>
      <c r="Q192" s="87">
        <f>IF(ISBLANK($K192),"",'Pracovní dny'!$F$4)</f>
        <v>365</v>
      </c>
      <c r="R192" s="88">
        <f t="shared" si="9"/>
        <v>100.80000000000001</v>
      </c>
      <c r="S192" s="61">
        <v>0</v>
      </c>
      <c r="T192" s="61">
        <v>0</v>
      </c>
      <c r="U192" s="61" t="s">
        <v>151</v>
      </c>
      <c r="V192" s="61">
        <v>3.6</v>
      </c>
      <c r="W192" s="61">
        <v>1</v>
      </c>
      <c r="X192" s="61">
        <v>0</v>
      </c>
      <c r="Y192" s="61">
        <v>2.4</v>
      </c>
      <c r="Z192" s="61">
        <v>1</v>
      </c>
      <c r="AA192" s="61">
        <v>4.8</v>
      </c>
      <c r="AB192" s="61" t="s">
        <v>146</v>
      </c>
      <c r="AC192" s="61" t="s">
        <v>1533</v>
      </c>
      <c r="AD192" s="61" t="s">
        <v>141</v>
      </c>
      <c r="AE192" s="61"/>
      <c r="AF192" s="638">
        <f>IF(ISBLANK($AE192),VLOOKUP($I192,'Příloha_8_Ceník pravid_úklidu'!$A$9:$K$30,8,0)+VLOOKUP($I192,'Příloha_8_Ceník pravid_úklidu'!$A$9:$K$30,10,0),"neoceňuje se")</f>
        <v>0</v>
      </c>
      <c r="AG192" s="638">
        <f t="shared" si="10"/>
        <v>0</v>
      </c>
      <c r="AH192" s="638">
        <f t="shared" si="11"/>
        <v>0</v>
      </c>
      <c r="AI192" s="304"/>
    </row>
    <row r="193" spans="1:35" ht="10.5" customHeight="1" x14ac:dyDescent="0.15">
      <c r="A193" s="60">
        <v>329</v>
      </c>
      <c r="B193" s="61">
        <v>980000</v>
      </c>
      <c r="C193" s="61"/>
      <c r="D193" s="60" t="s">
        <v>2158</v>
      </c>
      <c r="E193" s="61">
        <v>17.100000000000001</v>
      </c>
      <c r="F193" s="61">
        <v>15</v>
      </c>
      <c r="G193" s="61">
        <v>0</v>
      </c>
      <c r="H193" s="83" t="str">
        <f>IF(ISBLANK(I193)," ",VLOOKUP(I193,'Příloha_8_Ceník pravid_úklidu'!$A$9:$B$30,2,0))</f>
        <v>KANC</v>
      </c>
      <c r="I193" s="83">
        <v>4</v>
      </c>
      <c r="J193" s="136" t="s">
        <v>191</v>
      </c>
      <c r="K193" s="136">
        <v>1</v>
      </c>
      <c r="L193" s="136">
        <v>0.4</v>
      </c>
      <c r="M193" s="86">
        <v>0</v>
      </c>
      <c r="N193" s="86">
        <v>0</v>
      </c>
      <c r="O193" s="87">
        <f>IF(ISBLANK($K193),"",'Pracovní dny'!$F$2)</f>
        <v>252</v>
      </c>
      <c r="P193" s="87">
        <f>IF(ISBLANK($M193),"",'Pracovní dny'!$F$3)</f>
        <v>114</v>
      </c>
      <c r="Q193" s="87">
        <f>IF(ISBLANK($K193),"",'Pracovní dny'!$F$4)</f>
        <v>365</v>
      </c>
      <c r="R193" s="88">
        <f t="shared" si="9"/>
        <v>100.80000000000001</v>
      </c>
      <c r="S193" s="61">
        <v>0</v>
      </c>
      <c r="T193" s="61">
        <v>0</v>
      </c>
      <c r="U193" s="61" t="s">
        <v>151</v>
      </c>
      <c r="V193" s="61">
        <v>3.6</v>
      </c>
      <c r="W193" s="61">
        <v>1</v>
      </c>
      <c r="X193" s="61">
        <v>0</v>
      </c>
      <c r="Y193" s="61">
        <v>2.4</v>
      </c>
      <c r="Z193" s="61">
        <v>1</v>
      </c>
      <c r="AA193" s="61">
        <v>4.8</v>
      </c>
      <c r="AB193" s="61" t="s">
        <v>146</v>
      </c>
      <c r="AC193" s="61" t="s">
        <v>1533</v>
      </c>
      <c r="AD193" s="61" t="s">
        <v>141</v>
      </c>
      <c r="AE193" s="61"/>
      <c r="AF193" s="638">
        <f>IF(ISBLANK($AE193),VLOOKUP($I193,'Příloha_8_Ceník pravid_úklidu'!$A$9:$K$30,8,0)+VLOOKUP($I193,'Příloha_8_Ceník pravid_úklidu'!$A$9:$K$30,10,0),"neoceňuje se")</f>
        <v>0</v>
      </c>
      <c r="AG193" s="638">
        <f t="shared" si="10"/>
        <v>0</v>
      </c>
      <c r="AH193" s="638">
        <f t="shared" si="11"/>
        <v>0</v>
      </c>
      <c r="AI193" s="304"/>
    </row>
    <row r="194" spans="1:35" ht="10.5" customHeight="1" x14ac:dyDescent="0.15">
      <c r="A194" s="60">
        <v>330</v>
      </c>
      <c r="B194" s="61">
        <v>980000</v>
      </c>
      <c r="C194" s="61"/>
      <c r="D194" s="60" t="s">
        <v>2159</v>
      </c>
      <c r="E194" s="61">
        <v>29.9</v>
      </c>
      <c r="F194" s="61">
        <v>25</v>
      </c>
      <c r="G194" s="61">
        <v>0</v>
      </c>
      <c r="H194" s="83" t="str">
        <f>IF(ISBLANK(I194)," ",VLOOKUP(I194,'Příloha_8_Ceník pravid_úklidu'!$A$9:$B$30,2,0))</f>
        <v>KANC</v>
      </c>
      <c r="I194" s="83">
        <v>4</v>
      </c>
      <c r="J194" s="136" t="s">
        <v>191</v>
      </c>
      <c r="K194" s="136">
        <v>1</v>
      </c>
      <c r="L194" s="136">
        <v>0.4</v>
      </c>
      <c r="M194" s="86">
        <v>0</v>
      </c>
      <c r="N194" s="86">
        <v>0</v>
      </c>
      <c r="O194" s="87">
        <f>IF(ISBLANK($K194),"",'Pracovní dny'!$F$2)</f>
        <v>252</v>
      </c>
      <c r="P194" s="87">
        <f>IF(ISBLANK($M194),"",'Pracovní dny'!$F$3)</f>
        <v>114</v>
      </c>
      <c r="Q194" s="87">
        <f>IF(ISBLANK($K194),"",'Pracovní dny'!$F$4)</f>
        <v>365</v>
      </c>
      <c r="R194" s="88">
        <f t="shared" si="9"/>
        <v>100.80000000000001</v>
      </c>
      <c r="S194" s="61">
        <v>0</v>
      </c>
      <c r="T194" s="61">
        <v>0</v>
      </c>
      <c r="U194" s="61" t="s">
        <v>151</v>
      </c>
      <c r="V194" s="61">
        <v>3.6</v>
      </c>
      <c r="W194" s="61">
        <v>1</v>
      </c>
      <c r="X194" s="61">
        <v>0</v>
      </c>
      <c r="Y194" s="61">
        <v>2.4</v>
      </c>
      <c r="Z194" s="61">
        <v>2</v>
      </c>
      <c r="AA194" s="61">
        <v>9.6</v>
      </c>
      <c r="AB194" s="61" t="s">
        <v>146</v>
      </c>
      <c r="AC194" s="61" t="s">
        <v>1533</v>
      </c>
      <c r="AD194" s="61" t="s">
        <v>141</v>
      </c>
      <c r="AE194" s="61"/>
      <c r="AF194" s="638">
        <f>IF(ISBLANK($AE194),VLOOKUP($I194,'Příloha_8_Ceník pravid_úklidu'!$A$9:$K$30,8,0)+VLOOKUP($I194,'Příloha_8_Ceník pravid_úklidu'!$A$9:$K$30,10,0),"neoceňuje se")</f>
        <v>0</v>
      </c>
      <c r="AG194" s="638">
        <f t="shared" si="10"/>
        <v>0</v>
      </c>
      <c r="AH194" s="638">
        <f t="shared" si="11"/>
        <v>0</v>
      </c>
      <c r="AI194" s="304"/>
    </row>
    <row r="195" spans="1:35" ht="10.5" customHeight="1" x14ac:dyDescent="0.15">
      <c r="A195" s="60">
        <v>331</v>
      </c>
      <c r="B195" s="61" t="s">
        <v>211</v>
      </c>
      <c r="C195" s="61"/>
      <c r="D195" s="60" t="s">
        <v>164</v>
      </c>
      <c r="E195" s="61">
        <v>1.8</v>
      </c>
      <c r="F195" s="61">
        <v>0</v>
      </c>
      <c r="G195" s="61">
        <v>1.8</v>
      </c>
      <c r="H195" s="83" t="str">
        <f>IF(ISBLANK(I195)," ",VLOOKUP(I195,'Příloha_8_Ceník pravid_úklidu'!$A$9:$B$30,2,0))</f>
        <v>CHOD</v>
      </c>
      <c r="I195" s="83">
        <v>6</v>
      </c>
      <c r="J195" s="136" t="s">
        <v>1164</v>
      </c>
      <c r="K195" s="136">
        <v>1</v>
      </c>
      <c r="L195" s="136">
        <v>1</v>
      </c>
      <c r="M195" s="86">
        <v>0</v>
      </c>
      <c r="N195" s="86">
        <v>0</v>
      </c>
      <c r="O195" s="87">
        <f>IF(ISBLANK($K195),"",'Pracovní dny'!$F$2)</f>
        <v>252</v>
      </c>
      <c r="P195" s="87">
        <f>IF(ISBLANK($M195),"",'Pracovní dny'!$F$3)</f>
        <v>114</v>
      </c>
      <c r="Q195" s="87">
        <f>IF(ISBLANK($K195),"",'Pracovní dny'!$F$4)</f>
        <v>365</v>
      </c>
      <c r="R195" s="88">
        <f t="shared" si="9"/>
        <v>252</v>
      </c>
      <c r="S195" s="61">
        <v>0</v>
      </c>
      <c r="T195" s="61">
        <v>0</v>
      </c>
      <c r="U195" s="61">
        <v>0</v>
      </c>
      <c r="V195" s="61">
        <v>6.6</v>
      </c>
      <c r="W195" s="61">
        <v>1</v>
      </c>
      <c r="X195" s="61">
        <v>0</v>
      </c>
      <c r="Y195" s="61">
        <v>2.7</v>
      </c>
      <c r="Z195" s="61">
        <v>1</v>
      </c>
      <c r="AA195" s="61">
        <v>5.4</v>
      </c>
      <c r="AB195" s="61" t="s">
        <v>146</v>
      </c>
      <c r="AC195" s="61">
        <v>0</v>
      </c>
      <c r="AD195" s="61" t="s">
        <v>141</v>
      </c>
      <c r="AE195" s="61"/>
      <c r="AF195" s="638">
        <f>IF(ISBLANK($AE195),VLOOKUP($I195,'Příloha_8_Ceník pravid_úklidu'!$A$9:$K$30,8,0)+VLOOKUP($I195,'Příloha_8_Ceník pravid_úklidu'!$A$9:$K$30,10,0),"neoceňuje se")</f>
        <v>0</v>
      </c>
      <c r="AG195" s="638">
        <f t="shared" si="10"/>
        <v>0</v>
      </c>
      <c r="AH195" s="638">
        <f t="shared" si="11"/>
        <v>0</v>
      </c>
      <c r="AI195" s="304"/>
    </row>
    <row r="196" spans="1:35" ht="10.5" customHeight="1" x14ac:dyDescent="0.15">
      <c r="A196" s="60">
        <v>332</v>
      </c>
      <c r="B196" s="61">
        <v>980000</v>
      </c>
      <c r="C196" s="61"/>
      <c r="D196" s="60" t="s">
        <v>2160</v>
      </c>
      <c r="E196" s="61">
        <v>29.9</v>
      </c>
      <c r="F196" s="61">
        <v>25</v>
      </c>
      <c r="G196" s="61">
        <v>0</v>
      </c>
      <c r="H196" s="83" t="str">
        <f>IF(ISBLANK(I196)," ",VLOOKUP(I196,'Příloha_8_Ceník pravid_úklidu'!$A$9:$B$30,2,0))</f>
        <v>KANC</v>
      </c>
      <c r="I196" s="83">
        <v>4</v>
      </c>
      <c r="J196" s="136" t="s">
        <v>191</v>
      </c>
      <c r="K196" s="136">
        <v>1</v>
      </c>
      <c r="L196" s="136">
        <v>0.4</v>
      </c>
      <c r="M196" s="86">
        <v>0</v>
      </c>
      <c r="N196" s="86">
        <v>0</v>
      </c>
      <c r="O196" s="87">
        <f>IF(ISBLANK($K196),"",'Pracovní dny'!$F$2)</f>
        <v>252</v>
      </c>
      <c r="P196" s="87">
        <f>IF(ISBLANK($M196),"",'Pracovní dny'!$F$3)</f>
        <v>114</v>
      </c>
      <c r="Q196" s="87">
        <f>IF(ISBLANK($K196),"",'Pracovní dny'!$F$4)</f>
        <v>365</v>
      </c>
      <c r="R196" s="88">
        <f t="shared" si="9"/>
        <v>100.80000000000001</v>
      </c>
      <c r="S196" s="61">
        <v>0</v>
      </c>
      <c r="T196" s="61">
        <v>0</v>
      </c>
      <c r="U196" s="61" t="s">
        <v>151</v>
      </c>
      <c r="V196" s="61">
        <v>7.2</v>
      </c>
      <c r="W196" s="61">
        <v>2</v>
      </c>
      <c r="X196" s="61">
        <v>0</v>
      </c>
      <c r="Y196" s="61">
        <v>2.4</v>
      </c>
      <c r="Z196" s="61">
        <v>2</v>
      </c>
      <c r="AA196" s="61">
        <v>9.6</v>
      </c>
      <c r="AB196" s="61" t="s">
        <v>146</v>
      </c>
      <c r="AC196" s="61" t="s">
        <v>290</v>
      </c>
      <c r="AD196" s="61" t="s">
        <v>141</v>
      </c>
      <c r="AE196" s="61"/>
      <c r="AF196" s="638">
        <f>IF(ISBLANK($AE196),VLOOKUP($I196,'Příloha_8_Ceník pravid_úklidu'!$A$9:$K$30,8,0)+VLOOKUP($I196,'Příloha_8_Ceník pravid_úklidu'!$A$9:$K$30,10,0),"neoceňuje se")</f>
        <v>0</v>
      </c>
      <c r="AG196" s="638">
        <f t="shared" si="10"/>
        <v>0</v>
      </c>
      <c r="AH196" s="638">
        <f t="shared" si="11"/>
        <v>0</v>
      </c>
      <c r="AI196" s="304"/>
    </row>
    <row r="197" spans="1:35" ht="10.5" customHeight="1" x14ac:dyDescent="0.15">
      <c r="A197" s="60">
        <v>333</v>
      </c>
      <c r="B197" s="61">
        <v>981011</v>
      </c>
      <c r="C197" s="61"/>
      <c r="D197" s="60" t="s">
        <v>2161</v>
      </c>
      <c r="E197" s="61">
        <v>17.600000000000001</v>
      </c>
      <c r="F197" s="61">
        <v>0</v>
      </c>
      <c r="G197" s="61">
        <v>14</v>
      </c>
      <c r="H197" s="83" t="str">
        <f>IF(ISBLANK(I197)," ",VLOOKUP(I197,'Příloha_8_Ceník pravid_úklidu'!$A$9:$B$30,2,0))</f>
        <v>KANC</v>
      </c>
      <c r="I197" s="83">
        <v>4</v>
      </c>
      <c r="J197" s="136" t="s">
        <v>191</v>
      </c>
      <c r="K197" s="136">
        <v>1</v>
      </c>
      <c r="L197" s="136">
        <v>0.4</v>
      </c>
      <c r="M197" s="86">
        <v>0</v>
      </c>
      <c r="N197" s="86">
        <v>0</v>
      </c>
      <c r="O197" s="87">
        <f>IF(ISBLANK($K197),"",'Pracovní dny'!$F$2)</f>
        <v>252</v>
      </c>
      <c r="P197" s="87">
        <f>IF(ISBLANK($M197),"",'Pracovní dny'!$F$3)</f>
        <v>114</v>
      </c>
      <c r="Q197" s="87">
        <f>IF(ISBLANK($K197),"",'Pracovní dny'!$F$4)</f>
        <v>365</v>
      </c>
      <c r="R197" s="88">
        <f t="shared" si="9"/>
        <v>100.80000000000001</v>
      </c>
      <c r="S197" s="61">
        <v>0</v>
      </c>
      <c r="T197" s="61">
        <v>0</v>
      </c>
      <c r="U197" s="61" t="s">
        <v>151</v>
      </c>
      <c r="V197" s="61">
        <v>3.6</v>
      </c>
      <c r="W197" s="61">
        <v>1</v>
      </c>
      <c r="X197" s="61">
        <v>0</v>
      </c>
      <c r="Y197" s="61">
        <v>2.4</v>
      </c>
      <c r="Z197" s="61">
        <v>1</v>
      </c>
      <c r="AA197" s="61">
        <v>4.8</v>
      </c>
      <c r="AB197" s="61" t="s">
        <v>146</v>
      </c>
      <c r="AC197" s="61">
        <v>0</v>
      </c>
      <c r="AD197" s="61" t="s">
        <v>141</v>
      </c>
      <c r="AE197" s="61"/>
      <c r="AF197" s="638">
        <f>IF(ISBLANK($AE197),VLOOKUP($I197,'Příloha_8_Ceník pravid_úklidu'!$A$9:$K$30,8,0)+VLOOKUP($I197,'Příloha_8_Ceník pravid_úklidu'!$A$9:$K$30,10,0),"neoceňuje se")</f>
        <v>0</v>
      </c>
      <c r="AG197" s="638">
        <f t="shared" si="10"/>
        <v>0</v>
      </c>
      <c r="AH197" s="638">
        <f t="shared" si="11"/>
        <v>0</v>
      </c>
      <c r="AI197" s="304"/>
    </row>
    <row r="198" spans="1:35" ht="10.5" customHeight="1" x14ac:dyDescent="0.15">
      <c r="A198" s="60">
        <v>334</v>
      </c>
      <c r="B198" s="61">
        <v>981011</v>
      </c>
      <c r="C198" s="61"/>
      <c r="D198" s="60" t="s">
        <v>2162</v>
      </c>
      <c r="E198" s="61">
        <v>12.3</v>
      </c>
      <c r="F198" s="61">
        <v>0</v>
      </c>
      <c r="G198" s="61">
        <v>10</v>
      </c>
      <c r="H198" s="83" t="str">
        <f>IF(ISBLANK(I198)," ",VLOOKUP(I198,'Příloha_8_Ceník pravid_úklidu'!$A$9:$B$30,2,0))</f>
        <v>KANC</v>
      </c>
      <c r="I198" s="83">
        <v>4</v>
      </c>
      <c r="J198" s="86" t="s">
        <v>191</v>
      </c>
      <c r="K198" s="86">
        <v>1</v>
      </c>
      <c r="L198" s="86">
        <v>0.4</v>
      </c>
      <c r="M198" s="86">
        <v>0</v>
      </c>
      <c r="N198" s="86">
        <v>0</v>
      </c>
      <c r="O198" s="87">
        <f>IF(ISBLANK($K198),"",'Pracovní dny'!$F$2)</f>
        <v>252</v>
      </c>
      <c r="P198" s="87">
        <f>IF(ISBLANK($M198),"",'Pracovní dny'!$F$3)</f>
        <v>114</v>
      </c>
      <c r="Q198" s="87">
        <f>IF(ISBLANK($K198),"",'Pracovní dny'!$F$4)</f>
        <v>365</v>
      </c>
      <c r="R198" s="88">
        <f t="shared" si="9"/>
        <v>100.80000000000001</v>
      </c>
      <c r="S198" s="61">
        <v>0</v>
      </c>
      <c r="T198" s="61">
        <v>0</v>
      </c>
      <c r="U198" s="61" t="s">
        <v>151</v>
      </c>
      <c r="V198" s="61">
        <v>3.6</v>
      </c>
      <c r="W198" s="61">
        <v>1</v>
      </c>
      <c r="X198" s="61">
        <v>0</v>
      </c>
      <c r="Y198" s="61">
        <v>2.4</v>
      </c>
      <c r="Z198" s="61">
        <v>1</v>
      </c>
      <c r="AA198" s="61">
        <v>4.8</v>
      </c>
      <c r="AB198" s="61" t="s">
        <v>146</v>
      </c>
      <c r="AC198" s="61">
        <v>0</v>
      </c>
      <c r="AD198" s="61" t="s">
        <v>141</v>
      </c>
      <c r="AE198" s="61"/>
      <c r="AF198" s="638">
        <f>IF(ISBLANK($AE198),VLOOKUP($I198,'Příloha_8_Ceník pravid_úklidu'!$A$9:$K$30,8,0)+VLOOKUP($I198,'Příloha_8_Ceník pravid_úklidu'!$A$9:$K$30,10,0),"neoceňuje se")</f>
        <v>0</v>
      </c>
      <c r="AG198" s="638">
        <f t="shared" si="10"/>
        <v>0</v>
      </c>
      <c r="AH198" s="638">
        <f t="shared" si="11"/>
        <v>0</v>
      </c>
      <c r="AI198" s="304"/>
    </row>
    <row r="199" spans="1:35" ht="10.5" customHeight="1" x14ac:dyDescent="0.15">
      <c r="A199" s="60">
        <v>335</v>
      </c>
      <c r="B199" s="61">
        <v>980200</v>
      </c>
      <c r="C199" s="61"/>
      <c r="D199" s="60" t="s">
        <v>2163</v>
      </c>
      <c r="E199" s="61">
        <v>14</v>
      </c>
      <c r="F199" s="61">
        <v>0</v>
      </c>
      <c r="G199" s="61">
        <v>11</v>
      </c>
      <c r="H199" s="83" t="str">
        <f>IF(ISBLANK(I199)," ",VLOOKUP(I199,'Příloha_8_Ceník pravid_úklidu'!$A$9:$B$30,2,0))</f>
        <v>KANC</v>
      </c>
      <c r="I199" s="83">
        <v>4</v>
      </c>
      <c r="J199" s="86" t="s">
        <v>191</v>
      </c>
      <c r="K199" s="86">
        <v>1</v>
      </c>
      <c r="L199" s="86">
        <v>0.4</v>
      </c>
      <c r="M199" s="86">
        <v>0</v>
      </c>
      <c r="N199" s="86">
        <v>0</v>
      </c>
      <c r="O199" s="87">
        <f>IF(ISBLANK($K199),"",'Pracovní dny'!$F$2)</f>
        <v>252</v>
      </c>
      <c r="P199" s="87">
        <f>IF(ISBLANK($M199),"",'Pracovní dny'!$F$3)</f>
        <v>114</v>
      </c>
      <c r="Q199" s="87">
        <f>IF(ISBLANK($K199),"",'Pracovní dny'!$F$4)</f>
        <v>365</v>
      </c>
      <c r="R199" s="88">
        <f t="shared" ref="R199:R200" si="12">IF(AND(ISBLANK($K199),ISBLANK($M199)),"",$K199*$L199*$O199+$M199*$N199*$P199)</f>
        <v>100.80000000000001</v>
      </c>
      <c r="S199" s="61">
        <v>0</v>
      </c>
      <c r="T199" s="61">
        <v>0</v>
      </c>
      <c r="U199" s="61" t="s">
        <v>151</v>
      </c>
      <c r="V199" s="61">
        <v>3.6</v>
      </c>
      <c r="W199" s="61">
        <v>1</v>
      </c>
      <c r="X199" s="61">
        <v>0</v>
      </c>
      <c r="Y199" s="61">
        <v>2.4</v>
      </c>
      <c r="Z199" s="61">
        <v>1</v>
      </c>
      <c r="AA199" s="61">
        <v>4.8</v>
      </c>
      <c r="AB199" s="61" t="s">
        <v>146</v>
      </c>
      <c r="AC199" s="61">
        <v>0</v>
      </c>
      <c r="AD199" s="61" t="s">
        <v>141</v>
      </c>
      <c r="AE199" s="61"/>
      <c r="AF199" s="638">
        <f>IF(ISBLANK($AE199),VLOOKUP($I199,'Příloha_8_Ceník pravid_úklidu'!$A$9:$K$30,8,0)+VLOOKUP($I199,'Příloha_8_Ceník pravid_úklidu'!$A$9:$K$30,10,0),"neoceňuje se")</f>
        <v>0</v>
      </c>
      <c r="AG199" s="638">
        <f t="shared" si="10"/>
        <v>0</v>
      </c>
      <c r="AH199" s="638">
        <f t="shared" si="11"/>
        <v>0</v>
      </c>
      <c r="AI199" s="304"/>
    </row>
    <row r="200" spans="1:35" ht="10.5" customHeight="1" thickBot="1" x14ac:dyDescent="0.2">
      <c r="A200" s="60">
        <v>336</v>
      </c>
      <c r="B200" s="61" t="s">
        <v>211</v>
      </c>
      <c r="C200" s="61"/>
      <c r="D200" s="60" t="s">
        <v>2164</v>
      </c>
      <c r="E200" s="61">
        <v>16.5</v>
      </c>
      <c r="F200" s="61">
        <v>0</v>
      </c>
      <c r="G200" s="61">
        <v>16.5</v>
      </c>
      <c r="H200" s="83" t="str">
        <f>IF(ISBLANK(I200)," ",VLOOKUP(I200,'Příloha_8_Ceník pravid_úklidu'!$A$9:$B$30,2,0))</f>
        <v>SCHO</v>
      </c>
      <c r="I200" s="83">
        <v>8</v>
      </c>
      <c r="J200" s="86" t="s">
        <v>1164</v>
      </c>
      <c r="K200" s="86">
        <v>1</v>
      </c>
      <c r="L200" s="86">
        <v>1</v>
      </c>
      <c r="M200" s="86">
        <v>0</v>
      </c>
      <c r="N200" s="86">
        <v>0</v>
      </c>
      <c r="O200" s="87">
        <f>IF(ISBLANK($K200),"",'Pracovní dny'!$F$2)</f>
        <v>252</v>
      </c>
      <c r="P200" s="87">
        <f>IF(ISBLANK($M200),"",'Pracovní dny'!$F$3)</f>
        <v>114</v>
      </c>
      <c r="Q200" s="87">
        <f>IF(ISBLANK($K200),"",'Pracovní dny'!$F$4)</f>
        <v>365</v>
      </c>
      <c r="R200" s="88">
        <f t="shared" si="12"/>
        <v>252</v>
      </c>
      <c r="S200" s="61">
        <v>0</v>
      </c>
      <c r="T200" s="61">
        <v>23</v>
      </c>
      <c r="U200" s="61">
        <v>0</v>
      </c>
      <c r="V200" s="61">
        <v>0</v>
      </c>
      <c r="W200" s="61">
        <v>0</v>
      </c>
      <c r="X200" s="61">
        <v>0</v>
      </c>
      <c r="Y200" s="61">
        <v>6.3</v>
      </c>
      <c r="Z200" s="61">
        <v>1</v>
      </c>
      <c r="AA200" s="61">
        <v>12.6</v>
      </c>
      <c r="AB200" s="61" t="s">
        <v>146</v>
      </c>
      <c r="AC200" s="61">
        <v>0</v>
      </c>
      <c r="AD200" s="61" t="s">
        <v>141</v>
      </c>
      <c r="AE200" s="61"/>
      <c r="AF200" s="638">
        <f>IF(ISBLANK($AE200),VLOOKUP($I200,'Příloha_8_Ceník pravid_úklidu'!$A$9:$K$30,8,0)+VLOOKUP($I200,'Příloha_8_Ceník pravid_úklidu'!$A$9:$K$30,10,0),"neoceňuje se")</f>
        <v>0</v>
      </c>
      <c r="AG200" s="638">
        <f t="shared" ref="AG200" si="13">IF(AF200="neoceňuje se",0,$E200*$R200*$AF200)</f>
        <v>0</v>
      </c>
      <c r="AH200" s="638">
        <f t="shared" ref="AH200" si="14">$AG200*1.21</f>
        <v>0</v>
      </c>
      <c r="AI200" s="304"/>
    </row>
    <row r="201" spans="1:35" ht="15" customHeight="1" thickBot="1" x14ac:dyDescent="0.3">
      <c r="A201" s="870" t="s">
        <v>2062</v>
      </c>
      <c r="B201" s="871"/>
      <c r="C201" s="871"/>
      <c r="D201" s="871"/>
      <c r="E201" s="238">
        <f>SUM(E8:E200)</f>
        <v>1385.9000000000003</v>
      </c>
      <c r="F201" s="239"/>
      <c r="G201" s="239"/>
      <c r="H201" s="240"/>
      <c r="I201" s="239"/>
      <c r="J201" s="239"/>
      <c r="K201" s="239"/>
      <c r="L201" s="541"/>
      <c r="M201" s="239"/>
      <c r="N201" s="541"/>
      <c r="O201" s="239"/>
      <c r="P201" s="239"/>
      <c r="Q201" s="239"/>
      <c r="R201" s="239"/>
      <c r="S201" s="239"/>
      <c r="T201" s="239"/>
      <c r="U201" s="239"/>
      <c r="V201" s="239"/>
      <c r="W201" s="239"/>
      <c r="X201" s="239"/>
      <c r="Y201" s="239"/>
      <c r="Z201" s="239"/>
      <c r="AA201" s="239"/>
      <c r="AB201" s="239"/>
      <c r="AC201" s="239"/>
      <c r="AD201" s="239"/>
      <c r="AE201" s="239"/>
      <c r="AF201" s="640"/>
      <c r="AG201" s="640">
        <f>SUM(AG8:AG200)</f>
        <v>0</v>
      </c>
      <c r="AH201" s="640">
        <f>SUM(AH8:AH200)</f>
        <v>0</v>
      </c>
      <c r="AI201" s="297">
        <f>SUM(AI8:AI200)</f>
        <v>0</v>
      </c>
    </row>
  </sheetData>
  <sheetProtection algorithmName="SHA-512" hashValue="WWaMt99iPCN7VNBg3cBAm5wbPour/y5bzb9yJpqOSYd4W0/mXnDBLHBnvlmf+Syxsmrv6RaYPEGXJ5OJjX7fxQ==" saltValue="FlhOttiPYV5GL6AA9xLgkA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186" activePane="bottomLeft" state="frozen"/>
      <selection pane="bottomLeft" activeCell="J192" sqref="J192:L197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201:D201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101:AF108 AF9:AF14 AF111:AF116 AF121:AF129 AF131 AF133:AF155 AF157:AF160 AF167:AF168 AF170:AF189 AF191:AF200 AF162:AF164 AF16:AF39">
    <cfRule type="cellIs" dxfId="1179" priority="112" stopIfTrue="1" operator="equal">
      <formula>0</formula>
    </cfRule>
  </conditionalFormatting>
  <conditionalFormatting sqref="AF2">
    <cfRule type="cellIs" dxfId="1178" priority="111" stopIfTrue="1" operator="equal">
      <formula>0</formula>
    </cfRule>
  </conditionalFormatting>
  <conditionalFormatting sqref="AI2">
    <cfRule type="cellIs" dxfId="1177" priority="110" stopIfTrue="1" operator="equal">
      <formula>0</formula>
    </cfRule>
  </conditionalFormatting>
  <conditionalFormatting sqref="AF9:AF14 AF16:AF39">
    <cfRule type="cellIs" dxfId="1176" priority="109" stopIfTrue="1" operator="equal">
      <formula>0</formula>
    </cfRule>
  </conditionalFormatting>
  <conditionalFormatting sqref="AF16">
    <cfRule type="cellIs" dxfId="1175" priority="95" stopIfTrue="1" operator="equal">
      <formula>0</formula>
    </cfRule>
  </conditionalFormatting>
  <conditionalFormatting sqref="AF19:AF20 AF22:AF25">
    <cfRule type="cellIs" dxfId="1174" priority="108" stopIfTrue="1" operator="equal">
      <formula>0</formula>
    </cfRule>
  </conditionalFormatting>
  <conditionalFormatting sqref="AF27:AF29 AF33:AF35 AF31">
    <cfRule type="cellIs" dxfId="1173" priority="107" stopIfTrue="1" operator="equal">
      <formula>0</formula>
    </cfRule>
  </conditionalFormatting>
  <conditionalFormatting sqref="AF39:AF41">
    <cfRule type="cellIs" dxfId="1172" priority="106" stopIfTrue="1" operator="equal">
      <formula>0</formula>
    </cfRule>
  </conditionalFormatting>
  <conditionalFormatting sqref="AF49">
    <cfRule type="cellIs" dxfId="1171" priority="50" stopIfTrue="1" operator="equal">
      <formula>0</formula>
    </cfRule>
  </conditionalFormatting>
  <conditionalFormatting sqref="AF45">
    <cfRule type="cellIs" dxfId="1170" priority="57" stopIfTrue="1" operator="equal">
      <formula>0</formula>
    </cfRule>
  </conditionalFormatting>
  <conditionalFormatting sqref="AF101:AF108 AF111:AF116 AF121:AF129 AF131 AF133:AF155 AF157:AF160 AF167:AF168 AF170:AF189 AF191:AF200 AF162:AF164">
    <cfRule type="cellIs" dxfId="1169" priority="101" stopIfTrue="1" operator="equal">
      <formula>0</formula>
    </cfRule>
  </conditionalFormatting>
  <conditionalFormatting sqref="AF37">
    <cfRule type="cellIs" dxfId="1168" priority="99" stopIfTrue="1" operator="equal">
      <formula>0</formula>
    </cfRule>
  </conditionalFormatting>
  <conditionalFormatting sqref="AF37">
    <cfRule type="cellIs" dxfId="1167" priority="98" stopIfTrue="1" operator="equal">
      <formula>0</formula>
    </cfRule>
  </conditionalFormatting>
  <conditionalFormatting sqref="AF26">
    <cfRule type="cellIs" dxfId="1166" priority="93" stopIfTrue="1" operator="equal">
      <formula>0</formula>
    </cfRule>
  </conditionalFormatting>
  <conditionalFormatting sqref="AF32">
    <cfRule type="cellIs" dxfId="1165" priority="92" stopIfTrue="1" operator="equal">
      <formula>0</formula>
    </cfRule>
  </conditionalFormatting>
  <conditionalFormatting sqref="AF117 AF119:AF120">
    <cfRule type="cellIs" dxfId="1164" priority="30" stopIfTrue="1" operator="equal">
      <formula>0</formula>
    </cfRule>
  </conditionalFormatting>
  <conditionalFormatting sqref="AF47">
    <cfRule type="cellIs" dxfId="1163" priority="90" stopIfTrue="1" operator="equal">
      <formula>0</formula>
    </cfRule>
  </conditionalFormatting>
  <conditionalFormatting sqref="AF52">
    <cfRule type="cellIs" dxfId="1162" priority="71" stopIfTrue="1" operator="equal">
      <formula>0</formula>
    </cfRule>
  </conditionalFormatting>
  <conditionalFormatting sqref="AF52">
    <cfRule type="cellIs" dxfId="1161" priority="70" stopIfTrue="1" operator="equal">
      <formula>0</formula>
    </cfRule>
  </conditionalFormatting>
  <conditionalFormatting sqref="AF61:AF63 AF65:AF69 AF71:AF73 AF75:AF79 AF81 AF83 AF85:AF100">
    <cfRule type="cellIs" dxfId="1160" priority="34" stopIfTrue="1" operator="equal">
      <formula>0</formula>
    </cfRule>
  </conditionalFormatting>
  <conditionalFormatting sqref="AF109:AF110">
    <cfRule type="cellIs" dxfId="1159" priority="33" stopIfTrue="1" operator="equal">
      <formula>0</formula>
    </cfRule>
  </conditionalFormatting>
  <conditionalFormatting sqref="AF109:AF110">
    <cfRule type="cellIs" dxfId="1158" priority="32" stopIfTrue="1" operator="equal">
      <formula>0</formula>
    </cfRule>
  </conditionalFormatting>
  <conditionalFormatting sqref="AF49">
    <cfRule type="cellIs" dxfId="1157" priority="51" stopIfTrue="1" operator="equal">
      <formula>0</formula>
    </cfRule>
  </conditionalFormatting>
  <conditionalFormatting sqref="AF17">
    <cfRule type="cellIs" dxfId="1156" priority="79" stopIfTrue="1" operator="equal">
      <formula>0</formula>
    </cfRule>
  </conditionalFormatting>
  <conditionalFormatting sqref="AF9:AF14">
    <cfRule type="cellIs" dxfId="1155" priority="96" stopIfTrue="1" operator="equal">
      <formula>0</formula>
    </cfRule>
  </conditionalFormatting>
  <conditionalFormatting sqref="AF51">
    <cfRule type="cellIs" dxfId="1154" priority="47" stopIfTrue="1" operator="equal">
      <formula>0</formula>
    </cfRule>
  </conditionalFormatting>
  <conditionalFormatting sqref="AF18">
    <cfRule type="cellIs" dxfId="1153" priority="94" stopIfTrue="1" operator="equal">
      <formula>0</formula>
    </cfRule>
  </conditionalFormatting>
  <conditionalFormatting sqref="AF46">
    <cfRule type="cellIs" dxfId="1152" priority="54" stopIfTrue="1" operator="equal">
      <formula>0</formula>
    </cfRule>
  </conditionalFormatting>
  <conditionalFormatting sqref="AF48">
    <cfRule type="cellIs" dxfId="1151" priority="53" stopIfTrue="1" operator="equal">
      <formula>0</formula>
    </cfRule>
  </conditionalFormatting>
  <conditionalFormatting sqref="AF48">
    <cfRule type="cellIs" dxfId="1150" priority="52" stopIfTrue="1" operator="equal">
      <formula>0</formula>
    </cfRule>
  </conditionalFormatting>
  <conditionalFormatting sqref="AF50">
    <cfRule type="cellIs" dxfId="1149" priority="49" stopIfTrue="1" operator="equal">
      <formula>0</formula>
    </cfRule>
  </conditionalFormatting>
  <conditionalFormatting sqref="AF50">
    <cfRule type="cellIs" dxfId="1148" priority="48" stopIfTrue="1" operator="equal">
      <formula>0</formula>
    </cfRule>
  </conditionalFormatting>
  <conditionalFormatting sqref="AF17">
    <cfRule type="cellIs" dxfId="1147" priority="78" stopIfTrue="1" operator="equal">
      <formula>0</formula>
    </cfRule>
  </conditionalFormatting>
  <conditionalFormatting sqref="AF21">
    <cfRule type="cellIs" dxfId="1146" priority="77" stopIfTrue="1" operator="equal">
      <formula>0</formula>
    </cfRule>
  </conditionalFormatting>
  <conditionalFormatting sqref="AF21">
    <cfRule type="cellIs" dxfId="1145" priority="76" stopIfTrue="1" operator="equal">
      <formula>0</formula>
    </cfRule>
  </conditionalFormatting>
  <conditionalFormatting sqref="AF30">
    <cfRule type="cellIs" dxfId="1144" priority="75" stopIfTrue="1" operator="equal">
      <formula>0</formula>
    </cfRule>
  </conditionalFormatting>
  <conditionalFormatting sqref="AF30">
    <cfRule type="cellIs" dxfId="1143" priority="74" stopIfTrue="1" operator="equal">
      <formula>0</formula>
    </cfRule>
  </conditionalFormatting>
  <conditionalFormatting sqref="AF36">
    <cfRule type="cellIs" dxfId="1142" priority="73" stopIfTrue="1" operator="equal">
      <formula>0</formula>
    </cfRule>
  </conditionalFormatting>
  <conditionalFormatting sqref="AF36">
    <cfRule type="cellIs" dxfId="1141" priority="72" stopIfTrue="1" operator="equal">
      <formula>0</formula>
    </cfRule>
  </conditionalFormatting>
  <conditionalFormatting sqref="AF117 AF119:AF120">
    <cfRule type="cellIs" dxfId="1140" priority="31" stopIfTrue="1" operator="equal">
      <formula>0</formula>
    </cfRule>
  </conditionalFormatting>
  <conditionalFormatting sqref="AF130">
    <cfRule type="cellIs" dxfId="1139" priority="29" stopIfTrue="1" operator="equal">
      <formula>0</formula>
    </cfRule>
  </conditionalFormatting>
  <conditionalFormatting sqref="AF42">
    <cfRule type="cellIs" dxfId="1138" priority="63" stopIfTrue="1" operator="equal">
      <formula>0</formula>
    </cfRule>
  </conditionalFormatting>
  <conditionalFormatting sqref="AF42">
    <cfRule type="cellIs" dxfId="1137" priority="62" stopIfTrue="1" operator="equal">
      <formula>0</formula>
    </cfRule>
  </conditionalFormatting>
  <conditionalFormatting sqref="AF43">
    <cfRule type="cellIs" dxfId="1136" priority="61" stopIfTrue="1" operator="equal">
      <formula>0</formula>
    </cfRule>
  </conditionalFormatting>
  <conditionalFormatting sqref="AF43">
    <cfRule type="cellIs" dxfId="1135" priority="60" stopIfTrue="1" operator="equal">
      <formula>0</formula>
    </cfRule>
  </conditionalFormatting>
  <conditionalFormatting sqref="AF44">
    <cfRule type="cellIs" dxfId="1134" priority="59" stopIfTrue="1" operator="equal">
      <formula>0</formula>
    </cfRule>
  </conditionalFormatting>
  <conditionalFormatting sqref="AF44">
    <cfRule type="cellIs" dxfId="1133" priority="58" stopIfTrue="1" operator="equal">
      <formula>0</formula>
    </cfRule>
  </conditionalFormatting>
  <conditionalFormatting sqref="AF45">
    <cfRule type="cellIs" dxfId="1132" priority="56" stopIfTrue="1" operator="equal">
      <formula>0</formula>
    </cfRule>
  </conditionalFormatting>
  <conditionalFormatting sqref="AF46">
    <cfRule type="cellIs" dxfId="1131" priority="55" stopIfTrue="1" operator="equal">
      <formula>0</formula>
    </cfRule>
  </conditionalFormatting>
  <conditionalFormatting sqref="AF51">
    <cfRule type="cellIs" dxfId="1130" priority="46" stopIfTrue="1" operator="equal">
      <formula>0</formula>
    </cfRule>
  </conditionalFormatting>
  <conditionalFormatting sqref="AF53">
    <cfRule type="cellIs" dxfId="1129" priority="45" stopIfTrue="1" operator="equal">
      <formula>0</formula>
    </cfRule>
  </conditionalFormatting>
  <conditionalFormatting sqref="AF53">
    <cfRule type="cellIs" dxfId="1128" priority="44" stopIfTrue="1" operator="equal">
      <formula>0</formula>
    </cfRule>
  </conditionalFormatting>
  <conditionalFormatting sqref="AF56">
    <cfRule type="cellIs" dxfId="1127" priority="43" stopIfTrue="1" operator="equal">
      <formula>0</formula>
    </cfRule>
  </conditionalFormatting>
  <conditionalFormatting sqref="AF56">
    <cfRule type="cellIs" dxfId="1126" priority="42" stopIfTrue="1" operator="equal">
      <formula>0</formula>
    </cfRule>
  </conditionalFormatting>
  <conditionalFormatting sqref="AF57">
    <cfRule type="cellIs" dxfId="1125" priority="41" stopIfTrue="1" operator="equal">
      <formula>0</formula>
    </cfRule>
  </conditionalFormatting>
  <conditionalFormatting sqref="AF57">
    <cfRule type="cellIs" dxfId="1124" priority="40" stopIfTrue="1" operator="equal">
      <formula>0</formula>
    </cfRule>
  </conditionalFormatting>
  <conditionalFormatting sqref="AF58">
    <cfRule type="cellIs" dxfId="1123" priority="39" stopIfTrue="1" operator="equal">
      <formula>0</formula>
    </cfRule>
  </conditionalFormatting>
  <conditionalFormatting sqref="AF58">
    <cfRule type="cellIs" dxfId="1122" priority="38" stopIfTrue="1" operator="equal">
      <formula>0</formula>
    </cfRule>
  </conditionalFormatting>
  <conditionalFormatting sqref="AF59">
    <cfRule type="cellIs" dxfId="1121" priority="37" stopIfTrue="1" operator="equal">
      <formula>0</formula>
    </cfRule>
  </conditionalFormatting>
  <conditionalFormatting sqref="AF59">
    <cfRule type="cellIs" dxfId="1120" priority="36" stopIfTrue="1" operator="equal">
      <formula>0</formula>
    </cfRule>
  </conditionalFormatting>
  <conditionalFormatting sqref="AF61:AF63 AF65:AF69 AF71:AF73 AF75:AF79 AF81 AF83 AF85:AF100">
    <cfRule type="cellIs" dxfId="1119" priority="35" stopIfTrue="1" operator="equal">
      <formula>0</formula>
    </cfRule>
  </conditionalFormatting>
  <conditionalFormatting sqref="AF130">
    <cfRule type="cellIs" dxfId="1118" priority="28" stopIfTrue="1" operator="equal">
      <formula>0</formula>
    </cfRule>
  </conditionalFormatting>
  <conditionalFormatting sqref="AF132">
    <cfRule type="cellIs" dxfId="1117" priority="27" stopIfTrue="1" operator="equal">
      <formula>0</formula>
    </cfRule>
  </conditionalFormatting>
  <conditionalFormatting sqref="AF132">
    <cfRule type="cellIs" dxfId="1116" priority="26" stopIfTrue="1" operator="equal">
      <formula>0</formula>
    </cfRule>
  </conditionalFormatting>
  <conditionalFormatting sqref="AF156">
    <cfRule type="cellIs" dxfId="1115" priority="25" stopIfTrue="1" operator="equal">
      <formula>0</formula>
    </cfRule>
  </conditionalFormatting>
  <conditionalFormatting sqref="AF156">
    <cfRule type="cellIs" dxfId="1114" priority="24" stopIfTrue="1" operator="equal">
      <formula>0</formula>
    </cfRule>
  </conditionalFormatting>
  <conditionalFormatting sqref="AF165:AF166">
    <cfRule type="cellIs" dxfId="1113" priority="23" stopIfTrue="1" operator="equal">
      <formula>0</formula>
    </cfRule>
  </conditionalFormatting>
  <conditionalFormatting sqref="AF165:AF166">
    <cfRule type="cellIs" dxfId="1112" priority="22" stopIfTrue="1" operator="equal">
      <formula>0</formula>
    </cfRule>
  </conditionalFormatting>
  <conditionalFormatting sqref="AF169">
    <cfRule type="cellIs" dxfId="1111" priority="21" stopIfTrue="1" operator="equal">
      <formula>0</formula>
    </cfRule>
  </conditionalFormatting>
  <conditionalFormatting sqref="AF169">
    <cfRule type="cellIs" dxfId="1110" priority="20" stopIfTrue="1" operator="equal">
      <formula>0</formula>
    </cfRule>
  </conditionalFormatting>
  <conditionalFormatting sqref="AF190">
    <cfRule type="cellIs" dxfId="1109" priority="19" stopIfTrue="1" operator="equal">
      <formula>0</formula>
    </cfRule>
  </conditionalFormatting>
  <conditionalFormatting sqref="AF190">
    <cfRule type="cellIs" dxfId="1108" priority="18" stopIfTrue="1" operator="equal">
      <formula>0</formula>
    </cfRule>
  </conditionalFormatting>
  <conditionalFormatting sqref="AE8:AF8">
    <cfRule type="cellIs" dxfId="1107" priority="17" stopIfTrue="1" operator="equal">
      <formula>0</formula>
    </cfRule>
  </conditionalFormatting>
  <conditionalFormatting sqref="AE55:AF55">
    <cfRule type="cellIs" dxfId="1106" priority="15" stopIfTrue="1" operator="equal">
      <formula>0</formula>
    </cfRule>
  </conditionalFormatting>
  <conditionalFormatting sqref="AE84:AF84">
    <cfRule type="cellIs" dxfId="1105" priority="8" stopIfTrue="1" operator="equal">
      <formula>0</formula>
    </cfRule>
  </conditionalFormatting>
  <conditionalFormatting sqref="AE15:AF15">
    <cfRule type="cellIs" dxfId="1104" priority="1" stopIfTrue="1" operator="equal">
      <formula>0</formula>
    </cfRule>
  </conditionalFormatting>
  <conditionalFormatting sqref="AE80:AF80">
    <cfRule type="cellIs" dxfId="1103" priority="6" stopIfTrue="1" operator="equal">
      <formula>0</formula>
    </cfRule>
  </conditionalFormatting>
  <conditionalFormatting sqref="AE70:AF70">
    <cfRule type="cellIs" dxfId="1102" priority="4" stopIfTrue="1" operator="equal">
      <formula>0</formula>
    </cfRule>
  </conditionalFormatting>
  <conditionalFormatting sqref="AE60:AF60">
    <cfRule type="cellIs" dxfId="1101" priority="2" stopIfTrue="1" operator="equal">
      <formula>0</formula>
    </cfRule>
  </conditionalFormatting>
  <conditionalFormatting sqref="AE82:AF82">
    <cfRule type="cellIs" dxfId="1100" priority="7" stopIfTrue="1" operator="equal">
      <formula>0</formula>
    </cfRule>
  </conditionalFormatting>
  <conditionalFormatting sqref="AE74:AF74">
    <cfRule type="cellIs" dxfId="1099" priority="5" stopIfTrue="1" operator="equal">
      <formula>0</formula>
    </cfRule>
  </conditionalFormatting>
  <conditionalFormatting sqref="AE64:AF64">
    <cfRule type="cellIs" dxfId="1098" priority="3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5"/>
  <dimension ref="A1:AI207"/>
  <sheetViews>
    <sheetView workbookViewId="0">
      <pane ySplit="5" topLeftCell="A195" activePane="bottomLeft" state="frozen"/>
      <selection activeCell="A6" sqref="A6"/>
      <selection pane="bottomLeft" activeCell="E176" sqref="E176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2471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2165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70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129" t="s">
        <v>136</v>
      </c>
      <c r="B8" s="130"/>
      <c r="C8" s="60" t="s">
        <v>2167</v>
      </c>
      <c r="D8" s="93" t="s">
        <v>319</v>
      </c>
      <c r="E8" s="130"/>
      <c r="F8" s="130">
        <v>0</v>
      </c>
      <c r="G8" s="130">
        <v>20</v>
      </c>
      <c r="H8" s="95" t="str">
        <f>IF(ISBLANK(I8)," ",VLOOKUP(I8,'Příloha_8_Ceník pravid_úklidu'!$A$9:$B$30,2,0))</f>
        <v xml:space="preserve"> </v>
      </c>
      <c r="I8" s="95"/>
      <c r="J8" s="98" t="s">
        <v>184</v>
      </c>
      <c r="K8" s="98"/>
      <c r="L8" s="98"/>
      <c r="M8" s="98"/>
      <c r="N8" s="98"/>
      <c r="O8" s="99" t="str">
        <f>IF(ISBLANK($K8),"",'Pracovní dny'!$F$2)</f>
        <v/>
      </c>
      <c r="P8" s="99" t="str">
        <f>IF(ISBLANK($M8),"",'Pracovní dny'!$F$3)</f>
        <v/>
      </c>
      <c r="Q8" s="99" t="str">
        <f>IF(ISBLANK($K8),"",'Pracovní dny'!$F$4)</f>
        <v/>
      </c>
      <c r="R8" s="100" t="str">
        <f t="shared" si="0"/>
        <v/>
      </c>
      <c r="S8" s="130">
        <v>2</v>
      </c>
      <c r="T8" s="130">
        <v>0</v>
      </c>
      <c r="U8" s="130" t="s">
        <v>140</v>
      </c>
      <c r="V8" s="130">
        <v>3.6</v>
      </c>
      <c r="W8" s="130">
        <v>1</v>
      </c>
      <c r="X8" s="130">
        <v>1</v>
      </c>
      <c r="Y8" s="130">
        <v>0.9</v>
      </c>
      <c r="Z8" s="130">
        <v>2</v>
      </c>
      <c r="AA8" s="130">
        <v>0</v>
      </c>
      <c r="AB8" s="130" t="s">
        <v>193</v>
      </c>
      <c r="AC8" s="130">
        <v>0</v>
      </c>
      <c r="AD8" s="130" t="s">
        <v>141</v>
      </c>
      <c r="AE8" s="130" t="s">
        <v>140</v>
      </c>
      <c r="AF8" s="639" t="str">
        <f>IF(ISBLANK($AE8),VLOOKUP($I8,'Příloha_8_Ceník pravid_úklidu'!$A$9:$K$30,8,0)+VLOOKUP($I8,'Příloha_8_Ceník pravid_úklidu'!$A$9:$K$30,10,0),"neoceňuje se")</f>
        <v>neoceňuje se</v>
      </c>
      <c r="AG8" s="639">
        <f t="shared" ref="AG8:AG71" si="1">IF(AF8="neoceňuje se",0,$E8*$R8*$AF8)</f>
        <v>0</v>
      </c>
      <c r="AH8" s="639">
        <f t="shared" ref="AH8:AH71" si="2">$AG8*1.21</f>
        <v>0</v>
      </c>
      <c r="AI8" s="292"/>
    </row>
    <row r="9" spans="1:35" ht="10.5" customHeight="1" x14ac:dyDescent="0.15">
      <c r="A9" s="102" t="s">
        <v>142</v>
      </c>
      <c r="B9" s="61">
        <v>187610</v>
      </c>
      <c r="C9" s="60" t="s">
        <v>2168</v>
      </c>
      <c r="D9" s="60" t="s">
        <v>164</v>
      </c>
      <c r="E9" s="61">
        <v>17.600000000000001</v>
      </c>
      <c r="F9" s="61">
        <v>0</v>
      </c>
      <c r="G9" s="61">
        <v>17.600000000000001</v>
      </c>
      <c r="H9" s="83" t="str">
        <f>IF(ISBLANK(I9)," ",VLOOKUP(I9,'Příloha_8_Ceník pravid_úklidu'!$A$9:$B$30,2,0))</f>
        <v>CHOD</v>
      </c>
      <c r="I9" s="83">
        <v>6</v>
      </c>
      <c r="J9" s="86" t="s">
        <v>160</v>
      </c>
      <c r="K9" s="86">
        <v>1</v>
      </c>
      <c r="L9" s="86">
        <v>0.2</v>
      </c>
      <c r="M9" s="86">
        <v>0</v>
      </c>
      <c r="N9" s="86">
        <v>0</v>
      </c>
      <c r="O9" s="87">
        <f>IF(ISBLANK($K9),"",'Pracovní dny'!$F$2)</f>
        <v>252</v>
      </c>
      <c r="P9" s="87">
        <f>IF(ISBLANK($M9),"",'Pracovní dny'!$F$3)</f>
        <v>114</v>
      </c>
      <c r="Q9" s="87">
        <f>IF(ISBLANK($K9),"",'Pracovní dny'!$F$4)</f>
        <v>365</v>
      </c>
      <c r="R9" s="88">
        <f t="shared" si="0"/>
        <v>50.400000000000006</v>
      </c>
      <c r="S9" s="61">
        <v>0</v>
      </c>
      <c r="T9" s="61">
        <v>30</v>
      </c>
      <c r="U9" s="61">
        <v>0</v>
      </c>
      <c r="V9" s="61">
        <v>3.6</v>
      </c>
      <c r="W9" s="61">
        <v>1</v>
      </c>
      <c r="X9" s="61">
        <v>0</v>
      </c>
      <c r="Y9" s="61">
        <v>0.9</v>
      </c>
      <c r="Z9" s="61">
        <v>1</v>
      </c>
      <c r="AA9" s="61">
        <v>3.6</v>
      </c>
      <c r="AB9" s="61" t="s">
        <v>193</v>
      </c>
      <c r="AC9" s="61">
        <v>0</v>
      </c>
      <c r="AD9" s="61" t="s">
        <v>141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x14ac:dyDescent="0.15">
      <c r="A10" s="129" t="s">
        <v>148</v>
      </c>
      <c r="B10" s="130"/>
      <c r="C10" s="60"/>
      <c r="D10" s="93" t="s">
        <v>169</v>
      </c>
      <c r="E10" s="130"/>
      <c r="F10" s="130">
        <v>0</v>
      </c>
      <c r="G10" s="130">
        <v>2.2000000000000002</v>
      </c>
      <c r="H10" s="95" t="str">
        <f>IF(ISBLANK(I10)," ",VLOOKUP(I10,'Příloha_8_Ceník pravid_úklidu'!$A$9:$B$30,2,0))</f>
        <v xml:space="preserve"> </v>
      </c>
      <c r="I10" s="95"/>
      <c r="J10" s="98" t="s">
        <v>184</v>
      </c>
      <c r="K10" s="98"/>
      <c r="L10" s="98"/>
      <c r="M10" s="98"/>
      <c r="N10" s="98"/>
      <c r="O10" s="99" t="str">
        <f>IF(ISBLANK($K10),"",'Pracovní dny'!$F$2)</f>
        <v/>
      </c>
      <c r="P10" s="99" t="str">
        <f>IF(ISBLANK($M10),"",'Pracovní dny'!$F$3)</f>
        <v/>
      </c>
      <c r="Q10" s="99" t="str">
        <f>IF(ISBLANK($K10),"",'Pracovní dny'!$F$4)</f>
        <v/>
      </c>
      <c r="R10" s="100" t="str">
        <f t="shared" si="0"/>
        <v/>
      </c>
      <c r="S10" s="130">
        <v>9</v>
      </c>
      <c r="T10" s="130">
        <v>0</v>
      </c>
      <c r="U10" s="130">
        <v>0</v>
      </c>
      <c r="V10" s="130">
        <v>2.4</v>
      </c>
      <c r="W10" s="130">
        <v>1</v>
      </c>
      <c r="X10" s="130">
        <v>2</v>
      </c>
      <c r="Y10" s="130">
        <v>0</v>
      </c>
      <c r="Z10" s="130">
        <v>0</v>
      </c>
      <c r="AA10" s="130">
        <v>0</v>
      </c>
      <c r="AB10" s="130">
        <v>0</v>
      </c>
      <c r="AC10" s="130">
        <v>0</v>
      </c>
      <c r="AD10" s="130" t="s">
        <v>141</v>
      </c>
      <c r="AE10" s="130" t="s">
        <v>140</v>
      </c>
      <c r="AF10" s="639" t="str">
        <f>IF(ISBLANK($AE10),VLOOKUP($I10,'Příloha_8_Ceník pravid_úklidu'!$A$9:$K$30,8,0)+VLOOKUP($I10,'Příloha_8_Ceník pravid_úklidu'!$A$9:$K$30,10,0),"neoceňuje se")</f>
        <v>neoceňuje se</v>
      </c>
      <c r="AG10" s="639">
        <f t="shared" si="1"/>
        <v>0</v>
      </c>
      <c r="AH10" s="639">
        <f t="shared" si="2"/>
        <v>0</v>
      </c>
      <c r="AI10" s="292"/>
    </row>
    <row r="11" spans="1:35" ht="10.5" customHeight="1" x14ac:dyDescent="0.15">
      <c r="A11" s="102" t="s">
        <v>152</v>
      </c>
      <c r="B11" s="61">
        <v>187610</v>
      </c>
      <c r="C11" s="60" t="s">
        <v>2169</v>
      </c>
      <c r="D11" s="60" t="s">
        <v>215</v>
      </c>
      <c r="E11" s="61">
        <v>8.6</v>
      </c>
      <c r="F11" s="61">
        <v>0</v>
      </c>
      <c r="G11" s="61">
        <v>8.6</v>
      </c>
      <c r="H11" s="83" t="str">
        <f>IF(ISBLANK(I11)," ",VLOOKUP(I11,'Příloha_8_Ceník pravid_úklidu'!$A$9:$B$30,2,0))</f>
        <v>SCHO</v>
      </c>
      <c r="I11" s="83">
        <v>8</v>
      </c>
      <c r="J11" s="86" t="s">
        <v>160</v>
      </c>
      <c r="K11" s="86">
        <v>1</v>
      </c>
      <c r="L11" s="86">
        <v>0.2</v>
      </c>
      <c r="M11" s="86">
        <v>0</v>
      </c>
      <c r="N11" s="86">
        <v>0</v>
      </c>
      <c r="O11" s="87">
        <f>IF(ISBLANK($K11),"",'Pracovní dny'!$F$2)</f>
        <v>252</v>
      </c>
      <c r="P11" s="87">
        <f>IF(ISBLANK($M11),"",'Pracovní dny'!$F$3)</f>
        <v>114</v>
      </c>
      <c r="Q11" s="87">
        <f>IF(ISBLANK($K11),"",'Pracovní dny'!$F$4)</f>
        <v>365</v>
      </c>
      <c r="R11" s="88">
        <f t="shared" si="0"/>
        <v>50.400000000000006</v>
      </c>
      <c r="S11" s="61">
        <v>0</v>
      </c>
      <c r="T11" s="61">
        <v>24</v>
      </c>
      <c r="U11" s="61">
        <v>0</v>
      </c>
      <c r="V11" s="61">
        <v>0</v>
      </c>
      <c r="W11" s="61">
        <v>0</v>
      </c>
      <c r="X11" s="61">
        <v>0</v>
      </c>
      <c r="Y11" s="61">
        <v>0.9</v>
      </c>
      <c r="Z11" s="61">
        <v>1</v>
      </c>
      <c r="AA11" s="61">
        <v>3.6</v>
      </c>
      <c r="AB11" s="61" t="s">
        <v>193</v>
      </c>
      <c r="AC11" s="61">
        <v>0</v>
      </c>
      <c r="AD11" s="61" t="s">
        <v>141</v>
      </c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15">
      <c r="A12" s="129" t="s">
        <v>154</v>
      </c>
      <c r="B12" s="130"/>
      <c r="C12" s="60"/>
      <c r="D12" s="93" t="s">
        <v>159</v>
      </c>
      <c r="E12" s="130"/>
      <c r="F12" s="130">
        <v>0</v>
      </c>
      <c r="G12" s="130">
        <v>2</v>
      </c>
      <c r="H12" s="95" t="str">
        <f>IF(ISBLANK(I12)," ",VLOOKUP(I12,'Příloha_8_Ceník pravid_úklidu'!$A$9:$B$30,2,0))</f>
        <v xml:space="preserve"> </v>
      </c>
      <c r="I12" s="95"/>
      <c r="J12" s="98" t="s">
        <v>184</v>
      </c>
      <c r="K12" s="98"/>
      <c r="L12" s="98"/>
      <c r="M12" s="98"/>
      <c r="N12" s="98"/>
      <c r="O12" s="99" t="str">
        <f>IF(ISBLANK($K12),"",'Pracovní dny'!$F$2)</f>
        <v/>
      </c>
      <c r="P12" s="99" t="str">
        <f>IF(ISBLANK($M12),"",'Pracovní dny'!$F$3)</f>
        <v/>
      </c>
      <c r="Q12" s="99" t="str">
        <f>IF(ISBLANK($K12),"",'Pracovní dny'!$F$4)</f>
        <v/>
      </c>
      <c r="R12" s="100" t="str">
        <f t="shared" si="0"/>
        <v/>
      </c>
      <c r="S12" s="130">
        <v>0</v>
      </c>
      <c r="T12" s="130">
        <v>0</v>
      </c>
      <c r="U12" s="130">
        <v>0</v>
      </c>
      <c r="V12" s="130">
        <v>2.8</v>
      </c>
      <c r="W12" s="130">
        <v>1</v>
      </c>
      <c r="X12" s="130">
        <v>0</v>
      </c>
      <c r="Y12" s="130">
        <v>0</v>
      </c>
      <c r="Z12" s="130">
        <v>0</v>
      </c>
      <c r="AA12" s="130">
        <v>0</v>
      </c>
      <c r="AB12" s="130">
        <v>0</v>
      </c>
      <c r="AC12" s="130">
        <v>0</v>
      </c>
      <c r="AD12" s="130" t="s">
        <v>141</v>
      </c>
      <c r="AE12" s="130" t="s">
        <v>140</v>
      </c>
      <c r="AF12" s="639" t="str">
        <f>IF(ISBLANK($AE12),VLOOKUP($I12,'Příloha_8_Ceník pravid_úklidu'!$A$9:$K$30,8,0)+VLOOKUP($I12,'Příloha_8_Ceník pravid_úklidu'!$A$9:$K$30,10,0),"neoceňuje se")</f>
        <v>neoceňuje se</v>
      </c>
      <c r="AG12" s="639">
        <f t="shared" si="1"/>
        <v>0</v>
      </c>
      <c r="AH12" s="639">
        <f t="shared" si="2"/>
        <v>0</v>
      </c>
      <c r="AI12" s="292"/>
    </row>
    <row r="13" spans="1:35" ht="10.5" customHeight="1" x14ac:dyDescent="0.15">
      <c r="A13" s="129" t="s">
        <v>155</v>
      </c>
      <c r="B13" s="130"/>
      <c r="C13" s="60" t="s">
        <v>2170</v>
      </c>
      <c r="D13" s="93" t="s">
        <v>319</v>
      </c>
      <c r="E13" s="130"/>
      <c r="F13" s="130">
        <v>0</v>
      </c>
      <c r="G13" s="130">
        <v>21</v>
      </c>
      <c r="H13" s="95" t="str">
        <f>IF(ISBLANK(I13)," ",VLOOKUP(I13,'Příloha_8_Ceník pravid_úklidu'!$A$9:$B$30,2,0))</f>
        <v xml:space="preserve"> </v>
      </c>
      <c r="I13" s="95"/>
      <c r="J13" s="98" t="s">
        <v>184</v>
      </c>
      <c r="K13" s="98"/>
      <c r="L13" s="98"/>
      <c r="M13" s="98"/>
      <c r="N13" s="98"/>
      <c r="O13" s="99" t="str">
        <f>IF(ISBLANK($K13),"",'Pracovní dny'!$F$2)</f>
        <v/>
      </c>
      <c r="P13" s="99" t="str">
        <f>IF(ISBLANK($M13),"",'Pracovní dny'!$F$3)</f>
        <v/>
      </c>
      <c r="Q13" s="99" t="str">
        <f>IF(ISBLANK($K13),"",'Pracovní dny'!$F$4)</f>
        <v/>
      </c>
      <c r="R13" s="100" t="str">
        <f t="shared" si="0"/>
        <v/>
      </c>
      <c r="S13" s="130">
        <v>0</v>
      </c>
      <c r="T13" s="130">
        <v>0</v>
      </c>
      <c r="U13" s="130" t="s">
        <v>140</v>
      </c>
      <c r="V13" s="130">
        <v>5.6</v>
      </c>
      <c r="W13" s="130">
        <v>2</v>
      </c>
      <c r="X13" s="130">
        <v>0</v>
      </c>
      <c r="Y13" s="130">
        <v>0.4</v>
      </c>
      <c r="Z13" s="130">
        <v>2</v>
      </c>
      <c r="AA13" s="130">
        <v>0</v>
      </c>
      <c r="AB13" s="130" t="s">
        <v>193</v>
      </c>
      <c r="AC13" s="130">
        <v>0</v>
      </c>
      <c r="AD13" s="130" t="s">
        <v>141</v>
      </c>
      <c r="AE13" s="130" t="s">
        <v>140</v>
      </c>
      <c r="AF13" s="639" t="str">
        <f>IF(ISBLANK($AE13),VLOOKUP($I13,'Příloha_8_Ceník pravid_úklidu'!$A$9:$K$30,8,0)+VLOOKUP($I13,'Příloha_8_Ceník pravid_úklidu'!$A$9:$K$30,10,0),"neoceňuje se")</f>
        <v>neoceňuje se</v>
      </c>
      <c r="AG13" s="639">
        <f t="shared" si="1"/>
        <v>0</v>
      </c>
      <c r="AH13" s="639">
        <f t="shared" si="2"/>
        <v>0</v>
      </c>
      <c r="AI13" s="292"/>
    </row>
    <row r="14" spans="1:35" ht="10.5" customHeight="1" x14ac:dyDescent="0.15">
      <c r="A14" s="129" t="s">
        <v>158</v>
      </c>
      <c r="B14" s="130"/>
      <c r="C14" s="60" t="s">
        <v>2171</v>
      </c>
      <c r="D14" s="93" t="s">
        <v>319</v>
      </c>
      <c r="E14" s="130"/>
      <c r="F14" s="130">
        <v>0</v>
      </c>
      <c r="G14" s="130">
        <v>10</v>
      </c>
      <c r="H14" s="95" t="str">
        <f>IF(ISBLANK(I14)," ",VLOOKUP(I14,'Příloha_8_Ceník pravid_úklidu'!$A$9:$B$30,2,0))</f>
        <v xml:space="preserve"> </v>
      </c>
      <c r="I14" s="95"/>
      <c r="J14" s="98" t="s">
        <v>184</v>
      </c>
      <c r="K14" s="98"/>
      <c r="L14" s="98"/>
      <c r="M14" s="98"/>
      <c r="N14" s="98"/>
      <c r="O14" s="99" t="str">
        <f>IF(ISBLANK($K14),"",'Pracovní dny'!$F$2)</f>
        <v/>
      </c>
      <c r="P14" s="99" t="str">
        <f>IF(ISBLANK($M14),"",'Pracovní dny'!$F$3)</f>
        <v/>
      </c>
      <c r="Q14" s="99" t="str">
        <f>IF(ISBLANK($K14),"",'Pracovní dny'!$F$4)</f>
        <v/>
      </c>
      <c r="R14" s="100" t="str">
        <f t="shared" si="0"/>
        <v/>
      </c>
      <c r="S14" s="130">
        <v>0</v>
      </c>
      <c r="T14" s="130">
        <v>0</v>
      </c>
      <c r="U14" s="130" t="s">
        <v>140</v>
      </c>
      <c r="V14" s="130">
        <v>2.8</v>
      </c>
      <c r="W14" s="130">
        <v>1</v>
      </c>
      <c r="X14" s="130">
        <v>0</v>
      </c>
      <c r="Y14" s="130">
        <v>0.4</v>
      </c>
      <c r="Z14" s="130">
        <v>1</v>
      </c>
      <c r="AA14" s="130">
        <v>0</v>
      </c>
      <c r="AB14" s="130" t="s">
        <v>193</v>
      </c>
      <c r="AC14" s="130">
        <v>0</v>
      </c>
      <c r="AD14" s="130" t="s">
        <v>141</v>
      </c>
      <c r="AE14" s="130" t="s">
        <v>140</v>
      </c>
      <c r="AF14" s="639" t="str">
        <f>IF(ISBLANK($AE14),VLOOKUP($I14,'Příloha_8_Ceník pravid_úklidu'!$A$9:$K$30,8,0)+VLOOKUP($I14,'Příloha_8_Ceník pravid_úklidu'!$A$9:$K$30,10,0),"neoceňuje se")</f>
        <v>neoceňuje se</v>
      </c>
      <c r="AG14" s="639">
        <f t="shared" si="1"/>
        <v>0</v>
      </c>
      <c r="AH14" s="639">
        <f t="shared" si="2"/>
        <v>0</v>
      </c>
      <c r="AI14" s="292"/>
    </row>
    <row r="15" spans="1:35" ht="10.5" customHeight="1" x14ac:dyDescent="0.15">
      <c r="A15" s="129" t="s">
        <v>161</v>
      </c>
      <c r="B15" s="130"/>
      <c r="C15" s="60" t="s">
        <v>2172</v>
      </c>
      <c r="D15" s="93" t="s">
        <v>2173</v>
      </c>
      <c r="E15" s="130"/>
      <c r="F15" s="130">
        <v>0</v>
      </c>
      <c r="G15" s="130">
        <v>2</v>
      </c>
      <c r="H15" s="95" t="str">
        <f>IF(ISBLANK(I15)," ",VLOOKUP(I15,'Příloha_8_Ceník pravid_úklidu'!$A$9:$B$30,2,0))</f>
        <v xml:space="preserve"> </v>
      </c>
      <c r="I15" s="95"/>
      <c r="J15" s="98" t="s">
        <v>184</v>
      </c>
      <c r="K15" s="98"/>
      <c r="L15" s="98"/>
      <c r="M15" s="98"/>
      <c r="N15" s="98"/>
      <c r="O15" s="99" t="str">
        <f>IF(ISBLANK($K15),"",'Pracovní dny'!$F$2)</f>
        <v/>
      </c>
      <c r="P15" s="99" t="str">
        <f>IF(ISBLANK($M15),"",'Pracovní dny'!$F$3)</f>
        <v/>
      </c>
      <c r="Q15" s="99" t="str">
        <f>IF(ISBLANK($K15),"",'Pracovní dny'!$F$4)</f>
        <v/>
      </c>
      <c r="R15" s="100" t="str">
        <f t="shared" si="0"/>
        <v/>
      </c>
      <c r="S15" s="130">
        <v>0</v>
      </c>
      <c r="T15" s="130">
        <v>0</v>
      </c>
      <c r="U15" s="130">
        <v>0</v>
      </c>
      <c r="V15" s="130">
        <v>2.8</v>
      </c>
      <c r="W15" s="130">
        <v>1</v>
      </c>
      <c r="X15" s="130">
        <v>0</v>
      </c>
      <c r="Y15" s="130">
        <v>0</v>
      </c>
      <c r="Z15" s="130">
        <v>0</v>
      </c>
      <c r="AA15" s="130">
        <v>0</v>
      </c>
      <c r="AB15" s="130">
        <v>0</v>
      </c>
      <c r="AC15" s="130">
        <v>0</v>
      </c>
      <c r="AD15" s="130" t="s">
        <v>141</v>
      </c>
      <c r="AE15" s="130" t="s">
        <v>140</v>
      </c>
      <c r="AF15" s="639" t="str">
        <f>IF(ISBLANK($AE15),VLOOKUP($I15,'Příloha_8_Ceník pravid_úklidu'!$A$9:$K$30,8,0)+VLOOKUP($I15,'Příloha_8_Ceník pravid_úklidu'!$A$9:$K$30,10,0),"neoceňuje se")</f>
        <v>neoceňuje se</v>
      </c>
      <c r="AG15" s="639">
        <f t="shared" si="1"/>
        <v>0</v>
      </c>
      <c r="AH15" s="639">
        <f t="shared" si="2"/>
        <v>0</v>
      </c>
      <c r="AI15" s="292"/>
    </row>
    <row r="16" spans="1:35" ht="10.5" customHeight="1" x14ac:dyDescent="0.15">
      <c r="A16" s="129" t="s">
        <v>163</v>
      </c>
      <c r="B16" s="130"/>
      <c r="C16" s="60" t="s">
        <v>2174</v>
      </c>
      <c r="D16" s="93" t="s">
        <v>164</v>
      </c>
      <c r="E16" s="130"/>
      <c r="F16" s="130">
        <v>0</v>
      </c>
      <c r="G16" s="130">
        <v>13.1</v>
      </c>
      <c r="H16" s="95" t="str">
        <f>IF(ISBLANK(I16)," ",VLOOKUP(I16,'Příloha_8_Ceník pravid_úklidu'!$A$9:$B$30,2,0))</f>
        <v xml:space="preserve"> </v>
      </c>
      <c r="I16" s="95"/>
      <c r="J16" s="98" t="s">
        <v>184</v>
      </c>
      <c r="K16" s="98"/>
      <c r="L16" s="98"/>
      <c r="M16" s="98"/>
      <c r="N16" s="98"/>
      <c r="O16" s="99" t="str">
        <f>IF(ISBLANK($K16),"",'Pracovní dny'!$F$2)</f>
        <v/>
      </c>
      <c r="P16" s="99" t="str">
        <f>IF(ISBLANK($M16),"",'Pracovní dny'!$F$3)</f>
        <v/>
      </c>
      <c r="Q16" s="99" t="str">
        <f>IF(ISBLANK($K16),"",'Pracovní dny'!$F$4)</f>
        <v/>
      </c>
      <c r="R16" s="100" t="str">
        <f t="shared" si="0"/>
        <v/>
      </c>
      <c r="S16" s="130">
        <v>0</v>
      </c>
      <c r="T16" s="130">
        <v>0</v>
      </c>
      <c r="U16" s="130">
        <v>0</v>
      </c>
      <c r="V16" s="130">
        <v>0</v>
      </c>
      <c r="W16" s="130">
        <v>0</v>
      </c>
      <c r="X16" s="130">
        <v>0</v>
      </c>
      <c r="Y16" s="130">
        <v>0</v>
      </c>
      <c r="Z16" s="130">
        <v>0</v>
      </c>
      <c r="AA16" s="130">
        <v>0</v>
      </c>
      <c r="AB16" s="130">
        <v>0</v>
      </c>
      <c r="AC16" s="130">
        <v>0</v>
      </c>
      <c r="AD16" s="130" t="s">
        <v>141</v>
      </c>
      <c r="AE16" s="130" t="s">
        <v>140</v>
      </c>
      <c r="AF16" s="639" t="str">
        <f>IF(ISBLANK($AE16),VLOOKUP($I16,'Příloha_8_Ceník pravid_úklidu'!$A$9:$K$30,8,0)+VLOOKUP($I16,'Příloha_8_Ceník pravid_úklidu'!$A$9:$K$30,10,0),"neoceňuje se")</f>
        <v>neoceňuje se</v>
      </c>
      <c r="AG16" s="639">
        <f t="shared" si="1"/>
        <v>0</v>
      </c>
      <c r="AH16" s="639">
        <f t="shared" si="2"/>
        <v>0</v>
      </c>
      <c r="AI16" s="292"/>
    </row>
    <row r="17" spans="1:35" s="592" customFormat="1" ht="10.5" customHeight="1" x14ac:dyDescent="0.15">
      <c r="A17" s="102" t="s">
        <v>165</v>
      </c>
      <c r="B17" s="61">
        <v>187610</v>
      </c>
      <c r="C17" s="60" t="s">
        <v>2175</v>
      </c>
      <c r="D17" s="60" t="s">
        <v>164</v>
      </c>
      <c r="E17" s="61">
        <v>5.4</v>
      </c>
      <c r="F17" s="61">
        <v>0</v>
      </c>
      <c r="G17" s="61">
        <v>5.4</v>
      </c>
      <c r="H17" s="83" t="str">
        <f>IF(ISBLANK(I17)," ",VLOOKUP(I17,'Příloha_8_Ceník pravid_úklidu'!$A$9:$B$30,2,0))</f>
        <v>CHOD</v>
      </c>
      <c r="I17" s="83">
        <v>6</v>
      </c>
      <c r="J17" s="86" t="s">
        <v>160</v>
      </c>
      <c r="K17" s="86">
        <v>1</v>
      </c>
      <c r="L17" s="86">
        <v>0.2</v>
      </c>
      <c r="M17" s="86">
        <v>0</v>
      </c>
      <c r="N17" s="86">
        <v>0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88">
        <f t="shared" si="0"/>
        <v>50.400000000000006</v>
      </c>
      <c r="S17" s="61">
        <v>0</v>
      </c>
      <c r="T17" s="61">
        <v>0</v>
      </c>
      <c r="U17" s="61">
        <v>0</v>
      </c>
      <c r="V17" s="61">
        <v>2.8</v>
      </c>
      <c r="W17" s="61">
        <v>1</v>
      </c>
      <c r="X17" s="61">
        <v>0</v>
      </c>
      <c r="Y17" s="61">
        <v>0</v>
      </c>
      <c r="Z17" s="61">
        <v>0</v>
      </c>
      <c r="AA17" s="61">
        <v>0</v>
      </c>
      <c r="AB17" s="61">
        <v>0</v>
      </c>
      <c r="AC17" s="61">
        <v>0</v>
      </c>
      <c r="AD17" s="61" t="s">
        <v>141</v>
      </c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102" t="s">
        <v>168</v>
      </c>
      <c r="B18" s="61">
        <v>187610</v>
      </c>
      <c r="C18" s="60" t="s">
        <v>2176</v>
      </c>
      <c r="D18" s="60" t="s">
        <v>164</v>
      </c>
      <c r="E18" s="61">
        <v>24.4</v>
      </c>
      <c r="F18" s="61">
        <v>0</v>
      </c>
      <c r="G18" s="61">
        <v>24.4</v>
      </c>
      <c r="H18" s="83" t="str">
        <f>IF(ISBLANK(I18)," ",VLOOKUP(I18,'Příloha_8_Ceník pravid_úklidu'!$A$9:$B$30,2,0))</f>
        <v>CHOD</v>
      </c>
      <c r="I18" s="83">
        <v>6</v>
      </c>
      <c r="J18" s="86" t="s">
        <v>160</v>
      </c>
      <c r="K18" s="86">
        <v>1</v>
      </c>
      <c r="L18" s="86">
        <v>0.2</v>
      </c>
      <c r="M18" s="86">
        <v>0</v>
      </c>
      <c r="N18" s="86">
        <v>0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88">
        <f t="shared" si="0"/>
        <v>50.400000000000006</v>
      </c>
      <c r="S18" s="61">
        <v>0</v>
      </c>
      <c r="T18" s="61">
        <v>0</v>
      </c>
      <c r="U18" s="61">
        <v>0</v>
      </c>
      <c r="V18" s="61">
        <v>3.2</v>
      </c>
      <c r="W18" s="61">
        <v>1</v>
      </c>
      <c r="X18" s="61">
        <v>0</v>
      </c>
      <c r="Y18" s="61">
        <v>0</v>
      </c>
      <c r="Z18" s="61">
        <v>0</v>
      </c>
      <c r="AA18" s="61">
        <v>0</v>
      </c>
      <c r="AB18" s="61">
        <v>0</v>
      </c>
      <c r="AC18" s="61">
        <v>0</v>
      </c>
      <c r="AD18" s="61" t="s">
        <v>141</v>
      </c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102" t="s">
        <v>170</v>
      </c>
      <c r="B19" s="61">
        <v>187610</v>
      </c>
      <c r="C19" s="60" t="s">
        <v>2177</v>
      </c>
      <c r="D19" s="60" t="s">
        <v>164</v>
      </c>
      <c r="E19" s="61">
        <v>32.799999999999997</v>
      </c>
      <c r="F19" s="61">
        <v>0</v>
      </c>
      <c r="G19" s="61">
        <v>32.799999999999997</v>
      </c>
      <c r="H19" s="83" t="str">
        <f>IF(ISBLANK(I19)," ",VLOOKUP(I19,'Příloha_8_Ceník pravid_úklidu'!$A$9:$B$30,2,0))</f>
        <v>CHOD</v>
      </c>
      <c r="I19" s="83">
        <v>6</v>
      </c>
      <c r="J19" s="86" t="s">
        <v>160</v>
      </c>
      <c r="K19" s="86">
        <v>1</v>
      </c>
      <c r="L19" s="86">
        <v>0.2</v>
      </c>
      <c r="M19" s="86">
        <v>0</v>
      </c>
      <c r="N19" s="86">
        <v>0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88">
        <f t="shared" si="0"/>
        <v>50.400000000000006</v>
      </c>
      <c r="S19" s="61">
        <v>0</v>
      </c>
      <c r="T19" s="61">
        <v>0</v>
      </c>
      <c r="U19" s="61">
        <v>0</v>
      </c>
      <c r="V19" s="61">
        <v>3.6</v>
      </c>
      <c r="W19" s="61">
        <v>1</v>
      </c>
      <c r="X19" s="61">
        <v>0</v>
      </c>
      <c r="Y19" s="61">
        <v>0</v>
      </c>
      <c r="Z19" s="61">
        <v>0</v>
      </c>
      <c r="AA19" s="61">
        <v>0</v>
      </c>
      <c r="AB19" s="61">
        <v>0</v>
      </c>
      <c r="AC19" s="61">
        <v>0</v>
      </c>
      <c r="AD19" s="61" t="s">
        <v>141</v>
      </c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ht="10.5" customHeight="1" x14ac:dyDescent="0.15">
      <c r="A20" s="102" t="s">
        <v>172</v>
      </c>
      <c r="B20" s="61">
        <v>187610</v>
      </c>
      <c r="C20" s="60" t="s">
        <v>2178</v>
      </c>
      <c r="D20" s="60" t="s">
        <v>164</v>
      </c>
      <c r="E20" s="61">
        <v>28.1</v>
      </c>
      <c r="F20" s="61">
        <v>0</v>
      </c>
      <c r="G20" s="61">
        <v>28.1</v>
      </c>
      <c r="H20" s="83" t="str">
        <f>IF(ISBLANK(I20)," ",VLOOKUP(I20,'Příloha_8_Ceník pravid_úklidu'!$A$9:$B$30,2,0))</f>
        <v>CHOD</v>
      </c>
      <c r="I20" s="83">
        <v>6</v>
      </c>
      <c r="J20" s="86" t="s">
        <v>160</v>
      </c>
      <c r="K20" s="86">
        <v>1</v>
      </c>
      <c r="L20" s="86">
        <v>0.2</v>
      </c>
      <c r="M20" s="86">
        <v>0</v>
      </c>
      <c r="N20" s="86">
        <v>0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88">
        <f t="shared" si="0"/>
        <v>50.400000000000006</v>
      </c>
      <c r="S20" s="61">
        <v>0</v>
      </c>
      <c r="T20" s="61">
        <v>0</v>
      </c>
      <c r="U20" s="61">
        <v>0</v>
      </c>
      <c r="V20" s="61">
        <v>5.2</v>
      </c>
      <c r="W20" s="61">
        <v>1</v>
      </c>
      <c r="X20" s="61">
        <v>0</v>
      </c>
      <c r="Y20" s="61">
        <v>0</v>
      </c>
      <c r="Z20" s="61">
        <v>0</v>
      </c>
      <c r="AA20" s="61">
        <v>0</v>
      </c>
      <c r="AB20" s="61">
        <v>0</v>
      </c>
      <c r="AC20" s="61">
        <v>0</v>
      </c>
      <c r="AD20" s="61" t="s">
        <v>141</v>
      </c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s="592" customFormat="1" ht="10.5" customHeight="1" x14ac:dyDescent="0.15">
      <c r="A21" s="129" t="s">
        <v>174</v>
      </c>
      <c r="B21" s="130"/>
      <c r="C21" s="60" t="s">
        <v>2179</v>
      </c>
      <c r="D21" s="93" t="s">
        <v>1964</v>
      </c>
      <c r="E21" s="130"/>
      <c r="F21" s="130">
        <v>0</v>
      </c>
      <c r="G21" s="130">
        <v>18</v>
      </c>
      <c r="H21" s="95" t="str">
        <f>IF(ISBLANK(I21)," ",VLOOKUP(I21,'Příloha_8_Ceník pravid_úklidu'!$A$9:$B$30,2,0))</f>
        <v xml:space="preserve"> </v>
      </c>
      <c r="I21" s="95"/>
      <c r="J21" s="98" t="s">
        <v>184</v>
      </c>
      <c r="K21" s="98"/>
      <c r="L21" s="98"/>
      <c r="M21" s="98"/>
      <c r="N21" s="98"/>
      <c r="O21" s="99" t="str">
        <f>IF(ISBLANK($K21),"",'Pracovní dny'!$F$2)</f>
        <v/>
      </c>
      <c r="P21" s="99" t="str">
        <f>IF(ISBLANK($M21),"",'Pracovní dny'!$F$3)</f>
        <v/>
      </c>
      <c r="Q21" s="99" t="str">
        <f>IF(ISBLANK($K21),"",'Pracovní dny'!$F$4)</f>
        <v/>
      </c>
      <c r="R21" s="100" t="str">
        <f t="shared" si="0"/>
        <v/>
      </c>
      <c r="S21" s="130">
        <v>2</v>
      </c>
      <c r="T21" s="130">
        <v>0</v>
      </c>
      <c r="U21" s="130" t="s">
        <v>140</v>
      </c>
      <c r="V21" s="130">
        <v>3.2</v>
      </c>
      <c r="W21" s="130">
        <v>1</v>
      </c>
      <c r="X21" s="130">
        <v>1</v>
      </c>
      <c r="Y21" s="130">
        <v>1.8</v>
      </c>
      <c r="Z21" s="130">
        <v>1</v>
      </c>
      <c r="AA21" s="130"/>
      <c r="AB21" s="130" t="s">
        <v>193</v>
      </c>
      <c r="AC21" s="130">
        <v>0</v>
      </c>
      <c r="AD21" s="130" t="s">
        <v>141</v>
      </c>
      <c r="AE21" s="130" t="s">
        <v>140</v>
      </c>
      <c r="AF21" s="639" t="str">
        <f>IF(ISBLANK($AE21),VLOOKUP($I21,'Příloha_8_Ceník pravid_úklidu'!$A$9:$K$30,8,0)+VLOOKUP($I21,'Příloha_8_Ceník pravid_úklidu'!$A$9:$K$30,10,0),"neoceňuje se")</f>
        <v>neoceňuje se</v>
      </c>
      <c r="AG21" s="639">
        <f t="shared" si="1"/>
        <v>0</v>
      </c>
      <c r="AH21" s="639">
        <f t="shared" si="2"/>
        <v>0</v>
      </c>
      <c r="AI21" s="292"/>
    </row>
    <row r="22" spans="1:35" ht="10.5" customHeight="1" x14ac:dyDescent="0.15">
      <c r="A22" s="129" t="s">
        <v>176</v>
      </c>
      <c r="B22" s="130"/>
      <c r="C22" s="60" t="s">
        <v>2180</v>
      </c>
      <c r="D22" s="93" t="s">
        <v>1964</v>
      </c>
      <c r="E22" s="130"/>
      <c r="F22" s="130">
        <v>0</v>
      </c>
      <c r="G22" s="130">
        <v>15</v>
      </c>
      <c r="H22" s="95" t="str">
        <f>IF(ISBLANK(I22)," ",VLOOKUP(I22,'Příloha_8_Ceník pravid_úklidu'!$A$9:$B$30,2,0))</f>
        <v xml:space="preserve"> </v>
      </c>
      <c r="I22" s="95"/>
      <c r="J22" s="98" t="s">
        <v>184</v>
      </c>
      <c r="K22" s="98"/>
      <c r="L22" s="98"/>
      <c r="M22" s="98"/>
      <c r="N22" s="98"/>
      <c r="O22" s="99" t="str">
        <f>IF(ISBLANK($K22),"",'Pracovní dny'!$F$2)</f>
        <v/>
      </c>
      <c r="P22" s="99" t="str">
        <f>IF(ISBLANK($M22),"",'Pracovní dny'!$F$3)</f>
        <v/>
      </c>
      <c r="Q22" s="99" t="str">
        <f>IF(ISBLANK($K22),"",'Pracovní dny'!$F$4)</f>
        <v/>
      </c>
      <c r="R22" s="100" t="str">
        <f t="shared" si="0"/>
        <v/>
      </c>
      <c r="S22" s="130">
        <v>0</v>
      </c>
      <c r="T22" s="130">
        <v>0</v>
      </c>
      <c r="U22" s="130" t="s">
        <v>140</v>
      </c>
      <c r="V22" s="130">
        <v>3.2</v>
      </c>
      <c r="W22" s="130">
        <v>1</v>
      </c>
      <c r="X22" s="130">
        <v>0</v>
      </c>
      <c r="Y22" s="130">
        <v>1.8</v>
      </c>
      <c r="Z22" s="130">
        <v>1</v>
      </c>
      <c r="AA22" s="130"/>
      <c r="AB22" s="130" t="s">
        <v>193</v>
      </c>
      <c r="AC22" s="130">
        <v>0</v>
      </c>
      <c r="AD22" s="130" t="s">
        <v>141</v>
      </c>
      <c r="AE22" s="130" t="s">
        <v>140</v>
      </c>
      <c r="AF22" s="639" t="str">
        <f>IF(ISBLANK($AE22),VLOOKUP($I22,'Příloha_8_Ceník pravid_úklidu'!$A$9:$K$30,8,0)+VLOOKUP($I22,'Příloha_8_Ceník pravid_úklidu'!$A$9:$K$30,10,0),"neoceňuje se")</f>
        <v>neoceňuje se</v>
      </c>
      <c r="AG22" s="639">
        <f t="shared" si="1"/>
        <v>0</v>
      </c>
      <c r="AH22" s="639">
        <f t="shared" si="2"/>
        <v>0</v>
      </c>
      <c r="AI22" s="292"/>
    </row>
    <row r="23" spans="1:35" ht="10.5" customHeight="1" x14ac:dyDescent="0.15">
      <c r="A23" s="129" t="s">
        <v>177</v>
      </c>
      <c r="B23" s="130"/>
      <c r="C23" s="60" t="s">
        <v>2181</v>
      </c>
      <c r="D23" s="93" t="s">
        <v>296</v>
      </c>
      <c r="E23" s="130"/>
      <c r="F23" s="130">
        <v>0</v>
      </c>
      <c r="G23" s="130">
        <v>15</v>
      </c>
      <c r="H23" s="95" t="str">
        <f>IF(ISBLANK(I23)," ",VLOOKUP(I23,'Příloha_8_Ceník pravid_úklidu'!$A$9:$B$30,2,0))</f>
        <v xml:space="preserve"> </v>
      </c>
      <c r="I23" s="95"/>
      <c r="J23" s="98" t="s">
        <v>184</v>
      </c>
      <c r="K23" s="98"/>
      <c r="L23" s="98"/>
      <c r="M23" s="98"/>
      <c r="N23" s="98"/>
      <c r="O23" s="99" t="str">
        <f>IF(ISBLANK($K23),"",'Pracovní dny'!$F$2)</f>
        <v/>
      </c>
      <c r="P23" s="99" t="str">
        <f>IF(ISBLANK($M23),"",'Pracovní dny'!$F$3)</f>
        <v/>
      </c>
      <c r="Q23" s="99" t="str">
        <f>IF(ISBLANK($K23),"",'Pracovní dny'!$F$4)</f>
        <v/>
      </c>
      <c r="R23" s="100" t="str">
        <f t="shared" si="0"/>
        <v/>
      </c>
      <c r="S23" s="130">
        <v>0</v>
      </c>
      <c r="T23" s="130">
        <v>0</v>
      </c>
      <c r="U23" s="130" t="s">
        <v>140</v>
      </c>
      <c r="V23" s="130">
        <v>3.2</v>
      </c>
      <c r="W23" s="130">
        <v>1</v>
      </c>
      <c r="X23" s="130">
        <v>0</v>
      </c>
      <c r="Y23" s="130">
        <v>1.8</v>
      </c>
      <c r="Z23" s="130">
        <v>1</v>
      </c>
      <c r="AA23" s="130"/>
      <c r="AB23" s="130" t="s">
        <v>193</v>
      </c>
      <c r="AC23" s="130">
        <v>0</v>
      </c>
      <c r="AD23" s="130" t="s">
        <v>141</v>
      </c>
      <c r="AE23" s="130" t="s">
        <v>140</v>
      </c>
      <c r="AF23" s="639" t="str">
        <f>IF(ISBLANK($AE23),VLOOKUP($I23,'Příloha_8_Ceník pravid_úklidu'!$A$9:$K$30,8,0)+VLOOKUP($I23,'Příloha_8_Ceník pravid_úklidu'!$A$9:$K$30,10,0),"neoceňuje se")</f>
        <v>neoceňuje se</v>
      </c>
      <c r="AG23" s="639">
        <f t="shared" si="1"/>
        <v>0</v>
      </c>
      <c r="AH23" s="639">
        <f t="shared" si="2"/>
        <v>0</v>
      </c>
      <c r="AI23" s="292"/>
    </row>
    <row r="24" spans="1:35" ht="10.5" customHeight="1" x14ac:dyDescent="0.15">
      <c r="A24" s="129" t="s">
        <v>179</v>
      </c>
      <c r="B24" s="130"/>
      <c r="C24" s="60" t="s">
        <v>2182</v>
      </c>
      <c r="D24" s="93" t="s">
        <v>1711</v>
      </c>
      <c r="E24" s="130"/>
      <c r="F24" s="130">
        <v>0</v>
      </c>
      <c r="G24" s="130">
        <v>8</v>
      </c>
      <c r="H24" s="95" t="str">
        <f>IF(ISBLANK(I24)," ",VLOOKUP(I24,'Příloha_8_Ceník pravid_úklidu'!$A$9:$B$30,2,0))</f>
        <v xml:space="preserve"> </v>
      </c>
      <c r="I24" s="95"/>
      <c r="J24" s="98" t="s">
        <v>184</v>
      </c>
      <c r="K24" s="98"/>
      <c r="L24" s="98"/>
      <c r="M24" s="98"/>
      <c r="N24" s="98"/>
      <c r="O24" s="99" t="str">
        <f>IF(ISBLANK($K24),"",'Pracovní dny'!$F$2)</f>
        <v/>
      </c>
      <c r="P24" s="99" t="str">
        <f>IF(ISBLANK($M24),"",'Pracovní dny'!$F$3)</f>
        <v/>
      </c>
      <c r="Q24" s="99" t="str">
        <f>IF(ISBLANK($K24),"",'Pracovní dny'!$F$4)</f>
        <v/>
      </c>
      <c r="R24" s="100" t="str">
        <f t="shared" si="0"/>
        <v/>
      </c>
      <c r="S24" s="130">
        <v>0</v>
      </c>
      <c r="T24" s="130">
        <v>0</v>
      </c>
      <c r="U24" s="130">
        <v>0</v>
      </c>
      <c r="V24" s="130">
        <v>3.2</v>
      </c>
      <c r="W24" s="130">
        <v>1</v>
      </c>
      <c r="X24" s="130">
        <v>0</v>
      </c>
      <c r="Y24" s="130">
        <v>0.9</v>
      </c>
      <c r="Z24" s="130">
        <v>1</v>
      </c>
      <c r="AA24" s="130"/>
      <c r="AB24" s="130" t="s">
        <v>193</v>
      </c>
      <c r="AC24" s="130">
        <v>0</v>
      </c>
      <c r="AD24" s="130" t="s">
        <v>141</v>
      </c>
      <c r="AE24" s="130" t="s">
        <v>140</v>
      </c>
      <c r="AF24" s="639" t="str">
        <f>IF(ISBLANK($AE24),VLOOKUP($I24,'Příloha_8_Ceník pravid_úklidu'!$A$9:$K$30,8,0)+VLOOKUP($I24,'Příloha_8_Ceník pravid_úklidu'!$A$9:$K$30,10,0),"neoceňuje se")</f>
        <v>neoceňuje se</v>
      </c>
      <c r="AG24" s="639">
        <f t="shared" si="1"/>
        <v>0</v>
      </c>
      <c r="AH24" s="639">
        <f t="shared" si="2"/>
        <v>0</v>
      </c>
      <c r="AI24" s="292"/>
    </row>
    <row r="25" spans="1:35" s="592" customFormat="1" ht="10.5" customHeight="1" x14ac:dyDescent="0.15">
      <c r="A25" s="129" t="s">
        <v>181</v>
      </c>
      <c r="B25" s="130"/>
      <c r="C25" s="60" t="s">
        <v>2183</v>
      </c>
      <c r="D25" s="93" t="s">
        <v>296</v>
      </c>
      <c r="E25" s="130"/>
      <c r="F25" s="130">
        <v>0</v>
      </c>
      <c r="G25" s="130">
        <v>20</v>
      </c>
      <c r="H25" s="95" t="str">
        <f>IF(ISBLANK(I25)," ",VLOOKUP(I25,'Příloha_8_Ceník pravid_úklidu'!$A$9:$B$30,2,0))</f>
        <v xml:space="preserve"> </v>
      </c>
      <c r="I25" s="95"/>
      <c r="J25" s="98" t="s">
        <v>184</v>
      </c>
      <c r="K25" s="98"/>
      <c r="L25" s="98"/>
      <c r="M25" s="98"/>
      <c r="N25" s="98"/>
      <c r="O25" s="99" t="str">
        <f>IF(ISBLANK($K25),"",'Pracovní dny'!$F$2)</f>
        <v/>
      </c>
      <c r="P25" s="99" t="str">
        <f>IF(ISBLANK($M25),"",'Pracovní dny'!$F$3)</f>
        <v/>
      </c>
      <c r="Q25" s="99" t="str">
        <f>IF(ISBLANK($K25),"",'Pracovní dny'!$F$4)</f>
        <v/>
      </c>
      <c r="R25" s="100" t="str">
        <f t="shared" si="0"/>
        <v/>
      </c>
      <c r="S25" s="130">
        <v>0</v>
      </c>
      <c r="T25" s="130">
        <v>0</v>
      </c>
      <c r="U25" s="130" t="s">
        <v>140</v>
      </c>
      <c r="V25" s="130">
        <v>3.2</v>
      </c>
      <c r="W25" s="130">
        <v>1</v>
      </c>
      <c r="X25" s="130">
        <v>0</v>
      </c>
      <c r="Y25" s="130">
        <v>0.9</v>
      </c>
      <c r="Z25" s="130">
        <v>1</v>
      </c>
      <c r="AA25" s="130"/>
      <c r="AB25" s="130" t="s">
        <v>193</v>
      </c>
      <c r="AC25" s="130">
        <v>0</v>
      </c>
      <c r="AD25" s="130" t="s">
        <v>141</v>
      </c>
      <c r="AE25" s="130" t="s">
        <v>140</v>
      </c>
      <c r="AF25" s="639" t="str">
        <f>IF(ISBLANK($AE25),VLOOKUP($I25,'Příloha_8_Ceník pravid_úklidu'!$A$9:$K$30,8,0)+VLOOKUP($I25,'Příloha_8_Ceník pravid_úklidu'!$A$9:$K$30,10,0),"neoceňuje se")</f>
        <v>neoceňuje se</v>
      </c>
      <c r="AG25" s="639">
        <f t="shared" si="1"/>
        <v>0</v>
      </c>
      <c r="AH25" s="639">
        <f t="shared" si="2"/>
        <v>0</v>
      </c>
      <c r="AI25" s="292"/>
    </row>
    <row r="26" spans="1:35" x14ac:dyDescent="0.15">
      <c r="A26" s="129" t="s">
        <v>182</v>
      </c>
      <c r="B26" s="130"/>
      <c r="C26" s="60" t="s">
        <v>2184</v>
      </c>
      <c r="D26" s="93" t="s">
        <v>159</v>
      </c>
      <c r="E26" s="130"/>
      <c r="F26" s="130">
        <v>0</v>
      </c>
      <c r="G26" s="130">
        <v>15</v>
      </c>
      <c r="H26" s="95" t="str">
        <f>IF(ISBLANK(I26)," ",VLOOKUP(I26,'Příloha_8_Ceník pravid_úklidu'!$A$9:$B$30,2,0))</f>
        <v xml:space="preserve"> </v>
      </c>
      <c r="I26" s="95"/>
      <c r="J26" s="98" t="s">
        <v>184</v>
      </c>
      <c r="K26" s="98"/>
      <c r="L26" s="98"/>
      <c r="M26" s="98"/>
      <c r="N26" s="98"/>
      <c r="O26" s="99" t="str">
        <f>IF(ISBLANK($K26),"",'Pracovní dny'!$F$2)</f>
        <v/>
      </c>
      <c r="P26" s="99" t="str">
        <f>IF(ISBLANK($M26),"",'Pracovní dny'!$F$3)</f>
        <v/>
      </c>
      <c r="Q26" s="99" t="str">
        <f>IF(ISBLANK($K26),"",'Pracovní dny'!$F$4)</f>
        <v/>
      </c>
      <c r="R26" s="100" t="str">
        <f t="shared" si="0"/>
        <v/>
      </c>
      <c r="S26" s="130">
        <v>0</v>
      </c>
      <c r="T26" s="130">
        <v>0</v>
      </c>
      <c r="U26" s="130" t="s">
        <v>140</v>
      </c>
      <c r="V26" s="130">
        <v>3.2</v>
      </c>
      <c r="W26" s="130">
        <v>1</v>
      </c>
      <c r="X26" s="130">
        <v>0</v>
      </c>
      <c r="Y26" s="130">
        <v>0.9</v>
      </c>
      <c r="Z26" s="130">
        <v>1</v>
      </c>
      <c r="AA26" s="130"/>
      <c r="AB26" s="130" t="s">
        <v>193</v>
      </c>
      <c r="AC26" s="130">
        <v>0</v>
      </c>
      <c r="AD26" s="130" t="s">
        <v>141</v>
      </c>
      <c r="AE26" s="130" t="s">
        <v>140</v>
      </c>
      <c r="AF26" s="639" t="str">
        <f>IF(ISBLANK($AE26),VLOOKUP($I26,'Příloha_8_Ceník pravid_úklidu'!$A$9:$K$30,8,0)+VLOOKUP($I26,'Příloha_8_Ceník pravid_úklidu'!$A$9:$K$30,10,0),"neoceňuje se")</f>
        <v>neoceňuje se</v>
      </c>
      <c r="AG26" s="639">
        <f t="shared" si="1"/>
        <v>0</v>
      </c>
      <c r="AH26" s="639">
        <f t="shared" si="2"/>
        <v>0</v>
      </c>
      <c r="AI26" s="292"/>
    </row>
    <row r="27" spans="1:35" ht="10.5" customHeight="1" x14ac:dyDescent="0.15">
      <c r="A27" s="129" t="s">
        <v>185</v>
      </c>
      <c r="B27" s="130"/>
      <c r="C27" s="60" t="s">
        <v>2185</v>
      </c>
      <c r="D27" s="93" t="s">
        <v>159</v>
      </c>
      <c r="E27" s="130"/>
      <c r="F27" s="130">
        <v>0</v>
      </c>
      <c r="G27" s="130">
        <v>14</v>
      </c>
      <c r="H27" s="95" t="str">
        <f>IF(ISBLANK(I27)," ",VLOOKUP(I27,'Příloha_8_Ceník pravid_úklidu'!$A$9:$B$30,2,0))</f>
        <v xml:space="preserve"> </v>
      </c>
      <c r="I27" s="95"/>
      <c r="J27" s="98" t="s">
        <v>184</v>
      </c>
      <c r="K27" s="98"/>
      <c r="L27" s="98"/>
      <c r="M27" s="98"/>
      <c r="N27" s="98"/>
      <c r="O27" s="99" t="str">
        <f>IF(ISBLANK($K27),"",'Pracovní dny'!$F$2)</f>
        <v/>
      </c>
      <c r="P27" s="99" t="str">
        <f>IF(ISBLANK($M27),"",'Pracovní dny'!$F$3)</f>
        <v/>
      </c>
      <c r="Q27" s="99" t="str">
        <f>IF(ISBLANK($K27),"",'Pracovní dny'!$F$4)</f>
        <v/>
      </c>
      <c r="R27" s="100" t="str">
        <f t="shared" si="0"/>
        <v/>
      </c>
      <c r="S27" s="130">
        <v>0</v>
      </c>
      <c r="T27" s="130">
        <v>0</v>
      </c>
      <c r="U27" s="130" t="s">
        <v>140</v>
      </c>
      <c r="V27" s="130">
        <v>3.2</v>
      </c>
      <c r="W27" s="130">
        <v>1</v>
      </c>
      <c r="X27" s="130">
        <v>0</v>
      </c>
      <c r="Y27" s="130">
        <v>0.9</v>
      </c>
      <c r="Z27" s="130">
        <v>1</v>
      </c>
      <c r="AA27" s="130"/>
      <c r="AB27" s="130" t="s">
        <v>193</v>
      </c>
      <c r="AC27" s="130">
        <v>0</v>
      </c>
      <c r="AD27" s="130" t="s">
        <v>141</v>
      </c>
      <c r="AE27" s="130" t="s">
        <v>140</v>
      </c>
      <c r="AF27" s="639" t="str">
        <f>IF(ISBLANK($AE27),VLOOKUP($I27,'Příloha_8_Ceník pravid_úklidu'!$A$9:$K$30,8,0)+VLOOKUP($I27,'Příloha_8_Ceník pravid_úklidu'!$A$9:$K$30,10,0),"neoceňuje se")</f>
        <v>neoceňuje se</v>
      </c>
      <c r="AG27" s="639">
        <f t="shared" si="1"/>
        <v>0</v>
      </c>
      <c r="AH27" s="639">
        <f t="shared" si="2"/>
        <v>0</v>
      </c>
      <c r="AI27" s="292"/>
    </row>
    <row r="28" spans="1:35" ht="10.5" customHeight="1" x14ac:dyDescent="0.15">
      <c r="A28" s="129" t="s">
        <v>188</v>
      </c>
      <c r="B28" s="130"/>
      <c r="C28" s="60" t="s">
        <v>2186</v>
      </c>
      <c r="D28" s="93" t="s">
        <v>159</v>
      </c>
      <c r="E28" s="130"/>
      <c r="F28" s="130">
        <v>0</v>
      </c>
      <c r="G28" s="130">
        <v>13</v>
      </c>
      <c r="H28" s="95" t="str">
        <f>IF(ISBLANK(I28)," ",VLOOKUP(I28,'Příloha_8_Ceník pravid_úklidu'!$A$9:$B$30,2,0))</f>
        <v xml:space="preserve"> </v>
      </c>
      <c r="I28" s="95"/>
      <c r="J28" s="98" t="s">
        <v>184</v>
      </c>
      <c r="K28" s="98"/>
      <c r="L28" s="98"/>
      <c r="M28" s="98"/>
      <c r="N28" s="98"/>
      <c r="O28" s="99" t="str">
        <f>IF(ISBLANK($K28),"",'Pracovní dny'!$F$2)</f>
        <v/>
      </c>
      <c r="P28" s="99" t="str">
        <f>IF(ISBLANK($M28),"",'Pracovní dny'!$F$3)</f>
        <v/>
      </c>
      <c r="Q28" s="99" t="str">
        <f>IF(ISBLANK($K28),"",'Pracovní dny'!$F$4)</f>
        <v/>
      </c>
      <c r="R28" s="100" t="str">
        <f t="shared" si="0"/>
        <v/>
      </c>
      <c r="S28" s="130">
        <v>0</v>
      </c>
      <c r="T28" s="130">
        <v>0</v>
      </c>
      <c r="U28" s="130" t="s">
        <v>140</v>
      </c>
      <c r="V28" s="130">
        <v>3.2</v>
      </c>
      <c r="W28" s="130">
        <v>1</v>
      </c>
      <c r="X28" s="130">
        <v>0</v>
      </c>
      <c r="Y28" s="130">
        <v>0.9</v>
      </c>
      <c r="Z28" s="130">
        <v>1</v>
      </c>
      <c r="AA28" s="130"/>
      <c r="AB28" s="130" t="s">
        <v>193</v>
      </c>
      <c r="AC28" s="130">
        <v>0</v>
      </c>
      <c r="AD28" s="130" t="s">
        <v>141</v>
      </c>
      <c r="AE28" s="130" t="s">
        <v>140</v>
      </c>
      <c r="AF28" s="639" t="str">
        <f>IF(ISBLANK($AE28),VLOOKUP($I28,'Příloha_8_Ceník pravid_úklidu'!$A$9:$K$30,8,0)+VLOOKUP($I28,'Příloha_8_Ceník pravid_úklidu'!$A$9:$K$30,10,0),"neoceňuje se")</f>
        <v>neoceňuje se</v>
      </c>
      <c r="AG28" s="639">
        <f t="shared" si="1"/>
        <v>0</v>
      </c>
      <c r="AH28" s="639">
        <f t="shared" si="2"/>
        <v>0</v>
      </c>
      <c r="AI28" s="292"/>
    </row>
    <row r="29" spans="1:35" ht="10.5" customHeight="1" x14ac:dyDescent="0.15">
      <c r="A29" s="129" t="s">
        <v>189</v>
      </c>
      <c r="B29" s="130"/>
      <c r="C29" s="60" t="s">
        <v>2187</v>
      </c>
      <c r="D29" s="93" t="s">
        <v>159</v>
      </c>
      <c r="E29" s="130"/>
      <c r="F29" s="130">
        <v>0</v>
      </c>
      <c r="G29" s="130">
        <v>10</v>
      </c>
      <c r="H29" s="95" t="str">
        <f>IF(ISBLANK(I29)," ",VLOOKUP(I29,'Příloha_8_Ceník pravid_úklidu'!$A$9:$B$30,2,0))</f>
        <v xml:space="preserve"> </v>
      </c>
      <c r="I29" s="95"/>
      <c r="J29" s="98" t="s">
        <v>184</v>
      </c>
      <c r="K29" s="98"/>
      <c r="L29" s="98"/>
      <c r="M29" s="98"/>
      <c r="N29" s="98"/>
      <c r="O29" s="99" t="str">
        <f>IF(ISBLANK($K29),"",'Pracovní dny'!$F$2)</f>
        <v/>
      </c>
      <c r="P29" s="99" t="str">
        <f>IF(ISBLANK($M29),"",'Pracovní dny'!$F$3)</f>
        <v/>
      </c>
      <c r="Q29" s="99" t="str">
        <f>IF(ISBLANK($K29),"",'Pracovní dny'!$F$4)</f>
        <v/>
      </c>
      <c r="R29" s="100" t="str">
        <f t="shared" si="0"/>
        <v/>
      </c>
      <c r="S29" s="130">
        <v>0</v>
      </c>
      <c r="T29" s="130">
        <v>0</v>
      </c>
      <c r="U29" s="130" t="s">
        <v>140</v>
      </c>
      <c r="V29" s="130">
        <v>3.2</v>
      </c>
      <c r="W29" s="130">
        <v>1</v>
      </c>
      <c r="X29" s="130">
        <v>0</v>
      </c>
      <c r="Y29" s="130">
        <v>0.9</v>
      </c>
      <c r="Z29" s="130">
        <v>1</v>
      </c>
      <c r="AA29" s="130"/>
      <c r="AB29" s="130" t="s">
        <v>193</v>
      </c>
      <c r="AC29" s="130">
        <v>0</v>
      </c>
      <c r="AD29" s="130" t="s">
        <v>141</v>
      </c>
      <c r="AE29" s="130" t="s">
        <v>140</v>
      </c>
      <c r="AF29" s="639" t="str">
        <f>IF(ISBLANK($AE29),VLOOKUP($I29,'Příloha_8_Ceník pravid_úklidu'!$A$9:$K$30,8,0)+VLOOKUP($I29,'Příloha_8_Ceník pravid_úklidu'!$A$9:$K$30,10,0),"neoceňuje se")</f>
        <v>neoceňuje se</v>
      </c>
      <c r="AG29" s="639">
        <f t="shared" si="1"/>
        <v>0</v>
      </c>
      <c r="AH29" s="639">
        <f t="shared" si="2"/>
        <v>0</v>
      </c>
      <c r="AI29" s="292"/>
    </row>
    <row r="30" spans="1:35" s="592" customFormat="1" ht="10.5" customHeight="1" x14ac:dyDescent="0.15">
      <c r="A30" s="129" t="s">
        <v>194</v>
      </c>
      <c r="B30" s="130"/>
      <c r="C30" s="60" t="s">
        <v>2188</v>
      </c>
      <c r="D30" s="93" t="s">
        <v>159</v>
      </c>
      <c r="E30" s="130"/>
      <c r="F30" s="130">
        <v>0</v>
      </c>
      <c r="G30" s="130">
        <v>8</v>
      </c>
      <c r="H30" s="95" t="str">
        <f>IF(ISBLANK(I30)," ",VLOOKUP(I30,'Příloha_8_Ceník pravid_úklidu'!$A$9:$B$30,2,0))</f>
        <v xml:space="preserve"> </v>
      </c>
      <c r="I30" s="95"/>
      <c r="J30" s="98" t="s">
        <v>184</v>
      </c>
      <c r="K30" s="98"/>
      <c r="L30" s="98"/>
      <c r="M30" s="98"/>
      <c r="N30" s="98"/>
      <c r="O30" s="99" t="str">
        <f>IF(ISBLANK($K30),"",'Pracovní dny'!$F$2)</f>
        <v/>
      </c>
      <c r="P30" s="99" t="str">
        <f>IF(ISBLANK($M30),"",'Pracovní dny'!$F$3)</f>
        <v/>
      </c>
      <c r="Q30" s="99" t="str">
        <f>IF(ISBLANK($K30),"",'Pracovní dny'!$F$4)</f>
        <v/>
      </c>
      <c r="R30" s="100" t="str">
        <f t="shared" si="0"/>
        <v/>
      </c>
      <c r="S30" s="130">
        <v>2</v>
      </c>
      <c r="T30" s="130">
        <v>0</v>
      </c>
      <c r="U30" s="130" t="s">
        <v>140</v>
      </c>
      <c r="V30" s="130">
        <v>3.2</v>
      </c>
      <c r="W30" s="130">
        <v>1</v>
      </c>
      <c r="X30" s="130">
        <v>1</v>
      </c>
      <c r="Y30" s="130">
        <v>0.30000000000000004</v>
      </c>
      <c r="Z30" s="130">
        <v>3</v>
      </c>
      <c r="AA30" s="130"/>
      <c r="AB30" s="130" t="s">
        <v>193</v>
      </c>
      <c r="AC30" s="130">
        <v>0</v>
      </c>
      <c r="AD30" s="130" t="s">
        <v>141</v>
      </c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 t="shared" si="1"/>
        <v>0</v>
      </c>
      <c r="AH30" s="639">
        <f t="shared" si="2"/>
        <v>0</v>
      </c>
      <c r="AI30" s="292"/>
    </row>
    <row r="31" spans="1:35" x14ac:dyDescent="0.15">
      <c r="A31" s="129" t="s">
        <v>196</v>
      </c>
      <c r="B31" s="130"/>
      <c r="C31" s="60" t="s">
        <v>2189</v>
      </c>
      <c r="D31" s="93" t="s">
        <v>159</v>
      </c>
      <c r="E31" s="130"/>
      <c r="F31" s="130">
        <v>0</v>
      </c>
      <c r="G31" s="130">
        <v>5</v>
      </c>
      <c r="H31" s="95" t="str">
        <f>IF(ISBLANK(I31)," ",VLOOKUP(I31,'Příloha_8_Ceník pravid_úklidu'!$A$9:$B$30,2,0))</f>
        <v xml:space="preserve"> </v>
      </c>
      <c r="I31" s="95"/>
      <c r="J31" s="98" t="s">
        <v>184</v>
      </c>
      <c r="K31" s="98"/>
      <c r="L31" s="98"/>
      <c r="M31" s="98"/>
      <c r="N31" s="98"/>
      <c r="O31" s="99" t="str">
        <f>IF(ISBLANK($K31),"",'Pracovní dny'!$F$2)</f>
        <v/>
      </c>
      <c r="P31" s="99" t="str">
        <f>IF(ISBLANK($M31),"",'Pracovní dny'!$F$3)</f>
        <v/>
      </c>
      <c r="Q31" s="99" t="str">
        <f>IF(ISBLANK($K31),"",'Pracovní dny'!$F$4)</f>
        <v/>
      </c>
      <c r="R31" s="100" t="str">
        <f t="shared" si="0"/>
        <v/>
      </c>
      <c r="S31" s="130">
        <v>0</v>
      </c>
      <c r="T31" s="130">
        <v>0</v>
      </c>
      <c r="U31" s="130" t="s">
        <v>140</v>
      </c>
      <c r="V31" s="130">
        <v>3.2</v>
      </c>
      <c r="W31" s="130">
        <v>1</v>
      </c>
      <c r="X31" s="130">
        <v>0</v>
      </c>
      <c r="Y31" s="130">
        <v>0.30000000000000004</v>
      </c>
      <c r="Z31" s="130">
        <v>2</v>
      </c>
      <c r="AA31" s="130"/>
      <c r="AB31" s="130" t="s">
        <v>193</v>
      </c>
      <c r="AC31" s="130">
        <v>0</v>
      </c>
      <c r="AD31" s="130" t="s">
        <v>141</v>
      </c>
      <c r="AE31" s="130" t="s">
        <v>140</v>
      </c>
      <c r="AF31" s="639" t="str">
        <f>IF(ISBLANK($AE31),VLOOKUP($I31,'Příloha_8_Ceník pravid_úklidu'!$A$9:$K$30,8,0)+VLOOKUP($I31,'Příloha_8_Ceník pravid_úklidu'!$A$9:$K$30,10,0),"neoceňuje se")</f>
        <v>neoceňuje se</v>
      </c>
      <c r="AG31" s="639">
        <f t="shared" si="1"/>
        <v>0</v>
      </c>
      <c r="AH31" s="639">
        <f t="shared" si="2"/>
        <v>0</v>
      </c>
      <c r="AI31" s="292"/>
    </row>
    <row r="32" spans="1:35" ht="10.5" customHeight="1" x14ac:dyDescent="0.15">
      <c r="A32" s="129" t="s">
        <v>198</v>
      </c>
      <c r="B32" s="130"/>
      <c r="C32" s="60" t="s">
        <v>2190</v>
      </c>
      <c r="D32" s="93" t="s">
        <v>159</v>
      </c>
      <c r="E32" s="130"/>
      <c r="F32" s="130">
        <v>0</v>
      </c>
      <c r="G32" s="130">
        <v>14</v>
      </c>
      <c r="H32" s="95" t="str">
        <f>IF(ISBLANK(I32)," ",VLOOKUP(I32,'Příloha_8_Ceník pravid_úklidu'!$A$9:$B$30,2,0))</f>
        <v xml:space="preserve"> </v>
      </c>
      <c r="I32" s="95"/>
      <c r="J32" s="98" t="s">
        <v>184</v>
      </c>
      <c r="K32" s="98"/>
      <c r="L32" s="98"/>
      <c r="M32" s="98"/>
      <c r="N32" s="98"/>
      <c r="O32" s="99" t="str">
        <f>IF(ISBLANK($K32),"",'Pracovní dny'!$F$2)</f>
        <v/>
      </c>
      <c r="P32" s="99" t="str">
        <f>IF(ISBLANK($M32),"",'Pracovní dny'!$F$3)</f>
        <v/>
      </c>
      <c r="Q32" s="99" t="str">
        <f>IF(ISBLANK($K32),"",'Pracovní dny'!$F$4)</f>
        <v/>
      </c>
      <c r="R32" s="100" t="str">
        <f t="shared" si="0"/>
        <v/>
      </c>
      <c r="S32" s="130">
        <v>0</v>
      </c>
      <c r="T32" s="130">
        <v>0</v>
      </c>
      <c r="U32" s="130" t="s">
        <v>140</v>
      </c>
      <c r="V32" s="130">
        <v>3.2</v>
      </c>
      <c r="W32" s="130">
        <v>1</v>
      </c>
      <c r="X32" s="130">
        <v>0</v>
      </c>
      <c r="Y32" s="130">
        <v>0</v>
      </c>
      <c r="Z32" s="130">
        <v>0</v>
      </c>
      <c r="AA32" s="130">
        <v>0</v>
      </c>
      <c r="AB32" s="130">
        <v>0</v>
      </c>
      <c r="AC32" s="130">
        <v>0</v>
      </c>
      <c r="AD32" s="130" t="s">
        <v>141</v>
      </c>
      <c r="AE32" s="130" t="s">
        <v>140</v>
      </c>
      <c r="AF32" s="639" t="str">
        <f>IF(ISBLANK($AE32),VLOOKUP($I32,'Příloha_8_Ceník pravid_úklidu'!$A$9:$K$30,8,0)+VLOOKUP($I32,'Příloha_8_Ceník pravid_úklidu'!$A$9:$K$30,10,0),"neoceňuje se")</f>
        <v>neoceňuje se</v>
      </c>
      <c r="AG32" s="639">
        <f t="shared" si="1"/>
        <v>0</v>
      </c>
      <c r="AH32" s="639">
        <f t="shared" si="2"/>
        <v>0</v>
      </c>
      <c r="AI32" s="292"/>
    </row>
    <row r="33" spans="1:35" ht="10.5" customHeight="1" x14ac:dyDescent="0.15">
      <c r="A33" s="102" t="s">
        <v>200</v>
      </c>
      <c r="B33" s="61">
        <v>187610</v>
      </c>
      <c r="C33" s="60" t="s">
        <v>2191</v>
      </c>
      <c r="D33" s="60" t="s">
        <v>215</v>
      </c>
      <c r="E33" s="61">
        <v>5.6</v>
      </c>
      <c r="F33" s="61">
        <v>0</v>
      </c>
      <c r="G33" s="61">
        <v>5</v>
      </c>
      <c r="H33" s="83" t="str">
        <f>IF(ISBLANK(I33)," ",VLOOKUP(I33,'Příloha_8_Ceník pravid_úklidu'!$A$9:$B$30,2,0))</f>
        <v>SCHO</v>
      </c>
      <c r="I33" s="83">
        <v>8</v>
      </c>
      <c r="J33" s="86" t="s">
        <v>160</v>
      </c>
      <c r="K33" s="86">
        <v>1</v>
      </c>
      <c r="L33" s="86">
        <v>0.2</v>
      </c>
      <c r="M33" s="86">
        <v>0</v>
      </c>
      <c r="N33" s="86">
        <v>0</v>
      </c>
      <c r="O33" s="87">
        <f>IF(ISBLANK($K33),"",'Pracovní dny'!$F$2)</f>
        <v>252</v>
      </c>
      <c r="P33" s="87">
        <f>IF(ISBLANK($M33),"",'Pracovní dny'!$F$3)</f>
        <v>114</v>
      </c>
      <c r="Q33" s="87">
        <f>IF(ISBLANK($K33),"",'Pracovní dny'!$F$4)</f>
        <v>365</v>
      </c>
      <c r="R33" s="88">
        <f t="shared" si="0"/>
        <v>50.400000000000006</v>
      </c>
      <c r="S33" s="61">
        <v>0</v>
      </c>
      <c r="T33" s="61">
        <v>10</v>
      </c>
      <c r="U33" s="61">
        <v>2</v>
      </c>
      <c r="V33" s="61">
        <v>0</v>
      </c>
      <c r="W33" s="61">
        <v>0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 t="s">
        <v>141</v>
      </c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1"/>
        <v>0</v>
      </c>
      <c r="AH33" s="638">
        <f t="shared" si="2"/>
        <v>0</v>
      </c>
      <c r="AI33" s="304"/>
    </row>
    <row r="34" spans="1:35" ht="10.5" customHeight="1" x14ac:dyDescent="0.15">
      <c r="A34" s="129" t="s">
        <v>201</v>
      </c>
      <c r="B34" s="130"/>
      <c r="C34" s="60" t="s">
        <v>2192</v>
      </c>
      <c r="D34" s="93" t="s">
        <v>159</v>
      </c>
      <c r="E34" s="130"/>
      <c r="F34" s="130">
        <v>0</v>
      </c>
      <c r="G34" s="130">
        <v>8</v>
      </c>
      <c r="H34" s="95" t="str">
        <f>IF(ISBLANK(I34)," ",VLOOKUP(I34,'Příloha_8_Ceník pravid_úklidu'!$A$9:$B$30,2,0))</f>
        <v xml:space="preserve"> </v>
      </c>
      <c r="I34" s="95"/>
      <c r="J34" s="98" t="s">
        <v>184</v>
      </c>
      <c r="K34" s="98"/>
      <c r="L34" s="98"/>
      <c r="M34" s="98"/>
      <c r="N34" s="98"/>
      <c r="O34" s="99" t="str">
        <f>IF(ISBLANK($K34),"",'Pracovní dny'!$F$2)</f>
        <v/>
      </c>
      <c r="P34" s="99" t="str">
        <f>IF(ISBLANK($M34),"",'Pracovní dny'!$F$3)</f>
        <v/>
      </c>
      <c r="Q34" s="99" t="str">
        <f>IF(ISBLANK($K34),"",'Pracovní dny'!$F$4)</f>
        <v/>
      </c>
      <c r="R34" s="100" t="str">
        <f t="shared" si="0"/>
        <v/>
      </c>
      <c r="S34" s="130">
        <v>0</v>
      </c>
      <c r="T34" s="130">
        <v>0</v>
      </c>
      <c r="U34" s="130" t="s">
        <v>140</v>
      </c>
      <c r="V34" s="130">
        <v>3.2</v>
      </c>
      <c r="W34" s="130">
        <v>1</v>
      </c>
      <c r="X34" s="130">
        <v>0</v>
      </c>
      <c r="Y34" s="130">
        <v>0</v>
      </c>
      <c r="Z34" s="130">
        <v>0</v>
      </c>
      <c r="AA34" s="130">
        <v>0</v>
      </c>
      <c r="AB34" s="130">
        <v>0</v>
      </c>
      <c r="AC34" s="130">
        <v>0</v>
      </c>
      <c r="AD34" s="130" t="s">
        <v>141</v>
      </c>
      <c r="AE34" s="130" t="s">
        <v>140</v>
      </c>
      <c r="AF34" s="639" t="str">
        <f>IF(ISBLANK($AE34),VLOOKUP($I34,'Příloha_8_Ceník pravid_úklidu'!$A$9:$K$30,8,0)+VLOOKUP($I34,'Příloha_8_Ceník pravid_úklidu'!$A$9:$K$30,10,0),"neoceňuje se")</f>
        <v>neoceňuje se</v>
      </c>
      <c r="AG34" s="639">
        <f t="shared" si="1"/>
        <v>0</v>
      </c>
      <c r="AH34" s="639">
        <f t="shared" si="2"/>
        <v>0</v>
      </c>
      <c r="AI34" s="292"/>
    </row>
    <row r="35" spans="1:35" ht="10.5" customHeight="1" x14ac:dyDescent="0.15">
      <c r="A35" s="129" t="s">
        <v>203</v>
      </c>
      <c r="B35" s="130"/>
      <c r="C35" s="60"/>
      <c r="D35" s="93" t="s">
        <v>228</v>
      </c>
      <c r="E35" s="130"/>
      <c r="F35" s="130">
        <v>0</v>
      </c>
      <c r="G35" s="130">
        <v>0.9</v>
      </c>
      <c r="H35" s="95" t="str">
        <f>IF(ISBLANK(I35)," ",VLOOKUP(I35,'Příloha_8_Ceník pravid_úklidu'!$A$9:$B$30,2,0))</f>
        <v xml:space="preserve"> </v>
      </c>
      <c r="I35" s="95"/>
      <c r="J35" s="98" t="s">
        <v>184</v>
      </c>
      <c r="K35" s="98"/>
      <c r="L35" s="98"/>
      <c r="M35" s="98"/>
      <c r="N35" s="98"/>
      <c r="O35" s="99" t="str">
        <f>IF(ISBLANK($K35),"",'Pracovní dny'!$F$2)</f>
        <v/>
      </c>
      <c r="P35" s="99" t="str">
        <f>IF(ISBLANK($M35),"",'Pracovní dny'!$F$3)</f>
        <v/>
      </c>
      <c r="Q35" s="99" t="str">
        <f>IF(ISBLANK($K35),"",'Pracovní dny'!$F$4)</f>
        <v/>
      </c>
      <c r="R35" s="100" t="str">
        <f t="shared" si="0"/>
        <v/>
      </c>
      <c r="S35" s="130">
        <v>0</v>
      </c>
      <c r="T35" s="130">
        <v>0</v>
      </c>
      <c r="U35" s="130">
        <v>8</v>
      </c>
      <c r="V35" s="130">
        <v>2</v>
      </c>
      <c r="W35" s="130">
        <v>1</v>
      </c>
      <c r="X35" s="130">
        <v>0</v>
      </c>
      <c r="Y35" s="130">
        <v>0</v>
      </c>
      <c r="Z35" s="130">
        <v>0</v>
      </c>
      <c r="AA35" s="130">
        <v>0</v>
      </c>
      <c r="AB35" s="130">
        <v>0</v>
      </c>
      <c r="AC35" s="130">
        <v>0</v>
      </c>
      <c r="AD35" s="130" t="s">
        <v>230</v>
      </c>
      <c r="AE35" s="130" t="s">
        <v>140</v>
      </c>
      <c r="AF35" s="639" t="str">
        <f>IF(ISBLANK($AE35),VLOOKUP($I35,'Příloha_8_Ceník pravid_úklidu'!$A$9:$K$30,8,0)+VLOOKUP($I35,'Příloha_8_Ceník pravid_úklidu'!$A$9:$K$30,10,0),"neoceňuje se")</f>
        <v>neoceňuje se</v>
      </c>
      <c r="AG35" s="639">
        <f t="shared" si="1"/>
        <v>0</v>
      </c>
      <c r="AH35" s="639">
        <f t="shared" si="2"/>
        <v>0</v>
      </c>
      <c r="AI35" s="292"/>
    </row>
    <row r="36" spans="1:35" s="592" customFormat="1" x14ac:dyDescent="0.15">
      <c r="A36" s="129" t="s">
        <v>208</v>
      </c>
      <c r="B36" s="130"/>
      <c r="C36" s="60" t="s">
        <v>2193</v>
      </c>
      <c r="D36" s="93" t="s">
        <v>226</v>
      </c>
      <c r="E36" s="130"/>
      <c r="F36" s="130">
        <v>0</v>
      </c>
      <c r="G36" s="130">
        <v>6.2</v>
      </c>
      <c r="H36" s="95" t="str">
        <f>IF(ISBLANK(I36)," ",VLOOKUP(I36,'Příloha_8_Ceník pravid_úklidu'!$A$9:$B$30,2,0))</f>
        <v xml:space="preserve"> </v>
      </c>
      <c r="I36" s="95"/>
      <c r="J36" s="98" t="s">
        <v>184</v>
      </c>
      <c r="K36" s="98"/>
      <c r="L36" s="98"/>
      <c r="M36" s="98"/>
      <c r="N36" s="98"/>
      <c r="O36" s="99" t="str">
        <f>IF(ISBLANK($K36),"",'Pracovní dny'!$F$2)</f>
        <v/>
      </c>
      <c r="P36" s="99" t="str">
        <f>IF(ISBLANK($M36),"",'Pracovní dny'!$F$3)</f>
        <v/>
      </c>
      <c r="Q36" s="99" t="str">
        <f>IF(ISBLANK($K36),"",'Pracovní dny'!$F$4)</f>
        <v/>
      </c>
      <c r="R36" s="100" t="str">
        <f t="shared" si="0"/>
        <v/>
      </c>
      <c r="S36" s="130">
        <v>0</v>
      </c>
      <c r="T36" s="130">
        <v>0</v>
      </c>
      <c r="U36" s="130">
        <v>0</v>
      </c>
      <c r="V36" s="130">
        <v>2.8</v>
      </c>
      <c r="W36" s="130">
        <v>1</v>
      </c>
      <c r="X36" s="130">
        <v>0</v>
      </c>
      <c r="Y36" s="130">
        <v>1</v>
      </c>
      <c r="Z36" s="130">
        <v>1</v>
      </c>
      <c r="AA36" s="130">
        <v>4</v>
      </c>
      <c r="AB36" s="130" t="s">
        <v>193</v>
      </c>
      <c r="AC36" s="130">
        <v>0</v>
      </c>
      <c r="AD36" s="130" t="s">
        <v>141</v>
      </c>
      <c r="AE36" s="130" t="s">
        <v>140</v>
      </c>
      <c r="AF36" s="639" t="str">
        <f>IF(ISBLANK($AE36),VLOOKUP($I36,'Příloha_8_Ceník pravid_úklidu'!$A$9:$K$30,8,0)+VLOOKUP($I36,'Příloha_8_Ceník pravid_úklidu'!$A$9:$K$30,10,0),"neoceňuje se")</f>
        <v>neoceňuje se</v>
      </c>
      <c r="AG36" s="639">
        <f t="shared" si="1"/>
        <v>0</v>
      </c>
      <c r="AH36" s="639">
        <f t="shared" si="2"/>
        <v>0</v>
      </c>
      <c r="AI36" s="292"/>
    </row>
    <row r="37" spans="1:35" s="592" customFormat="1" ht="10.5" customHeight="1" x14ac:dyDescent="0.15">
      <c r="A37" s="129" t="s">
        <v>210</v>
      </c>
      <c r="B37" s="130"/>
      <c r="C37" s="60" t="s">
        <v>2194</v>
      </c>
      <c r="D37" s="93" t="s">
        <v>159</v>
      </c>
      <c r="E37" s="130"/>
      <c r="F37" s="130">
        <v>0</v>
      </c>
      <c r="G37" s="130">
        <v>12</v>
      </c>
      <c r="H37" s="95" t="str">
        <f>IF(ISBLANK(I37)," ",VLOOKUP(I37,'Příloha_8_Ceník pravid_úklidu'!$A$9:$B$30,2,0))</f>
        <v xml:space="preserve"> </v>
      </c>
      <c r="I37" s="95"/>
      <c r="J37" s="98" t="s">
        <v>184</v>
      </c>
      <c r="K37" s="98"/>
      <c r="L37" s="98"/>
      <c r="M37" s="98"/>
      <c r="N37" s="98"/>
      <c r="O37" s="99" t="str">
        <f>IF(ISBLANK($K37),"",'Pracovní dny'!$F$2)</f>
        <v/>
      </c>
      <c r="P37" s="99" t="str">
        <f>IF(ISBLANK($M37),"",'Pracovní dny'!$F$3)</f>
        <v/>
      </c>
      <c r="Q37" s="99" t="str">
        <f>IF(ISBLANK($K37),"",'Pracovní dny'!$F$4)</f>
        <v/>
      </c>
      <c r="R37" s="100" t="str">
        <f t="shared" si="0"/>
        <v/>
      </c>
      <c r="S37" s="130">
        <v>0</v>
      </c>
      <c r="T37" s="130">
        <v>0</v>
      </c>
      <c r="U37" s="130" t="s">
        <v>140</v>
      </c>
      <c r="V37" s="130">
        <v>3.6</v>
      </c>
      <c r="W37" s="130">
        <v>1</v>
      </c>
      <c r="X37" s="130">
        <v>0</v>
      </c>
      <c r="Y37" s="130">
        <v>1</v>
      </c>
      <c r="Z37" s="130">
        <v>1</v>
      </c>
      <c r="AA37" s="130">
        <v>4</v>
      </c>
      <c r="AB37" s="130" t="s">
        <v>193</v>
      </c>
      <c r="AC37" s="130">
        <v>0</v>
      </c>
      <c r="AD37" s="130" t="s">
        <v>141</v>
      </c>
      <c r="AE37" s="130" t="s">
        <v>140</v>
      </c>
      <c r="AF37" s="639" t="str">
        <f>IF(ISBLANK($AE37),VLOOKUP($I37,'Příloha_8_Ceník pravid_úklidu'!$A$9:$K$30,8,0)+VLOOKUP($I37,'Příloha_8_Ceník pravid_úklidu'!$A$9:$K$30,10,0),"neoceňuje se")</f>
        <v>neoceňuje se</v>
      </c>
      <c r="AG37" s="639">
        <f t="shared" si="1"/>
        <v>0</v>
      </c>
      <c r="AH37" s="639">
        <f t="shared" si="2"/>
        <v>0</v>
      </c>
      <c r="AI37" s="292"/>
    </row>
    <row r="38" spans="1:35" x14ac:dyDescent="0.15">
      <c r="A38" s="129" t="s">
        <v>214</v>
      </c>
      <c r="B38" s="130"/>
      <c r="C38" s="60" t="s">
        <v>2195</v>
      </c>
      <c r="D38" s="93" t="s">
        <v>159</v>
      </c>
      <c r="E38" s="130"/>
      <c r="F38" s="130">
        <v>0</v>
      </c>
      <c r="G38" s="130">
        <v>9</v>
      </c>
      <c r="H38" s="95" t="str">
        <f>IF(ISBLANK(I38)," ",VLOOKUP(I38,'Příloha_8_Ceník pravid_úklidu'!$A$9:$B$30,2,0))</f>
        <v xml:space="preserve"> </v>
      </c>
      <c r="I38" s="95"/>
      <c r="J38" s="98" t="s">
        <v>184</v>
      </c>
      <c r="K38" s="98"/>
      <c r="L38" s="98"/>
      <c r="M38" s="98"/>
      <c r="N38" s="98"/>
      <c r="O38" s="99" t="str">
        <f>IF(ISBLANK($K38),"",'Pracovní dny'!$F$2)</f>
        <v/>
      </c>
      <c r="P38" s="99" t="str">
        <f>IF(ISBLANK($M38),"",'Pracovní dny'!$F$3)</f>
        <v/>
      </c>
      <c r="Q38" s="99" t="str">
        <f>IF(ISBLANK($K38),"",'Pracovní dny'!$F$4)</f>
        <v/>
      </c>
      <c r="R38" s="100" t="str">
        <f t="shared" si="0"/>
        <v/>
      </c>
      <c r="S38" s="130">
        <v>0</v>
      </c>
      <c r="T38" s="130">
        <v>0</v>
      </c>
      <c r="U38" s="130" t="s">
        <v>140</v>
      </c>
      <c r="V38" s="130">
        <v>3.6</v>
      </c>
      <c r="W38" s="130">
        <v>1</v>
      </c>
      <c r="X38" s="130">
        <v>0</v>
      </c>
      <c r="Y38" s="130">
        <v>1</v>
      </c>
      <c r="Z38" s="130">
        <v>2</v>
      </c>
      <c r="AA38" s="130">
        <v>8</v>
      </c>
      <c r="AB38" s="130" t="s">
        <v>193</v>
      </c>
      <c r="AC38" s="130">
        <v>0</v>
      </c>
      <c r="AD38" s="130" t="s">
        <v>141</v>
      </c>
      <c r="AE38" s="130" t="s">
        <v>140</v>
      </c>
      <c r="AF38" s="639" t="str">
        <f>IF(ISBLANK($AE38),VLOOKUP($I38,'Příloha_8_Ceník pravid_úklidu'!$A$9:$K$30,8,0)+VLOOKUP($I38,'Příloha_8_Ceník pravid_úklidu'!$A$9:$K$30,10,0),"neoceňuje se")</f>
        <v>neoceňuje se</v>
      </c>
      <c r="AG38" s="639">
        <f t="shared" si="1"/>
        <v>0</v>
      </c>
      <c r="AH38" s="639">
        <f t="shared" si="2"/>
        <v>0</v>
      </c>
      <c r="AI38" s="292"/>
    </row>
    <row r="39" spans="1:35" ht="10.5" customHeight="1" x14ac:dyDescent="0.15">
      <c r="A39" s="129" t="s">
        <v>216</v>
      </c>
      <c r="B39" s="130"/>
      <c r="C39" s="60" t="s">
        <v>2196</v>
      </c>
      <c r="D39" s="93" t="s">
        <v>169</v>
      </c>
      <c r="E39" s="130"/>
      <c r="F39" s="130">
        <v>0</v>
      </c>
      <c r="G39" s="130">
        <v>4.9000000000000004</v>
      </c>
      <c r="H39" s="95" t="str">
        <f>IF(ISBLANK(I39)," ",VLOOKUP(I39,'Příloha_8_Ceník pravid_úklidu'!$A$9:$B$30,2,0))</f>
        <v xml:space="preserve"> </v>
      </c>
      <c r="I39" s="95"/>
      <c r="J39" s="98" t="s">
        <v>184</v>
      </c>
      <c r="K39" s="98"/>
      <c r="L39" s="98"/>
      <c r="M39" s="98"/>
      <c r="N39" s="98"/>
      <c r="O39" s="99" t="str">
        <f>IF(ISBLANK($K39),"",'Pracovní dny'!$F$2)</f>
        <v/>
      </c>
      <c r="P39" s="99" t="str">
        <f>IF(ISBLANK($M39),"",'Pracovní dny'!$F$3)</f>
        <v/>
      </c>
      <c r="Q39" s="99" t="str">
        <f>IF(ISBLANK($K39),"",'Pracovní dny'!$F$4)</f>
        <v/>
      </c>
      <c r="R39" s="100" t="str">
        <f t="shared" si="0"/>
        <v/>
      </c>
      <c r="S39" s="130">
        <v>13</v>
      </c>
      <c r="T39" s="130">
        <v>0</v>
      </c>
      <c r="U39" s="130">
        <v>0</v>
      </c>
      <c r="V39" s="130">
        <v>2.8</v>
      </c>
      <c r="W39" s="130">
        <v>1</v>
      </c>
      <c r="X39" s="130">
        <v>1</v>
      </c>
      <c r="Y39" s="130">
        <v>1</v>
      </c>
      <c r="Z39" s="130">
        <v>1</v>
      </c>
      <c r="AA39" s="130">
        <v>4</v>
      </c>
      <c r="AB39" s="130" t="s">
        <v>193</v>
      </c>
      <c r="AC39" s="130">
        <v>0</v>
      </c>
      <c r="AD39" s="130" t="s">
        <v>141</v>
      </c>
      <c r="AE39" s="130" t="s">
        <v>140</v>
      </c>
      <c r="AF39" s="639" t="str">
        <f>IF(ISBLANK($AE39),VLOOKUP($I39,'Příloha_8_Ceník pravid_úklidu'!$A$9:$K$30,8,0)+VLOOKUP($I39,'Příloha_8_Ceník pravid_úklidu'!$A$9:$K$30,10,0),"neoceňuje se")</f>
        <v>neoceňuje se</v>
      </c>
      <c r="AG39" s="639">
        <f t="shared" si="1"/>
        <v>0</v>
      </c>
      <c r="AH39" s="639">
        <f t="shared" si="2"/>
        <v>0</v>
      </c>
      <c r="AI39" s="292"/>
    </row>
    <row r="40" spans="1:35" x14ac:dyDescent="0.15">
      <c r="A40" s="129" t="s">
        <v>218</v>
      </c>
      <c r="B40" s="130"/>
      <c r="C40" s="60" t="s">
        <v>2197</v>
      </c>
      <c r="D40" s="93" t="s">
        <v>169</v>
      </c>
      <c r="E40" s="130"/>
      <c r="F40" s="130">
        <v>0</v>
      </c>
      <c r="G40" s="130">
        <v>1.6</v>
      </c>
      <c r="H40" s="95" t="str">
        <f>IF(ISBLANK(I40)," ",VLOOKUP(I40,'Příloha_8_Ceník pravid_úklidu'!$A$9:$B$30,2,0))</f>
        <v xml:space="preserve"> </v>
      </c>
      <c r="I40" s="95"/>
      <c r="J40" s="98" t="s">
        <v>184</v>
      </c>
      <c r="K40" s="98"/>
      <c r="L40" s="98"/>
      <c r="M40" s="98"/>
      <c r="N40" s="98"/>
      <c r="O40" s="99" t="str">
        <f>IF(ISBLANK($K40),"",'Pracovní dny'!$F$2)</f>
        <v/>
      </c>
      <c r="P40" s="99" t="str">
        <f>IF(ISBLANK($M40),"",'Pracovní dny'!$F$3)</f>
        <v/>
      </c>
      <c r="Q40" s="99" t="str">
        <f>IF(ISBLANK($K40),"",'Pracovní dny'!$F$4)</f>
        <v/>
      </c>
      <c r="R40" s="100" t="str">
        <f t="shared" si="0"/>
        <v/>
      </c>
      <c r="S40" s="130">
        <v>7</v>
      </c>
      <c r="T40" s="130">
        <v>0</v>
      </c>
      <c r="U40" s="130">
        <v>0</v>
      </c>
      <c r="V40" s="130">
        <v>2.8</v>
      </c>
      <c r="W40" s="130">
        <v>1</v>
      </c>
      <c r="X40" s="130">
        <v>1</v>
      </c>
      <c r="Y40" s="130">
        <v>0.60000000000000009</v>
      </c>
      <c r="Z40" s="130">
        <v>1</v>
      </c>
      <c r="AA40" s="130">
        <v>0</v>
      </c>
      <c r="AB40" s="130" t="s">
        <v>193</v>
      </c>
      <c r="AC40" s="130">
        <v>0</v>
      </c>
      <c r="AD40" s="130" t="s">
        <v>141</v>
      </c>
      <c r="AE40" s="130" t="s">
        <v>140</v>
      </c>
      <c r="AF40" s="639" t="str">
        <f>IF(ISBLANK($AE40),VLOOKUP($I40,'Příloha_8_Ceník pravid_úklidu'!$A$9:$K$30,8,0)+VLOOKUP($I40,'Příloha_8_Ceník pravid_úklidu'!$A$9:$K$30,10,0),"neoceňuje se")</f>
        <v>neoceňuje se</v>
      </c>
      <c r="AG40" s="639">
        <f t="shared" si="1"/>
        <v>0</v>
      </c>
      <c r="AH40" s="639">
        <f t="shared" si="2"/>
        <v>0</v>
      </c>
      <c r="AI40" s="292"/>
    </row>
    <row r="41" spans="1:35" ht="10.5" customHeight="1" x14ac:dyDescent="0.15">
      <c r="A41" s="129" t="s">
        <v>221</v>
      </c>
      <c r="B41" s="130"/>
      <c r="C41" s="60" t="s">
        <v>2198</v>
      </c>
      <c r="D41" s="93" t="s">
        <v>169</v>
      </c>
      <c r="E41" s="130"/>
      <c r="F41" s="130">
        <v>0</v>
      </c>
      <c r="G41" s="130">
        <v>1.2</v>
      </c>
      <c r="H41" s="95" t="str">
        <f>IF(ISBLANK(I41)," ",VLOOKUP(I41,'Příloha_8_Ceník pravid_úklidu'!$A$9:$B$30,2,0))</f>
        <v xml:space="preserve"> </v>
      </c>
      <c r="I41" s="95"/>
      <c r="J41" s="98" t="s">
        <v>184</v>
      </c>
      <c r="K41" s="98"/>
      <c r="L41" s="98"/>
      <c r="M41" s="98"/>
      <c r="N41" s="98"/>
      <c r="O41" s="99" t="str">
        <f>IF(ISBLANK($K41),"",'Pracovní dny'!$F$2)</f>
        <v/>
      </c>
      <c r="P41" s="99" t="str">
        <f>IF(ISBLANK($M41),"",'Pracovní dny'!$F$3)</f>
        <v/>
      </c>
      <c r="Q41" s="99" t="str">
        <f>IF(ISBLANK($K41),"",'Pracovní dny'!$F$4)</f>
        <v/>
      </c>
      <c r="R41" s="100" t="str">
        <f t="shared" si="0"/>
        <v/>
      </c>
      <c r="S41" s="130">
        <v>7</v>
      </c>
      <c r="T41" s="130">
        <v>0</v>
      </c>
      <c r="U41" s="130">
        <v>0</v>
      </c>
      <c r="V41" s="130">
        <v>2.8</v>
      </c>
      <c r="W41" s="130">
        <v>1</v>
      </c>
      <c r="X41" s="130">
        <v>1</v>
      </c>
      <c r="Y41" s="130">
        <v>0.60000000000000009</v>
      </c>
      <c r="Z41" s="130">
        <v>1</v>
      </c>
      <c r="AA41" s="130"/>
      <c r="AB41" s="130" t="s">
        <v>193</v>
      </c>
      <c r="AC41" s="130">
        <v>0</v>
      </c>
      <c r="AD41" s="130" t="s">
        <v>141</v>
      </c>
      <c r="AE41" s="130" t="s">
        <v>140</v>
      </c>
      <c r="AF41" s="639" t="str">
        <f>IF(ISBLANK($AE41),VLOOKUP($I41,'Příloha_8_Ceník pravid_úklidu'!$A$9:$K$30,8,0)+VLOOKUP($I41,'Příloha_8_Ceník pravid_úklidu'!$A$9:$K$30,10,0),"neoceňuje se")</f>
        <v>neoceňuje se</v>
      </c>
      <c r="AG41" s="639">
        <f t="shared" si="1"/>
        <v>0</v>
      </c>
      <c r="AH41" s="639">
        <f t="shared" si="2"/>
        <v>0</v>
      </c>
      <c r="AI41" s="292"/>
    </row>
    <row r="42" spans="1:35" ht="10.5" customHeight="1" x14ac:dyDescent="0.15">
      <c r="A42" s="129" t="s">
        <v>223</v>
      </c>
      <c r="B42" s="130"/>
      <c r="C42" s="60" t="s">
        <v>2199</v>
      </c>
      <c r="D42" s="93" t="s">
        <v>164</v>
      </c>
      <c r="E42" s="130"/>
      <c r="F42" s="130">
        <v>0</v>
      </c>
      <c r="G42" s="130">
        <v>8.6999999999999993</v>
      </c>
      <c r="H42" s="95" t="str">
        <f>IF(ISBLANK(I42)," ",VLOOKUP(I42,'Příloha_8_Ceník pravid_úklidu'!$A$9:$B$30,2,0))</f>
        <v xml:space="preserve"> </v>
      </c>
      <c r="I42" s="95"/>
      <c r="J42" s="98" t="s">
        <v>184</v>
      </c>
      <c r="K42" s="98"/>
      <c r="L42" s="98"/>
      <c r="M42" s="98"/>
      <c r="N42" s="98"/>
      <c r="O42" s="99" t="str">
        <f>IF(ISBLANK($K42),"",'Pracovní dny'!$F$2)</f>
        <v/>
      </c>
      <c r="P42" s="99" t="str">
        <f>IF(ISBLANK($M42),"",'Pracovní dny'!$F$3)</f>
        <v/>
      </c>
      <c r="Q42" s="99" t="str">
        <f>IF(ISBLANK($K42),"",'Pracovní dny'!$F$4)</f>
        <v/>
      </c>
      <c r="R42" s="100" t="str">
        <f t="shared" si="0"/>
        <v/>
      </c>
      <c r="S42" s="130">
        <v>0</v>
      </c>
      <c r="T42" s="130">
        <v>0</v>
      </c>
      <c r="U42" s="130">
        <v>0</v>
      </c>
      <c r="V42" s="130">
        <v>11.6</v>
      </c>
      <c r="W42" s="130">
        <v>2</v>
      </c>
      <c r="X42" s="130">
        <v>0</v>
      </c>
      <c r="Y42" s="130">
        <v>0.60000000000000009</v>
      </c>
      <c r="Z42" s="130">
        <v>1</v>
      </c>
      <c r="AA42" s="130"/>
      <c r="AB42" s="130">
        <v>0</v>
      </c>
      <c r="AC42" s="130">
        <v>0</v>
      </c>
      <c r="AD42" s="130" t="s">
        <v>141</v>
      </c>
      <c r="AE42" s="130" t="s">
        <v>140</v>
      </c>
      <c r="AF42" s="639" t="str">
        <f>IF(ISBLANK($AE42),VLOOKUP($I42,'Příloha_8_Ceník pravid_úklidu'!$A$9:$K$30,8,0)+VLOOKUP($I42,'Příloha_8_Ceník pravid_úklidu'!$A$9:$K$30,10,0),"neoceňuje se")</f>
        <v>neoceňuje se</v>
      </c>
      <c r="AG42" s="639">
        <f t="shared" si="1"/>
        <v>0</v>
      </c>
      <c r="AH42" s="639">
        <f t="shared" si="2"/>
        <v>0</v>
      </c>
      <c r="AI42" s="292"/>
    </row>
    <row r="43" spans="1:35" ht="10.5" customHeight="1" x14ac:dyDescent="0.15">
      <c r="A43" s="129" t="s">
        <v>225</v>
      </c>
      <c r="B43" s="130"/>
      <c r="C43" s="60" t="s">
        <v>2200</v>
      </c>
      <c r="D43" s="93" t="s">
        <v>319</v>
      </c>
      <c r="E43" s="130"/>
      <c r="F43" s="130">
        <v>0</v>
      </c>
      <c r="G43" s="130">
        <v>120</v>
      </c>
      <c r="H43" s="95" t="str">
        <f>IF(ISBLANK(I43)," ",VLOOKUP(I43,'Příloha_8_Ceník pravid_úklidu'!$A$9:$B$30,2,0))</f>
        <v xml:space="preserve"> </v>
      </c>
      <c r="I43" s="95"/>
      <c r="J43" s="98" t="s">
        <v>184</v>
      </c>
      <c r="K43" s="98"/>
      <c r="L43" s="98"/>
      <c r="M43" s="98"/>
      <c r="N43" s="98"/>
      <c r="O43" s="99" t="str">
        <f>IF(ISBLANK($K43),"",'Pracovní dny'!$F$2)</f>
        <v/>
      </c>
      <c r="P43" s="99" t="str">
        <f>IF(ISBLANK($M43),"",'Pracovní dny'!$F$3)</f>
        <v/>
      </c>
      <c r="Q43" s="99" t="str">
        <f>IF(ISBLANK($K43),"",'Pracovní dny'!$F$4)</f>
        <v/>
      </c>
      <c r="R43" s="100" t="str">
        <f t="shared" si="0"/>
        <v/>
      </c>
      <c r="S43" s="130">
        <v>0</v>
      </c>
      <c r="T43" s="130">
        <v>0</v>
      </c>
      <c r="U43" s="130" t="s">
        <v>140</v>
      </c>
      <c r="V43" s="130">
        <v>10.8</v>
      </c>
      <c r="W43" s="130">
        <v>2</v>
      </c>
      <c r="X43" s="130">
        <v>0</v>
      </c>
      <c r="Y43" s="130">
        <v>0.8</v>
      </c>
      <c r="Z43" s="130">
        <v>4</v>
      </c>
      <c r="AA43" s="130"/>
      <c r="AB43" s="130" t="s">
        <v>193</v>
      </c>
      <c r="AC43" s="130">
        <v>0</v>
      </c>
      <c r="AD43" s="130" t="s">
        <v>141</v>
      </c>
      <c r="AE43" s="130" t="s">
        <v>140</v>
      </c>
      <c r="AF43" s="639" t="str">
        <f>IF(ISBLANK($AE43),VLOOKUP($I43,'Příloha_8_Ceník pravid_úklidu'!$A$9:$K$30,8,0)+VLOOKUP($I43,'Příloha_8_Ceník pravid_úklidu'!$A$9:$K$30,10,0),"neoceňuje se")</f>
        <v>neoceňuje se</v>
      </c>
      <c r="AG43" s="639">
        <f t="shared" si="1"/>
        <v>0</v>
      </c>
      <c r="AH43" s="639">
        <f t="shared" si="2"/>
        <v>0</v>
      </c>
      <c r="AI43" s="292"/>
    </row>
    <row r="44" spans="1:35" s="600" customFormat="1" ht="10.5" customHeight="1" x14ac:dyDescent="0.15">
      <c r="A44" s="129" t="s">
        <v>227</v>
      </c>
      <c r="B44" s="130"/>
      <c r="C44" s="60" t="s">
        <v>2201</v>
      </c>
      <c r="D44" s="93" t="s">
        <v>319</v>
      </c>
      <c r="E44" s="130"/>
      <c r="F44" s="130">
        <v>0</v>
      </c>
      <c r="G44" s="130">
        <v>8</v>
      </c>
      <c r="H44" s="95" t="str">
        <f>IF(ISBLANK(I44)," ",VLOOKUP(I44,'Příloha_8_Ceník pravid_úklidu'!$A$9:$B$30,2,0))</f>
        <v xml:space="preserve"> </v>
      </c>
      <c r="I44" s="95"/>
      <c r="J44" s="98" t="s">
        <v>184</v>
      </c>
      <c r="K44" s="98"/>
      <c r="L44" s="98"/>
      <c r="M44" s="98"/>
      <c r="N44" s="98"/>
      <c r="O44" s="99" t="str">
        <f>IF(ISBLANK($K44),"",'Pracovní dny'!$F$2)</f>
        <v/>
      </c>
      <c r="P44" s="99" t="str">
        <f>IF(ISBLANK($M44),"",'Pracovní dny'!$F$3)</f>
        <v/>
      </c>
      <c r="Q44" s="99" t="str">
        <f>IF(ISBLANK($K44),"",'Pracovní dny'!$F$4)</f>
        <v/>
      </c>
      <c r="R44" s="100" t="str">
        <f t="shared" si="0"/>
        <v/>
      </c>
      <c r="S44" s="130">
        <v>0</v>
      </c>
      <c r="T44" s="130">
        <v>0</v>
      </c>
      <c r="U44" s="130" t="s">
        <v>140</v>
      </c>
      <c r="V44" s="130">
        <v>3.2</v>
      </c>
      <c r="W44" s="130">
        <v>1</v>
      </c>
      <c r="X44" s="130">
        <v>0</v>
      </c>
      <c r="Y44" s="130">
        <v>0.8</v>
      </c>
      <c r="Z44" s="130">
        <v>1</v>
      </c>
      <c r="AA44" s="130"/>
      <c r="AB44" s="130" t="s">
        <v>193</v>
      </c>
      <c r="AC44" s="130">
        <v>0</v>
      </c>
      <c r="AD44" s="130" t="s">
        <v>141</v>
      </c>
      <c r="AE44" s="130" t="s">
        <v>140</v>
      </c>
      <c r="AF44" s="639" t="str">
        <f>IF(ISBLANK($AE44),VLOOKUP($I44,'Příloha_8_Ceník pravid_úklidu'!$A$9:$K$30,8,0)+VLOOKUP($I44,'Příloha_8_Ceník pravid_úklidu'!$A$9:$K$30,10,0),"neoceňuje se")</f>
        <v>neoceňuje se</v>
      </c>
      <c r="AG44" s="639">
        <f t="shared" si="1"/>
        <v>0</v>
      </c>
      <c r="AH44" s="639">
        <f t="shared" si="2"/>
        <v>0</v>
      </c>
      <c r="AI44" s="292"/>
    </row>
    <row r="45" spans="1:35" ht="10.5" customHeight="1" x14ac:dyDescent="0.15">
      <c r="A45" s="129" t="s">
        <v>231</v>
      </c>
      <c r="B45" s="130"/>
      <c r="C45" s="60" t="s">
        <v>2202</v>
      </c>
      <c r="D45" s="93" t="s">
        <v>319</v>
      </c>
      <c r="E45" s="130"/>
      <c r="F45" s="130">
        <v>0</v>
      </c>
      <c r="G45" s="130">
        <v>16</v>
      </c>
      <c r="H45" s="95" t="str">
        <f>IF(ISBLANK(I45)," ",VLOOKUP(I45,'Příloha_8_Ceník pravid_úklidu'!$A$9:$B$30,2,0))</f>
        <v xml:space="preserve"> </v>
      </c>
      <c r="I45" s="95"/>
      <c r="J45" s="98" t="s">
        <v>184</v>
      </c>
      <c r="K45" s="98"/>
      <c r="L45" s="98"/>
      <c r="M45" s="98"/>
      <c r="N45" s="98"/>
      <c r="O45" s="99" t="str">
        <f>IF(ISBLANK($K45),"",'Pracovní dny'!$F$2)</f>
        <v/>
      </c>
      <c r="P45" s="99" t="str">
        <f>IF(ISBLANK($M45),"",'Pracovní dny'!$F$3)</f>
        <v/>
      </c>
      <c r="Q45" s="99" t="str">
        <f>IF(ISBLANK($K45),"",'Pracovní dny'!$F$4)</f>
        <v/>
      </c>
      <c r="R45" s="100" t="str">
        <f t="shared" si="0"/>
        <v/>
      </c>
      <c r="S45" s="130">
        <v>0</v>
      </c>
      <c r="T45" s="130">
        <v>0</v>
      </c>
      <c r="U45" s="130" t="s">
        <v>140</v>
      </c>
      <c r="V45" s="130">
        <v>0</v>
      </c>
      <c r="W45" s="130">
        <v>0</v>
      </c>
      <c r="X45" s="130">
        <v>0</v>
      </c>
      <c r="Y45" s="130">
        <v>0.8</v>
      </c>
      <c r="Z45" s="130">
        <v>1</v>
      </c>
      <c r="AA45" s="130"/>
      <c r="AB45" s="130" t="s">
        <v>193</v>
      </c>
      <c r="AC45" s="130">
        <v>0</v>
      </c>
      <c r="AD45" s="130" t="s">
        <v>141</v>
      </c>
      <c r="AE45" s="130" t="s">
        <v>140</v>
      </c>
      <c r="AF45" s="639" t="str">
        <f>IF(ISBLANK($AE45),VLOOKUP($I45,'Příloha_8_Ceník pravid_úklidu'!$A$9:$K$30,8,0)+VLOOKUP($I45,'Příloha_8_Ceník pravid_úklidu'!$A$9:$K$30,10,0),"neoceňuje se")</f>
        <v>neoceňuje se</v>
      </c>
      <c r="AG45" s="639">
        <f t="shared" si="1"/>
        <v>0</v>
      </c>
      <c r="AH45" s="639">
        <f t="shared" si="2"/>
        <v>0</v>
      </c>
      <c r="AI45" s="292"/>
    </row>
    <row r="46" spans="1:35" ht="10.5" customHeight="1" thickBot="1" x14ac:dyDescent="0.2">
      <c r="A46" s="129" t="s">
        <v>232</v>
      </c>
      <c r="B46" s="130"/>
      <c r="C46" s="60" t="s">
        <v>2203</v>
      </c>
      <c r="D46" s="93" t="s">
        <v>159</v>
      </c>
      <c r="E46" s="130"/>
      <c r="F46" s="130">
        <v>0</v>
      </c>
      <c r="G46" s="130">
        <v>12</v>
      </c>
      <c r="H46" s="95" t="str">
        <f>IF(ISBLANK(I46)," ",VLOOKUP(I46,'Příloha_8_Ceník pravid_úklidu'!$A$9:$B$30,2,0))</f>
        <v xml:space="preserve"> </v>
      </c>
      <c r="I46" s="95"/>
      <c r="J46" s="98" t="s">
        <v>184</v>
      </c>
      <c r="K46" s="98"/>
      <c r="L46" s="98"/>
      <c r="M46" s="98"/>
      <c r="N46" s="98"/>
      <c r="O46" s="99" t="str">
        <f>IF(ISBLANK($K46),"",'Pracovní dny'!$F$2)</f>
        <v/>
      </c>
      <c r="P46" s="99" t="str">
        <f>IF(ISBLANK($M46),"",'Pracovní dny'!$F$3)</f>
        <v/>
      </c>
      <c r="Q46" s="99" t="str">
        <f>IF(ISBLANK($K46),"",'Pracovní dny'!$F$4)</f>
        <v/>
      </c>
      <c r="R46" s="100" t="str">
        <f t="shared" si="0"/>
        <v/>
      </c>
      <c r="S46" s="130">
        <v>0</v>
      </c>
      <c r="T46" s="130">
        <v>0</v>
      </c>
      <c r="U46" s="130">
        <v>0</v>
      </c>
      <c r="V46" s="130">
        <v>3.6</v>
      </c>
      <c r="W46" s="130">
        <v>1</v>
      </c>
      <c r="X46" s="130">
        <v>0</v>
      </c>
      <c r="Y46" s="130">
        <v>0.8</v>
      </c>
      <c r="Z46" s="130">
        <v>1</v>
      </c>
      <c r="AA46" s="130"/>
      <c r="AB46" s="130" t="s">
        <v>193</v>
      </c>
      <c r="AC46" s="130">
        <v>0</v>
      </c>
      <c r="AD46" s="130" t="s">
        <v>141</v>
      </c>
      <c r="AE46" s="130" t="s">
        <v>140</v>
      </c>
      <c r="AF46" s="639" t="str">
        <f>IF(ISBLANK($AE46),VLOOKUP($I46,'Příloha_8_Ceník pravid_úklidu'!$A$9:$K$30,8,0)+VLOOKUP($I46,'Příloha_8_Ceník pravid_úklidu'!$A$9:$K$30,10,0),"neoceňuje se")</f>
        <v>neoceňuje se</v>
      </c>
      <c r="AG46" s="639">
        <f t="shared" si="1"/>
        <v>0</v>
      </c>
      <c r="AH46" s="639">
        <f t="shared" si="2"/>
        <v>0</v>
      </c>
      <c r="AI46" s="292"/>
    </row>
    <row r="47" spans="1:35" ht="11.25" thickBot="1" x14ac:dyDescent="0.3">
      <c r="A47" s="443" t="s">
        <v>693</v>
      </c>
      <c r="B47" s="170"/>
      <c r="C47" s="170"/>
      <c r="D47" s="171"/>
      <c r="E47" s="173"/>
      <c r="F47" s="171"/>
      <c r="G47" s="174"/>
      <c r="H47" s="174" t="str">
        <f>IF(ISBLANK(I47)," ",VLOOKUP(I47,'Příloha_8_Ceník pravid_úklidu'!$A$9:$B$30,2,0))</f>
        <v xml:space="preserve"> </v>
      </c>
      <c r="I47" s="175"/>
      <c r="J47" s="176"/>
      <c r="K47" s="176"/>
      <c r="L47" s="176"/>
      <c r="M47" s="176"/>
      <c r="N47" s="176"/>
      <c r="O47" s="176" t="str">
        <f>IF(ISBLANK($K47),"",'Pracovní dny'!$F$2)</f>
        <v/>
      </c>
      <c r="P47" s="176" t="str">
        <f>IF(ISBLANK($M47),"",'Pracovní dny'!$F$3)</f>
        <v/>
      </c>
      <c r="Q47" s="176" t="str">
        <f>IF(ISBLANK($K47),"",'Pracovní dny'!$F$4)</f>
        <v/>
      </c>
      <c r="R47" s="176" t="str">
        <f t="shared" si="0"/>
        <v/>
      </c>
      <c r="S47" s="171"/>
      <c r="T47" s="171"/>
      <c r="U47" s="171"/>
      <c r="V47" s="171"/>
      <c r="W47" s="171"/>
      <c r="X47" s="171"/>
      <c r="Y47" s="171"/>
      <c r="Z47" s="171"/>
      <c r="AA47" s="171"/>
      <c r="AB47" s="171"/>
      <c r="AC47" s="171"/>
      <c r="AD47" s="171"/>
      <c r="AE47" s="171"/>
      <c r="AF47" s="636"/>
      <c r="AG47" s="636"/>
      <c r="AH47" s="637"/>
      <c r="AI47" s="581"/>
    </row>
    <row r="48" spans="1:35" ht="10.5" customHeight="1" x14ac:dyDescent="0.15">
      <c r="A48" s="93">
        <v>101</v>
      </c>
      <c r="B48" s="130"/>
      <c r="C48" s="93" t="s">
        <v>2204</v>
      </c>
      <c r="D48" s="93" t="s">
        <v>2205</v>
      </c>
      <c r="E48" s="130"/>
      <c r="F48" s="130">
        <v>0</v>
      </c>
      <c r="G48" s="130">
        <v>8</v>
      </c>
      <c r="H48" s="95" t="str">
        <f>IF(ISBLANK(I48)," ",VLOOKUP(I48,'Příloha_8_Ceník pravid_úklidu'!$A$9:$B$30,2,0))</f>
        <v xml:space="preserve"> </v>
      </c>
      <c r="I48" s="95"/>
      <c r="J48" s="98" t="s">
        <v>184</v>
      </c>
      <c r="K48" s="98"/>
      <c r="L48" s="98"/>
      <c r="M48" s="98"/>
      <c r="N48" s="98"/>
      <c r="O48" s="99" t="str">
        <f>IF(ISBLANK($K48),"",'Pracovní dny'!$F$2)</f>
        <v/>
      </c>
      <c r="P48" s="99" t="str">
        <f>IF(ISBLANK($M48),"",'Pracovní dny'!$F$3)</f>
        <v/>
      </c>
      <c r="Q48" s="99" t="str">
        <f>IF(ISBLANK($K48),"",'Pracovní dny'!$F$4)</f>
        <v/>
      </c>
      <c r="R48" s="100" t="str">
        <f t="shared" si="0"/>
        <v/>
      </c>
      <c r="S48" s="130">
        <v>0</v>
      </c>
      <c r="T48" s="130">
        <v>0</v>
      </c>
      <c r="U48" s="130" t="s">
        <v>151</v>
      </c>
      <c r="V48" s="130">
        <v>4.2</v>
      </c>
      <c r="W48" s="130">
        <v>1</v>
      </c>
      <c r="X48" s="130">
        <v>0</v>
      </c>
      <c r="Y48" s="130">
        <v>7.5</v>
      </c>
      <c r="Z48" s="130">
        <v>1</v>
      </c>
      <c r="AA48" s="130"/>
      <c r="AB48" s="130" t="s">
        <v>146</v>
      </c>
      <c r="AC48" s="130">
        <v>0</v>
      </c>
      <c r="AD48" s="130" t="s">
        <v>141</v>
      </c>
      <c r="AE48" s="130" t="s">
        <v>140</v>
      </c>
      <c r="AF48" s="639" t="str">
        <f>IF(ISBLANK($AE48),VLOOKUP($I48,'Příloha_8_Ceník pravid_úklidu'!$A$9:$K$30,8,0)+VLOOKUP($I48,'Příloha_8_Ceník pravid_úklidu'!$A$9:$K$30,10,0),"neoceňuje se")</f>
        <v>neoceňuje se</v>
      </c>
      <c r="AG48" s="639">
        <f t="shared" si="1"/>
        <v>0</v>
      </c>
      <c r="AH48" s="639">
        <f t="shared" si="2"/>
        <v>0</v>
      </c>
      <c r="AI48" s="292"/>
    </row>
    <row r="49" spans="1:35" ht="10.5" customHeight="1" x14ac:dyDescent="0.15">
      <c r="A49" s="327"/>
      <c r="B49" s="308"/>
      <c r="C49" s="308"/>
      <c r="D49" s="308" t="s">
        <v>2206</v>
      </c>
      <c r="E49" s="306"/>
      <c r="F49" s="306"/>
      <c r="G49" s="306"/>
      <c r="H49" s="306" t="str">
        <f>IF(ISBLANK(I49)," ",VLOOKUP(I49,'Příloha_8_Ceník pravid_úklidu'!$A$9:$B$30,2,0))</f>
        <v xml:space="preserve"> </v>
      </c>
      <c r="I49" s="309"/>
      <c r="J49" s="310"/>
      <c r="K49" s="310"/>
      <c r="L49" s="310"/>
      <c r="M49" s="310"/>
      <c r="N49" s="310"/>
      <c r="O49" s="311" t="str">
        <f>IF(ISBLANK($K49),"",'Pracovní dny'!$F$2)</f>
        <v/>
      </c>
      <c r="P49" s="311" t="str">
        <f>IF(ISBLANK($M49),"",'Pracovní dny'!$F$3)</f>
        <v/>
      </c>
      <c r="Q49" s="311" t="str">
        <f>IF(ISBLANK($K49),"",'Pracovní dny'!$F$4)</f>
        <v/>
      </c>
      <c r="R49" s="328" t="str">
        <f t="shared" si="0"/>
        <v/>
      </c>
      <c r="S49" s="306"/>
      <c r="T49" s="306"/>
      <c r="U49" s="306"/>
      <c r="V49" s="306"/>
      <c r="W49" s="306"/>
      <c r="X49" s="306"/>
      <c r="Y49" s="306"/>
      <c r="Z49" s="306"/>
      <c r="AA49" s="306"/>
      <c r="AB49" s="306"/>
      <c r="AC49" s="306"/>
      <c r="AD49" s="306"/>
      <c r="AE49" s="306"/>
      <c r="AF49" s="643"/>
      <c r="AG49" s="643"/>
      <c r="AH49" s="643"/>
      <c r="AI49" s="616"/>
    </row>
    <row r="50" spans="1:35" ht="10.5" customHeight="1" x14ac:dyDescent="0.15">
      <c r="A50" s="93">
        <v>102</v>
      </c>
      <c r="B50" s="130"/>
      <c r="C50" s="93" t="s">
        <v>2207</v>
      </c>
      <c r="D50" s="93" t="s">
        <v>2208</v>
      </c>
      <c r="E50" s="130"/>
      <c r="F50" s="130">
        <v>0</v>
      </c>
      <c r="G50" s="130">
        <v>14</v>
      </c>
      <c r="H50" s="95" t="str">
        <f>IF(ISBLANK(I50)," ",VLOOKUP(I50,'Příloha_8_Ceník pravid_úklidu'!$A$9:$B$30,2,0))</f>
        <v xml:space="preserve"> </v>
      </c>
      <c r="I50" s="95"/>
      <c r="J50" s="98" t="s">
        <v>184</v>
      </c>
      <c r="K50" s="98"/>
      <c r="L50" s="98"/>
      <c r="M50" s="98"/>
      <c r="N50" s="98"/>
      <c r="O50" s="99" t="str">
        <f>IF(ISBLANK($K50),"",'Pracovní dny'!$F$2)</f>
        <v/>
      </c>
      <c r="P50" s="99" t="str">
        <f>IF(ISBLANK($M50),"",'Pracovní dny'!$F$3)</f>
        <v/>
      </c>
      <c r="Q50" s="99" t="str">
        <f>IF(ISBLANK($K50),"",'Pracovní dny'!$F$4)</f>
        <v/>
      </c>
      <c r="R50" s="100" t="str">
        <f t="shared" si="0"/>
        <v/>
      </c>
      <c r="S50" s="130">
        <v>2.5</v>
      </c>
      <c r="T50" s="130">
        <v>0</v>
      </c>
      <c r="U50" s="130" t="s">
        <v>151</v>
      </c>
      <c r="V50" s="130">
        <v>3.6</v>
      </c>
      <c r="W50" s="130">
        <v>1</v>
      </c>
      <c r="X50" s="130">
        <v>1</v>
      </c>
      <c r="Y50" s="130">
        <v>2.8</v>
      </c>
      <c r="Z50" s="130">
        <v>1</v>
      </c>
      <c r="AA50" s="130"/>
      <c r="AB50" s="130" t="s">
        <v>146</v>
      </c>
      <c r="AC50" s="130">
        <v>0</v>
      </c>
      <c r="AD50" s="130" t="s">
        <v>141</v>
      </c>
      <c r="AE50" s="130" t="s">
        <v>140</v>
      </c>
      <c r="AF50" s="639" t="str">
        <f>IF(ISBLANK($AE50),VLOOKUP($I50,'Příloha_8_Ceník pravid_úklidu'!$A$9:$K$30,8,0)+VLOOKUP($I50,'Příloha_8_Ceník pravid_úklidu'!$A$9:$K$30,10,0),"neoceňuje se")</f>
        <v>neoceňuje se</v>
      </c>
      <c r="AG50" s="639">
        <f t="shared" si="1"/>
        <v>0</v>
      </c>
      <c r="AH50" s="639">
        <f t="shared" si="2"/>
        <v>0</v>
      </c>
      <c r="AI50" s="292"/>
    </row>
    <row r="51" spans="1:35" s="592" customFormat="1" ht="10.5" customHeight="1" x14ac:dyDescent="0.15">
      <c r="A51" s="93">
        <v>103</v>
      </c>
      <c r="B51" s="130"/>
      <c r="C51" s="93" t="s">
        <v>2209</v>
      </c>
      <c r="D51" s="93" t="s">
        <v>169</v>
      </c>
      <c r="E51" s="130"/>
      <c r="F51" s="130">
        <v>0</v>
      </c>
      <c r="G51" s="130">
        <v>1.2</v>
      </c>
      <c r="H51" s="95" t="str">
        <f>IF(ISBLANK(I51)," ",VLOOKUP(I51,'Příloha_8_Ceník pravid_úklidu'!$A$9:$B$30,2,0))</f>
        <v xml:space="preserve"> </v>
      </c>
      <c r="I51" s="95"/>
      <c r="J51" s="98" t="s">
        <v>184</v>
      </c>
      <c r="K51" s="98"/>
      <c r="L51" s="98"/>
      <c r="M51" s="98"/>
      <c r="N51" s="98"/>
      <c r="O51" s="99" t="str">
        <f>IF(ISBLANK($K51),"",'Pracovní dny'!$F$2)</f>
        <v/>
      </c>
      <c r="P51" s="99" t="str">
        <f>IF(ISBLANK($M51),"",'Pracovní dny'!$F$3)</f>
        <v/>
      </c>
      <c r="Q51" s="99" t="str">
        <f>IF(ISBLANK($K51),"",'Pracovní dny'!$F$4)</f>
        <v/>
      </c>
      <c r="R51" s="100" t="str">
        <f t="shared" si="0"/>
        <v/>
      </c>
      <c r="S51" s="130">
        <v>4.8</v>
      </c>
      <c r="T51" s="130">
        <v>0</v>
      </c>
      <c r="U51" s="130" t="s">
        <v>151</v>
      </c>
      <c r="V51" s="130">
        <v>2.4</v>
      </c>
      <c r="W51" s="130">
        <v>1</v>
      </c>
      <c r="X51" s="130">
        <v>1</v>
      </c>
      <c r="Y51" s="130">
        <v>0</v>
      </c>
      <c r="Z51" s="130">
        <v>0</v>
      </c>
      <c r="AA51" s="130"/>
      <c r="AB51" s="130">
        <v>0</v>
      </c>
      <c r="AC51" s="130">
        <v>0</v>
      </c>
      <c r="AD51" s="130" t="s">
        <v>141</v>
      </c>
      <c r="AE51" s="130" t="s">
        <v>140</v>
      </c>
      <c r="AF51" s="639" t="str">
        <f>IF(ISBLANK($AE51),VLOOKUP($I51,'Příloha_8_Ceník pravid_úklidu'!$A$9:$K$30,8,0)+VLOOKUP($I51,'Příloha_8_Ceník pravid_úklidu'!$A$9:$K$30,10,0),"neoceňuje se")</f>
        <v>neoceňuje se</v>
      </c>
      <c r="AG51" s="639">
        <f t="shared" si="1"/>
        <v>0</v>
      </c>
      <c r="AH51" s="639">
        <f t="shared" si="2"/>
        <v>0</v>
      </c>
      <c r="AI51" s="292"/>
    </row>
    <row r="52" spans="1:35" ht="10.5" customHeight="1" x14ac:dyDescent="0.15">
      <c r="A52" s="93">
        <v>104</v>
      </c>
      <c r="B52" s="130"/>
      <c r="C52" s="93" t="s">
        <v>2210</v>
      </c>
      <c r="D52" s="93" t="s">
        <v>215</v>
      </c>
      <c r="E52" s="130"/>
      <c r="F52" s="130">
        <v>0</v>
      </c>
      <c r="G52" s="130">
        <v>15</v>
      </c>
      <c r="H52" s="95" t="str">
        <f>IF(ISBLANK(I52)," ",VLOOKUP(I52,'Příloha_8_Ceník pravid_úklidu'!$A$9:$B$30,2,0))</f>
        <v xml:space="preserve"> </v>
      </c>
      <c r="I52" s="95"/>
      <c r="J52" s="98" t="s">
        <v>184</v>
      </c>
      <c r="K52" s="98"/>
      <c r="L52" s="98"/>
      <c r="M52" s="98"/>
      <c r="N52" s="98"/>
      <c r="O52" s="99" t="str">
        <f>IF(ISBLANK($K52),"",'Pracovní dny'!$F$2)</f>
        <v/>
      </c>
      <c r="P52" s="99" t="str">
        <f>IF(ISBLANK($M52),"",'Pracovní dny'!$F$3)</f>
        <v/>
      </c>
      <c r="Q52" s="99" t="str">
        <f>IF(ISBLANK($K52),"",'Pracovní dny'!$F$4)</f>
        <v/>
      </c>
      <c r="R52" s="100" t="str">
        <f t="shared" si="0"/>
        <v/>
      </c>
      <c r="S52" s="130">
        <v>0</v>
      </c>
      <c r="T52" s="130">
        <v>24</v>
      </c>
      <c r="U52" s="130">
        <v>0</v>
      </c>
      <c r="V52" s="130">
        <v>3.6</v>
      </c>
      <c r="W52" s="130">
        <v>1</v>
      </c>
      <c r="X52" s="130">
        <v>0</v>
      </c>
      <c r="Y52" s="130">
        <v>1.2</v>
      </c>
      <c r="Z52" s="130">
        <v>1</v>
      </c>
      <c r="AA52" s="130"/>
      <c r="AB52" s="130" t="s">
        <v>146</v>
      </c>
      <c r="AC52" s="130">
        <v>0</v>
      </c>
      <c r="AD52" s="130" t="s">
        <v>141</v>
      </c>
      <c r="AE52" s="130" t="s">
        <v>140</v>
      </c>
      <c r="AF52" s="639" t="str">
        <f>IF(ISBLANK($AE52),VLOOKUP($I52,'Příloha_8_Ceník pravid_úklidu'!$A$9:$K$30,8,0)+VLOOKUP($I52,'Příloha_8_Ceník pravid_úklidu'!$A$9:$K$30,10,0),"neoceňuje se")</f>
        <v>neoceňuje se</v>
      </c>
      <c r="AG52" s="639">
        <f t="shared" si="1"/>
        <v>0</v>
      </c>
      <c r="AH52" s="639">
        <f t="shared" si="2"/>
        <v>0</v>
      </c>
      <c r="AI52" s="292"/>
    </row>
    <row r="53" spans="1:35" ht="10.5" customHeight="1" x14ac:dyDescent="0.15">
      <c r="A53" s="327"/>
      <c r="B53" s="308"/>
      <c r="C53" s="308"/>
      <c r="D53" s="308" t="s">
        <v>2211</v>
      </c>
      <c r="E53" s="306"/>
      <c r="F53" s="306"/>
      <c r="G53" s="306"/>
      <c r="H53" s="306" t="str">
        <f>IF(ISBLANK(I53)," ",VLOOKUP(I53,'Příloha_8_Ceník pravid_úklidu'!$A$9:$B$30,2,0))</f>
        <v xml:space="preserve"> </v>
      </c>
      <c r="I53" s="309"/>
      <c r="J53" s="310"/>
      <c r="K53" s="310"/>
      <c r="L53" s="310"/>
      <c r="M53" s="310"/>
      <c r="N53" s="310"/>
      <c r="O53" s="311" t="str">
        <f>IF(ISBLANK($K53),"",'Pracovní dny'!$F$2)</f>
        <v/>
      </c>
      <c r="P53" s="311" t="str">
        <f>IF(ISBLANK($M53),"",'Pracovní dny'!$F$3)</f>
        <v/>
      </c>
      <c r="Q53" s="311" t="str">
        <f>IF(ISBLANK($K53),"",'Pracovní dny'!$F$4)</f>
        <v/>
      </c>
      <c r="R53" s="328" t="str">
        <f t="shared" si="0"/>
        <v/>
      </c>
      <c r="S53" s="306"/>
      <c r="T53" s="306"/>
      <c r="U53" s="306"/>
      <c r="V53" s="306"/>
      <c r="W53" s="306"/>
      <c r="X53" s="306"/>
      <c r="Y53" s="306"/>
      <c r="Z53" s="306"/>
      <c r="AA53" s="306"/>
      <c r="AB53" s="306"/>
      <c r="AC53" s="306"/>
      <c r="AD53" s="306"/>
      <c r="AE53" s="306"/>
      <c r="AF53" s="643"/>
      <c r="AG53" s="643"/>
      <c r="AH53" s="643"/>
      <c r="AI53" s="616"/>
    </row>
    <row r="54" spans="1:35" ht="10.5" customHeight="1" x14ac:dyDescent="0.15">
      <c r="A54" s="93">
        <v>105</v>
      </c>
      <c r="B54" s="130"/>
      <c r="C54" s="93" t="s">
        <v>2212</v>
      </c>
      <c r="D54" s="93" t="s">
        <v>2213</v>
      </c>
      <c r="E54" s="130"/>
      <c r="F54" s="130">
        <v>0</v>
      </c>
      <c r="G54" s="130">
        <v>15</v>
      </c>
      <c r="H54" s="95" t="str">
        <f>IF(ISBLANK(I54)," ",VLOOKUP(I54,'Příloha_8_Ceník pravid_úklidu'!$A$9:$B$30,2,0))</f>
        <v xml:space="preserve"> </v>
      </c>
      <c r="I54" s="95"/>
      <c r="J54" s="98" t="s">
        <v>184</v>
      </c>
      <c r="K54" s="98"/>
      <c r="L54" s="98"/>
      <c r="M54" s="98"/>
      <c r="N54" s="98"/>
      <c r="O54" s="99" t="str">
        <f>IF(ISBLANK($K54),"",'Pracovní dny'!$F$2)</f>
        <v/>
      </c>
      <c r="P54" s="99" t="str">
        <f>IF(ISBLANK($M54),"",'Pracovní dny'!$F$3)</f>
        <v/>
      </c>
      <c r="Q54" s="99" t="str">
        <f>IF(ISBLANK($K54),"",'Pracovní dny'!$F$4)</f>
        <v/>
      </c>
      <c r="R54" s="100" t="str">
        <f t="shared" si="0"/>
        <v/>
      </c>
      <c r="S54" s="130">
        <v>0</v>
      </c>
      <c r="T54" s="130">
        <v>0</v>
      </c>
      <c r="U54" s="130" t="s">
        <v>151</v>
      </c>
      <c r="V54" s="130">
        <v>3.2</v>
      </c>
      <c r="W54" s="130">
        <v>1</v>
      </c>
      <c r="X54" s="130">
        <v>0</v>
      </c>
      <c r="Y54" s="130">
        <v>2.4</v>
      </c>
      <c r="Z54" s="130">
        <v>1</v>
      </c>
      <c r="AA54" s="130"/>
      <c r="AB54" s="130" t="s">
        <v>146</v>
      </c>
      <c r="AC54" s="130">
        <v>0</v>
      </c>
      <c r="AD54" s="130" t="s">
        <v>141</v>
      </c>
      <c r="AE54" s="130" t="s">
        <v>140</v>
      </c>
      <c r="AF54" s="639" t="str">
        <f>IF(ISBLANK($AE54),VLOOKUP($I54,'Příloha_8_Ceník pravid_úklidu'!$A$9:$K$30,8,0)+VLOOKUP($I54,'Příloha_8_Ceník pravid_úklidu'!$A$9:$K$30,10,0),"neoceňuje se")</f>
        <v>neoceňuje se</v>
      </c>
      <c r="AG54" s="639">
        <f t="shared" si="1"/>
        <v>0</v>
      </c>
      <c r="AH54" s="639">
        <f t="shared" si="2"/>
        <v>0</v>
      </c>
      <c r="AI54" s="292"/>
    </row>
    <row r="55" spans="1:35" ht="10.5" customHeight="1" x14ac:dyDescent="0.15">
      <c r="A55" s="93">
        <v>106</v>
      </c>
      <c r="B55" s="130"/>
      <c r="C55" s="93" t="s">
        <v>2214</v>
      </c>
      <c r="D55" s="93" t="s">
        <v>2215</v>
      </c>
      <c r="E55" s="130"/>
      <c r="F55" s="130">
        <v>0</v>
      </c>
      <c r="G55" s="130">
        <v>8</v>
      </c>
      <c r="H55" s="95" t="str">
        <f>IF(ISBLANK(I55)," ",VLOOKUP(I55,'Příloha_8_Ceník pravid_úklidu'!$A$9:$B$30,2,0))</f>
        <v xml:space="preserve"> </v>
      </c>
      <c r="I55" s="95"/>
      <c r="J55" s="98" t="s">
        <v>184</v>
      </c>
      <c r="K55" s="98"/>
      <c r="L55" s="98"/>
      <c r="M55" s="98"/>
      <c r="N55" s="98"/>
      <c r="O55" s="99" t="str">
        <f>IF(ISBLANK($K55),"",'Pracovní dny'!$F$2)</f>
        <v/>
      </c>
      <c r="P55" s="99" t="str">
        <f>IF(ISBLANK($M55),"",'Pracovní dny'!$F$3)</f>
        <v/>
      </c>
      <c r="Q55" s="99" t="str">
        <f>IF(ISBLANK($K55),"",'Pracovní dny'!$F$4)</f>
        <v/>
      </c>
      <c r="R55" s="100" t="str">
        <f t="shared" si="0"/>
        <v/>
      </c>
      <c r="S55" s="130">
        <v>4</v>
      </c>
      <c r="T55" s="130">
        <v>0</v>
      </c>
      <c r="U55" s="130" t="s">
        <v>151</v>
      </c>
      <c r="V55" s="130">
        <v>3.6</v>
      </c>
      <c r="W55" s="130">
        <v>1</v>
      </c>
      <c r="X55" s="130">
        <v>0</v>
      </c>
      <c r="Y55" s="130">
        <v>0.9</v>
      </c>
      <c r="Z55" s="130">
        <v>1</v>
      </c>
      <c r="AA55" s="130"/>
      <c r="AB55" s="130" t="s">
        <v>146</v>
      </c>
      <c r="AC55" s="130">
        <v>0</v>
      </c>
      <c r="AD55" s="130" t="s">
        <v>141</v>
      </c>
      <c r="AE55" s="130" t="s">
        <v>140</v>
      </c>
      <c r="AF55" s="639" t="str">
        <f>IF(ISBLANK($AE55),VLOOKUP($I55,'Příloha_8_Ceník pravid_úklidu'!$A$9:$K$30,8,0)+VLOOKUP($I55,'Příloha_8_Ceník pravid_úklidu'!$A$9:$K$30,10,0),"neoceňuje se")</f>
        <v>neoceňuje se</v>
      </c>
      <c r="AG55" s="639">
        <f t="shared" si="1"/>
        <v>0</v>
      </c>
      <c r="AH55" s="639">
        <f t="shared" si="2"/>
        <v>0</v>
      </c>
      <c r="AI55" s="292"/>
    </row>
    <row r="56" spans="1:35" ht="10.5" customHeight="1" x14ac:dyDescent="0.15">
      <c r="A56" s="93">
        <v>107</v>
      </c>
      <c r="B56" s="130"/>
      <c r="C56" s="93" t="s">
        <v>2216</v>
      </c>
      <c r="D56" s="93" t="s">
        <v>164</v>
      </c>
      <c r="E56" s="130"/>
      <c r="F56" s="130">
        <v>8</v>
      </c>
      <c r="G56" s="130">
        <v>0</v>
      </c>
      <c r="H56" s="95" t="str">
        <f>IF(ISBLANK(I56)," ",VLOOKUP(I56,'Příloha_8_Ceník pravid_úklidu'!$A$9:$B$30,2,0))</f>
        <v xml:space="preserve"> </v>
      </c>
      <c r="I56" s="95"/>
      <c r="J56" s="98" t="s">
        <v>184</v>
      </c>
      <c r="K56" s="98"/>
      <c r="L56" s="98"/>
      <c r="M56" s="98"/>
      <c r="N56" s="98"/>
      <c r="O56" s="99" t="str">
        <f>IF(ISBLANK($K56),"",'Pracovní dny'!$F$2)</f>
        <v/>
      </c>
      <c r="P56" s="99" t="str">
        <f>IF(ISBLANK($M56),"",'Pracovní dny'!$F$3)</f>
        <v/>
      </c>
      <c r="Q56" s="99" t="str">
        <f>IF(ISBLANK($K56),"",'Pracovní dny'!$F$4)</f>
        <v/>
      </c>
      <c r="R56" s="100" t="str">
        <f t="shared" si="0"/>
        <v/>
      </c>
      <c r="S56" s="130">
        <v>0</v>
      </c>
      <c r="T56" s="130">
        <v>0</v>
      </c>
      <c r="U56" s="130">
        <v>0</v>
      </c>
      <c r="V56" s="130">
        <v>3.6</v>
      </c>
      <c r="W56" s="130">
        <v>1</v>
      </c>
      <c r="X56" s="130">
        <v>0</v>
      </c>
      <c r="Y56" s="130">
        <v>0</v>
      </c>
      <c r="Z56" s="130">
        <v>0</v>
      </c>
      <c r="AA56" s="130"/>
      <c r="AB56" s="130">
        <v>0</v>
      </c>
      <c r="AC56" s="130">
        <v>0</v>
      </c>
      <c r="AD56" s="130" t="s">
        <v>141</v>
      </c>
      <c r="AE56" s="130" t="s">
        <v>140</v>
      </c>
      <c r="AF56" s="639" t="str">
        <f>IF(ISBLANK($AE56),VLOOKUP($I56,'Příloha_8_Ceník pravid_úklidu'!$A$9:$K$30,8,0)+VLOOKUP($I56,'Příloha_8_Ceník pravid_úklidu'!$A$9:$K$30,10,0),"neoceňuje se")</f>
        <v>neoceňuje se</v>
      </c>
      <c r="AG56" s="639">
        <f t="shared" si="1"/>
        <v>0</v>
      </c>
      <c r="AH56" s="639">
        <f t="shared" si="2"/>
        <v>0</v>
      </c>
      <c r="AI56" s="292"/>
    </row>
    <row r="57" spans="1:35" ht="10.5" customHeight="1" x14ac:dyDescent="0.15">
      <c r="A57" s="93">
        <v>108</v>
      </c>
      <c r="B57" s="130"/>
      <c r="C57" s="93" t="s">
        <v>2217</v>
      </c>
      <c r="D57" s="93" t="s">
        <v>704</v>
      </c>
      <c r="E57" s="130"/>
      <c r="F57" s="130">
        <v>21</v>
      </c>
      <c r="G57" s="130">
        <v>0</v>
      </c>
      <c r="H57" s="95" t="str">
        <f>IF(ISBLANK(I57)," ",VLOOKUP(I57,'Příloha_8_Ceník pravid_úklidu'!$A$9:$B$30,2,0))</f>
        <v xml:space="preserve"> </v>
      </c>
      <c r="I57" s="95"/>
      <c r="J57" s="98" t="s">
        <v>184</v>
      </c>
      <c r="K57" s="98"/>
      <c r="L57" s="98"/>
      <c r="M57" s="98"/>
      <c r="N57" s="98"/>
      <c r="O57" s="99" t="str">
        <f>IF(ISBLANK($K57),"",'Pracovní dny'!$F$2)</f>
        <v/>
      </c>
      <c r="P57" s="99" t="str">
        <f>IF(ISBLANK($M57),"",'Pracovní dny'!$F$3)</f>
        <v/>
      </c>
      <c r="Q57" s="99" t="str">
        <f>IF(ISBLANK($K57),"",'Pracovní dny'!$F$4)</f>
        <v/>
      </c>
      <c r="R57" s="100" t="str">
        <f t="shared" si="0"/>
        <v/>
      </c>
      <c r="S57" s="130">
        <v>0</v>
      </c>
      <c r="T57" s="130">
        <v>0</v>
      </c>
      <c r="U57" s="130">
        <v>0</v>
      </c>
      <c r="V57" s="130">
        <v>3.2</v>
      </c>
      <c r="W57" s="130">
        <v>1</v>
      </c>
      <c r="X57" s="130">
        <v>0</v>
      </c>
      <c r="Y57" s="130">
        <v>2.8</v>
      </c>
      <c r="Z57" s="130">
        <v>2</v>
      </c>
      <c r="AA57" s="130"/>
      <c r="AB57" s="130" t="s">
        <v>146</v>
      </c>
      <c r="AC57" s="130">
        <v>0</v>
      </c>
      <c r="AD57" s="130" t="s">
        <v>141</v>
      </c>
      <c r="AE57" s="130" t="s">
        <v>140</v>
      </c>
      <c r="AF57" s="639" t="str">
        <f>IF(ISBLANK($AE57),VLOOKUP($I57,'Příloha_8_Ceník pravid_úklidu'!$A$9:$K$30,8,0)+VLOOKUP($I57,'Příloha_8_Ceník pravid_úklidu'!$A$9:$K$30,10,0),"neoceňuje se")</f>
        <v>neoceňuje se</v>
      </c>
      <c r="AG57" s="639">
        <f t="shared" si="1"/>
        <v>0</v>
      </c>
      <c r="AH57" s="639">
        <f t="shared" si="2"/>
        <v>0</v>
      </c>
      <c r="AI57" s="292"/>
    </row>
    <row r="58" spans="1:35" ht="10.5" customHeight="1" x14ac:dyDescent="0.15">
      <c r="A58" s="93">
        <v>109</v>
      </c>
      <c r="B58" s="130"/>
      <c r="C58" s="93" t="s">
        <v>2218</v>
      </c>
      <c r="D58" s="93" t="s">
        <v>169</v>
      </c>
      <c r="E58" s="130"/>
      <c r="F58" s="130">
        <v>0</v>
      </c>
      <c r="G58" s="130">
        <v>1.5</v>
      </c>
      <c r="H58" s="95" t="str">
        <f>IF(ISBLANK(I58)," ",VLOOKUP(I58,'Příloha_8_Ceník pravid_úklidu'!$A$9:$B$30,2,0))</f>
        <v xml:space="preserve"> </v>
      </c>
      <c r="I58" s="95"/>
      <c r="J58" s="98" t="s">
        <v>184</v>
      </c>
      <c r="K58" s="98"/>
      <c r="L58" s="98"/>
      <c r="M58" s="98"/>
      <c r="N58" s="98"/>
      <c r="O58" s="99" t="str">
        <f>IF(ISBLANK($K58),"",'Pracovní dny'!$F$2)</f>
        <v/>
      </c>
      <c r="P58" s="99" t="str">
        <f>IF(ISBLANK($M58),"",'Pracovní dny'!$F$3)</f>
        <v/>
      </c>
      <c r="Q58" s="99" t="str">
        <f>IF(ISBLANK($K58),"",'Pracovní dny'!$F$4)</f>
        <v/>
      </c>
      <c r="R58" s="100" t="str">
        <f t="shared" si="0"/>
        <v/>
      </c>
      <c r="S58" s="130">
        <v>8.4</v>
      </c>
      <c r="T58" s="130">
        <v>0</v>
      </c>
      <c r="U58" s="130">
        <v>0</v>
      </c>
      <c r="V58" s="130">
        <v>2.4</v>
      </c>
      <c r="W58" s="130">
        <v>1</v>
      </c>
      <c r="X58" s="130">
        <v>1</v>
      </c>
      <c r="Y58" s="130">
        <v>0.9</v>
      </c>
      <c r="Z58" s="130">
        <v>1</v>
      </c>
      <c r="AA58" s="130"/>
      <c r="AB58" s="130" t="s">
        <v>146</v>
      </c>
      <c r="AC58" s="130">
        <v>0</v>
      </c>
      <c r="AD58" s="130" t="s">
        <v>141</v>
      </c>
      <c r="AE58" s="130" t="s">
        <v>140</v>
      </c>
      <c r="AF58" s="639" t="str">
        <f>IF(ISBLANK($AE58),VLOOKUP($I58,'Příloha_8_Ceník pravid_úklidu'!$A$9:$K$30,8,0)+VLOOKUP($I58,'Příloha_8_Ceník pravid_úklidu'!$A$9:$K$30,10,0),"neoceňuje se")</f>
        <v>neoceňuje se</v>
      </c>
      <c r="AG58" s="639">
        <f t="shared" si="1"/>
        <v>0</v>
      </c>
      <c r="AH58" s="639">
        <f t="shared" si="2"/>
        <v>0</v>
      </c>
      <c r="AI58" s="292"/>
    </row>
    <row r="59" spans="1:35" ht="10.5" customHeight="1" x14ac:dyDescent="0.15">
      <c r="A59" s="93">
        <v>110</v>
      </c>
      <c r="B59" s="130"/>
      <c r="C59" s="93" t="s">
        <v>2219</v>
      </c>
      <c r="D59" s="93" t="s">
        <v>169</v>
      </c>
      <c r="E59" s="130"/>
      <c r="F59" s="130">
        <v>0</v>
      </c>
      <c r="G59" s="130">
        <v>2</v>
      </c>
      <c r="H59" s="95" t="str">
        <f>IF(ISBLANK(I59)," ",VLOOKUP(I59,'Příloha_8_Ceník pravid_úklidu'!$A$9:$B$30,2,0))</f>
        <v xml:space="preserve"> </v>
      </c>
      <c r="I59" s="95"/>
      <c r="J59" s="98" t="s">
        <v>184</v>
      </c>
      <c r="K59" s="98"/>
      <c r="L59" s="98"/>
      <c r="M59" s="98"/>
      <c r="N59" s="98"/>
      <c r="O59" s="99" t="str">
        <f>IF(ISBLANK($K59),"",'Pracovní dny'!$F$2)</f>
        <v/>
      </c>
      <c r="P59" s="99" t="str">
        <f>IF(ISBLANK($M59),"",'Pracovní dny'!$F$3)</f>
        <v/>
      </c>
      <c r="Q59" s="99" t="str">
        <f>IF(ISBLANK($K59),"",'Pracovní dny'!$F$4)</f>
        <v/>
      </c>
      <c r="R59" s="100" t="str">
        <f t="shared" si="0"/>
        <v/>
      </c>
      <c r="S59" s="130">
        <v>11.8</v>
      </c>
      <c r="T59" s="130">
        <v>0</v>
      </c>
      <c r="U59" s="130">
        <v>0</v>
      </c>
      <c r="V59" s="130">
        <v>3.2</v>
      </c>
      <c r="W59" s="130">
        <v>1</v>
      </c>
      <c r="X59" s="130">
        <v>2</v>
      </c>
      <c r="Y59" s="130">
        <v>0.9</v>
      </c>
      <c r="Z59" s="130">
        <v>1</v>
      </c>
      <c r="AA59" s="130"/>
      <c r="AB59" s="130" t="s">
        <v>146</v>
      </c>
      <c r="AC59" s="130">
        <v>0</v>
      </c>
      <c r="AD59" s="130" t="s">
        <v>141</v>
      </c>
      <c r="AE59" s="130" t="s">
        <v>140</v>
      </c>
      <c r="AF59" s="639" t="str">
        <f>IF(ISBLANK($AE59),VLOOKUP($I59,'Příloha_8_Ceník pravid_úklidu'!$A$9:$K$30,8,0)+VLOOKUP($I59,'Příloha_8_Ceník pravid_úklidu'!$A$9:$K$30,10,0),"neoceňuje se")</f>
        <v>neoceňuje se</v>
      </c>
      <c r="AG59" s="639">
        <f t="shared" si="1"/>
        <v>0</v>
      </c>
      <c r="AH59" s="639">
        <f t="shared" si="2"/>
        <v>0</v>
      </c>
      <c r="AI59" s="292"/>
    </row>
    <row r="60" spans="1:35" ht="10.5" customHeight="1" x14ac:dyDescent="0.15">
      <c r="A60" s="93">
        <v>111</v>
      </c>
      <c r="B60" s="130"/>
      <c r="C60" s="93" t="s">
        <v>2220</v>
      </c>
      <c r="D60" s="93" t="s">
        <v>159</v>
      </c>
      <c r="E60" s="130"/>
      <c r="F60" s="130">
        <v>0</v>
      </c>
      <c r="G60" s="130">
        <v>1</v>
      </c>
      <c r="H60" s="95" t="str">
        <f>IF(ISBLANK(I60)," ",VLOOKUP(I60,'Příloha_8_Ceník pravid_úklidu'!$A$9:$B$30,2,0))</f>
        <v xml:space="preserve"> </v>
      </c>
      <c r="I60" s="95"/>
      <c r="J60" s="98" t="s">
        <v>184</v>
      </c>
      <c r="K60" s="98"/>
      <c r="L60" s="98"/>
      <c r="M60" s="98"/>
      <c r="N60" s="98"/>
      <c r="O60" s="99" t="str">
        <f>IF(ISBLANK($K60),"",'Pracovní dny'!$F$2)</f>
        <v/>
      </c>
      <c r="P60" s="99" t="str">
        <f>IF(ISBLANK($M60),"",'Pracovní dny'!$F$3)</f>
        <v/>
      </c>
      <c r="Q60" s="99" t="str">
        <f>IF(ISBLANK($K60),"",'Pracovní dny'!$F$4)</f>
        <v/>
      </c>
      <c r="R60" s="100" t="str">
        <f t="shared" si="0"/>
        <v/>
      </c>
      <c r="S60" s="130">
        <v>0</v>
      </c>
      <c r="T60" s="130">
        <v>0</v>
      </c>
      <c r="U60" s="130">
        <v>0</v>
      </c>
      <c r="V60" s="130">
        <v>2.4</v>
      </c>
      <c r="W60" s="130">
        <v>1</v>
      </c>
      <c r="X60" s="130">
        <v>0</v>
      </c>
      <c r="Y60" s="130">
        <v>0</v>
      </c>
      <c r="Z60" s="130">
        <v>0</v>
      </c>
      <c r="AA60" s="130"/>
      <c r="AB60" s="130">
        <v>0</v>
      </c>
      <c r="AC60" s="130">
        <v>0</v>
      </c>
      <c r="AD60" s="130" t="s">
        <v>141</v>
      </c>
      <c r="AE60" s="130" t="s">
        <v>140</v>
      </c>
      <c r="AF60" s="639" t="str">
        <f>IF(ISBLANK($AE60),VLOOKUP($I60,'Příloha_8_Ceník pravid_úklidu'!$A$9:$K$30,8,0)+VLOOKUP($I60,'Příloha_8_Ceník pravid_úklidu'!$A$9:$K$30,10,0),"neoceňuje se")</f>
        <v>neoceňuje se</v>
      </c>
      <c r="AG60" s="639">
        <f t="shared" si="1"/>
        <v>0</v>
      </c>
      <c r="AH60" s="639">
        <f t="shared" si="2"/>
        <v>0</v>
      </c>
      <c r="AI60" s="292"/>
    </row>
    <row r="61" spans="1:35" ht="10.5" customHeight="1" x14ac:dyDescent="0.15">
      <c r="A61" s="93">
        <v>112</v>
      </c>
      <c r="B61" s="130"/>
      <c r="C61" s="93" t="s">
        <v>2221</v>
      </c>
      <c r="D61" s="93" t="s">
        <v>577</v>
      </c>
      <c r="E61" s="130"/>
      <c r="F61" s="130">
        <v>0</v>
      </c>
      <c r="G61" s="130">
        <v>3.2</v>
      </c>
      <c r="H61" s="95" t="str">
        <f>IF(ISBLANK(I61)," ",VLOOKUP(I61,'Příloha_8_Ceník pravid_úklidu'!$A$9:$B$30,2,0))</f>
        <v xml:space="preserve"> </v>
      </c>
      <c r="I61" s="95"/>
      <c r="J61" s="98" t="s">
        <v>184</v>
      </c>
      <c r="K61" s="98"/>
      <c r="L61" s="98"/>
      <c r="M61" s="98"/>
      <c r="N61" s="98"/>
      <c r="O61" s="99" t="str">
        <f>IF(ISBLANK($K61),"",'Pracovní dny'!$F$2)</f>
        <v/>
      </c>
      <c r="P61" s="99" t="str">
        <f>IF(ISBLANK($M61),"",'Pracovní dny'!$F$3)</f>
        <v/>
      </c>
      <c r="Q61" s="99" t="str">
        <f>IF(ISBLANK($K61),"",'Pracovní dny'!$F$4)</f>
        <v/>
      </c>
      <c r="R61" s="100" t="str">
        <f t="shared" si="0"/>
        <v/>
      </c>
      <c r="S61" s="130">
        <v>7</v>
      </c>
      <c r="T61" s="130">
        <v>0</v>
      </c>
      <c r="U61" s="130">
        <v>0</v>
      </c>
      <c r="V61" s="130">
        <v>12.8</v>
      </c>
      <c r="W61" s="130">
        <v>1</v>
      </c>
      <c r="X61" s="130">
        <v>0</v>
      </c>
      <c r="Y61" s="130">
        <v>0</v>
      </c>
      <c r="Z61" s="130">
        <v>0</v>
      </c>
      <c r="AA61" s="130"/>
      <c r="AB61" s="130">
        <v>0</v>
      </c>
      <c r="AC61" s="130">
        <v>0</v>
      </c>
      <c r="AD61" s="130" t="s">
        <v>141</v>
      </c>
      <c r="AE61" s="130" t="s">
        <v>140</v>
      </c>
      <c r="AF61" s="639" t="str">
        <f>IF(ISBLANK($AE61),VLOOKUP($I61,'Příloha_8_Ceník pravid_úklidu'!$A$9:$K$30,8,0)+VLOOKUP($I61,'Příloha_8_Ceník pravid_úklidu'!$A$9:$K$30,10,0),"neoceňuje se")</f>
        <v>neoceňuje se</v>
      </c>
      <c r="AG61" s="639">
        <f t="shared" si="1"/>
        <v>0</v>
      </c>
      <c r="AH61" s="639">
        <f t="shared" si="2"/>
        <v>0</v>
      </c>
      <c r="AI61" s="292"/>
    </row>
    <row r="62" spans="1:35" ht="10.5" customHeight="1" x14ac:dyDescent="0.15">
      <c r="A62" s="93">
        <v>113</v>
      </c>
      <c r="B62" s="130"/>
      <c r="C62" s="93" t="s">
        <v>2222</v>
      </c>
      <c r="D62" s="93" t="s">
        <v>164</v>
      </c>
      <c r="E62" s="130"/>
      <c r="F62" s="130">
        <v>0</v>
      </c>
      <c r="G62" s="130">
        <v>51.8</v>
      </c>
      <c r="H62" s="95" t="str">
        <f>IF(ISBLANK(I62)," ",VLOOKUP(I62,'Příloha_8_Ceník pravid_úklidu'!$A$9:$B$30,2,0))</f>
        <v xml:space="preserve"> </v>
      </c>
      <c r="I62" s="95"/>
      <c r="J62" s="98" t="s">
        <v>184</v>
      </c>
      <c r="K62" s="98"/>
      <c r="L62" s="98"/>
      <c r="M62" s="98"/>
      <c r="N62" s="98"/>
      <c r="O62" s="99" t="str">
        <f>IF(ISBLANK($K62),"",'Pracovní dny'!$F$2)</f>
        <v/>
      </c>
      <c r="P62" s="99" t="str">
        <f>IF(ISBLANK($M62),"",'Pracovní dny'!$F$3)</f>
        <v/>
      </c>
      <c r="Q62" s="99" t="str">
        <f>IF(ISBLANK($K62),"",'Pracovní dny'!$F$4)</f>
        <v/>
      </c>
      <c r="R62" s="100" t="str">
        <f t="shared" si="0"/>
        <v/>
      </c>
      <c r="S62" s="130">
        <v>0</v>
      </c>
      <c r="T62" s="130">
        <v>43</v>
      </c>
      <c r="U62" s="130">
        <v>0</v>
      </c>
      <c r="V62" s="130">
        <v>12.8</v>
      </c>
      <c r="W62" s="130">
        <v>1</v>
      </c>
      <c r="X62" s="130">
        <v>0</v>
      </c>
      <c r="Y62" s="130">
        <v>0</v>
      </c>
      <c r="Z62" s="130">
        <v>0</v>
      </c>
      <c r="AA62" s="130"/>
      <c r="AB62" s="130">
        <v>0</v>
      </c>
      <c r="AC62" s="130">
        <v>0</v>
      </c>
      <c r="AD62" s="130" t="s">
        <v>141</v>
      </c>
      <c r="AE62" s="130" t="s">
        <v>140</v>
      </c>
      <c r="AF62" s="639" t="str">
        <f>IF(ISBLANK($AE62),VLOOKUP($I62,'Příloha_8_Ceník pravid_úklidu'!$A$9:$K$30,8,0)+VLOOKUP($I62,'Příloha_8_Ceník pravid_úklidu'!$A$9:$K$30,10,0),"neoceňuje se")</f>
        <v>neoceňuje se</v>
      </c>
      <c r="AG62" s="639">
        <f t="shared" si="1"/>
        <v>0</v>
      </c>
      <c r="AH62" s="639">
        <f t="shared" si="2"/>
        <v>0</v>
      </c>
      <c r="AI62" s="292"/>
    </row>
    <row r="63" spans="1:35" ht="10.5" customHeight="1" x14ac:dyDescent="0.15">
      <c r="A63" s="93">
        <v>114</v>
      </c>
      <c r="B63" s="130"/>
      <c r="C63" s="93" t="s">
        <v>2223</v>
      </c>
      <c r="D63" s="93" t="s">
        <v>169</v>
      </c>
      <c r="E63" s="130"/>
      <c r="F63" s="130">
        <v>0</v>
      </c>
      <c r="G63" s="130">
        <v>2.6</v>
      </c>
      <c r="H63" s="130" t="str">
        <f>IF(ISBLANK(I63)," ",VLOOKUP(I63,'Příloha_8_Ceník pravid_úklidu'!$A$9:$B$30,2,0))</f>
        <v xml:space="preserve"> </v>
      </c>
      <c r="I63" s="95"/>
      <c r="J63" s="98" t="s">
        <v>184</v>
      </c>
      <c r="K63" s="98"/>
      <c r="L63" s="98"/>
      <c r="M63" s="98"/>
      <c r="N63" s="98"/>
      <c r="O63" s="99" t="str">
        <f>IF(ISBLANK($K63),"",'Pracovní dny'!$F$2)</f>
        <v/>
      </c>
      <c r="P63" s="99" t="str">
        <f>IF(ISBLANK($M63),"",'Pracovní dny'!$F$3)</f>
        <v/>
      </c>
      <c r="Q63" s="99" t="str">
        <f>IF(ISBLANK($K63),"",'Pracovní dny'!$F$4)</f>
        <v/>
      </c>
      <c r="R63" s="100" t="str">
        <f t="shared" si="0"/>
        <v/>
      </c>
      <c r="S63" s="130">
        <v>9.5</v>
      </c>
      <c r="T63" s="130">
        <v>0</v>
      </c>
      <c r="U63" s="130">
        <v>0</v>
      </c>
      <c r="V63" s="130">
        <v>6.4</v>
      </c>
      <c r="W63" s="130">
        <v>2</v>
      </c>
      <c r="X63" s="130">
        <v>2</v>
      </c>
      <c r="Y63" s="130">
        <v>0</v>
      </c>
      <c r="Z63" s="130">
        <v>0</v>
      </c>
      <c r="AA63" s="130"/>
      <c r="AB63" s="130">
        <v>0</v>
      </c>
      <c r="AC63" s="130">
        <v>0</v>
      </c>
      <c r="AD63" s="130" t="s">
        <v>141</v>
      </c>
      <c r="AE63" s="130" t="s">
        <v>140</v>
      </c>
      <c r="AF63" s="639" t="str">
        <f>IF(ISBLANK($AE63),VLOOKUP($I63,'Příloha_8_Ceník pravid_úklidu'!$A$9:$K$30,8,0)+VLOOKUP($I63,'Příloha_8_Ceník pravid_úklidu'!$A$9:$K$30,10,0),"neoceňuje se")</f>
        <v>neoceňuje se</v>
      </c>
      <c r="AG63" s="639">
        <f t="shared" si="1"/>
        <v>0</v>
      </c>
      <c r="AH63" s="639">
        <f t="shared" si="2"/>
        <v>0</v>
      </c>
      <c r="AI63" s="292"/>
    </row>
    <row r="64" spans="1:35" ht="10.5" customHeight="1" x14ac:dyDescent="0.15">
      <c r="A64" s="327"/>
      <c r="B64" s="308"/>
      <c r="C64" s="308"/>
      <c r="D64" s="308" t="s">
        <v>2224</v>
      </c>
      <c r="E64" s="306"/>
      <c r="F64" s="306"/>
      <c r="G64" s="306"/>
      <c r="H64" s="306" t="str">
        <f>IF(ISBLANK(I64)," ",VLOOKUP(I64,'Příloha_8_Ceník pravid_úklidu'!$A$9:$B$30,2,0))</f>
        <v xml:space="preserve"> </v>
      </c>
      <c r="I64" s="309"/>
      <c r="J64" s="310"/>
      <c r="K64" s="310"/>
      <c r="L64" s="310"/>
      <c r="M64" s="310"/>
      <c r="N64" s="310"/>
      <c r="O64" s="311" t="str">
        <f>IF(ISBLANK($K64),"",'Pracovní dny'!$F$2)</f>
        <v/>
      </c>
      <c r="P64" s="311" t="str">
        <f>IF(ISBLANK($M64),"",'Pracovní dny'!$F$3)</f>
        <v/>
      </c>
      <c r="Q64" s="311" t="str">
        <f>IF(ISBLANK($K64),"",'Pracovní dny'!$F$4)</f>
        <v/>
      </c>
      <c r="R64" s="328" t="str">
        <f t="shared" si="0"/>
        <v/>
      </c>
      <c r="S64" s="306"/>
      <c r="T64" s="306"/>
      <c r="U64" s="306"/>
      <c r="V64" s="306"/>
      <c r="W64" s="306"/>
      <c r="X64" s="306"/>
      <c r="Y64" s="306"/>
      <c r="Z64" s="306"/>
      <c r="AA64" s="306"/>
      <c r="AB64" s="306"/>
      <c r="AC64" s="306"/>
      <c r="AD64" s="306"/>
      <c r="AE64" s="306"/>
      <c r="AF64" s="643"/>
      <c r="AG64" s="643"/>
      <c r="AH64" s="643"/>
      <c r="AI64" s="616"/>
    </row>
    <row r="65" spans="1:35" ht="10.5" customHeight="1" x14ac:dyDescent="0.15">
      <c r="A65" s="93">
        <v>115</v>
      </c>
      <c r="B65" s="130"/>
      <c r="C65" s="286" t="s">
        <v>2225</v>
      </c>
      <c r="D65" s="93" t="s">
        <v>169</v>
      </c>
      <c r="E65" s="130"/>
      <c r="F65" s="130">
        <v>0</v>
      </c>
      <c r="G65" s="130">
        <v>3.8</v>
      </c>
      <c r="H65" s="95" t="str">
        <f>IF(ISBLANK(I65)," ",VLOOKUP(I65,'Příloha_8_Ceník pravid_úklidu'!$A$9:$B$30,2,0))</f>
        <v xml:space="preserve"> </v>
      </c>
      <c r="I65" s="95"/>
      <c r="J65" s="98" t="s">
        <v>184</v>
      </c>
      <c r="K65" s="98"/>
      <c r="L65" s="98"/>
      <c r="M65" s="98"/>
      <c r="N65" s="98"/>
      <c r="O65" s="99" t="str">
        <f>IF(ISBLANK($K65),"",'Pracovní dny'!$F$2)</f>
        <v/>
      </c>
      <c r="P65" s="99" t="str">
        <f>IF(ISBLANK($M65),"",'Pracovní dny'!$F$3)</f>
        <v/>
      </c>
      <c r="Q65" s="99" t="str">
        <f>IF(ISBLANK($K65),"",'Pracovní dny'!$F$4)</f>
        <v/>
      </c>
      <c r="R65" s="100" t="str">
        <f t="shared" si="0"/>
        <v/>
      </c>
      <c r="S65" s="130">
        <v>8.5</v>
      </c>
      <c r="T65" s="130">
        <v>0</v>
      </c>
      <c r="U65" s="130">
        <v>0</v>
      </c>
      <c r="V65" s="130">
        <v>6.4</v>
      </c>
      <c r="W65" s="130">
        <v>2</v>
      </c>
      <c r="X65" s="130">
        <v>3</v>
      </c>
      <c r="Y65" s="130">
        <v>0.9</v>
      </c>
      <c r="Z65" s="130">
        <v>3</v>
      </c>
      <c r="AA65" s="130"/>
      <c r="AB65" s="130" t="s">
        <v>146</v>
      </c>
      <c r="AC65" s="130">
        <v>0</v>
      </c>
      <c r="AD65" s="130" t="s">
        <v>141</v>
      </c>
      <c r="AE65" s="130" t="s">
        <v>140</v>
      </c>
      <c r="AF65" s="639" t="str">
        <f>IF(ISBLANK($AE65),VLOOKUP($I65,'Příloha_8_Ceník pravid_úklidu'!$A$9:$K$30,8,0)+VLOOKUP($I65,'Příloha_8_Ceník pravid_úklidu'!$A$9:$K$30,10,0),"neoceňuje se")</f>
        <v>neoceňuje se</v>
      </c>
      <c r="AG65" s="639">
        <f t="shared" si="1"/>
        <v>0</v>
      </c>
      <c r="AH65" s="639">
        <f t="shared" si="2"/>
        <v>0</v>
      </c>
      <c r="AI65" s="292"/>
    </row>
    <row r="66" spans="1:35" ht="10.5" customHeight="1" x14ac:dyDescent="0.15">
      <c r="A66" s="93">
        <v>116</v>
      </c>
      <c r="B66" s="130"/>
      <c r="C66" s="286" t="s">
        <v>2226</v>
      </c>
      <c r="D66" s="93" t="s">
        <v>294</v>
      </c>
      <c r="E66" s="130"/>
      <c r="F66" s="130">
        <v>0</v>
      </c>
      <c r="G66" s="130">
        <v>9</v>
      </c>
      <c r="H66" s="95" t="str">
        <f>IF(ISBLANK(I66)," ",VLOOKUP(I66,'Příloha_8_Ceník pravid_úklidu'!$A$9:$B$30,2,0))</f>
        <v xml:space="preserve"> </v>
      </c>
      <c r="I66" s="95"/>
      <c r="J66" s="98" t="s">
        <v>184</v>
      </c>
      <c r="K66" s="98"/>
      <c r="L66" s="98"/>
      <c r="M66" s="98"/>
      <c r="N66" s="98"/>
      <c r="O66" s="99" t="str">
        <f>IF(ISBLANK($K66),"",'Pracovní dny'!$F$2)</f>
        <v/>
      </c>
      <c r="P66" s="99" t="str">
        <f>IF(ISBLANK($M66),"",'Pracovní dny'!$F$3)</f>
        <v/>
      </c>
      <c r="Q66" s="99" t="str">
        <f>IF(ISBLANK($K66),"",'Pracovní dny'!$F$4)</f>
        <v/>
      </c>
      <c r="R66" s="100" t="str">
        <f t="shared" si="0"/>
        <v/>
      </c>
      <c r="S66" s="130">
        <v>0</v>
      </c>
      <c r="T66" s="130">
        <v>0</v>
      </c>
      <c r="U66" s="130" t="s">
        <v>151</v>
      </c>
      <c r="V66" s="130">
        <v>3.2</v>
      </c>
      <c r="W66" s="130">
        <v>1</v>
      </c>
      <c r="X66" s="130">
        <v>0</v>
      </c>
      <c r="Y66" s="130">
        <v>4.5</v>
      </c>
      <c r="Z66" s="130">
        <v>1</v>
      </c>
      <c r="AA66" s="130"/>
      <c r="AB66" s="130" t="s">
        <v>146</v>
      </c>
      <c r="AC66" s="130">
        <v>0</v>
      </c>
      <c r="AD66" s="130" t="s">
        <v>141</v>
      </c>
      <c r="AE66" s="130" t="s">
        <v>140</v>
      </c>
      <c r="AF66" s="639" t="str">
        <f>IF(ISBLANK($AE66),VLOOKUP($I66,'Příloha_8_Ceník pravid_úklidu'!$A$9:$K$30,8,0)+VLOOKUP($I66,'Příloha_8_Ceník pravid_úklidu'!$A$9:$K$30,10,0),"neoceňuje se")</f>
        <v>neoceňuje se</v>
      </c>
      <c r="AG66" s="639">
        <f t="shared" si="1"/>
        <v>0</v>
      </c>
      <c r="AH66" s="639">
        <f t="shared" si="2"/>
        <v>0</v>
      </c>
      <c r="AI66" s="292"/>
    </row>
    <row r="67" spans="1:35" x14ac:dyDescent="0.15">
      <c r="A67" s="93">
        <v>117</v>
      </c>
      <c r="B67" s="130"/>
      <c r="C67" s="286" t="s">
        <v>2227</v>
      </c>
      <c r="D67" s="93" t="s">
        <v>164</v>
      </c>
      <c r="E67" s="130"/>
      <c r="F67" s="130">
        <v>0</v>
      </c>
      <c r="G67" s="130">
        <v>3</v>
      </c>
      <c r="H67" s="95" t="str">
        <f>IF(ISBLANK(I67)," ",VLOOKUP(I67,'Příloha_8_Ceník pravid_úklidu'!$A$9:$B$30,2,0))</f>
        <v xml:space="preserve"> </v>
      </c>
      <c r="I67" s="95"/>
      <c r="J67" s="98" t="s">
        <v>184</v>
      </c>
      <c r="K67" s="98"/>
      <c r="L67" s="98"/>
      <c r="M67" s="98"/>
      <c r="N67" s="98"/>
      <c r="O67" s="99" t="str">
        <f>IF(ISBLANK($K67),"",'Pracovní dny'!$F$2)</f>
        <v/>
      </c>
      <c r="P67" s="99" t="str">
        <f>IF(ISBLANK($M67),"",'Pracovní dny'!$F$3)</f>
        <v/>
      </c>
      <c r="Q67" s="99" t="str">
        <f>IF(ISBLANK($K67),"",'Pracovní dny'!$F$4)</f>
        <v/>
      </c>
      <c r="R67" s="100" t="str">
        <f t="shared" si="0"/>
        <v/>
      </c>
      <c r="S67" s="130">
        <v>0</v>
      </c>
      <c r="T67" s="130">
        <v>0</v>
      </c>
      <c r="U67" s="130">
        <v>0</v>
      </c>
      <c r="V67" s="130">
        <v>3.2</v>
      </c>
      <c r="W67" s="130">
        <v>1</v>
      </c>
      <c r="X67" s="130">
        <v>0</v>
      </c>
      <c r="Y67" s="130">
        <v>0</v>
      </c>
      <c r="Z67" s="130">
        <v>0</v>
      </c>
      <c r="AA67" s="130">
        <v>0</v>
      </c>
      <c r="AB67" s="130">
        <v>0</v>
      </c>
      <c r="AC67" s="130">
        <v>0</v>
      </c>
      <c r="AD67" s="130" t="s">
        <v>141</v>
      </c>
      <c r="AE67" s="130" t="s">
        <v>140</v>
      </c>
      <c r="AF67" s="639" t="str">
        <f>IF(ISBLANK($AE67),VLOOKUP($I67,'Příloha_8_Ceník pravid_úklidu'!$A$9:$K$30,8,0)+VLOOKUP($I67,'Příloha_8_Ceník pravid_úklidu'!$A$9:$K$30,10,0),"neoceňuje se")</f>
        <v>neoceňuje se</v>
      </c>
      <c r="AG67" s="639">
        <f t="shared" si="1"/>
        <v>0</v>
      </c>
      <c r="AH67" s="639">
        <f t="shared" si="2"/>
        <v>0</v>
      </c>
      <c r="AI67" s="292"/>
    </row>
    <row r="68" spans="1:35" ht="10.5" customHeight="1" x14ac:dyDescent="0.15">
      <c r="A68" s="93">
        <v>118</v>
      </c>
      <c r="B68" s="130"/>
      <c r="C68" s="286" t="s">
        <v>2228</v>
      </c>
      <c r="D68" s="93" t="s">
        <v>164</v>
      </c>
      <c r="E68" s="130"/>
      <c r="F68" s="130">
        <v>0</v>
      </c>
      <c r="G68" s="130">
        <v>2.4</v>
      </c>
      <c r="H68" s="95" t="str">
        <f>IF(ISBLANK(I68)," ",VLOOKUP(I68,'Příloha_8_Ceník pravid_úklidu'!$A$9:$B$30,2,0))</f>
        <v xml:space="preserve"> </v>
      </c>
      <c r="I68" s="95"/>
      <c r="J68" s="98" t="s">
        <v>184</v>
      </c>
      <c r="K68" s="98"/>
      <c r="L68" s="98"/>
      <c r="M68" s="98"/>
      <c r="N68" s="98"/>
      <c r="O68" s="99" t="str">
        <f>IF(ISBLANK($K68),"",'Pracovní dny'!$F$2)</f>
        <v/>
      </c>
      <c r="P68" s="99" t="str">
        <f>IF(ISBLANK($M68),"",'Pracovní dny'!$F$3)</f>
        <v/>
      </c>
      <c r="Q68" s="99" t="str">
        <f>IF(ISBLANK($K68),"",'Pracovní dny'!$F$4)</f>
        <v/>
      </c>
      <c r="R68" s="100" t="str">
        <f t="shared" si="0"/>
        <v/>
      </c>
      <c r="S68" s="130">
        <v>0</v>
      </c>
      <c r="T68" s="130">
        <v>0</v>
      </c>
      <c r="U68" s="130">
        <v>0</v>
      </c>
      <c r="V68" s="130">
        <v>3.2</v>
      </c>
      <c r="W68" s="130">
        <v>1</v>
      </c>
      <c r="X68" s="130">
        <v>0</v>
      </c>
      <c r="Y68" s="130">
        <v>0</v>
      </c>
      <c r="Z68" s="130">
        <v>0</v>
      </c>
      <c r="AA68" s="130">
        <v>0</v>
      </c>
      <c r="AB68" s="130">
        <v>0</v>
      </c>
      <c r="AC68" s="130">
        <v>0</v>
      </c>
      <c r="AD68" s="130" t="s">
        <v>141</v>
      </c>
      <c r="AE68" s="130" t="s">
        <v>140</v>
      </c>
      <c r="AF68" s="639" t="str">
        <f>IF(ISBLANK($AE68),VLOOKUP($I68,'Příloha_8_Ceník pravid_úklidu'!$A$9:$K$30,8,0)+VLOOKUP($I68,'Příloha_8_Ceník pravid_úklidu'!$A$9:$K$30,10,0),"neoceňuje se")</f>
        <v>neoceňuje se</v>
      </c>
      <c r="AG68" s="639">
        <f t="shared" si="1"/>
        <v>0</v>
      </c>
      <c r="AH68" s="639">
        <f t="shared" si="2"/>
        <v>0</v>
      </c>
      <c r="AI68" s="292"/>
    </row>
    <row r="69" spans="1:35" ht="10.5" customHeight="1" x14ac:dyDescent="0.15">
      <c r="A69" s="93">
        <v>119</v>
      </c>
      <c r="B69" s="130"/>
      <c r="C69" s="286" t="s">
        <v>2229</v>
      </c>
      <c r="D69" s="93" t="s">
        <v>169</v>
      </c>
      <c r="E69" s="130"/>
      <c r="F69" s="130">
        <v>0</v>
      </c>
      <c r="G69" s="130">
        <v>6.6</v>
      </c>
      <c r="H69" s="95" t="str">
        <f>IF(ISBLANK(I69)," ",VLOOKUP(I69,'Příloha_8_Ceník pravid_úklidu'!$A$9:$B$30,2,0))</f>
        <v xml:space="preserve"> </v>
      </c>
      <c r="I69" s="95"/>
      <c r="J69" s="98" t="s">
        <v>184</v>
      </c>
      <c r="K69" s="98"/>
      <c r="L69" s="98"/>
      <c r="M69" s="98"/>
      <c r="N69" s="98"/>
      <c r="O69" s="99" t="str">
        <f>IF(ISBLANK($K69),"",'Pracovní dny'!$F$2)</f>
        <v/>
      </c>
      <c r="P69" s="99" t="str">
        <f>IF(ISBLANK($M69),"",'Pracovní dny'!$F$3)</f>
        <v/>
      </c>
      <c r="Q69" s="99" t="str">
        <f>IF(ISBLANK($K69),"",'Pracovní dny'!$F$4)</f>
        <v/>
      </c>
      <c r="R69" s="100" t="str">
        <f t="shared" si="0"/>
        <v/>
      </c>
      <c r="S69" s="130">
        <v>23</v>
      </c>
      <c r="T69" s="130">
        <v>0</v>
      </c>
      <c r="U69" s="130">
        <v>0</v>
      </c>
      <c r="V69" s="130">
        <v>9.6</v>
      </c>
      <c r="W69" s="130">
        <v>3</v>
      </c>
      <c r="X69" s="130">
        <v>3</v>
      </c>
      <c r="Y69" s="130">
        <v>0</v>
      </c>
      <c r="Z69" s="130">
        <v>0</v>
      </c>
      <c r="AA69" s="130">
        <v>0</v>
      </c>
      <c r="AB69" s="130">
        <v>0</v>
      </c>
      <c r="AC69" s="130">
        <v>0</v>
      </c>
      <c r="AD69" s="130" t="s">
        <v>141</v>
      </c>
      <c r="AE69" s="130" t="s">
        <v>140</v>
      </c>
      <c r="AF69" s="639" t="str">
        <f>IF(ISBLANK($AE69),VLOOKUP($I69,'Příloha_8_Ceník pravid_úklidu'!$A$9:$K$30,8,0)+VLOOKUP($I69,'Příloha_8_Ceník pravid_úklidu'!$A$9:$K$30,10,0),"neoceňuje se")</f>
        <v>neoceňuje se</v>
      </c>
      <c r="AG69" s="639">
        <f t="shared" si="1"/>
        <v>0</v>
      </c>
      <c r="AH69" s="639">
        <f t="shared" si="2"/>
        <v>0</v>
      </c>
      <c r="AI69" s="292"/>
    </row>
    <row r="70" spans="1:35" ht="10.5" customHeight="1" x14ac:dyDescent="0.15">
      <c r="A70" s="93">
        <v>120</v>
      </c>
      <c r="B70" s="130"/>
      <c r="C70" s="286" t="s">
        <v>2230</v>
      </c>
      <c r="D70" s="93" t="s">
        <v>164</v>
      </c>
      <c r="E70" s="130"/>
      <c r="F70" s="130">
        <v>0</v>
      </c>
      <c r="G70" s="130">
        <v>6</v>
      </c>
      <c r="H70" s="95" t="str">
        <f>IF(ISBLANK(I70)," ",VLOOKUP(I70,'Příloha_8_Ceník pravid_úklidu'!$A$9:$B$30,2,0))</f>
        <v xml:space="preserve"> </v>
      </c>
      <c r="I70" s="95"/>
      <c r="J70" s="98" t="s">
        <v>184</v>
      </c>
      <c r="K70" s="98"/>
      <c r="L70" s="98"/>
      <c r="M70" s="98"/>
      <c r="N70" s="98"/>
      <c r="O70" s="99" t="str">
        <f>IF(ISBLANK($K70),"",'Pracovní dny'!$F$2)</f>
        <v/>
      </c>
      <c r="P70" s="99" t="str">
        <f>IF(ISBLANK($M70),"",'Pracovní dny'!$F$3)</f>
        <v/>
      </c>
      <c r="Q70" s="99" t="str">
        <f>IF(ISBLANK($K70),"",'Pracovní dny'!$F$4)</f>
        <v/>
      </c>
      <c r="R70" s="100" t="str">
        <f t="shared" si="0"/>
        <v/>
      </c>
      <c r="S70" s="130">
        <v>0</v>
      </c>
      <c r="T70" s="130">
        <v>0</v>
      </c>
      <c r="U70" s="130">
        <v>0</v>
      </c>
      <c r="V70" s="130">
        <v>3.2</v>
      </c>
      <c r="W70" s="130">
        <v>1</v>
      </c>
      <c r="X70" s="130">
        <v>0</v>
      </c>
      <c r="Y70" s="130">
        <v>0</v>
      </c>
      <c r="Z70" s="130">
        <v>0</v>
      </c>
      <c r="AA70" s="130">
        <v>0</v>
      </c>
      <c r="AB70" s="130">
        <v>0</v>
      </c>
      <c r="AC70" s="130">
        <v>0</v>
      </c>
      <c r="AD70" s="130" t="s">
        <v>141</v>
      </c>
      <c r="AE70" s="130" t="s">
        <v>140</v>
      </c>
      <c r="AF70" s="639" t="str">
        <f>IF(ISBLANK($AE70),VLOOKUP($I70,'Příloha_8_Ceník pravid_úklidu'!$A$9:$K$30,8,0)+VLOOKUP($I70,'Příloha_8_Ceník pravid_úklidu'!$A$9:$K$30,10,0),"neoceňuje se")</f>
        <v>neoceňuje se</v>
      </c>
      <c r="AG70" s="639">
        <f t="shared" si="1"/>
        <v>0</v>
      </c>
      <c r="AH70" s="639">
        <f t="shared" si="2"/>
        <v>0</v>
      </c>
      <c r="AI70" s="292"/>
    </row>
    <row r="71" spans="1:35" ht="10.5" customHeight="1" x14ac:dyDescent="0.15">
      <c r="A71" s="60">
        <v>121</v>
      </c>
      <c r="B71" s="61"/>
      <c r="C71" s="286" t="s">
        <v>2231</v>
      </c>
      <c r="D71" s="60" t="s">
        <v>215</v>
      </c>
      <c r="E71" s="61">
        <v>14.4</v>
      </c>
      <c r="F71" s="61">
        <v>0</v>
      </c>
      <c r="G71" s="61">
        <v>14</v>
      </c>
      <c r="H71" s="83" t="str">
        <f>IF(ISBLANK(I71)," ",VLOOKUP(I71,'Příloha_8_Ceník pravid_úklidu'!$A$9:$B$30,2,0))</f>
        <v>SCHO</v>
      </c>
      <c r="I71" s="83">
        <v>8</v>
      </c>
      <c r="J71" s="86" t="s">
        <v>1164</v>
      </c>
      <c r="K71" s="86">
        <v>1</v>
      </c>
      <c r="L71" s="86">
        <v>1</v>
      </c>
      <c r="M71" s="86">
        <v>0</v>
      </c>
      <c r="N71" s="86">
        <v>0</v>
      </c>
      <c r="O71" s="87">
        <f>IF(ISBLANK($K71),"",'Pracovní dny'!$F$2)</f>
        <v>252</v>
      </c>
      <c r="P71" s="87">
        <f>IF(ISBLANK($M71),"",'Pracovní dny'!$F$3)</f>
        <v>114</v>
      </c>
      <c r="Q71" s="87">
        <f>IF(ISBLANK($K71),"",'Pracovní dny'!$F$4)</f>
        <v>365</v>
      </c>
      <c r="R71" s="88">
        <f t="shared" ref="R71:R134" si="3">IF(AND(ISBLANK($K71),ISBLANK($M71)),"",$K71*$L71*$O71+$M71*$N71*$P71)</f>
        <v>252</v>
      </c>
      <c r="S71" s="61">
        <v>0</v>
      </c>
      <c r="T71" s="61">
        <v>15</v>
      </c>
      <c r="U71" s="61">
        <v>0</v>
      </c>
      <c r="V71" s="61">
        <v>0</v>
      </c>
      <c r="W71" s="61">
        <v>0</v>
      </c>
      <c r="X71" s="61">
        <v>0</v>
      </c>
      <c r="Y71" s="61">
        <v>0</v>
      </c>
      <c r="Z71" s="61">
        <v>0</v>
      </c>
      <c r="AA71" s="61">
        <v>0</v>
      </c>
      <c r="AB71" s="61">
        <v>0</v>
      </c>
      <c r="AC71" s="61">
        <v>0</v>
      </c>
      <c r="AD71" s="61" t="s">
        <v>141</v>
      </c>
      <c r="AE71" s="61"/>
      <c r="AF71" s="638">
        <f>IF(ISBLANK($AE71),VLOOKUP($I71,'Příloha_8_Ceník pravid_úklidu'!$A$9:$K$30,8,0)+VLOOKUP($I71,'Příloha_8_Ceník pravid_úklidu'!$A$9:$K$30,10,0),"neoceňuje se")</f>
        <v>0</v>
      </c>
      <c r="AG71" s="638">
        <f t="shared" si="1"/>
        <v>0</v>
      </c>
      <c r="AH71" s="638">
        <f t="shared" si="2"/>
        <v>0</v>
      </c>
      <c r="AI71" s="304"/>
    </row>
    <row r="72" spans="1:35" ht="10.5" customHeight="1" x14ac:dyDescent="0.15">
      <c r="A72" s="60">
        <v>122</v>
      </c>
      <c r="B72" s="61"/>
      <c r="C72" s="286" t="s">
        <v>2232</v>
      </c>
      <c r="D72" s="60" t="s">
        <v>296</v>
      </c>
      <c r="E72" s="61">
        <v>10.5</v>
      </c>
      <c r="F72" s="61">
        <v>0</v>
      </c>
      <c r="G72" s="61">
        <v>10</v>
      </c>
      <c r="H72" s="83" t="str">
        <f>IF(ISBLANK(I72)," ",VLOOKUP(I72,'Příloha_8_Ceník pravid_úklidu'!$A$9:$B$30,2,0))</f>
        <v>SATN</v>
      </c>
      <c r="I72" s="83">
        <v>10</v>
      </c>
      <c r="J72" s="86" t="s">
        <v>191</v>
      </c>
      <c r="K72" s="86">
        <v>1</v>
      </c>
      <c r="L72" s="86">
        <v>0.4</v>
      </c>
      <c r="M72" s="86">
        <v>0</v>
      </c>
      <c r="N72" s="86">
        <v>0</v>
      </c>
      <c r="O72" s="87">
        <f>IF(ISBLANK($K72),"",'Pracovní dny'!$F$2)</f>
        <v>252</v>
      </c>
      <c r="P72" s="87">
        <f>IF(ISBLANK($M72),"",'Pracovní dny'!$F$3)</f>
        <v>114</v>
      </c>
      <c r="Q72" s="87">
        <f>IF(ISBLANK($K72),"",'Pracovní dny'!$F$4)</f>
        <v>365</v>
      </c>
      <c r="R72" s="88">
        <f t="shared" si="3"/>
        <v>100.80000000000001</v>
      </c>
      <c r="S72" s="61">
        <v>0</v>
      </c>
      <c r="T72" s="61">
        <v>0</v>
      </c>
      <c r="U72" s="61" t="s">
        <v>151</v>
      </c>
      <c r="V72" s="61">
        <v>3.2</v>
      </c>
      <c r="W72" s="61">
        <v>1</v>
      </c>
      <c r="X72" s="61">
        <v>0</v>
      </c>
      <c r="Y72" s="61">
        <v>2.4</v>
      </c>
      <c r="Z72" s="61">
        <v>1</v>
      </c>
      <c r="AA72" s="61">
        <v>9.6</v>
      </c>
      <c r="AB72" s="61" t="s">
        <v>146</v>
      </c>
      <c r="AC72" s="61" t="s">
        <v>290</v>
      </c>
      <c r="AD72" s="61" t="s">
        <v>141</v>
      </c>
      <c r="AE72" s="61"/>
      <c r="AF72" s="638">
        <f>IF(ISBLANK($AE72),VLOOKUP($I72,'Příloha_8_Ceník pravid_úklidu'!$A$9:$K$30,8,0)+VLOOKUP($I72,'Příloha_8_Ceník pravid_úklidu'!$A$9:$K$30,10,0),"neoceňuje se")</f>
        <v>0</v>
      </c>
      <c r="AG72" s="638">
        <f t="shared" ref="AG72" si="4">IF(AF72="neoceňuje se",0,$E72*$R72*$AF72)</f>
        <v>0</v>
      </c>
      <c r="AH72" s="638">
        <f t="shared" ref="AH72" si="5">$AG72*1.21</f>
        <v>0</v>
      </c>
      <c r="AI72" s="304"/>
    </row>
    <row r="73" spans="1:35" ht="10.5" customHeight="1" x14ac:dyDescent="0.15">
      <c r="A73" s="327"/>
      <c r="B73" s="308"/>
      <c r="C73" s="308"/>
      <c r="D73" s="308" t="s">
        <v>2233</v>
      </c>
      <c r="E73" s="306"/>
      <c r="F73" s="306"/>
      <c r="G73" s="306"/>
      <c r="H73" s="306" t="str">
        <f>IF(ISBLANK(I73)," ",VLOOKUP(I73,'Příloha_8_Ceník pravid_úklidu'!$A$9:$B$30,2,0))</f>
        <v xml:space="preserve"> </v>
      </c>
      <c r="I73" s="309"/>
      <c r="J73" s="310"/>
      <c r="K73" s="310"/>
      <c r="L73" s="310"/>
      <c r="M73" s="310"/>
      <c r="N73" s="310"/>
      <c r="O73" s="311" t="str">
        <f>IF(ISBLANK($K73),"",'Pracovní dny'!$F$2)</f>
        <v/>
      </c>
      <c r="P73" s="311" t="str">
        <f>IF(ISBLANK($M73),"",'Pracovní dny'!$F$3)</f>
        <v/>
      </c>
      <c r="Q73" s="311" t="str">
        <f>IF(ISBLANK($K73),"",'Pracovní dny'!$F$4)</f>
        <v/>
      </c>
      <c r="R73" s="328" t="str">
        <f t="shared" si="3"/>
        <v/>
      </c>
      <c r="S73" s="306"/>
      <c r="T73" s="306"/>
      <c r="U73" s="306"/>
      <c r="V73" s="306"/>
      <c r="W73" s="306"/>
      <c r="X73" s="306"/>
      <c r="Y73" s="306"/>
      <c r="Z73" s="306"/>
      <c r="AA73" s="306"/>
      <c r="AB73" s="306"/>
      <c r="AC73" s="306"/>
      <c r="AD73" s="306"/>
      <c r="AE73" s="306"/>
      <c r="AF73" s="643"/>
      <c r="AG73" s="643"/>
      <c r="AH73" s="643"/>
      <c r="AI73" s="616"/>
    </row>
    <row r="74" spans="1:35" ht="10.5" customHeight="1" x14ac:dyDescent="0.15">
      <c r="A74" s="93">
        <v>123</v>
      </c>
      <c r="B74" s="130"/>
      <c r="C74" s="286" t="s">
        <v>2234</v>
      </c>
      <c r="D74" s="93" t="s">
        <v>149</v>
      </c>
      <c r="E74" s="130"/>
      <c r="F74" s="130">
        <v>0</v>
      </c>
      <c r="G74" s="130">
        <v>22</v>
      </c>
      <c r="H74" s="95" t="str">
        <f>IF(ISBLANK(I74)," ",VLOOKUP(I74,'Příloha_8_Ceník pravid_úklidu'!$A$9:$B$30,2,0))</f>
        <v xml:space="preserve"> </v>
      </c>
      <c r="I74" s="95"/>
      <c r="J74" s="98" t="s">
        <v>184</v>
      </c>
      <c r="K74" s="98"/>
      <c r="L74" s="98"/>
      <c r="M74" s="98"/>
      <c r="N74" s="98"/>
      <c r="O74" s="99" t="str">
        <f>IF(ISBLANK($K74),"",'Pracovní dny'!$F$2)</f>
        <v/>
      </c>
      <c r="P74" s="99" t="str">
        <f>IF(ISBLANK($M74),"",'Pracovní dny'!$F$3)</f>
        <v/>
      </c>
      <c r="Q74" s="99" t="str">
        <f>IF(ISBLANK($K74),"",'Pracovní dny'!$F$4)</f>
        <v/>
      </c>
      <c r="R74" s="100" t="str">
        <f t="shared" si="3"/>
        <v/>
      </c>
      <c r="S74" s="130">
        <v>2.5</v>
      </c>
      <c r="T74" s="130" t="s">
        <v>140</v>
      </c>
      <c r="U74" s="130" t="s">
        <v>192</v>
      </c>
      <c r="V74" s="130">
        <v>10.4</v>
      </c>
      <c r="W74" s="130">
        <v>3</v>
      </c>
      <c r="X74" s="130">
        <v>1</v>
      </c>
      <c r="Y74" s="130">
        <v>4.5</v>
      </c>
      <c r="Z74" s="130">
        <v>1</v>
      </c>
      <c r="AA74" s="130"/>
      <c r="AB74" s="130" t="s">
        <v>146</v>
      </c>
      <c r="AC74" s="130" t="s">
        <v>290</v>
      </c>
      <c r="AD74" s="130" t="s">
        <v>141</v>
      </c>
      <c r="AE74" s="130" t="s">
        <v>140</v>
      </c>
      <c r="AF74" s="639" t="str">
        <f>IF(ISBLANK($AE74),VLOOKUP($I74,'Příloha_8_Ceník pravid_úklidu'!$A$9:$K$30,8,0)+VLOOKUP($I74,'Příloha_8_Ceník pravid_úklidu'!$A$9:$K$30,10,0),"neoceňuje se")</f>
        <v>neoceňuje se</v>
      </c>
      <c r="AG74" s="639">
        <f t="shared" ref="AG74:AG135" si="6">IF(AF74="neoceňuje se",0,$E74*$R74*$AF74)</f>
        <v>0</v>
      </c>
      <c r="AH74" s="639">
        <f t="shared" ref="AH74:AH135" si="7">$AG74*1.21</f>
        <v>0</v>
      </c>
      <c r="AI74" s="292"/>
    </row>
    <row r="75" spans="1:35" ht="10.5" customHeight="1" x14ac:dyDescent="0.15">
      <c r="A75" s="93">
        <v>124</v>
      </c>
      <c r="B75" s="130"/>
      <c r="C75" s="286" t="s">
        <v>2235</v>
      </c>
      <c r="D75" s="93" t="s">
        <v>294</v>
      </c>
      <c r="E75" s="130"/>
      <c r="F75" s="130">
        <v>0</v>
      </c>
      <c r="G75" s="130">
        <v>15</v>
      </c>
      <c r="H75" s="95" t="str">
        <f>IF(ISBLANK(I75)," ",VLOOKUP(I75,'Příloha_8_Ceník pravid_úklidu'!$A$9:$B$30,2,0))</f>
        <v xml:space="preserve"> </v>
      </c>
      <c r="I75" s="95"/>
      <c r="J75" s="98" t="s">
        <v>184</v>
      </c>
      <c r="K75" s="98"/>
      <c r="L75" s="98"/>
      <c r="M75" s="98"/>
      <c r="N75" s="98"/>
      <c r="O75" s="99" t="str">
        <f>IF(ISBLANK($K75),"",'Pracovní dny'!$F$2)</f>
        <v/>
      </c>
      <c r="P75" s="99" t="str">
        <f>IF(ISBLANK($M75),"",'Pracovní dny'!$F$3)</f>
        <v/>
      </c>
      <c r="Q75" s="99" t="str">
        <f>IF(ISBLANK($K75),"",'Pracovní dny'!$F$4)</f>
        <v/>
      </c>
      <c r="R75" s="100" t="str">
        <f t="shared" si="3"/>
        <v/>
      </c>
      <c r="S75" s="130">
        <v>2</v>
      </c>
      <c r="T75" s="130" t="s">
        <v>140</v>
      </c>
      <c r="U75" s="130" t="s">
        <v>151</v>
      </c>
      <c r="V75" s="130">
        <v>7.2</v>
      </c>
      <c r="W75" s="130">
        <v>2</v>
      </c>
      <c r="X75" s="130">
        <v>1</v>
      </c>
      <c r="Y75" s="130">
        <v>4.5</v>
      </c>
      <c r="Z75" s="130">
        <v>1</v>
      </c>
      <c r="AA75" s="130"/>
      <c r="AB75" s="130" t="s">
        <v>146</v>
      </c>
      <c r="AC75" s="130" t="s">
        <v>290</v>
      </c>
      <c r="AD75" s="130" t="s">
        <v>141</v>
      </c>
      <c r="AE75" s="130" t="s">
        <v>140</v>
      </c>
      <c r="AF75" s="639" t="str">
        <f>IF(ISBLANK($AE75),VLOOKUP($I75,'Příloha_8_Ceník pravid_úklidu'!$A$9:$K$30,8,0)+VLOOKUP($I75,'Příloha_8_Ceník pravid_úklidu'!$A$9:$K$30,10,0),"neoceňuje se")</f>
        <v>neoceňuje se</v>
      </c>
      <c r="AG75" s="639">
        <f t="shared" si="6"/>
        <v>0</v>
      </c>
      <c r="AH75" s="639">
        <f t="shared" si="7"/>
        <v>0</v>
      </c>
      <c r="AI75" s="292"/>
    </row>
    <row r="76" spans="1:35" ht="10.5" customHeight="1" x14ac:dyDescent="0.15">
      <c r="A76" s="93">
        <v>125</v>
      </c>
      <c r="B76" s="130"/>
      <c r="C76" s="286" t="s">
        <v>2236</v>
      </c>
      <c r="D76" s="93" t="s">
        <v>794</v>
      </c>
      <c r="E76" s="130"/>
      <c r="F76" s="130">
        <v>0</v>
      </c>
      <c r="G76" s="130">
        <v>17</v>
      </c>
      <c r="H76" s="95" t="str">
        <f>IF(ISBLANK(I76)," ",VLOOKUP(I76,'Příloha_8_Ceník pravid_úklidu'!$A$9:$B$30,2,0))</f>
        <v xml:space="preserve"> </v>
      </c>
      <c r="I76" s="95"/>
      <c r="J76" s="98" t="s">
        <v>184</v>
      </c>
      <c r="K76" s="98"/>
      <c r="L76" s="98"/>
      <c r="M76" s="98"/>
      <c r="N76" s="98"/>
      <c r="O76" s="99" t="str">
        <f>IF(ISBLANK($K76),"",'Pracovní dny'!$F$2)</f>
        <v/>
      </c>
      <c r="P76" s="99" t="str">
        <f>IF(ISBLANK($M76),"",'Pracovní dny'!$F$3)</f>
        <v/>
      </c>
      <c r="Q76" s="99" t="str">
        <f>IF(ISBLANK($K76),"",'Pracovní dny'!$F$4)</f>
        <v/>
      </c>
      <c r="R76" s="100" t="str">
        <f t="shared" si="3"/>
        <v/>
      </c>
      <c r="S76" s="130">
        <v>2</v>
      </c>
      <c r="T76" s="130" t="s">
        <v>140</v>
      </c>
      <c r="U76" s="130" t="s">
        <v>151</v>
      </c>
      <c r="V76" s="130">
        <v>10.4</v>
      </c>
      <c r="W76" s="130">
        <v>3</v>
      </c>
      <c r="X76" s="130">
        <v>1</v>
      </c>
      <c r="Y76" s="130">
        <v>4.5</v>
      </c>
      <c r="Z76" s="130">
        <v>1</v>
      </c>
      <c r="AA76" s="130"/>
      <c r="AB76" s="130" t="s">
        <v>146</v>
      </c>
      <c r="AC76" s="130" t="s">
        <v>290</v>
      </c>
      <c r="AD76" s="130" t="s">
        <v>141</v>
      </c>
      <c r="AE76" s="130" t="s">
        <v>140</v>
      </c>
      <c r="AF76" s="639" t="str">
        <f>IF(ISBLANK($AE76),VLOOKUP($I76,'Příloha_8_Ceník pravid_úklidu'!$A$9:$K$30,8,0)+VLOOKUP($I76,'Příloha_8_Ceník pravid_úklidu'!$A$9:$K$30,10,0),"neoceňuje se")</f>
        <v>neoceňuje se</v>
      </c>
      <c r="AG76" s="639">
        <f t="shared" si="6"/>
        <v>0</v>
      </c>
      <c r="AH76" s="639">
        <f t="shared" si="7"/>
        <v>0</v>
      </c>
      <c r="AI76" s="292"/>
    </row>
    <row r="77" spans="1:35" ht="10.5" customHeight="1" x14ac:dyDescent="0.15">
      <c r="A77" s="93">
        <v>126</v>
      </c>
      <c r="B77" s="130"/>
      <c r="C77" s="286" t="s">
        <v>2237</v>
      </c>
      <c r="D77" s="93" t="s">
        <v>704</v>
      </c>
      <c r="E77" s="130"/>
      <c r="F77" s="130">
        <v>0</v>
      </c>
      <c r="G77" s="130">
        <v>15</v>
      </c>
      <c r="H77" s="95" t="str">
        <f>IF(ISBLANK(I77)," ",VLOOKUP(I77,'Příloha_8_Ceník pravid_úklidu'!$A$9:$B$30,2,0))</f>
        <v xml:space="preserve"> </v>
      </c>
      <c r="I77" s="95"/>
      <c r="J77" s="98" t="s">
        <v>184</v>
      </c>
      <c r="K77" s="98"/>
      <c r="L77" s="98"/>
      <c r="M77" s="98"/>
      <c r="N77" s="98"/>
      <c r="O77" s="99" t="str">
        <f>IF(ISBLANK($K77),"",'Pracovní dny'!$F$2)</f>
        <v/>
      </c>
      <c r="P77" s="99" t="str">
        <f>IF(ISBLANK($M77),"",'Pracovní dny'!$F$3)</f>
        <v/>
      </c>
      <c r="Q77" s="99" t="str">
        <f>IF(ISBLANK($K77),"",'Pracovní dny'!$F$4)</f>
        <v/>
      </c>
      <c r="R77" s="100" t="str">
        <f t="shared" si="3"/>
        <v/>
      </c>
      <c r="S77" s="130">
        <v>0</v>
      </c>
      <c r="T77" s="130" t="s">
        <v>140</v>
      </c>
      <c r="U77" s="130" t="s">
        <v>151</v>
      </c>
      <c r="V77" s="130">
        <v>7.2</v>
      </c>
      <c r="W77" s="130">
        <v>2</v>
      </c>
      <c r="X77" s="130">
        <v>0</v>
      </c>
      <c r="Y77" s="130">
        <v>4.5</v>
      </c>
      <c r="Z77" s="130">
        <v>1</v>
      </c>
      <c r="AA77" s="130"/>
      <c r="AB77" s="130" t="s">
        <v>146</v>
      </c>
      <c r="AC77" s="130" t="s">
        <v>290</v>
      </c>
      <c r="AD77" s="130" t="s">
        <v>141</v>
      </c>
      <c r="AE77" s="130" t="s">
        <v>140</v>
      </c>
      <c r="AF77" s="639" t="str">
        <f>IF(ISBLANK($AE77),VLOOKUP($I77,'Příloha_8_Ceník pravid_úklidu'!$A$9:$K$30,8,0)+VLOOKUP($I77,'Příloha_8_Ceník pravid_úklidu'!$A$9:$K$30,10,0),"neoceňuje se")</f>
        <v>neoceňuje se</v>
      </c>
      <c r="AG77" s="639">
        <f t="shared" si="6"/>
        <v>0</v>
      </c>
      <c r="AH77" s="639">
        <f t="shared" si="7"/>
        <v>0</v>
      </c>
      <c r="AI77" s="292"/>
    </row>
    <row r="78" spans="1:35" x14ac:dyDescent="0.15">
      <c r="A78" s="93">
        <v>127</v>
      </c>
      <c r="B78" s="130"/>
      <c r="C78" s="286" t="s">
        <v>2238</v>
      </c>
      <c r="D78" s="93" t="s">
        <v>704</v>
      </c>
      <c r="E78" s="130"/>
      <c r="F78" s="130">
        <v>0</v>
      </c>
      <c r="G78" s="130">
        <v>14</v>
      </c>
      <c r="H78" s="281" t="str">
        <f>IF(ISBLANK(I78)," ",VLOOKUP(I78,'Příloha_8_Ceník pravid_úklidu'!$A$9:$B$30,2,0))</f>
        <v xml:space="preserve"> </v>
      </c>
      <c r="I78" s="281"/>
      <c r="J78" s="98" t="s">
        <v>184</v>
      </c>
      <c r="K78" s="98"/>
      <c r="L78" s="98"/>
      <c r="M78" s="98"/>
      <c r="N78" s="98"/>
      <c r="O78" s="99" t="str">
        <f>IF(ISBLANK($K78),"",'Pracovní dny'!$F$2)</f>
        <v/>
      </c>
      <c r="P78" s="99" t="str">
        <f>IF(ISBLANK($M78),"",'Pracovní dny'!$F$3)</f>
        <v/>
      </c>
      <c r="Q78" s="99" t="str">
        <f>IF(ISBLANK($K78),"",'Pracovní dny'!$F$4)</f>
        <v/>
      </c>
      <c r="R78" s="100" t="str">
        <f t="shared" si="3"/>
        <v/>
      </c>
      <c r="S78" s="130">
        <v>0</v>
      </c>
      <c r="T78" s="130">
        <v>0</v>
      </c>
      <c r="U78" s="130" t="s">
        <v>151</v>
      </c>
      <c r="V78" s="130">
        <v>3.6</v>
      </c>
      <c r="W78" s="130">
        <v>1</v>
      </c>
      <c r="X78" s="130">
        <v>0</v>
      </c>
      <c r="Y78" s="130">
        <v>4.5</v>
      </c>
      <c r="Z78" s="130">
        <v>1</v>
      </c>
      <c r="AA78" s="130"/>
      <c r="AB78" s="130" t="s">
        <v>146</v>
      </c>
      <c r="AC78" s="130" t="s">
        <v>290</v>
      </c>
      <c r="AD78" s="130" t="s">
        <v>141</v>
      </c>
      <c r="AE78" s="130" t="s">
        <v>140</v>
      </c>
      <c r="AF78" s="639" t="str">
        <f>IF(ISBLANK($AE78),VLOOKUP($I78,'Příloha_8_Ceník pravid_úklidu'!$A$9:$K$30,8,0)+VLOOKUP($I78,'Příloha_8_Ceník pravid_úklidu'!$A$9:$K$30,10,0),"neoceňuje se")</f>
        <v>neoceňuje se</v>
      </c>
      <c r="AG78" s="639">
        <f t="shared" si="6"/>
        <v>0</v>
      </c>
      <c r="AH78" s="639">
        <f t="shared" si="7"/>
        <v>0</v>
      </c>
      <c r="AI78" s="292"/>
    </row>
    <row r="79" spans="1:35" ht="10.5" customHeight="1" x14ac:dyDescent="0.15">
      <c r="A79" s="93">
        <v>128</v>
      </c>
      <c r="B79" s="130"/>
      <c r="C79" s="286" t="s">
        <v>2239</v>
      </c>
      <c r="D79" s="93" t="s">
        <v>226</v>
      </c>
      <c r="E79" s="130"/>
      <c r="F79" s="130">
        <v>0</v>
      </c>
      <c r="G79" s="130">
        <v>2</v>
      </c>
      <c r="H79" s="95" t="str">
        <f>IF(ISBLANK(I79)," ",VLOOKUP(I79,'Příloha_8_Ceník pravid_úklidu'!$A$9:$B$30,2,0))</f>
        <v xml:space="preserve"> </v>
      </c>
      <c r="I79" s="95"/>
      <c r="J79" s="98" t="s">
        <v>184</v>
      </c>
      <c r="K79" s="98"/>
      <c r="L79" s="98"/>
      <c r="M79" s="98"/>
      <c r="N79" s="98"/>
      <c r="O79" s="99" t="str">
        <f>IF(ISBLANK($K79),"",'Pracovní dny'!$F$2)</f>
        <v/>
      </c>
      <c r="P79" s="99" t="str">
        <f>IF(ISBLANK($M79),"",'Pracovní dny'!$F$3)</f>
        <v/>
      </c>
      <c r="Q79" s="99" t="str">
        <f>IF(ISBLANK($K79),"",'Pracovní dny'!$F$4)</f>
        <v/>
      </c>
      <c r="R79" s="100" t="str">
        <f t="shared" si="3"/>
        <v/>
      </c>
      <c r="S79" s="130">
        <v>0</v>
      </c>
      <c r="T79" s="130">
        <v>0</v>
      </c>
      <c r="U79" s="130" t="s">
        <v>140</v>
      </c>
      <c r="V79" s="130">
        <v>3.6</v>
      </c>
      <c r="W79" s="130">
        <v>1</v>
      </c>
      <c r="X79" s="130">
        <v>0</v>
      </c>
      <c r="Y79" s="130">
        <v>0</v>
      </c>
      <c r="Z79" s="130">
        <v>0</v>
      </c>
      <c r="AA79" s="130"/>
      <c r="AB79" s="130">
        <v>0</v>
      </c>
      <c r="AC79" s="130">
        <v>0</v>
      </c>
      <c r="AD79" s="130" t="s">
        <v>141</v>
      </c>
      <c r="AE79" s="130" t="s">
        <v>140</v>
      </c>
      <c r="AF79" s="639" t="str">
        <f>IF(ISBLANK($AE79),VLOOKUP($I79,'Příloha_8_Ceník pravid_úklidu'!$A$9:$K$30,8,0)+VLOOKUP($I79,'Příloha_8_Ceník pravid_úklidu'!$A$9:$K$30,10,0),"neoceňuje se")</f>
        <v>neoceňuje se</v>
      </c>
      <c r="AG79" s="639">
        <f t="shared" si="6"/>
        <v>0</v>
      </c>
      <c r="AH79" s="639">
        <f t="shared" si="7"/>
        <v>0</v>
      </c>
      <c r="AI79" s="292"/>
    </row>
    <row r="80" spans="1:35" ht="10.5" customHeight="1" x14ac:dyDescent="0.15">
      <c r="A80" s="327"/>
      <c r="B80" s="308"/>
      <c r="C80" s="308"/>
      <c r="D80" s="308" t="s">
        <v>2224</v>
      </c>
      <c r="E80" s="306"/>
      <c r="F80" s="306"/>
      <c r="G80" s="306"/>
      <c r="H80" s="306" t="str">
        <f>IF(ISBLANK(I80)," ",VLOOKUP(I80,'Příloha_8_Ceník pravid_úklidu'!$A$9:$B$30,2,0))</f>
        <v xml:space="preserve"> </v>
      </c>
      <c r="I80" s="309"/>
      <c r="J80" s="310"/>
      <c r="K80" s="310"/>
      <c r="L80" s="310"/>
      <c r="M80" s="310"/>
      <c r="N80" s="310"/>
      <c r="O80" s="311" t="str">
        <f>IF(ISBLANK($K80),"",'Pracovní dny'!$F$2)</f>
        <v/>
      </c>
      <c r="P80" s="311" t="str">
        <f>IF(ISBLANK($M80),"",'Pracovní dny'!$F$3)</f>
        <v/>
      </c>
      <c r="Q80" s="311" t="str">
        <f>IF(ISBLANK($K80),"",'Pracovní dny'!$F$4)</f>
        <v/>
      </c>
      <c r="R80" s="328" t="str">
        <f t="shared" si="3"/>
        <v/>
      </c>
      <c r="S80" s="306"/>
      <c r="T80" s="306"/>
      <c r="U80" s="306"/>
      <c r="V80" s="306"/>
      <c r="W80" s="306"/>
      <c r="X80" s="306"/>
      <c r="Y80" s="306"/>
      <c r="Z80" s="306"/>
      <c r="AA80" s="306"/>
      <c r="AB80" s="306"/>
      <c r="AC80" s="306"/>
      <c r="AD80" s="306"/>
      <c r="AE80" s="306"/>
      <c r="AF80" s="643"/>
      <c r="AG80" s="643"/>
      <c r="AH80" s="643"/>
      <c r="AI80" s="616"/>
    </row>
    <row r="81" spans="1:35" ht="10.5" customHeight="1" x14ac:dyDescent="0.15">
      <c r="A81" s="93">
        <v>129</v>
      </c>
      <c r="B81" s="130"/>
      <c r="C81" s="286" t="s">
        <v>2240</v>
      </c>
      <c r="D81" s="93" t="s">
        <v>164</v>
      </c>
      <c r="E81" s="130"/>
      <c r="F81" s="130">
        <v>0</v>
      </c>
      <c r="G81" s="130">
        <v>8</v>
      </c>
      <c r="H81" s="95" t="str">
        <f>IF(ISBLANK(I81)," ",VLOOKUP(I81,'Příloha_8_Ceník pravid_úklidu'!$A$9:$B$30,2,0))</f>
        <v xml:space="preserve"> </v>
      </c>
      <c r="I81" s="95"/>
      <c r="J81" s="98" t="s">
        <v>184</v>
      </c>
      <c r="K81" s="98"/>
      <c r="L81" s="98"/>
      <c r="M81" s="98"/>
      <c r="N81" s="98"/>
      <c r="O81" s="99" t="str">
        <f>IF(ISBLANK($K81),"",'Pracovní dny'!$F$2)</f>
        <v/>
      </c>
      <c r="P81" s="99" t="str">
        <f>IF(ISBLANK($M81),"",'Pracovní dny'!$F$3)</f>
        <v/>
      </c>
      <c r="Q81" s="99" t="str">
        <f>IF(ISBLANK($K81),"",'Pracovní dny'!$F$4)</f>
        <v/>
      </c>
      <c r="R81" s="100" t="str">
        <f t="shared" si="3"/>
        <v/>
      </c>
      <c r="S81" s="130">
        <v>0</v>
      </c>
      <c r="T81" s="130" t="s">
        <v>140</v>
      </c>
      <c r="U81" s="130">
        <v>0</v>
      </c>
      <c r="V81" s="130">
        <v>3.2</v>
      </c>
      <c r="W81" s="130">
        <v>1</v>
      </c>
      <c r="X81" s="130">
        <v>0</v>
      </c>
      <c r="Y81" s="130">
        <v>0</v>
      </c>
      <c r="Z81" s="130">
        <v>0</v>
      </c>
      <c r="AA81" s="130">
        <v>0</v>
      </c>
      <c r="AB81" s="130">
        <v>0</v>
      </c>
      <c r="AC81" s="130">
        <v>0</v>
      </c>
      <c r="AD81" s="130" t="s">
        <v>141</v>
      </c>
      <c r="AE81" s="130" t="s">
        <v>140</v>
      </c>
      <c r="AF81" s="639" t="str">
        <f>IF(ISBLANK($AE81),VLOOKUP($I81,'Příloha_8_Ceník pravid_úklidu'!$A$9:$K$30,8,0)+VLOOKUP($I81,'Příloha_8_Ceník pravid_úklidu'!$A$9:$K$30,10,0),"neoceňuje se")</f>
        <v>neoceňuje se</v>
      </c>
      <c r="AG81" s="639">
        <f t="shared" si="6"/>
        <v>0</v>
      </c>
      <c r="AH81" s="639">
        <f t="shared" si="7"/>
        <v>0</v>
      </c>
      <c r="AI81" s="292"/>
    </row>
    <row r="82" spans="1:35" ht="10.5" customHeight="1" x14ac:dyDescent="0.15">
      <c r="A82" s="93">
        <v>130</v>
      </c>
      <c r="B82" s="130"/>
      <c r="C82" s="286" t="s">
        <v>2241</v>
      </c>
      <c r="D82" s="93" t="s">
        <v>164</v>
      </c>
      <c r="E82" s="130"/>
      <c r="F82" s="130">
        <v>0</v>
      </c>
      <c r="G82" s="130">
        <v>10</v>
      </c>
      <c r="H82" s="95" t="str">
        <f>IF(ISBLANK(I82)," ",VLOOKUP(I82,'Příloha_8_Ceník pravid_úklidu'!$A$9:$B$30,2,0))</f>
        <v xml:space="preserve"> </v>
      </c>
      <c r="I82" s="95"/>
      <c r="J82" s="98" t="s">
        <v>184</v>
      </c>
      <c r="K82" s="98"/>
      <c r="L82" s="98"/>
      <c r="M82" s="98"/>
      <c r="N82" s="98"/>
      <c r="O82" s="99" t="str">
        <f>IF(ISBLANK($K82),"",'Pracovní dny'!$F$2)</f>
        <v/>
      </c>
      <c r="P82" s="99" t="str">
        <f>IF(ISBLANK($M82),"",'Pracovní dny'!$F$3)</f>
        <v/>
      </c>
      <c r="Q82" s="99" t="str">
        <f>IF(ISBLANK($K82),"",'Pracovní dny'!$F$4)</f>
        <v/>
      </c>
      <c r="R82" s="100" t="str">
        <f t="shared" si="3"/>
        <v/>
      </c>
      <c r="S82" s="130">
        <v>0</v>
      </c>
      <c r="T82" s="130" t="s">
        <v>140</v>
      </c>
      <c r="U82" s="130">
        <v>0</v>
      </c>
      <c r="V82" s="130">
        <v>3.6</v>
      </c>
      <c r="W82" s="130">
        <v>1</v>
      </c>
      <c r="X82" s="130">
        <v>0</v>
      </c>
      <c r="Y82" s="130">
        <v>0</v>
      </c>
      <c r="Z82" s="130">
        <v>0</v>
      </c>
      <c r="AA82" s="130">
        <v>0</v>
      </c>
      <c r="AB82" s="130">
        <v>0</v>
      </c>
      <c r="AC82" s="130">
        <v>0</v>
      </c>
      <c r="AD82" s="130" t="s">
        <v>141</v>
      </c>
      <c r="AE82" s="130" t="s">
        <v>140</v>
      </c>
      <c r="AF82" s="639" t="str">
        <f>IF(ISBLANK($AE82),VLOOKUP($I82,'Příloha_8_Ceník pravid_úklidu'!$A$9:$K$30,8,0)+VLOOKUP($I82,'Příloha_8_Ceník pravid_úklidu'!$A$9:$K$30,10,0),"neoceňuje se")</f>
        <v>neoceňuje se</v>
      </c>
      <c r="AG82" s="639">
        <f t="shared" si="6"/>
        <v>0</v>
      </c>
      <c r="AH82" s="639">
        <f t="shared" si="7"/>
        <v>0</v>
      </c>
      <c r="AI82" s="292"/>
    </row>
    <row r="83" spans="1:35" ht="10.5" customHeight="1" x14ac:dyDescent="0.15">
      <c r="A83" s="93">
        <v>131</v>
      </c>
      <c r="B83" s="130"/>
      <c r="C83" s="286" t="s">
        <v>2242</v>
      </c>
      <c r="D83" s="93" t="s">
        <v>164</v>
      </c>
      <c r="E83" s="130"/>
      <c r="F83" s="130">
        <v>0</v>
      </c>
      <c r="G83" s="130">
        <v>9</v>
      </c>
      <c r="H83" s="95" t="str">
        <f>IF(ISBLANK(I83)," ",VLOOKUP(I83,'Příloha_8_Ceník pravid_úklidu'!$A$9:$B$30,2,0))</f>
        <v xml:space="preserve"> </v>
      </c>
      <c r="I83" s="95"/>
      <c r="J83" s="98" t="s">
        <v>184</v>
      </c>
      <c r="K83" s="98"/>
      <c r="L83" s="98"/>
      <c r="M83" s="98"/>
      <c r="N83" s="98"/>
      <c r="O83" s="99" t="str">
        <f>IF(ISBLANK($K83),"",'Pracovní dny'!$F$2)</f>
        <v/>
      </c>
      <c r="P83" s="99" t="str">
        <f>IF(ISBLANK($M83),"",'Pracovní dny'!$F$3)</f>
        <v/>
      </c>
      <c r="Q83" s="99" t="str">
        <f>IF(ISBLANK($K83),"",'Pracovní dny'!$F$4)</f>
        <v/>
      </c>
      <c r="R83" s="100" t="str">
        <f t="shared" si="3"/>
        <v/>
      </c>
      <c r="S83" s="130">
        <v>0</v>
      </c>
      <c r="T83" s="130" t="s">
        <v>140</v>
      </c>
      <c r="U83" s="130">
        <v>0</v>
      </c>
      <c r="V83" s="130">
        <v>3.2</v>
      </c>
      <c r="W83" s="130">
        <v>1</v>
      </c>
      <c r="X83" s="130">
        <v>0</v>
      </c>
      <c r="Y83" s="130">
        <v>0</v>
      </c>
      <c r="Z83" s="130">
        <v>0</v>
      </c>
      <c r="AA83" s="130">
        <v>0</v>
      </c>
      <c r="AB83" s="130">
        <v>0</v>
      </c>
      <c r="AC83" s="130">
        <v>0</v>
      </c>
      <c r="AD83" s="130" t="s">
        <v>141</v>
      </c>
      <c r="AE83" s="130" t="s">
        <v>140</v>
      </c>
      <c r="AF83" s="639" t="str">
        <f>IF(ISBLANK($AE83),VLOOKUP($I83,'Příloha_8_Ceník pravid_úklidu'!$A$9:$K$30,8,0)+VLOOKUP($I83,'Příloha_8_Ceník pravid_úklidu'!$A$9:$K$30,10,0),"neoceňuje se")</f>
        <v>neoceňuje se</v>
      </c>
      <c r="AG83" s="639">
        <f t="shared" si="6"/>
        <v>0</v>
      </c>
      <c r="AH83" s="639">
        <f t="shared" si="7"/>
        <v>0</v>
      </c>
      <c r="AI83" s="292"/>
    </row>
    <row r="84" spans="1:35" ht="10.5" customHeight="1" x14ac:dyDescent="0.15">
      <c r="A84" s="93">
        <v>132</v>
      </c>
      <c r="B84" s="130"/>
      <c r="C84" s="286" t="s">
        <v>2243</v>
      </c>
      <c r="D84" s="93" t="s">
        <v>164</v>
      </c>
      <c r="E84" s="130"/>
      <c r="F84" s="130">
        <v>0</v>
      </c>
      <c r="G84" s="130">
        <v>7</v>
      </c>
      <c r="H84" s="95" t="str">
        <f>IF(ISBLANK(I84)," ",VLOOKUP(I84,'Příloha_8_Ceník pravid_úklidu'!$A$9:$B$30,2,0))</f>
        <v xml:space="preserve"> </v>
      </c>
      <c r="I84" s="95"/>
      <c r="J84" s="98" t="s">
        <v>184</v>
      </c>
      <c r="K84" s="98"/>
      <c r="L84" s="98"/>
      <c r="M84" s="98"/>
      <c r="N84" s="98"/>
      <c r="O84" s="99" t="str">
        <f>IF(ISBLANK($K84),"",'Pracovní dny'!$F$2)</f>
        <v/>
      </c>
      <c r="P84" s="99" t="str">
        <f>IF(ISBLANK($M84),"",'Pracovní dny'!$F$3)</f>
        <v/>
      </c>
      <c r="Q84" s="99" t="str">
        <f>IF(ISBLANK($K84),"",'Pracovní dny'!$F$4)</f>
        <v/>
      </c>
      <c r="R84" s="100" t="str">
        <f t="shared" si="3"/>
        <v/>
      </c>
      <c r="S84" s="130">
        <v>0</v>
      </c>
      <c r="T84" s="130">
        <v>0</v>
      </c>
      <c r="U84" s="130" t="s">
        <v>140</v>
      </c>
      <c r="V84" s="130">
        <v>5.8</v>
      </c>
      <c r="W84" s="130">
        <v>1</v>
      </c>
      <c r="X84" s="130">
        <v>0</v>
      </c>
      <c r="Y84" s="130">
        <v>4.0999999999999996</v>
      </c>
      <c r="Z84" s="130">
        <v>1</v>
      </c>
      <c r="AA84" s="130">
        <v>0</v>
      </c>
      <c r="AB84" s="130" t="s">
        <v>146</v>
      </c>
      <c r="AC84" s="130">
        <v>0</v>
      </c>
      <c r="AD84" s="130" t="s">
        <v>141</v>
      </c>
      <c r="AE84" s="130" t="s">
        <v>140</v>
      </c>
      <c r="AF84" s="639" t="str">
        <f>IF(ISBLANK($AE84),VLOOKUP($I84,'Příloha_8_Ceník pravid_úklidu'!$A$9:$K$30,8,0)+VLOOKUP($I84,'Příloha_8_Ceník pravid_úklidu'!$A$9:$K$30,10,0),"neoceňuje se")</f>
        <v>neoceňuje se</v>
      </c>
      <c r="AG84" s="639">
        <f t="shared" si="6"/>
        <v>0</v>
      </c>
      <c r="AH84" s="639">
        <f t="shared" si="7"/>
        <v>0</v>
      </c>
      <c r="AI84" s="292"/>
    </row>
    <row r="85" spans="1:35" ht="10.5" customHeight="1" x14ac:dyDescent="0.15">
      <c r="A85" s="93">
        <v>133</v>
      </c>
      <c r="B85" s="130"/>
      <c r="C85" s="286" t="s">
        <v>2244</v>
      </c>
      <c r="D85" s="93" t="s">
        <v>159</v>
      </c>
      <c r="E85" s="130"/>
      <c r="F85" s="130">
        <v>0</v>
      </c>
      <c r="G85" s="130">
        <v>12</v>
      </c>
      <c r="H85" s="95" t="str">
        <f>IF(ISBLANK(I85)," ",VLOOKUP(I85,'Příloha_8_Ceník pravid_úklidu'!$A$9:$B$30,2,0))</f>
        <v xml:space="preserve"> </v>
      </c>
      <c r="I85" s="95"/>
      <c r="J85" s="98" t="s">
        <v>184</v>
      </c>
      <c r="K85" s="98"/>
      <c r="L85" s="98"/>
      <c r="M85" s="98"/>
      <c r="N85" s="98"/>
      <c r="O85" s="99" t="str">
        <f>IF(ISBLANK($K85),"",'Pracovní dny'!$F$2)</f>
        <v/>
      </c>
      <c r="P85" s="99" t="str">
        <f>IF(ISBLANK($M85),"",'Pracovní dny'!$F$3)</f>
        <v/>
      </c>
      <c r="Q85" s="99" t="str">
        <f>IF(ISBLANK($K85),"",'Pracovní dny'!$F$4)</f>
        <v/>
      </c>
      <c r="R85" s="100" t="str">
        <f t="shared" si="3"/>
        <v/>
      </c>
      <c r="S85" s="130">
        <v>0</v>
      </c>
      <c r="T85" s="130">
        <v>0</v>
      </c>
      <c r="U85" s="130" t="s">
        <v>145</v>
      </c>
      <c r="V85" s="130">
        <v>3.2</v>
      </c>
      <c r="W85" s="130">
        <v>1</v>
      </c>
      <c r="X85" s="130">
        <v>1</v>
      </c>
      <c r="Y85" s="130">
        <v>4.5</v>
      </c>
      <c r="Z85" s="130">
        <v>1</v>
      </c>
      <c r="AA85" s="130">
        <v>0</v>
      </c>
      <c r="AB85" s="130" t="s">
        <v>146</v>
      </c>
      <c r="AC85" s="130" t="s">
        <v>290</v>
      </c>
      <c r="AD85" s="130" t="s">
        <v>141</v>
      </c>
      <c r="AE85" s="130" t="s">
        <v>140</v>
      </c>
      <c r="AF85" s="639" t="str">
        <f>IF(ISBLANK($AE85),VLOOKUP($I85,'Příloha_8_Ceník pravid_úklidu'!$A$9:$K$30,8,0)+VLOOKUP($I85,'Příloha_8_Ceník pravid_úklidu'!$A$9:$K$30,10,0),"neoceňuje se")</f>
        <v>neoceňuje se</v>
      </c>
      <c r="AG85" s="639">
        <f t="shared" si="6"/>
        <v>0</v>
      </c>
      <c r="AH85" s="639">
        <f t="shared" si="7"/>
        <v>0</v>
      </c>
      <c r="AI85" s="292"/>
    </row>
    <row r="86" spans="1:35" ht="10.5" customHeight="1" x14ac:dyDescent="0.15">
      <c r="A86" s="93">
        <v>134</v>
      </c>
      <c r="B86" s="130"/>
      <c r="C86" s="286"/>
      <c r="D86" s="93" t="s">
        <v>162</v>
      </c>
      <c r="E86" s="130"/>
      <c r="F86" s="130">
        <v>0</v>
      </c>
      <c r="G86" s="130">
        <v>8</v>
      </c>
      <c r="H86" s="95" t="str">
        <f>IF(ISBLANK(I86)," ",VLOOKUP(I86,'Příloha_8_Ceník pravid_úklidu'!$A$9:$B$30,2,0))</f>
        <v xml:space="preserve"> </v>
      </c>
      <c r="I86" s="95"/>
      <c r="J86" s="98" t="s">
        <v>184</v>
      </c>
      <c r="K86" s="98"/>
      <c r="L86" s="98"/>
      <c r="M86" s="98"/>
      <c r="N86" s="98"/>
      <c r="O86" s="99" t="str">
        <f>IF(ISBLANK($K86),"",'Pracovní dny'!$F$2)</f>
        <v/>
      </c>
      <c r="P86" s="99" t="str">
        <f>IF(ISBLANK($M86),"",'Pracovní dny'!$F$3)</f>
        <v/>
      </c>
      <c r="Q86" s="99" t="str">
        <f>IF(ISBLANK($K86),"",'Pracovní dny'!$F$4)</f>
        <v/>
      </c>
      <c r="R86" s="100" t="str">
        <f t="shared" si="3"/>
        <v/>
      </c>
      <c r="S86" s="130">
        <v>0</v>
      </c>
      <c r="T86" s="130">
        <v>0</v>
      </c>
      <c r="U86" s="130" t="s">
        <v>151</v>
      </c>
      <c r="V86" s="130">
        <v>3.2</v>
      </c>
      <c r="W86" s="130">
        <v>1</v>
      </c>
      <c r="X86" s="130">
        <v>0</v>
      </c>
      <c r="Y86" s="130">
        <v>4.5</v>
      </c>
      <c r="Z86" s="130">
        <v>1</v>
      </c>
      <c r="AA86" s="130">
        <v>0</v>
      </c>
      <c r="AB86" s="130" t="s">
        <v>146</v>
      </c>
      <c r="AC86" s="130" t="s">
        <v>290</v>
      </c>
      <c r="AD86" s="130" t="s">
        <v>141</v>
      </c>
      <c r="AE86" s="130" t="s">
        <v>140</v>
      </c>
      <c r="AF86" s="639" t="str">
        <f>IF(ISBLANK($AE86),VLOOKUP($I86,'Příloha_8_Ceník pravid_úklidu'!$A$9:$K$30,8,0)+VLOOKUP($I86,'Příloha_8_Ceník pravid_úklidu'!$A$9:$K$30,10,0),"neoceňuje se")</f>
        <v>neoceňuje se</v>
      </c>
      <c r="AG86" s="639">
        <f t="shared" si="6"/>
        <v>0</v>
      </c>
      <c r="AH86" s="639">
        <f t="shared" si="7"/>
        <v>0</v>
      </c>
      <c r="AI86" s="292"/>
    </row>
    <row r="87" spans="1:35" ht="10.5" customHeight="1" x14ac:dyDescent="0.15">
      <c r="A87" s="93">
        <v>135</v>
      </c>
      <c r="B87" s="130"/>
      <c r="C87" s="286" t="s">
        <v>2245</v>
      </c>
      <c r="D87" s="93" t="s">
        <v>2246</v>
      </c>
      <c r="E87" s="130"/>
      <c r="F87" s="130">
        <v>0</v>
      </c>
      <c r="G87" s="130">
        <v>40</v>
      </c>
      <c r="H87" s="95" t="str">
        <f>IF(ISBLANK(I87)," ",VLOOKUP(I87,'Příloha_8_Ceník pravid_úklidu'!$A$9:$B$30,2,0))</f>
        <v xml:space="preserve"> </v>
      </c>
      <c r="I87" s="95"/>
      <c r="J87" s="98" t="s">
        <v>184</v>
      </c>
      <c r="K87" s="98"/>
      <c r="L87" s="98"/>
      <c r="M87" s="98"/>
      <c r="N87" s="98"/>
      <c r="O87" s="99" t="str">
        <f>IF(ISBLANK($K87),"",'Pracovní dny'!$F$2)</f>
        <v/>
      </c>
      <c r="P87" s="99" t="str">
        <f>IF(ISBLANK($M87),"",'Pracovní dny'!$F$3)</f>
        <v/>
      </c>
      <c r="Q87" s="99" t="str">
        <f>IF(ISBLANK($K87),"",'Pracovní dny'!$F$4)</f>
        <v/>
      </c>
      <c r="R87" s="100" t="str">
        <f t="shared" si="3"/>
        <v/>
      </c>
      <c r="S87" s="130">
        <v>1.6</v>
      </c>
      <c r="T87" s="130">
        <v>0</v>
      </c>
      <c r="U87" s="130" t="s">
        <v>151</v>
      </c>
      <c r="V87" s="130">
        <v>7.2</v>
      </c>
      <c r="W87" s="130">
        <v>2</v>
      </c>
      <c r="X87" s="130">
        <v>1</v>
      </c>
      <c r="Y87" s="290" t="s">
        <v>2247</v>
      </c>
      <c r="Z87" s="130">
        <v>3</v>
      </c>
      <c r="AA87" s="130">
        <v>0</v>
      </c>
      <c r="AB87" s="130" t="s">
        <v>2248</v>
      </c>
      <c r="AC87" s="130" t="s">
        <v>290</v>
      </c>
      <c r="AD87" s="130" t="s">
        <v>141</v>
      </c>
      <c r="AE87" s="130" t="s">
        <v>140</v>
      </c>
      <c r="AF87" s="639" t="str">
        <f>IF(ISBLANK($AE87),VLOOKUP($I87,'Příloha_8_Ceník pravid_úklidu'!$A$9:$K$30,8,0)+VLOOKUP($I87,'Příloha_8_Ceník pravid_úklidu'!$A$9:$K$30,10,0),"neoceňuje se")</f>
        <v>neoceňuje se</v>
      </c>
      <c r="AG87" s="639">
        <f t="shared" si="6"/>
        <v>0</v>
      </c>
      <c r="AH87" s="639">
        <f t="shared" si="7"/>
        <v>0</v>
      </c>
      <c r="AI87" s="292"/>
    </row>
    <row r="88" spans="1:35" ht="10.5" customHeight="1" x14ac:dyDescent="0.15">
      <c r="A88" s="93">
        <v>136</v>
      </c>
      <c r="B88" s="130"/>
      <c r="C88" s="286" t="s">
        <v>2249</v>
      </c>
      <c r="D88" s="93" t="s">
        <v>159</v>
      </c>
      <c r="E88" s="130"/>
      <c r="F88" s="130">
        <v>0</v>
      </c>
      <c r="G88" s="130">
        <v>3</v>
      </c>
      <c r="H88" s="95" t="str">
        <f>IF(ISBLANK(I88)," ",VLOOKUP(I88,'Příloha_8_Ceník pravid_úklidu'!$A$9:$B$30,2,0))</f>
        <v xml:space="preserve"> </v>
      </c>
      <c r="I88" s="95"/>
      <c r="J88" s="98" t="s">
        <v>184</v>
      </c>
      <c r="K88" s="98"/>
      <c r="L88" s="98"/>
      <c r="M88" s="98"/>
      <c r="N88" s="98"/>
      <c r="O88" s="99" t="str">
        <f>IF(ISBLANK($K88),"",'Pracovní dny'!$F$2)</f>
        <v/>
      </c>
      <c r="P88" s="99" t="str">
        <f>IF(ISBLANK($M88),"",'Pracovní dny'!$F$3)</f>
        <v/>
      </c>
      <c r="Q88" s="99" t="str">
        <f>IF(ISBLANK($K88),"",'Pracovní dny'!$F$4)</f>
        <v/>
      </c>
      <c r="R88" s="100" t="str">
        <f t="shared" si="3"/>
        <v/>
      </c>
      <c r="S88" s="130">
        <v>0</v>
      </c>
      <c r="T88" s="130">
        <v>0</v>
      </c>
      <c r="U88" s="130" t="s">
        <v>151</v>
      </c>
      <c r="V88" s="130">
        <v>3.2</v>
      </c>
      <c r="W88" s="130">
        <v>1</v>
      </c>
      <c r="X88" s="130">
        <v>0</v>
      </c>
      <c r="Y88" s="130">
        <v>0</v>
      </c>
      <c r="Z88" s="130">
        <v>0</v>
      </c>
      <c r="AA88" s="130">
        <v>0</v>
      </c>
      <c r="AB88" s="130">
        <v>0</v>
      </c>
      <c r="AC88" s="130">
        <v>0</v>
      </c>
      <c r="AD88" s="130" t="s">
        <v>141</v>
      </c>
      <c r="AE88" s="130" t="s">
        <v>140</v>
      </c>
      <c r="AF88" s="639" t="str">
        <f>IF(ISBLANK($AE88),VLOOKUP($I88,'Příloha_8_Ceník pravid_úklidu'!$A$9:$K$30,8,0)+VLOOKUP($I88,'Příloha_8_Ceník pravid_úklidu'!$A$9:$K$30,10,0),"neoceňuje se")</f>
        <v>neoceňuje se</v>
      </c>
      <c r="AG88" s="639">
        <f t="shared" si="6"/>
        <v>0</v>
      </c>
      <c r="AH88" s="639">
        <f t="shared" si="7"/>
        <v>0</v>
      </c>
      <c r="AI88" s="292"/>
    </row>
    <row r="89" spans="1:35" ht="10.5" customHeight="1" x14ac:dyDescent="0.15">
      <c r="A89" s="93">
        <v>137</v>
      </c>
      <c r="B89" s="130"/>
      <c r="C89" s="286" t="s">
        <v>2250</v>
      </c>
      <c r="D89" s="93" t="s">
        <v>169</v>
      </c>
      <c r="E89" s="130"/>
      <c r="F89" s="130">
        <v>0</v>
      </c>
      <c r="G89" s="130">
        <v>6.6</v>
      </c>
      <c r="H89" s="95" t="str">
        <f>IF(ISBLANK(I89)," ",VLOOKUP(I89,'Příloha_8_Ceník pravid_úklidu'!$A$9:$B$30,2,0))</f>
        <v xml:space="preserve"> </v>
      </c>
      <c r="I89" s="95"/>
      <c r="J89" s="98" t="s">
        <v>184</v>
      </c>
      <c r="K89" s="98"/>
      <c r="L89" s="98"/>
      <c r="M89" s="98"/>
      <c r="N89" s="98"/>
      <c r="O89" s="99" t="str">
        <f>IF(ISBLANK($K89),"",'Pracovní dny'!$F$2)</f>
        <v/>
      </c>
      <c r="P89" s="99" t="str">
        <f>IF(ISBLANK($M89),"",'Pracovní dny'!$F$3)</f>
        <v/>
      </c>
      <c r="Q89" s="99" t="str">
        <f>IF(ISBLANK($K89),"",'Pracovní dny'!$F$4)</f>
        <v/>
      </c>
      <c r="R89" s="100" t="str">
        <f t="shared" si="3"/>
        <v/>
      </c>
      <c r="S89" s="130">
        <v>14</v>
      </c>
      <c r="T89" s="130">
        <v>0</v>
      </c>
      <c r="U89" s="130">
        <v>0</v>
      </c>
      <c r="V89" s="130">
        <v>5.6</v>
      </c>
      <c r="W89" s="130">
        <v>2</v>
      </c>
      <c r="X89" s="130">
        <v>2</v>
      </c>
      <c r="Y89" s="130">
        <v>0.9</v>
      </c>
      <c r="Z89" s="130">
        <v>1</v>
      </c>
      <c r="AA89" s="130">
        <v>0</v>
      </c>
      <c r="AB89" s="130" t="s">
        <v>146</v>
      </c>
      <c r="AC89" s="130" t="s">
        <v>290</v>
      </c>
      <c r="AD89" s="130" t="s">
        <v>141</v>
      </c>
      <c r="AE89" s="130" t="s">
        <v>140</v>
      </c>
      <c r="AF89" s="639" t="str">
        <f>IF(ISBLANK($AE89),VLOOKUP($I89,'Příloha_8_Ceník pravid_úklidu'!$A$9:$K$30,8,0)+VLOOKUP($I89,'Příloha_8_Ceník pravid_úklidu'!$A$9:$K$30,10,0),"neoceňuje se")</f>
        <v>neoceňuje se</v>
      </c>
      <c r="AG89" s="639">
        <f t="shared" si="6"/>
        <v>0</v>
      </c>
      <c r="AH89" s="639">
        <f t="shared" si="7"/>
        <v>0</v>
      </c>
      <c r="AI89" s="292"/>
    </row>
    <row r="90" spans="1:35" s="592" customFormat="1" ht="10.5" customHeight="1" x14ac:dyDescent="0.15">
      <c r="A90" s="93">
        <v>138</v>
      </c>
      <c r="B90" s="130"/>
      <c r="C90" s="286" t="s">
        <v>2251</v>
      </c>
      <c r="D90" s="93" t="s">
        <v>169</v>
      </c>
      <c r="E90" s="130"/>
      <c r="F90" s="130">
        <v>0</v>
      </c>
      <c r="G90" s="130">
        <v>6</v>
      </c>
      <c r="H90" s="95" t="str">
        <f>IF(ISBLANK(I90)," ",VLOOKUP(I90,'Příloha_8_Ceník pravid_úklidu'!$A$9:$B$30,2,0))</f>
        <v xml:space="preserve"> </v>
      </c>
      <c r="I90" s="95"/>
      <c r="J90" s="98" t="s">
        <v>184</v>
      </c>
      <c r="K90" s="98"/>
      <c r="L90" s="98"/>
      <c r="M90" s="98"/>
      <c r="N90" s="98"/>
      <c r="O90" s="99" t="str">
        <f>IF(ISBLANK($K90),"",'Pracovní dny'!$F$2)</f>
        <v/>
      </c>
      <c r="P90" s="99" t="str">
        <f>IF(ISBLANK($M90),"",'Pracovní dny'!$F$3)</f>
        <v/>
      </c>
      <c r="Q90" s="99" t="str">
        <f>IF(ISBLANK($K90),"",'Pracovní dny'!$F$4)</f>
        <v/>
      </c>
      <c r="R90" s="100" t="str">
        <f t="shared" si="3"/>
        <v/>
      </c>
      <c r="S90" s="130">
        <v>17</v>
      </c>
      <c r="T90" s="130">
        <v>0</v>
      </c>
      <c r="U90" s="130">
        <v>0</v>
      </c>
      <c r="V90" s="130">
        <v>3.2</v>
      </c>
      <c r="W90" s="130">
        <v>1</v>
      </c>
      <c r="X90" s="130">
        <v>1</v>
      </c>
      <c r="Y90" s="130">
        <v>0.9</v>
      </c>
      <c r="Z90" s="130">
        <v>1</v>
      </c>
      <c r="AA90" s="130">
        <v>0</v>
      </c>
      <c r="AB90" s="130" t="s">
        <v>146</v>
      </c>
      <c r="AC90" s="130" t="s">
        <v>290</v>
      </c>
      <c r="AD90" s="130" t="s">
        <v>141</v>
      </c>
      <c r="AE90" s="130" t="s">
        <v>140</v>
      </c>
      <c r="AF90" s="639" t="str">
        <f>IF(ISBLANK($AE90),VLOOKUP($I90,'Příloha_8_Ceník pravid_úklidu'!$A$9:$K$30,8,0)+VLOOKUP($I90,'Příloha_8_Ceník pravid_úklidu'!$A$9:$K$30,10,0),"neoceňuje se")</f>
        <v>neoceňuje se</v>
      </c>
      <c r="AG90" s="639">
        <f t="shared" si="6"/>
        <v>0</v>
      </c>
      <c r="AH90" s="639">
        <f t="shared" si="7"/>
        <v>0</v>
      </c>
      <c r="AI90" s="292"/>
    </row>
    <row r="91" spans="1:35" ht="10.5" customHeight="1" x14ac:dyDescent="0.15">
      <c r="A91" s="93">
        <v>139</v>
      </c>
      <c r="B91" s="130"/>
      <c r="C91" s="286" t="s">
        <v>2252</v>
      </c>
      <c r="D91" s="93" t="s">
        <v>169</v>
      </c>
      <c r="E91" s="130"/>
      <c r="F91" s="130">
        <v>0</v>
      </c>
      <c r="G91" s="130">
        <v>3.5</v>
      </c>
      <c r="H91" s="95" t="str">
        <f>IF(ISBLANK(I91)," ",VLOOKUP(I91,'Příloha_8_Ceník pravid_úklidu'!$A$9:$B$30,2,0))</f>
        <v xml:space="preserve"> </v>
      </c>
      <c r="I91" s="95"/>
      <c r="J91" s="98" t="s">
        <v>184</v>
      </c>
      <c r="K91" s="98"/>
      <c r="L91" s="98"/>
      <c r="M91" s="98"/>
      <c r="N91" s="98"/>
      <c r="O91" s="99" t="str">
        <f>IF(ISBLANK($K91),"",'Pracovní dny'!$F$2)</f>
        <v/>
      </c>
      <c r="P91" s="99" t="str">
        <f>IF(ISBLANK($M91),"",'Pracovní dny'!$F$3)</f>
        <v/>
      </c>
      <c r="Q91" s="99" t="str">
        <f>IF(ISBLANK($K91),"",'Pracovní dny'!$F$4)</f>
        <v/>
      </c>
      <c r="R91" s="100" t="str">
        <f t="shared" si="3"/>
        <v/>
      </c>
      <c r="S91" s="130">
        <v>10</v>
      </c>
      <c r="T91" s="130">
        <v>0</v>
      </c>
      <c r="U91" s="130">
        <v>0</v>
      </c>
      <c r="V91" s="130">
        <v>6</v>
      </c>
      <c r="W91" s="130">
        <v>2</v>
      </c>
      <c r="X91" s="130">
        <v>2</v>
      </c>
      <c r="Y91" s="130">
        <v>0</v>
      </c>
      <c r="Z91" s="130">
        <v>0</v>
      </c>
      <c r="AA91" s="130">
        <v>0</v>
      </c>
      <c r="AB91" s="130">
        <v>0</v>
      </c>
      <c r="AC91" s="130">
        <v>0</v>
      </c>
      <c r="AD91" s="130" t="s">
        <v>141</v>
      </c>
      <c r="AE91" s="130" t="s">
        <v>140</v>
      </c>
      <c r="AF91" s="639" t="str">
        <f>IF(ISBLANK($AE91),VLOOKUP($I91,'Příloha_8_Ceník pravid_úklidu'!$A$9:$K$30,8,0)+VLOOKUP($I91,'Příloha_8_Ceník pravid_úklidu'!$A$9:$K$30,10,0),"neoceňuje se")</f>
        <v>neoceňuje se</v>
      </c>
      <c r="AG91" s="639">
        <f t="shared" si="6"/>
        <v>0</v>
      </c>
      <c r="AH91" s="639">
        <f t="shared" si="7"/>
        <v>0</v>
      </c>
      <c r="AI91" s="292"/>
    </row>
    <row r="92" spans="1:35" ht="10.5" customHeight="1" x14ac:dyDescent="0.15">
      <c r="A92" s="93">
        <v>140</v>
      </c>
      <c r="B92" s="130"/>
      <c r="C92" s="286" t="s">
        <v>2253</v>
      </c>
      <c r="D92" s="93" t="s">
        <v>1539</v>
      </c>
      <c r="E92" s="130"/>
      <c r="F92" s="130">
        <v>0</v>
      </c>
      <c r="G92" s="130">
        <v>14</v>
      </c>
      <c r="H92" s="95" t="str">
        <f>IF(ISBLANK(I92)," ",VLOOKUP(I92,'Příloha_8_Ceník pravid_úklidu'!$A$9:$B$30,2,0))</f>
        <v xml:space="preserve"> </v>
      </c>
      <c r="I92" s="95"/>
      <c r="J92" s="98" t="s">
        <v>184</v>
      </c>
      <c r="K92" s="98"/>
      <c r="L92" s="98"/>
      <c r="M92" s="98"/>
      <c r="N92" s="98"/>
      <c r="O92" s="99" t="str">
        <f>IF(ISBLANK($K92),"",'Pracovní dny'!$F$2)</f>
        <v/>
      </c>
      <c r="P92" s="99" t="str">
        <f>IF(ISBLANK($M92),"",'Pracovní dny'!$F$3)</f>
        <v/>
      </c>
      <c r="Q92" s="99" t="str">
        <f>IF(ISBLANK($K92),"",'Pracovní dny'!$F$4)</f>
        <v/>
      </c>
      <c r="R92" s="100" t="str">
        <f t="shared" si="3"/>
        <v/>
      </c>
      <c r="S92" s="130">
        <v>1.8</v>
      </c>
      <c r="T92" s="130" t="s">
        <v>140</v>
      </c>
      <c r="U92" s="130" t="s">
        <v>589</v>
      </c>
      <c r="V92" s="130">
        <v>5.8</v>
      </c>
      <c r="W92" s="130">
        <v>1</v>
      </c>
      <c r="X92" s="130">
        <v>2</v>
      </c>
      <c r="Y92" s="130">
        <v>4.5</v>
      </c>
      <c r="Z92" s="130">
        <v>1</v>
      </c>
      <c r="AA92" s="130"/>
      <c r="AB92" s="130" t="s">
        <v>146</v>
      </c>
      <c r="AC92" s="130">
        <v>0</v>
      </c>
      <c r="AD92" s="130" t="s">
        <v>141</v>
      </c>
      <c r="AE92" s="130" t="s">
        <v>140</v>
      </c>
      <c r="AF92" s="639" t="str">
        <f>IF(ISBLANK($AE92),VLOOKUP($I92,'Příloha_8_Ceník pravid_úklidu'!$A$9:$K$30,8,0)+VLOOKUP($I92,'Příloha_8_Ceník pravid_úklidu'!$A$9:$K$30,10,0),"neoceňuje se")</f>
        <v>neoceňuje se</v>
      </c>
      <c r="AG92" s="639">
        <f t="shared" si="6"/>
        <v>0</v>
      </c>
      <c r="AH92" s="639">
        <f t="shared" si="7"/>
        <v>0</v>
      </c>
      <c r="AI92" s="292"/>
    </row>
    <row r="93" spans="1:35" ht="10.5" customHeight="1" x14ac:dyDescent="0.15">
      <c r="A93" s="93">
        <v>141</v>
      </c>
      <c r="B93" s="130"/>
      <c r="C93" s="286" t="s">
        <v>2254</v>
      </c>
      <c r="D93" s="93" t="s">
        <v>1539</v>
      </c>
      <c r="E93" s="130"/>
      <c r="F93" s="130">
        <v>0</v>
      </c>
      <c r="G93" s="130">
        <v>14</v>
      </c>
      <c r="H93" s="95" t="str">
        <f>IF(ISBLANK(I93)," ",VLOOKUP(I93,'Příloha_8_Ceník pravid_úklidu'!$A$9:$B$30,2,0))</f>
        <v xml:space="preserve"> </v>
      </c>
      <c r="I93" s="95"/>
      <c r="J93" s="98" t="s">
        <v>184</v>
      </c>
      <c r="K93" s="98"/>
      <c r="L93" s="98"/>
      <c r="M93" s="98"/>
      <c r="N93" s="98"/>
      <c r="O93" s="99" t="str">
        <f>IF(ISBLANK($K93),"",'Pracovní dny'!$F$2)</f>
        <v/>
      </c>
      <c r="P93" s="99" t="str">
        <f>IF(ISBLANK($M93),"",'Pracovní dny'!$F$3)</f>
        <v/>
      </c>
      <c r="Q93" s="99" t="str">
        <f>IF(ISBLANK($K93),"",'Pracovní dny'!$F$4)</f>
        <v/>
      </c>
      <c r="R93" s="100" t="str">
        <f t="shared" si="3"/>
        <v/>
      </c>
      <c r="S93" s="130">
        <v>1.8</v>
      </c>
      <c r="T93" s="130" t="s">
        <v>140</v>
      </c>
      <c r="U93" s="130" t="s">
        <v>589</v>
      </c>
      <c r="V93" s="130">
        <v>3.2</v>
      </c>
      <c r="W93" s="130">
        <v>1</v>
      </c>
      <c r="X93" s="130">
        <v>1</v>
      </c>
      <c r="Y93" s="130">
        <v>4.5</v>
      </c>
      <c r="Z93" s="130">
        <v>1</v>
      </c>
      <c r="AA93" s="130"/>
      <c r="AB93" s="130" t="s">
        <v>146</v>
      </c>
      <c r="AC93" s="130">
        <v>0</v>
      </c>
      <c r="AD93" s="130" t="s">
        <v>141</v>
      </c>
      <c r="AE93" s="130" t="s">
        <v>140</v>
      </c>
      <c r="AF93" s="639" t="str">
        <f>IF(ISBLANK($AE93),VLOOKUP($I93,'Příloha_8_Ceník pravid_úklidu'!$A$9:$K$30,8,0)+VLOOKUP($I93,'Příloha_8_Ceník pravid_úklidu'!$A$9:$K$30,10,0),"neoceňuje se")</f>
        <v>neoceňuje se</v>
      </c>
      <c r="AG93" s="639">
        <f t="shared" si="6"/>
        <v>0</v>
      </c>
      <c r="AH93" s="639">
        <f t="shared" si="7"/>
        <v>0</v>
      </c>
      <c r="AI93" s="292"/>
    </row>
    <row r="94" spans="1:35" ht="10.5" customHeight="1" x14ac:dyDescent="0.15">
      <c r="A94" s="93">
        <v>142</v>
      </c>
      <c r="B94" s="130"/>
      <c r="C94" s="286" t="s">
        <v>2255</v>
      </c>
      <c r="D94" s="93" t="s">
        <v>1539</v>
      </c>
      <c r="E94" s="130"/>
      <c r="F94" s="130">
        <v>0</v>
      </c>
      <c r="G94" s="130">
        <v>15</v>
      </c>
      <c r="H94" s="95" t="str">
        <f>IF(ISBLANK(I94)," ",VLOOKUP(I94,'Příloha_8_Ceník pravid_úklidu'!$A$9:$B$30,2,0))</f>
        <v xml:space="preserve"> </v>
      </c>
      <c r="I94" s="95"/>
      <c r="J94" s="98" t="s">
        <v>184</v>
      </c>
      <c r="K94" s="98"/>
      <c r="L94" s="98"/>
      <c r="M94" s="98"/>
      <c r="N94" s="98"/>
      <c r="O94" s="99" t="str">
        <f>IF(ISBLANK($K94),"",'Pracovní dny'!$F$2)</f>
        <v/>
      </c>
      <c r="P94" s="99" t="str">
        <f>IF(ISBLANK($M94),"",'Pracovní dny'!$F$3)</f>
        <v/>
      </c>
      <c r="Q94" s="99" t="str">
        <f>IF(ISBLANK($K94),"",'Pracovní dny'!$F$4)</f>
        <v/>
      </c>
      <c r="R94" s="100" t="str">
        <f t="shared" si="3"/>
        <v/>
      </c>
      <c r="S94" s="130">
        <v>1.8</v>
      </c>
      <c r="T94" s="130" t="s">
        <v>140</v>
      </c>
      <c r="U94" s="130" t="s">
        <v>589</v>
      </c>
      <c r="V94" s="130">
        <v>3.6</v>
      </c>
      <c r="W94" s="130">
        <v>1</v>
      </c>
      <c r="X94" s="130">
        <v>1</v>
      </c>
      <c r="Y94" s="130">
        <v>4.5</v>
      </c>
      <c r="Z94" s="130">
        <v>1</v>
      </c>
      <c r="AA94" s="130"/>
      <c r="AB94" s="130" t="s">
        <v>146</v>
      </c>
      <c r="AC94" s="130">
        <v>0</v>
      </c>
      <c r="AD94" s="130" t="s">
        <v>141</v>
      </c>
      <c r="AE94" s="130" t="s">
        <v>140</v>
      </c>
      <c r="AF94" s="639" t="str">
        <f>IF(ISBLANK($AE94),VLOOKUP($I94,'Příloha_8_Ceník pravid_úklidu'!$A$9:$K$30,8,0)+VLOOKUP($I94,'Příloha_8_Ceník pravid_úklidu'!$A$9:$K$30,10,0),"neoceňuje se")</f>
        <v>neoceňuje se</v>
      </c>
      <c r="AG94" s="639">
        <f t="shared" si="6"/>
        <v>0</v>
      </c>
      <c r="AH94" s="639">
        <f t="shared" si="7"/>
        <v>0</v>
      </c>
      <c r="AI94" s="292"/>
    </row>
    <row r="95" spans="1:35" ht="10.5" customHeight="1" x14ac:dyDescent="0.15">
      <c r="A95" s="93">
        <v>143</v>
      </c>
      <c r="B95" s="130"/>
      <c r="C95" s="286" t="s">
        <v>2256</v>
      </c>
      <c r="D95" s="93" t="s">
        <v>1539</v>
      </c>
      <c r="E95" s="130"/>
      <c r="F95" s="130">
        <v>0</v>
      </c>
      <c r="G95" s="130">
        <v>15</v>
      </c>
      <c r="H95" s="95" t="str">
        <f>IF(ISBLANK(I95)," ",VLOOKUP(I95,'Příloha_8_Ceník pravid_úklidu'!$A$9:$B$30,2,0))</f>
        <v xml:space="preserve"> </v>
      </c>
      <c r="I95" s="95"/>
      <c r="J95" s="98" t="s">
        <v>184</v>
      </c>
      <c r="K95" s="98"/>
      <c r="L95" s="98"/>
      <c r="M95" s="98"/>
      <c r="N95" s="98"/>
      <c r="O95" s="99" t="str">
        <f>IF(ISBLANK($K95),"",'Pracovní dny'!$F$2)</f>
        <v/>
      </c>
      <c r="P95" s="99" t="str">
        <f>IF(ISBLANK($M95),"",'Pracovní dny'!$F$3)</f>
        <v/>
      </c>
      <c r="Q95" s="99" t="str">
        <f>IF(ISBLANK($K95),"",'Pracovní dny'!$F$4)</f>
        <v/>
      </c>
      <c r="R95" s="100" t="str">
        <f t="shared" si="3"/>
        <v/>
      </c>
      <c r="S95" s="130">
        <v>1.8</v>
      </c>
      <c r="T95" s="130" t="s">
        <v>140</v>
      </c>
      <c r="U95" s="130" t="s">
        <v>589</v>
      </c>
      <c r="V95" s="130">
        <v>3.6</v>
      </c>
      <c r="W95" s="130">
        <v>1</v>
      </c>
      <c r="X95" s="130">
        <v>1</v>
      </c>
      <c r="Y95" s="130">
        <v>4.5</v>
      </c>
      <c r="Z95" s="130">
        <v>1</v>
      </c>
      <c r="AA95" s="130"/>
      <c r="AB95" s="130" t="s">
        <v>146</v>
      </c>
      <c r="AC95" s="130">
        <v>0</v>
      </c>
      <c r="AD95" s="130" t="s">
        <v>141</v>
      </c>
      <c r="AE95" s="130" t="s">
        <v>140</v>
      </c>
      <c r="AF95" s="639" t="str">
        <f>IF(ISBLANK($AE95),VLOOKUP($I95,'Příloha_8_Ceník pravid_úklidu'!$A$9:$K$30,8,0)+VLOOKUP($I95,'Příloha_8_Ceník pravid_úklidu'!$A$9:$K$30,10,0),"neoceňuje se")</f>
        <v>neoceňuje se</v>
      </c>
      <c r="AG95" s="639">
        <f t="shared" si="6"/>
        <v>0</v>
      </c>
      <c r="AH95" s="639">
        <f t="shared" si="7"/>
        <v>0</v>
      </c>
      <c r="AI95" s="292"/>
    </row>
    <row r="96" spans="1:35" ht="10.5" customHeight="1" x14ac:dyDescent="0.15">
      <c r="A96" s="60">
        <v>144</v>
      </c>
      <c r="B96" s="61">
        <v>187610</v>
      </c>
      <c r="C96" s="286"/>
      <c r="D96" s="60" t="s">
        <v>228</v>
      </c>
      <c r="E96" s="61">
        <v>1.9</v>
      </c>
      <c r="F96" s="61">
        <v>0</v>
      </c>
      <c r="G96" s="61">
        <v>0.9</v>
      </c>
      <c r="H96" s="83" t="str">
        <f>IF(ISBLANK(I96)," ",VLOOKUP(I96,'Příloha_8_Ceník pravid_úklidu'!$A$9:$B$30,2,0))</f>
        <v>VYTA</v>
      </c>
      <c r="I96" s="83">
        <v>11</v>
      </c>
      <c r="J96" s="86" t="s">
        <v>1164</v>
      </c>
      <c r="K96" s="86">
        <v>1</v>
      </c>
      <c r="L96" s="86">
        <v>1</v>
      </c>
      <c r="M96" s="86">
        <v>0</v>
      </c>
      <c r="N96" s="86">
        <v>0</v>
      </c>
      <c r="O96" s="87">
        <f>IF(ISBLANK($K96),"",'Pracovní dny'!$F$2)</f>
        <v>252</v>
      </c>
      <c r="P96" s="87">
        <f>IF(ISBLANK($M96),"",'Pracovní dny'!$F$3)</f>
        <v>114</v>
      </c>
      <c r="Q96" s="87">
        <f>IF(ISBLANK($K96),"",'Pracovní dny'!$F$4)</f>
        <v>365</v>
      </c>
      <c r="R96" s="88">
        <f t="shared" si="3"/>
        <v>252</v>
      </c>
      <c r="S96" s="61">
        <v>0</v>
      </c>
      <c r="T96" s="61">
        <v>0</v>
      </c>
      <c r="U96" s="61">
        <v>8</v>
      </c>
      <c r="V96" s="61">
        <v>2</v>
      </c>
      <c r="W96" s="61">
        <v>1</v>
      </c>
      <c r="X96" s="61">
        <v>0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61" t="s">
        <v>230</v>
      </c>
      <c r="AE96" s="61"/>
      <c r="AF96" s="638">
        <f>IF(ISBLANK($AE96),VLOOKUP($I96,'Příloha_8_Ceník pravid_úklidu'!$A$9:$K$30,8,0)+VLOOKUP($I96,'Příloha_8_Ceník pravid_úklidu'!$A$9:$K$30,10,0),"neoceňuje se")</f>
        <v>0</v>
      </c>
      <c r="AG96" s="638">
        <f t="shared" si="6"/>
        <v>0</v>
      </c>
      <c r="AH96" s="638">
        <f t="shared" si="7"/>
        <v>0</v>
      </c>
      <c r="AI96" s="304"/>
    </row>
    <row r="97" spans="1:35" ht="10.5" customHeight="1" x14ac:dyDescent="0.15">
      <c r="A97" s="60">
        <v>145</v>
      </c>
      <c r="B97" s="61" t="s">
        <v>2257</v>
      </c>
      <c r="C97" s="286" t="s">
        <v>2258</v>
      </c>
      <c r="D97" s="60" t="s">
        <v>164</v>
      </c>
      <c r="E97" s="61">
        <v>22.4</v>
      </c>
      <c r="F97" s="61">
        <v>0</v>
      </c>
      <c r="G97" s="61">
        <v>22</v>
      </c>
      <c r="H97" s="83" t="str">
        <f>IF(ISBLANK(I97)," ",VLOOKUP(I97,'Příloha_8_Ceník pravid_úklidu'!$A$9:$B$30,2,0))</f>
        <v>CHOD</v>
      </c>
      <c r="I97" s="83">
        <v>6</v>
      </c>
      <c r="J97" s="86" t="s">
        <v>1164</v>
      </c>
      <c r="K97" s="86">
        <v>1</v>
      </c>
      <c r="L97" s="86">
        <v>1</v>
      </c>
      <c r="M97" s="86">
        <v>0</v>
      </c>
      <c r="N97" s="86">
        <v>0</v>
      </c>
      <c r="O97" s="87">
        <f>IF(ISBLANK($K97),"",'Pracovní dny'!$F$2)</f>
        <v>252</v>
      </c>
      <c r="P97" s="87">
        <f>IF(ISBLANK($M97),"",'Pracovní dny'!$F$3)</f>
        <v>114</v>
      </c>
      <c r="Q97" s="87">
        <f>IF(ISBLANK($K97),"",'Pracovní dny'!$F$4)</f>
        <v>365</v>
      </c>
      <c r="R97" s="88">
        <f t="shared" si="3"/>
        <v>252</v>
      </c>
      <c r="S97" s="61">
        <v>0</v>
      </c>
      <c r="T97" s="61">
        <v>30</v>
      </c>
      <c r="U97" s="61">
        <v>0</v>
      </c>
      <c r="V97" s="61">
        <v>3.6</v>
      </c>
      <c r="W97" s="61">
        <v>1</v>
      </c>
      <c r="X97" s="61">
        <v>0</v>
      </c>
      <c r="Y97" s="61">
        <v>0</v>
      </c>
      <c r="Z97" s="61">
        <v>0</v>
      </c>
      <c r="AA97" s="61">
        <v>0</v>
      </c>
      <c r="AB97" s="61">
        <v>0</v>
      </c>
      <c r="AC97" s="61">
        <v>0</v>
      </c>
      <c r="AD97" s="61" t="s">
        <v>141</v>
      </c>
      <c r="AE97" s="61"/>
      <c r="AF97" s="638">
        <f>IF(ISBLANK($AE97),VLOOKUP($I97,'Příloha_8_Ceník pravid_úklidu'!$A$9:$K$30,8,0)+VLOOKUP($I97,'Příloha_8_Ceník pravid_úklidu'!$A$9:$K$30,10,0),"neoceňuje se")</f>
        <v>0</v>
      </c>
      <c r="AG97" s="638">
        <f t="shared" si="6"/>
        <v>0</v>
      </c>
      <c r="AH97" s="638">
        <f t="shared" si="7"/>
        <v>0</v>
      </c>
      <c r="AI97" s="304"/>
    </row>
    <row r="98" spans="1:35" s="592" customFormat="1" ht="10.5" customHeight="1" x14ac:dyDescent="0.15">
      <c r="A98" s="60">
        <v>146</v>
      </c>
      <c r="B98" s="61">
        <v>117400</v>
      </c>
      <c r="C98" s="286" t="s">
        <v>2259</v>
      </c>
      <c r="D98" s="60" t="s">
        <v>169</v>
      </c>
      <c r="E98" s="61">
        <v>6.1</v>
      </c>
      <c r="F98" s="61">
        <v>0</v>
      </c>
      <c r="G98" s="61">
        <v>6</v>
      </c>
      <c r="H98" s="83" t="str">
        <f>IF(ISBLANK(I98)," ",VLOOKUP(I98,'Příloha_8_Ceník pravid_úklidu'!$A$9:$B$30,2,0))</f>
        <v>TOAL</v>
      </c>
      <c r="I98" s="83">
        <v>7</v>
      </c>
      <c r="J98" s="86" t="s">
        <v>1164</v>
      </c>
      <c r="K98" s="86">
        <v>1</v>
      </c>
      <c r="L98" s="86">
        <v>1</v>
      </c>
      <c r="M98" s="86">
        <v>0</v>
      </c>
      <c r="N98" s="86">
        <v>0</v>
      </c>
      <c r="O98" s="87">
        <f>IF(ISBLANK($K98),"",'Pracovní dny'!$F$2)</f>
        <v>252</v>
      </c>
      <c r="P98" s="87">
        <f>IF(ISBLANK($M98),"",'Pracovní dny'!$F$3)</f>
        <v>114</v>
      </c>
      <c r="Q98" s="87">
        <f>IF(ISBLANK($K98),"",'Pracovní dny'!$F$4)</f>
        <v>365</v>
      </c>
      <c r="R98" s="88">
        <f t="shared" si="3"/>
        <v>252</v>
      </c>
      <c r="S98" s="61">
        <v>21</v>
      </c>
      <c r="T98" s="61">
        <v>0</v>
      </c>
      <c r="U98" s="61">
        <v>0</v>
      </c>
      <c r="V98" s="61">
        <v>10</v>
      </c>
      <c r="W98" s="61">
        <v>3</v>
      </c>
      <c r="X98" s="61">
        <v>3</v>
      </c>
      <c r="Y98" s="61">
        <v>0</v>
      </c>
      <c r="Z98" s="61">
        <v>0</v>
      </c>
      <c r="AA98" s="61">
        <v>0</v>
      </c>
      <c r="AB98" s="61">
        <v>0</v>
      </c>
      <c r="AC98" s="61">
        <v>0</v>
      </c>
      <c r="AD98" s="61" t="s">
        <v>141</v>
      </c>
      <c r="AE98" s="61"/>
      <c r="AF98" s="638">
        <f>IF(ISBLANK($AE98),VLOOKUP($I98,'Příloha_8_Ceník pravid_úklidu'!$A$9:$K$30,8,0)+VLOOKUP($I98,'Příloha_8_Ceník pravid_úklidu'!$A$9:$K$30,10,0),"neoceňuje se")</f>
        <v>0</v>
      </c>
      <c r="AG98" s="638">
        <f t="shared" si="6"/>
        <v>0</v>
      </c>
      <c r="AH98" s="638">
        <f t="shared" si="7"/>
        <v>0</v>
      </c>
      <c r="AI98" s="304"/>
    </row>
    <row r="99" spans="1:35" ht="10.5" customHeight="1" x14ac:dyDescent="0.15">
      <c r="A99" s="60">
        <v>147</v>
      </c>
      <c r="B99" s="61">
        <v>181101</v>
      </c>
      <c r="C99" s="286" t="s">
        <v>2260</v>
      </c>
      <c r="D99" s="60" t="s">
        <v>2261</v>
      </c>
      <c r="E99" s="61">
        <v>28.5</v>
      </c>
      <c r="F99" s="61">
        <v>0</v>
      </c>
      <c r="G99" s="61">
        <v>25</v>
      </c>
      <c r="H99" s="83" t="str">
        <f>IF(ISBLANK(I99)," ",VLOOKUP(I99,'Příloha_8_Ceník pravid_úklidu'!$A$9:$B$30,2,0))</f>
        <v>KANC</v>
      </c>
      <c r="I99" s="83">
        <v>4</v>
      </c>
      <c r="J99" s="86" t="s">
        <v>1164</v>
      </c>
      <c r="K99" s="86">
        <v>1</v>
      </c>
      <c r="L99" s="86">
        <v>1</v>
      </c>
      <c r="M99" s="86">
        <v>0</v>
      </c>
      <c r="N99" s="86">
        <v>0</v>
      </c>
      <c r="O99" s="87">
        <f>IF(ISBLANK($K99),"",'Pracovní dny'!$F$2)</f>
        <v>252</v>
      </c>
      <c r="P99" s="87">
        <f>IF(ISBLANK($M99),"",'Pracovní dny'!$F$3)</f>
        <v>114</v>
      </c>
      <c r="Q99" s="87">
        <f>IF(ISBLANK($K99),"",'Pracovní dny'!$F$4)</f>
        <v>365</v>
      </c>
      <c r="R99" s="88">
        <f t="shared" si="3"/>
        <v>252</v>
      </c>
      <c r="S99" s="61">
        <v>0</v>
      </c>
      <c r="T99" s="61">
        <v>0</v>
      </c>
      <c r="U99" s="61">
        <v>0</v>
      </c>
      <c r="V99" s="61">
        <v>3.2</v>
      </c>
      <c r="W99" s="61">
        <v>1</v>
      </c>
      <c r="X99" s="61">
        <v>0</v>
      </c>
      <c r="Y99" s="61">
        <v>2.4</v>
      </c>
      <c r="Z99" s="61">
        <v>4</v>
      </c>
      <c r="AA99" s="61">
        <v>38.4</v>
      </c>
      <c r="AB99" s="61" t="s">
        <v>146</v>
      </c>
      <c r="AC99" s="61">
        <v>0</v>
      </c>
      <c r="AD99" s="61" t="s">
        <v>141</v>
      </c>
      <c r="AE99" s="61"/>
      <c r="AF99" s="638">
        <f>IF(ISBLANK($AE99),VLOOKUP($I99,'Příloha_8_Ceník pravid_úklidu'!$A$9:$K$30,8,0)+VLOOKUP($I99,'Příloha_8_Ceník pravid_úklidu'!$A$9:$K$30,10,0),"neoceňuje se")</f>
        <v>0</v>
      </c>
      <c r="AG99" s="638">
        <f t="shared" si="6"/>
        <v>0</v>
      </c>
      <c r="AH99" s="638">
        <f t="shared" si="7"/>
        <v>0</v>
      </c>
      <c r="AI99" s="304"/>
    </row>
    <row r="100" spans="1:35" ht="10.5" customHeight="1" x14ac:dyDescent="0.15">
      <c r="A100" s="60">
        <v>148</v>
      </c>
      <c r="B100" s="61">
        <v>181101</v>
      </c>
      <c r="C100" s="286" t="s">
        <v>2262</v>
      </c>
      <c r="D100" s="60" t="s">
        <v>2261</v>
      </c>
      <c r="E100" s="61">
        <v>8.9</v>
      </c>
      <c r="F100" s="61">
        <v>0</v>
      </c>
      <c r="G100" s="61">
        <v>6</v>
      </c>
      <c r="H100" s="83" t="str">
        <f>IF(ISBLANK(I100)," ",VLOOKUP(I100,'Příloha_8_Ceník pravid_úklidu'!$A$9:$B$30,2,0))</f>
        <v>KANC</v>
      </c>
      <c r="I100" s="83">
        <v>4</v>
      </c>
      <c r="J100" s="86" t="s">
        <v>1164</v>
      </c>
      <c r="K100" s="86">
        <v>1</v>
      </c>
      <c r="L100" s="86">
        <v>1</v>
      </c>
      <c r="M100" s="86">
        <v>0</v>
      </c>
      <c r="N100" s="86">
        <v>0</v>
      </c>
      <c r="O100" s="87">
        <f>IF(ISBLANK($K100),"",'Pracovní dny'!$F$2)</f>
        <v>252</v>
      </c>
      <c r="P100" s="87">
        <f>IF(ISBLANK($M100),"",'Pracovní dny'!$F$3)</f>
        <v>114</v>
      </c>
      <c r="Q100" s="87">
        <f>IF(ISBLANK($K100),"",'Pracovní dny'!$F$4)</f>
        <v>365</v>
      </c>
      <c r="R100" s="88">
        <f t="shared" si="3"/>
        <v>252</v>
      </c>
      <c r="S100" s="61">
        <v>1.8</v>
      </c>
      <c r="T100" s="61">
        <v>0</v>
      </c>
      <c r="U100" s="61">
        <v>0</v>
      </c>
      <c r="V100" s="61">
        <v>3.2</v>
      </c>
      <c r="W100" s="61">
        <v>1</v>
      </c>
      <c r="X100" s="61">
        <v>1</v>
      </c>
      <c r="Y100" s="61" t="s">
        <v>2263</v>
      </c>
      <c r="Z100" s="61">
        <v>2</v>
      </c>
      <c r="AA100" s="61">
        <v>13.2</v>
      </c>
      <c r="AB100" s="61" t="s">
        <v>146</v>
      </c>
      <c r="AC100" s="61">
        <v>0</v>
      </c>
      <c r="AD100" s="61" t="s">
        <v>141</v>
      </c>
      <c r="AE100" s="61"/>
      <c r="AF100" s="638">
        <f>IF(ISBLANK($AE100),VLOOKUP($I100,'Příloha_8_Ceník pravid_úklidu'!$A$9:$K$30,8,0)+VLOOKUP($I100,'Příloha_8_Ceník pravid_úklidu'!$A$9:$K$30,10,0),"neoceňuje se")</f>
        <v>0</v>
      </c>
      <c r="AG100" s="638">
        <f t="shared" si="6"/>
        <v>0</v>
      </c>
      <c r="AH100" s="638">
        <f t="shared" si="7"/>
        <v>0</v>
      </c>
      <c r="AI100" s="304"/>
    </row>
    <row r="101" spans="1:35" ht="10.5" customHeight="1" x14ac:dyDescent="0.15">
      <c r="A101" s="60">
        <v>149</v>
      </c>
      <c r="B101" s="61" t="s">
        <v>2257</v>
      </c>
      <c r="C101" s="286" t="s">
        <v>2264</v>
      </c>
      <c r="D101" s="60" t="s">
        <v>169</v>
      </c>
      <c r="E101" s="61">
        <v>1.5</v>
      </c>
      <c r="F101" s="61">
        <v>0</v>
      </c>
      <c r="G101" s="61">
        <v>1.5</v>
      </c>
      <c r="H101" s="83" t="str">
        <f>IF(ISBLANK(I101)," ",VLOOKUP(I101,'Příloha_8_Ceník pravid_úklidu'!$A$9:$B$30,2,0))</f>
        <v>TOAL</v>
      </c>
      <c r="I101" s="83">
        <v>7</v>
      </c>
      <c r="J101" s="86" t="s">
        <v>1164</v>
      </c>
      <c r="K101" s="86">
        <v>1</v>
      </c>
      <c r="L101" s="86">
        <v>1</v>
      </c>
      <c r="M101" s="86">
        <v>0</v>
      </c>
      <c r="N101" s="86">
        <v>0</v>
      </c>
      <c r="O101" s="87">
        <f>IF(ISBLANK($K101),"",'Pracovní dny'!$F$2)</f>
        <v>252</v>
      </c>
      <c r="P101" s="87">
        <f>IF(ISBLANK($M101),"",'Pracovní dny'!$F$3)</f>
        <v>114</v>
      </c>
      <c r="Q101" s="87">
        <f>IF(ISBLANK($K101),"",'Pracovní dny'!$F$4)</f>
        <v>365</v>
      </c>
      <c r="R101" s="88">
        <f t="shared" si="3"/>
        <v>252</v>
      </c>
      <c r="S101" s="61">
        <v>6.2</v>
      </c>
      <c r="T101" s="61">
        <v>0</v>
      </c>
      <c r="U101" s="61">
        <v>0</v>
      </c>
      <c r="V101" s="61">
        <v>2.4</v>
      </c>
      <c r="W101" s="61">
        <v>1</v>
      </c>
      <c r="X101" s="61">
        <v>1</v>
      </c>
      <c r="Y101" s="61">
        <v>0</v>
      </c>
      <c r="Z101" s="61">
        <v>0</v>
      </c>
      <c r="AA101" s="61">
        <v>0</v>
      </c>
      <c r="AB101" s="61">
        <v>0</v>
      </c>
      <c r="AC101" s="61">
        <v>0</v>
      </c>
      <c r="AD101" s="61" t="s">
        <v>141</v>
      </c>
      <c r="AE101" s="61"/>
      <c r="AF101" s="638">
        <f>IF(ISBLANK($AE101),VLOOKUP($I101,'Příloha_8_Ceník pravid_úklidu'!$A$9:$K$30,8,0)+VLOOKUP($I101,'Příloha_8_Ceník pravid_úklidu'!$A$9:$K$30,10,0),"neoceňuje se")</f>
        <v>0</v>
      </c>
      <c r="AG101" s="638">
        <f t="shared" si="6"/>
        <v>0</v>
      </c>
      <c r="AH101" s="638">
        <f t="shared" si="7"/>
        <v>0</v>
      </c>
      <c r="AI101" s="304"/>
    </row>
    <row r="102" spans="1:35" ht="10.5" customHeight="1" x14ac:dyDescent="0.15">
      <c r="A102" s="60">
        <v>150</v>
      </c>
      <c r="B102" s="61" t="s">
        <v>2257</v>
      </c>
      <c r="C102" s="286" t="s">
        <v>2265</v>
      </c>
      <c r="D102" s="60" t="s">
        <v>2095</v>
      </c>
      <c r="E102" s="61">
        <v>4.4000000000000004</v>
      </c>
      <c r="F102" s="61">
        <v>0</v>
      </c>
      <c r="G102" s="61">
        <v>4.4000000000000004</v>
      </c>
      <c r="H102" s="83" t="str">
        <f>IF(ISBLANK(I102)," ",VLOOKUP(I102,'Příloha_8_Ceník pravid_úklidu'!$A$9:$B$30,2,0))</f>
        <v>VENK</v>
      </c>
      <c r="I102" s="83">
        <v>18</v>
      </c>
      <c r="J102" s="86" t="s">
        <v>579</v>
      </c>
      <c r="K102" s="86">
        <v>1</v>
      </c>
      <c r="L102" s="86">
        <v>0.05</v>
      </c>
      <c r="M102" s="86">
        <v>0</v>
      </c>
      <c r="N102" s="86">
        <v>0</v>
      </c>
      <c r="O102" s="87">
        <f>IF(ISBLANK($K102),"",'Pracovní dny'!$F$2)</f>
        <v>252</v>
      </c>
      <c r="P102" s="87">
        <f>IF(ISBLANK($M102),"",'Pracovní dny'!$F$3)</f>
        <v>114</v>
      </c>
      <c r="Q102" s="87">
        <f>IF(ISBLANK($K102),"",'Pracovní dny'!$F$4)</f>
        <v>365</v>
      </c>
      <c r="R102" s="88">
        <f t="shared" si="3"/>
        <v>12.600000000000001</v>
      </c>
      <c r="S102" s="61">
        <v>0</v>
      </c>
      <c r="T102" s="61">
        <v>0</v>
      </c>
      <c r="U102" s="61">
        <v>0</v>
      </c>
      <c r="V102" s="61">
        <v>0</v>
      </c>
      <c r="W102" s="61">
        <v>0</v>
      </c>
      <c r="X102" s="61">
        <v>0</v>
      </c>
      <c r="Y102" s="61">
        <v>3.2</v>
      </c>
      <c r="Z102" s="61">
        <v>1</v>
      </c>
      <c r="AA102" s="61">
        <v>12.8</v>
      </c>
      <c r="AB102" s="61" t="s">
        <v>146</v>
      </c>
      <c r="AC102" s="61">
        <v>0</v>
      </c>
      <c r="AD102" s="61" t="s">
        <v>2018</v>
      </c>
      <c r="AE102" s="61"/>
      <c r="AF102" s="638">
        <f>IF(ISBLANK($AE102),VLOOKUP($I102,'Příloha_8_Ceník pravid_úklidu'!$A$9:$K$30,8,0)+VLOOKUP($I102,'Příloha_8_Ceník pravid_úklidu'!$A$9:$K$30,10,0),"neoceňuje se")</f>
        <v>0</v>
      </c>
      <c r="AG102" s="638">
        <f t="shared" si="6"/>
        <v>0</v>
      </c>
      <c r="AH102" s="638">
        <f t="shared" si="7"/>
        <v>0</v>
      </c>
      <c r="AI102" s="304"/>
    </row>
    <row r="103" spans="1:35" ht="10.5" customHeight="1" x14ac:dyDescent="0.15">
      <c r="A103" s="60">
        <v>151</v>
      </c>
      <c r="B103" s="61">
        <v>117400</v>
      </c>
      <c r="C103" s="286" t="s">
        <v>2266</v>
      </c>
      <c r="D103" s="60" t="s">
        <v>2267</v>
      </c>
      <c r="E103" s="61">
        <v>21.1</v>
      </c>
      <c r="F103" s="61">
        <v>0</v>
      </c>
      <c r="G103" s="61">
        <v>18</v>
      </c>
      <c r="H103" s="83" t="str">
        <f>IF(ISBLANK(I103)," ",VLOOKUP(I103,'Příloha_8_Ceník pravid_úklidu'!$A$9:$B$30,2,0))</f>
        <v>ZDR1</v>
      </c>
      <c r="I103" s="83">
        <v>2</v>
      </c>
      <c r="J103" s="86" t="s">
        <v>1164</v>
      </c>
      <c r="K103" s="86">
        <v>1</v>
      </c>
      <c r="L103" s="86">
        <v>1</v>
      </c>
      <c r="M103" s="86">
        <v>0</v>
      </c>
      <c r="N103" s="86">
        <v>0</v>
      </c>
      <c r="O103" s="87">
        <f>IF(ISBLANK($K103),"",'Pracovní dny'!$F$2)</f>
        <v>252</v>
      </c>
      <c r="P103" s="87">
        <f>IF(ISBLANK($M103),"",'Pracovní dny'!$F$3)</f>
        <v>114</v>
      </c>
      <c r="Q103" s="87">
        <f>IF(ISBLANK($K103),"",'Pracovní dny'!$F$4)</f>
        <v>365</v>
      </c>
      <c r="R103" s="88">
        <f t="shared" si="3"/>
        <v>252</v>
      </c>
      <c r="S103" s="61">
        <v>1.8</v>
      </c>
      <c r="T103" s="61">
        <v>0</v>
      </c>
      <c r="U103" s="61">
        <v>0</v>
      </c>
      <c r="V103" s="61">
        <v>3.6</v>
      </c>
      <c r="W103" s="61">
        <v>1</v>
      </c>
      <c r="X103" s="61">
        <v>1</v>
      </c>
      <c r="Y103" s="61">
        <v>4.5</v>
      </c>
      <c r="Z103" s="61">
        <v>1</v>
      </c>
      <c r="AA103" s="61">
        <v>18</v>
      </c>
      <c r="AB103" s="61" t="s">
        <v>146</v>
      </c>
      <c r="AC103" s="61" t="s">
        <v>290</v>
      </c>
      <c r="AD103" s="61" t="s">
        <v>141</v>
      </c>
      <c r="AE103" s="61"/>
      <c r="AF103" s="638">
        <f>IF(ISBLANK($AE103),VLOOKUP($I103,'Příloha_8_Ceník pravid_úklidu'!$A$9:$K$30,8,0)+VLOOKUP($I103,'Příloha_8_Ceník pravid_úklidu'!$A$9:$K$30,10,0),"neoceňuje se")</f>
        <v>0</v>
      </c>
      <c r="AG103" s="638">
        <f t="shared" si="6"/>
        <v>0</v>
      </c>
      <c r="AH103" s="638">
        <f t="shared" si="7"/>
        <v>0</v>
      </c>
      <c r="AI103" s="304"/>
    </row>
    <row r="104" spans="1:35" ht="10.5" customHeight="1" x14ac:dyDescent="0.15">
      <c r="A104" s="60">
        <v>152</v>
      </c>
      <c r="B104" s="61">
        <v>117400</v>
      </c>
      <c r="C104" s="286" t="s">
        <v>2268</v>
      </c>
      <c r="D104" s="60" t="s">
        <v>2267</v>
      </c>
      <c r="E104" s="61">
        <v>20.5</v>
      </c>
      <c r="F104" s="61">
        <v>0</v>
      </c>
      <c r="G104" s="61">
        <v>18</v>
      </c>
      <c r="H104" s="83" t="str">
        <f>IF(ISBLANK(I104)," ",VLOOKUP(I104,'Příloha_8_Ceník pravid_úklidu'!$A$9:$B$30,2,0))</f>
        <v>ZDR1</v>
      </c>
      <c r="I104" s="83">
        <v>2</v>
      </c>
      <c r="J104" s="86" t="s">
        <v>1164</v>
      </c>
      <c r="K104" s="86">
        <v>1</v>
      </c>
      <c r="L104" s="86">
        <v>1</v>
      </c>
      <c r="M104" s="86">
        <v>0</v>
      </c>
      <c r="N104" s="86">
        <v>0</v>
      </c>
      <c r="O104" s="87">
        <f>IF(ISBLANK($K104),"",'Pracovní dny'!$F$2)</f>
        <v>252</v>
      </c>
      <c r="P104" s="87">
        <f>IF(ISBLANK($M104),"",'Pracovní dny'!$F$3)</f>
        <v>114</v>
      </c>
      <c r="Q104" s="87">
        <f>IF(ISBLANK($K104),"",'Pracovní dny'!$F$4)</f>
        <v>365</v>
      </c>
      <c r="R104" s="88">
        <f t="shared" si="3"/>
        <v>252</v>
      </c>
      <c r="S104" s="61">
        <v>1.8</v>
      </c>
      <c r="T104" s="61">
        <v>0</v>
      </c>
      <c r="U104" s="61">
        <v>0</v>
      </c>
      <c r="V104" s="61">
        <v>6.8</v>
      </c>
      <c r="W104" s="61">
        <v>2</v>
      </c>
      <c r="X104" s="61">
        <v>1</v>
      </c>
      <c r="Y104" s="61">
        <v>4.5</v>
      </c>
      <c r="Z104" s="61">
        <v>1</v>
      </c>
      <c r="AA104" s="61">
        <v>18</v>
      </c>
      <c r="AB104" s="61" t="s">
        <v>146</v>
      </c>
      <c r="AC104" s="61" t="s">
        <v>290</v>
      </c>
      <c r="AD104" s="61" t="s">
        <v>141</v>
      </c>
      <c r="AE104" s="61"/>
      <c r="AF104" s="638">
        <f>IF(ISBLANK($AE104),VLOOKUP($I104,'Příloha_8_Ceník pravid_úklidu'!$A$9:$K$30,8,0)+VLOOKUP($I104,'Příloha_8_Ceník pravid_úklidu'!$A$9:$K$30,10,0),"neoceňuje se")</f>
        <v>0</v>
      </c>
      <c r="AG104" s="638">
        <f t="shared" si="6"/>
        <v>0</v>
      </c>
      <c r="AH104" s="638">
        <f t="shared" si="7"/>
        <v>0</v>
      </c>
      <c r="AI104" s="304"/>
    </row>
    <row r="105" spans="1:35" ht="10.5" customHeight="1" thickBot="1" x14ac:dyDescent="0.2">
      <c r="A105" s="60">
        <v>153</v>
      </c>
      <c r="B105" s="61">
        <v>117400</v>
      </c>
      <c r="C105" s="286" t="s">
        <v>2269</v>
      </c>
      <c r="D105" s="60" t="s">
        <v>736</v>
      </c>
      <c r="E105" s="61">
        <v>21</v>
      </c>
      <c r="F105" s="61">
        <v>0</v>
      </c>
      <c r="G105" s="61">
        <v>20</v>
      </c>
      <c r="H105" s="83" t="str">
        <f>IF(ISBLANK(I105)," ",VLOOKUP(I105,'Příloha_8_Ceník pravid_úklidu'!$A$9:$B$30,2,0))</f>
        <v>ZDR1</v>
      </c>
      <c r="I105" s="83">
        <v>2</v>
      </c>
      <c r="J105" s="86" t="s">
        <v>1164</v>
      </c>
      <c r="K105" s="86">
        <v>1</v>
      </c>
      <c r="L105" s="86">
        <v>1</v>
      </c>
      <c r="M105" s="86">
        <v>0</v>
      </c>
      <c r="N105" s="86">
        <v>0</v>
      </c>
      <c r="O105" s="87">
        <f>IF(ISBLANK($K105),"",'Pracovní dny'!$F$2)</f>
        <v>252</v>
      </c>
      <c r="P105" s="87">
        <f>IF(ISBLANK($M105),"",'Pracovní dny'!$F$3)</f>
        <v>114</v>
      </c>
      <c r="Q105" s="87">
        <f>IF(ISBLANK($K105),"",'Pracovní dny'!$F$4)</f>
        <v>365</v>
      </c>
      <c r="R105" s="88">
        <f t="shared" si="3"/>
        <v>252</v>
      </c>
      <c r="S105" s="61">
        <v>1.8</v>
      </c>
      <c r="T105" s="61">
        <v>0</v>
      </c>
      <c r="U105" s="61">
        <v>0</v>
      </c>
      <c r="V105" s="61">
        <v>7.2</v>
      </c>
      <c r="W105" s="61">
        <v>2</v>
      </c>
      <c r="X105" s="61">
        <v>1</v>
      </c>
      <c r="Y105" s="61">
        <v>4.5</v>
      </c>
      <c r="Z105" s="61">
        <v>1</v>
      </c>
      <c r="AA105" s="61">
        <v>18</v>
      </c>
      <c r="AB105" s="61" t="s">
        <v>146</v>
      </c>
      <c r="AC105" s="61" t="s">
        <v>290</v>
      </c>
      <c r="AD105" s="61" t="s">
        <v>141</v>
      </c>
      <c r="AE105" s="61"/>
      <c r="AF105" s="638">
        <f>IF(ISBLANK($AE105),VLOOKUP($I105,'Příloha_8_Ceník pravid_úklidu'!$A$9:$K$30,8,0)+VLOOKUP($I105,'Příloha_8_Ceník pravid_úklidu'!$A$9:$K$30,10,0),"neoceňuje se")</f>
        <v>0</v>
      </c>
      <c r="AG105" s="638">
        <f t="shared" si="6"/>
        <v>0</v>
      </c>
      <c r="AH105" s="638">
        <f t="shared" si="7"/>
        <v>0</v>
      </c>
      <c r="AI105" s="304"/>
    </row>
    <row r="106" spans="1:35" ht="11.25" thickBot="1" x14ac:dyDescent="0.3">
      <c r="A106" s="443" t="s">
        <v>825</v>
      </c>
      <c r="B106" s="170"/>
      <c r="C106" s="170"/>
      <c r="D106" s="171"/>
      <c r="E106" s="173"/>
      <c r="F106" s="171"/>
      <c r="G106" s="174"/>
      <c r="H106" s="174" t="str">
        <f>IF(ISBLANK(I106)," ",VLOOKUP(I106,'Příloha_8_Ceník pravid_úklidu'!$A$9:$B$30,2,0))</f>
        <v xml:space="preserve"> </v>
      </c>
      <c r="I106" s="175"/>
      <c r="J106" s="176"/>
      <c r="K106" s="176"/>
      <c r="L106" s="176"/>
      <c r="M106" s="176"/>
      <c r="N106" s="176"/>
      <c r="O106" s="176" t="str">
        <f>IF(ISBLANK($K106),"",'Pracovní dny'!$F$2)</f>
        <v/>
      </c>
      <c r="P106" s="176" t="str">
        <f>IF(ISBLANK($M106),"",'Pracovní dny'!$F$3)</f>
        <v/>
      </c>
      <c r="Q106" s="176" t="str">
        <f>IF(ISBLANK($K106),"",'Pracovní dny'!$F$4)</f>
        <v/>
      </c>
      <c r="R106" s="176" t="str">
        <f t="shared" si="3"/>
        <v/>
      </c>
      <c r="S106" s="171"/>
      <c r="T106" s="171"/>
      <c r="U106" s="171"/>
      <c r="V106" s="171"/>
      <c r="W106" s="171"/>
      <c r="X106" s="171"/>
      <c r="Y106" s="171"/>
      <c r="Z106" s="171"/>
      <c r="AA106" s="171"/>
      <c r="AB106" s="171"/>
      <c r="AC106" s="171"/>
      <c r="AD106" s="171"/>
      <c r="AE106" s="171"/>
      <c r="AF106" s="636"/>
      <c r="AG106" s="636"/>
      <c r="AH106" s="637"/>
      <c r="AI106" s="581"/>
    </row>
    <row r="107" spans="1:35" ht="10.5" customHeight="1" x14ac:dyDescent="0.15">
      <c r="A107" s="93">
        <v>201</v>
      </c>
      <c r="B107" s="130"/>
      <c r="C107" s="93" t="s">
        <v>2270</v>
      </c>
      <c r="D107" s="93" t="s">
        <v>2271</v>
      </c>
      <c r="E107" s="130"/>
      <c r="F107" s="130">
        <v>0</v>
      </c>
      <c r="G107" s="130">
        <v>17</v>
      </c>
      <c r="H107" s="95" t="str">
        <f>IF(ISBLANK(I107)," ",VLOOKUP(I107,'Příloha_8_Ceník pravid_úklidu'!$A$9:$B$30,2,0))</f>
        <v xml:space="preserve"> </v>
      </c>
      <c r="I107" s="95"/>
      <c r="J107" s="98" t="s">
        <v>184</v>
      </c>
      <c r="K107" s="98"/>
      <c r="L107" s="98"/>
      <c r="M107" s="98"/>
      <c r="N107" s="98"/>
      <c r="O107" s="99" t="str">
        <f>IF(ISBLANK($K107),"",'Pracovní dny'!$F$2)</f>
        <v/>
      </c>
      <c r="P107" s="99" t="str">
        <f>IF(ISBLANK($M107),"",'Pracovní dny'!$F$3)</f>
        <v/>
      </c>
      <c r="Q107" s="99" t="str">
        <f>IF(ISBLANK($K107),"",'Pracovní dny'!$F$4)</f>
        <v/>
      </c>
      <c r="R107" s="100" t="str">
        <f t="shared" si="3"/>
        <v/>
      </c>
      <c r="S107" s="130">
        <v>1.8</v>
      </c>
      <c r="T107" s="130">
        <v>0</v>
      </c>
      <c r="U107" s="130" t="s">
        <v>192</v>
      </c>
      <c r="V107" s="130">
        <v>3.2</v>
      </c>
      <c r="W107" s="130">
        <v>1</v>
      </c>
      <c r="X107" s="130">
        <v>1</v>
      </c>
      <c r="Y107" s="130">
        <v>2.4</v>
      </c>
      <c r="Z107" s="130">
        <v>1</v>
      </c>
      <c r="AA107" s="130"/>
      <c r="AB107" s="130" t="s">
        <v>146</v>
      </c>
      <c r="AC107" s="130">
        <v>0</v>
      </c>
      <c r="AD107" s="130" t="s">
        <v>141</v>
      </c>
      <c r="AE107" s="130" t="s">
        <v>140</v>
      </c>
      <c r="AF107" s="639" t="str">
        <f>IF(ISBLANK($AE107),VLOOKUP($I107,'Příloha_8_Ceník pravid_úklidu'!$A$9:$K$30,8,0)+VLOOKUP($I107,'Příloha_8_Ceník pravid_úklidu'!$A$9:$K$30,10,0),"neoceňuje se")</f>
        <v>neoceňuje se</v>
      </c>
      <c r="AG107" s="639">
        <f t="shared" si="6"/>
        <v>0</v>
      </c>
      <c r="AH107" s="639">
        <f t="shared" si="7"/>
        <v>0</v>
      </c>
      <c r="AI107" s="292"/>
    </row>
    <row r="108" spans="1:35" ht="10.5" customHeight="1" x14ac:dyDescent="0.15">
      <c r="A108" s="93">
        <v>202</v>
      </c>
      <c r="B108" s="130"/>
      <c r="C108" s="93" t="s">
        <v>2272</v>
      </c>
      <c r="D108" s="93" t="s">
        <v>715</v>
      </c>
      <c r="E108" s="130"/>
      <c r="F108" s="130">
        <v>0</v>
      </c>
      <c r="G108" s="130">
        <v>5</v>
      </c>
      <c r="H108" s="95" t="str">
        <f>IF(ISBLANK(I108)," ",VLOOKUP(I108,'Příloha_8_Ceník pravid_úklidu'!$A$9:$B$30,2,0))</f>
        <v xml:space="preserve"> </v>
      </c>
      <c r="I108" s="95"/>
      <c r="J108" s="98" t="s">
        <v>184</v>
      </c>
      <c r="K108" s="98"/>
      <c r="L108" s="98"/>
      <c r="M108" s="98"/>
      <c r="N108" s="98"/>
      <c r="O108" s="99" t="str">
        <f>IF(ISBLANK($K108),"",'Pracovní dny'!$F$2)</f>
        <v/>
      </c>
      <c r="P108" s="99" t="str">
        <f>IF(ISBLANK($M108),"",'Pracovní dny'!$F$3)</f>
        <v/>
      </c>
      <c r="Q108" s="99" t="str">
        <f>IF(ISBLANK($K108),"",'Pracovní dny'!$F$4)</f>
        <v/>
      </c>
      <c r="R108" s="100" t="str">
        <f t="shared" si="3"/>
        <v/>
      </c>
      <c r="S108" s="130">
        <v>0</v>
      </c>
      <c r="T108" s="130">
        <v>0</v>
      </c>
      <c r="U108" s="130" t="s">
        <v>151</v>
      </c>
      <c r="V108" s="130">
        <v>3.2</v>
      </c>
      <c r="W108" s="130">
        <v>1</v>
      </c>
      <c r="X108" s="130">
        <v>0</v>
      </c>
      <c r="Y108" s="130">
        <v>0.9</v>
      </c>
      <c r="Z108" s="130">
        <v>2</v>
      </c>
      <c r="AA108" s="130"/>
      <c r="AB108" s="130" t="s">
        <v>146</v>
      </c>
      <c r="AC108" s="130">
        <v>0</v>
      </c>
      <c r="AD108" s="130" t="s">
        <v>141</v>
      </c>
      <c r="AE108" s="130" t="s">
        <v>140</v>
      </c>
      <c r="AF108" s="639" t="str">
        <f>IF(ISBLANK($AE108),VLOOKUP($I108,'Příloha_8_Ceník pravid_úklidu'!$A$9:$K$30,8,0)+VLOOKUP($I108,'Příloha_8_Ceník pravid_úklidu'!$A$9:$K$30,10,0),"neoceňuje se")</f>
        <v>neoceňuje se</v>
      </c>
      <c r="AG108" s="639">
        <f t="shared" si="6"/>
        <v>0</v>
      </c>
      <c r="AH108" s="639">
        <f t="shared" si="7"/>
        <v>0</v>
      </c>
      <c r="AI108" s="292"/>
    </row>
    <row r="109" spans="1:35" ht="10.5" customHeight="1" x14ac:dyDescent="0.15">
      <c r="A109" s="93">
        <v>203</v>
      </c>
      <c r="B109" s="130"/>
      <c r="C109" s="93" t="s">
        <v>2273</v>
      </c>
      <c r="D109" s="93" t="s">
        <v>2274</v>
      </c>
      <c r="E109" s="130"/>
      <c r="F109" s="130">
        <v>0</v>
      </c>
      <c r="G109" s="130">
        <v>3</v>
      </c>
      <c r="H109" s="95" t="str">
        <f>IF(ISBLANK(I109)," ",VLOOKUP(I109,'Příloha_8_Ceník pravid_úklidu'!$A$9:$B$30,2,0))</f>
        <v xml:space="preserve"> </v>
      </c>
      <c r="I109" s="95"/>
      <c r="J109" s="98" t="s">
        <v>184</v>
      </c>
      <c r="K109" s="98"/>
      <c r="L109" s="98"/>
      <c r="M109" s="98"/>
      <c r="N109" s="98"/>
      <c r="O109" s="99" t="str">
        <f>IF(ISBLANK($K109),"",'Pracovní dny'!$F$2)</f>
        <v/>
      </c>
      <c r="P109" s="99" t="str">
        <f>IF(ISBLANK($M109),"",'Pracovní dny'!$F$3)</f>
        <v/>
      </c>
      <c r="Q109" s="99" t="str">
        <f>IF(ISBLANK($K109),"",'Pracovní dny'!$F$4)</f>
        <v/>
      </c>
      <c r="R109" s="100" t="str">
        <f t="shared" si="3"/>
        <v/>
      </c>
      <c r="S109" s="130">
        <v>0</v>
      </c>
      <c r="T109" s="130" t="s">
        <v>140</v>
      </c>
      <c r="U109" s="130" t="s">
        <v>140</v>
      </c>
      <c r="V109" s="130">
        <v>3.2</v>
      </c>
      <c r="W109" s="130">
        <v>1</v>
      </c>
      <c r="X109" s="130">
        <v>0</v>
      </c>
      <c r="Y109" s="130">
        <v>0.9</v>
      </c>
      <c r="Z109" s="130">
        <v>1</v>
      </c>
      <c r="AA109" s="130"/>
      <c r="AB109" s="130" t="s">
        <v>146</v>
      </c>
      <c r="AC109" s="130">
        <v>0</v>
      </c>
      <c r="AD109" s="130" t="s">
        <v>141</v>
      </c>
      <c r="AE109" s="130" t="s">
        <v>140</v>
      </c>
      <c r="AF109" s="639" t="str">
        <f>IF(ISBLANK($AE109),VLOOKUP($I109,'Příloha_8_Ceník pravid_úklidu'!$A$9:$K$30,8,0)+VLOOKUP($I109,'Příloha_8_Ceník pravid_úklidu'!$A$9:$K$30,10,0),"neoceňuje se")</f>
        <v>neoceňuje se</v>
      </c>
      <c r="AG109" s="639">
        <f t="shared" si="6"/>
        <v>0</v>
      </c>
      <c r="AH109" s="639">
        <f t="shared" si="7"/>
        <v>0</v>
      </c>
      <c r="AI109" s="292"/>
    </row>
    <row r="110" spans="1:35" ht="10.5" customHeight="1" x14ac:dyDescent="0.15">
      <c r="A110" s="93">
        <v>204</v>
      </c>
      <c r="B110" s="130"/>
      <c r="C110" s="93" t="s">
        <v>2275</v>
      </c>
      <c r="D110" s="93" t="s">
        <v>215</v>
      </c>
      <c r="E110" s="130"/>
      <c r="F110" s="130">
        <v>0</v>
      </c>
      <c r="G110" s="130">
        <v>12</v>
      </c>
      <c r="H110" s="95" t="str">
        <f>IF(ISBLANK(I110)," ",VLOOKUP(I110,'Příloha_8_Ceník pravid_úklidu'!$A$9:$B$30,2,0))</f>
        <v xml:space="preserve"> </v>
      </c>
      <c r="I110" s="95"/>
      <c r="J110" s="98" t="s">
        <v>184</v>
      </c>
      <c r="K110" s="98"/>
      <c r="L110" s="98"/>
      <c r="M110" s="98"/>
      <c r="N110" s="98"/>
      <c r="O110" s="99" t="str">
        <f>IF(ISBLANK($K110),"",'Pracovní dny'!$F$2)</f>
        <v/>
      </c>
      <c r="P110" s="99" t="str">
        <f>IF(ISBLANK($M110),"",'Pracovní dny'!$F$3)</f>
        <v/>
      </c>
      <c r="Q110" s="99" t="str">
        <f>IF(ISBLANK($K110),"",'Pracovní dny'!$F$4)</f>
        <v/>
      </c>
      <c r="R110" s="100" t="str">
        <f t="shared" si="3"/>
        <v/>
      </c>
      <c r="S110" s="130">
        <v>0</v>
      </c>
      <c r="T110" s="130">
        <v>24</v>
      </c>
      <c r="U110" s="130">
        <v>4</v>
      </c>
      <c r="V110" s="130">
        <v>0</v>
      </c>
      <c r="W110" s="130">
        <v>0</v>
      </c>
      <c r="X110" s="130">
        <v>0</v>
      </c>
      <c r="Y110" s="130">
        <v>2.1</v>
      </c>
      <c r="Z110" s="130">
        <v>1</v>
      </c>
      <c r="AA110" s="130"/>
      <c r="AB110" s="130" t="s">
        <v>146</v>
      </c>
      <c r="AC110" s="130">
        <v>0</v>
      </c>
      <c r="AD110" s="130" t="s">
        <v>141</v>
      </c>
      <c r="AE110" s="130" t="s">
        <v>140</v>
      </c>
      <c r="AF110" s="639" t="str">
        <f>IF(ISBLANK($AE110),VLOOKUP($I110,'Příloha_8_Ceník pravid_úklidu'!$A$9:$K$30,8,0)+VLOOKUP($I110,'Příloha_8_Ceník pravid_úklidu'!$A$9:$K$30,10,0),"neoceňuje se")</f>
        <v>neoceňuje se</v>
      </c>
      <c r="AG110" s="639">
        <f t="shared" si="6"/>
        <v>0</v>
      </c>
      <c r="AH110" s="639">
        <f t="shared" si="7"/>
        <v>0</v>
      </c>
      <c r="AI110" s="292"/>
    </row>
    <row r="111" spans="1:35" ht="10.5" customHeight="1" x14ac:dyDescent="0.15">
      <c r="A111" s="93">
        <v>205</v>
      </c>
      <c r="B111" s="130"/>
      <c r="C111" s="93" t="s">
        <v>2276</v>
      </c>
      <c r="D111" s="93" t="s">
        <v>2274</v>
      </c>
      <c r="E111" s="130"/>
      <c r="F111" s="130">
        <v>0</v>
      </c>
      <c r="G111" s="130">
        <v>2</v>
      </c>
      <c r="H111" s="95" t="str">
        <f>IF(ISBLANK(I111)," ",VLOOKUP(I111,'Příloha_8_Ceník pravid_úklidu'!$A$9:$B$30,2,0))</f>
        <v xml:space="preserve"> </v>
      </c>
      <c r="I111" s="95"/>
      <c r="J111" s="98" t="s">
        <v>184</v>
      </c>
      <c r="K111" s="98"/>
      <c r="L111" s="98"/>
      <c r="M111" s="98"/>
      <c r="N111" s="98"/>
      <c r="O111" s="99" t="str">
        <f>IF(ISBLANK($K111),"",'Pracovní dny'!$F$2)</f>
        <v/>
      </c>
      <c r="P111" s="99" t="str">
        <f>IF(ISBLANK($M111),"",'Pracovní dny'!$F$3)</f>
        <v/>
      </c>
      <c r="Q111" s="99" t="str">
        <f>IF(ISBLANK($K111),"",'Pracovní dny'!$F$4)</f>
        <v/>
      </c>
      <c r="R111" s="100" t="str">
        <f t="shared" si="3"/>
        <v/>
      </c>
      <c r="S111" s="130">
        <v>0</v>
      </c>
      <c r="T111" s="130">
        <v>0</v>
      </c>
      <c r="U111" s="130" t="s">
        <v>140</v>
      </c>
      <c r="V111" s="130">
        <v>2.4</v>
      </c>
      <c r="W111" s="130">
        <v>1</v>
      </c>
      <c r="X111" s="130">
        <v>0</v>
      </c>
      <c r="Y111" s="130">
        <v>0</v>
      </c>
      <c r="Z111" s="130">
        <v>0</v>
      </c>
      <c r="AA111" s="130">
        <v>0</v>
      </c>
      <c r="AB111" s="130">
        <v>0</v>
      </c>
      <c r="AC111" s="130">
        <v>0</v>
      </c>
      <c r="AD111" s="130" t="s">
        <v>141</v>
      </c>
      <c r="AE111" s="130" t="s">
        <v>140</v>
      </c>
      <c r="AF111" s="639" t="str">
        <f>IF(ISBLANK($AE111),VLOOKUP($I111,'Příloha_8_Ceník pravid_úklidu'!$A$9:$K$30,8,0)+VLOOKUP($I111,'Příloha_8_Ceník pravid_úklidu'!$A$9:$K$30,10,0),"neoceňuje se")</f>
        <v>neoceňuje se</v>
      </c>
      <c r="AG111" s="639">
        <f t="shared" si="6"/>
        <v>0</v>
      </c>
      <c r="AH111" s="639">
        <f t="shared" si="7"/>
        <v>0</v>
      </c>
      <c r="AI111" s="292"/>
    </row>
    <row r="112" spans="1:35" ht="10.5" customHeight="1" x14ac:dyDescent="0.15">
      <c r="A112" s="60">
        <v>206</v>
      </c>
      <c r="B112" s="61">
        <v>187610</v>
      </c>
      <c r="C112" s="286" t="s">
        <v>2277</v>
      </c>
      <c r="D112" s="60" t="s">
        <v>794</v>
      </c>
      <c r="E112" s="61">
        <v>15.8</v>
      </c>
      <c r="F112" s="61">
        <v>0</v>
      </c>
      <c r="G112" s="61">
        <v>14</v>
      </c>
      <c r="H112" s="83" t="str">
        <f>IF(ISBLANK(I112)," ",VLOOKUP(I112,'Příloha_8_Ceník pravid_úklidu'!$A$9:$B$30,2,0))</f>
        <v>CHOD</v>
      </c>
      <c r="I112" s="83">
        <v>6</v>
      </c>
      <c r="J112" s="86" t="s">
        <v>1164</v>
      </c>
      <c r="K112" s="86">
        <v>1</v>
      </c>
      <c r="L112" s="86">
        <v>1</v>
      </c>
      <c r="M112" s="86">
        <v>0</v>
      </c>
      <c r="N112" s="86">
        <v>0</v>
      </c>
      <c r="O112" s="87">
        <f>IF(ISBLANK($K112),"",'Pracovní dny'!$F$2)</f>
        <v>252</v>
      </c>
      <c r="P112" s="87">
        <f>IF(ISBLANK($M112),"",'Pracovní dny'!$F$3)</f>
        <v>114</v>
      </c>
      <c r="Q112" s="87">
        <f>IF(ISBLANK($K112),"",'Pracovní dny'!$F$4)</f>
        <v>365</v>
      </c>
      <c r="R112" s="88">
        <f t="shared" si="3"/>
        <v>252</v>
      </c>
      <c r="S112" s="61">
        <v>0</v>
      </c>
      <c r="T112" s="61">
        <v>0</v>
      </c>
      <c r="U112" s="61" t="s">
        <v>151</v>
      </c>
      <c r="V112" s="61">
        <v>3.6</v>
      </c>
      <c r="W112" s="61">
        <v>1</v>
      </c>
      <c r="X112" s="61">
        <v>0</v>
      </c>
      <c r="Y112" s="61">
        <v>0.9</v>
      </c>
      <c r="Z112" s="61">
        <v>1</v>
      </c>
      <c r="AA112" s="61">
        <v>3.6</v>
      </c>
      <c r="AB112" s="61" t="s">
        <v>146</v>
      </c>
      <c r="AC112" s="61">
        <v>0</v>
      </c>
      <c r="AD112" s="61" t="s">
        <v>141</v>
      </c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6"/>
        <v>0</v>
      </c>
      <c r="AH112" s="638">
        <f t="shared" si="7"/>
        <v>0</v>
      </c>
      <c r="AI112" s="304"/>
    </row>
    <row r="113" spans="1:35" ht="10.5" customHeight="1" x14ac:dyDescent="0.15">
      <c r="A113" s="93">
        <v>207</v>
      </c>
      <c r="B113" s="130"/>
      <c r="C113" s="93" t="s">
        <v>2278</v>
      </c>
      <c r="D113" s="93" t="s">
        <v>169</v>
      </c>
      <c r="E113" s="130"/>
      <c r="F113" s="130">
        <v>0</v>
      </c>
      <c r="G113" s="130">
        <v>1.8</v>
      </c>
      <c r="H113" s="95" t="str">
        <f>IF(ISBLANK(I113)," ",VLOOKUP(I113,'Příloha_8_Ceník pravid_úklidu'!$A$9:$B$30,2,0))</f>
        <v xml:space="preserve"> </v>
      </c>
      <c r="I113" s="95"/>
      <c r="J113" s="98" t="s">
        <v>184</v>
      </c>
      <c r="K113" s="98"/>
      <c r="L113" s="98"/>
      <c r="M113" s="98"/>
      <c r="N113" s="98"/>
      <c r="O113" s="99" t="str">
        <f>IF(ISBLANK($K113),"",'Pracovní dny'!$F$2)</f>
        <v/>
      </c>
      <c r="P113" s="99" t="str">
        <f>IF(ISBLANK($M113),"",'Pracovní dny'!$F$3)</f>
        <v/>
      </c>
      <c r="Q113" s="99" t="str">
        <f>IF(ISBLANK($K113),"",'Pracovní dny'!$F$4)</f>
        <v/>
      </c>
      <c r="R113" s="100" t="str">
        <f t="shared" si="3"/>
        <v/>
      </c>
      <c r="S113" s="130">
        <v>9</v>
      </c>
      <c r="T113" s="130">
        <v>0</v>
      </c>
      <c r="U113" s="130">
        <v>0</v>
      </c>
      <c r="V113" s="130">
        <v>2.4</v>
      </c>
      <c r="W113" s="130">
        <v>1</v>
      </c>
      <c r="X113" s="130">
        <v>2</v>
      </c>
      <c r="Y113" s="130">
        <v>0.9</v>
      </c>
      <c r="Z113" s="130">
        <v>1</v>
      </c>
      <c r="AA113" s="130"/>
      <c r="AB113" s="130" t="s">
        <v>146</v>
      </c>
      <c r="AC113" s="130">
        <v>0</v>
      </c>
      <c r="AD113" s="130" t="s">
        <v>141</v>
      </c>
      <c r="AE113" s="130" t="s">
        <v>140</v>
      </c>
      <c r="AF113" s="639" t="str">
        <f>IF(ISBLANK($AE113),VLOOKUP($I113,'Příloha_8_Ceník pravid_úklidu'!$A$9:$K$30,8,0)+VLOOKUP($I113,'Příloha_8_Ceník pravid_úklidu'!$A$9:$K$30,10,0),"neoceňuje se")</f>
        <v>neoceňuje se</v>
      </c>
      <c r="AG113" s="639">
        <f t="shared" si="6"/>
        <v>0</v>
      </c>
      <c r="AH113" s="639">
        <f t="shared" si="7"/>
        <v>0</v>
      </c>
      <c r="AI113" s="292"/>
    </row>
    <row r="114" spans="1:35" ht="10.5" customHeight="1" x14ac:dyDescent="0.15">
      <c r="A114" s="93">
        <v>208</v>
      </c>
      <c r="B114" s="130"/>
      <c r="C114" s="93" t="s">
        <v>2279</v>
      </c>
      <c r="D114" s="93" t="s">
        <v>2271</v>
      </c>
      <c r="E114" s="130"/>
      <c r="F114" s="130">
        <v>0</v>
      </c>
      <c r="G114" s="130">
        <v>22</v>
      </c>
      <c r="H114" s="95" t="str">
        <f>IF(ISBLANK(I114)," ",VLOOKUP(I114,'Příloha_8_Ceník pravid_úklidu'!$A$9:$B$30,2,0))</f>
        <v xml:space="preserve"> </v>
      </c>
      <c r="I114" s="95"/>
      <c r="J114" s="98" t="s">
        <v>184</v>
      </c>
      <c r="K114" s="98"/>
      <c r="L114" s="98"/>
      <c r="M114" s="98"/>
      <c r="N114" s="98"/>
      <c r="O114" s="99" t="str">
        <f>IF(ISBLANK($K114),"",'Pracovní dny'!$F$2)</f>
        <v/>
      </c>
      <c r="P114" s="99" t="str">
        <f>IF(ISBLANK($M114),"",'Pracovní dny'!$F$3)</f>
        <v/>
      </c>
      <c r="Q114" s="99" t="str">
        <f>IF(ISBLANK($K114),"",'Pracovní dny'!$F$4)</f>
        <v/>
      </c>
      <c r="R114" s="100" t="str">
        <f t="shared" si="3"/>
        <v/>
      </c>
      <c r="S114" s="130">
        <v>3</v>
      </c>
      <c r="T114" s="130">
        <v>0</v>
      </c>
      <c r="U114" s="130" t="s">
        <v>192</v>
      </c>
      <c r="V114" s="130">
        <v>3.2</v>
      </c>
      <c r="W114" s="130">
        <v>1</v>
      </c>
      <c r="X114" s="130">
        <v>2</v>
      </c>
      <c r="Y114" s="130">
        <v>2.8</v>
      </c>
      <c r="Z114" s="130">
        <v>2</v>
      </c>
      <c r="AA114" s="130"/>
      <c r="AB114" s="130" t="s">
        <v>146</v>
      </c>
      <c r="AC114" s="130" t="s">
        <v>290</v>
      </c>
      <c r="AD114" s="130" t="s">
        <v>141</v>
      </c>
      <c r="AE114" s="130" t="s">
        <v>140</v>
      </c>
      <c r="AF114" s="639" t="str">
        <f>IF(ISBLANK($AE114),VLOOKUP($I114,'Příloha_8_Ceník pravid_úklidu'!$A$9:$K$30,8,0)+VLOOKUP($I114,'Příloha_8_Ceník pravid_úklidu'!$A$9:$K$30,10,0),"neoceňuje se")</f>
        <v>neoceňuje se</v>
      </c>
      <c r="AG114" s="639">
        <f t="shared" si="6"/>
        <v>0</v>
      </c>
      <c r="AH114" s="639">
        <f t="shared" si="7"/>
        <v>0</v>
      </c>
      <c r="AI114" s="292"/>
    </row>
    <row r="115" spans="1:35" ht="10.5" customHeight="1" x14ac:dyDescent="0.15">
      <c r="A115" s="93">
        <v>209</v>
      </c>
      <c r="B115" s="130"/>
      <c r="C115" s="93" t="s">
        <v>2280</v>
      </c>
      <c r="D115" s="93" t="s">
        <v>519</v>
      </c>
      <c r="E115" s="130"/>
      <c r="F115" s="130">
        <v>0</v>
      </c>
      <c r="G115" s="130">
        <v>15</v>
      </c>
      <c r="H115" s="95" t="str">
        <f>IF(ISBLANK(I115)," ",VLOOKUP(I115,'Příloha_8_Ceník pravid_úklidu'!$A$9:$B$30,2,0))</f>
        <v xml:space="preserve"> </v>
      </c>
      <c r="I115" s="95"/>
      <c r="J115" s="98" t="s">
        <v>184</v>
      </c>
      <c r="K115" s="98"/>
      <c r="L115" s="98"/>
      <c r="M115" s="98"/>
      <c r="N115" s="98"/>
      <c r="O115" s="99" t="str">
        <f>IF(ISBLANK($K115),"",'Pracovní dny'!$F$2)</f>
        <v/>
      </c>
      <c r="P115" s="99" t="str">
        <f>IF(ISBLANK($M115),"",'Pracovní dny'!$F$3)</f>
        <v/>
      </c>
      <c r="Q115" s="99" t="str">
        <f>IF(ISBLANK($K115),"",'Pracovní dny'!$F$4)</f>
        <v/>
      </c>
      <c r="R115" s="100" t="str">
        <f t="shared" si="3"/>
        <v/>
      </c>
      <c r="S115" s="130">
        <v>1.8</v>
      </c>
      <c r="T115" s="130">
        <v>0</v>
      </c>
      <c r="U115" s="130" t="s">
        <v>151</v>
      </c>
      <c r="V115" s="130">
        <v>3.2</v>
      </c>
      <c r="W115" s="130">
        <v>1</v>
      </c>
      <c r="X115" s="130">
        <v>1</v>
      </c>
      <c r="Y115" s="130">
        <v>2.8</v>
      </c>
      <c r="Z115" s="130">
        <v>1</v>
      </c>
      <c r="AA115" s="130"/>
      <c r="AB115" s="130" t="s">
        <v>146</v>
      </c>
      <c r="AC115" s="130" t="s">
        <v>290</v>
      </c>
      <c r="AD115" s="130" t="s">
        <v>141</v>
      </c>
      <c r="AE115" s="130" t="s">
        <v>140</v>
      </c>
      <c r="AF115" s="639" t="str">
        <f>IF(ISBLANK($AE115),VLOOKUP($I115,'Příloha_8_Ceník pravid_úklidu'!$A$9:$K$30,8,0)+VLOOKUP($I115,'Příloha_8_Ceník pravid_úklidu'!$A$9:$K$30,10,0),"neoceňuje se")</f>
        <v>neoceňuje se</v>
      </c>
      <c r="AG115" s="639">
        <f t="shared" si="6"/>
        <v>0</v>
      </c>
      <c r="AH115" s="639">
        <f t="shared" si="7"/>
        <v>0</v>
      </c>
      <c r="AI115" s="292"/>
    </row>
    <row r="116" spans="1:35" x14ac:dyDescent="0.15">
      <c r="A116" s="60">
        <v>210</v>
      </c>
      <c r="B116" s="61">
        <v>187610</v>
      </c>
      <c r="C116" s="286" t="s">
        <v>2281</v>
      </c>
      <c r="D116" s="60" t="s">
        <v>595</v>
      </c>
      <c r="E116" s="61">
        <v>87.1</v>
      </c>
      <c r="F116" s="61">
        <v>57</v>
      </c>
      <c r="G116" s="61">
        <v>30</v>
      </c>
      <c r="H116" s="83" t="str">
        <f>IF(ISBLANK(I116)," ",VLOOKUP(I116,'Příloha_8_Ceník pravid_úklidu'!$A$9:$B$30,2,0))</f>
        <v>KANC</v>
      </c>
      <c r="I116" s="83">
        <v>4</v>
      </c>
      <c r="J116" s="86" t="s">
        <v>1164</v>
      </c>
      <c r="K116" s="86">
        <v>1</v>
      </c>
      <c r="L116" s="86">
        <v>1</v>
      </c>
      <c r="M116" s="86">
        <v>0</v>
      </c>
      <c r="N116" s="86">
        <v>0</v>
      </c>
      <c r="O116" s="87">
        <f>IF(ISBLANK($K116),"",'Pracovní dny'!$F$2)</f>
        <v>252</v>
      </c>
      <c r="P116" s="87">
        <f>IF(ISBLANK($M116),"",'Pracovní dny'!$F$3)</f>
        <v>114</v>
      </c>
      <c r="Q116" s="87">
        <f>IF(ISBLANK($K116),"",'Pracovní dny'!$F$4)</f>
        <v>365</v>
      </c>
      <c r="R116" s="88">
        <f t="shared" si="3"/>
        <v>252</v>
      </c>
      <c r="S116" s="61">
        <v>0</v>
      </c>
      <c r="T116" s="61" t="s">
        <v>140</v>
      </c>
      <c r="U116" s="61" t="s">
        <v>151</v>
      </c>
      <c r="V116" s="61">
        <v>0</v>
      </c>
      <c r="W116" s="61">
        <v>0</v>
      </c>
      <c r="X116" s="61">
        <v>0</v>
      </c>
      <c r="Y116" s="61">
        <v>6.6</v>
      </c>
      <c r="Z116" s="61">
        <v>2</v>
      </c>
      <c r="AA116" s="61">
        <v>26.4</v>
      </c>
      <c r="AB116" s="61" t="s">
        <v>146</v>
      </c>
      <c r="AC116" s="61">
        <v>0</v>
      </c>
      <c r="AD116" s="61" t="s">
        <v>141</v>
      </c>
      <c r="AE116" s="61"/>
      <c r="AF116" s="638">
        <f>IF(ISBLANK($AE116),VLOOKUP($I116,'Příloha_8_Ceník pravid_úklidu'!$A$9:$K$30,8,0)+VLOOKUP($I116,'Příloha_8_Ceník pravid_úklidu'!$A$9:$K$30,10,0),"neoceňuje se")</f>
        <v>0</v>
      </c>
      <c r="AG116" s="638">
        <f t="shared" si="6"/>
        <v>0</v>
      </c>
      <c r="AH116" s="638">
        <f t="shared" si="7"/>
        <v>0</v>
      </c>
      <c r="AI116" s="304"/>
    </row>
    <row r="117" spans="1:35" ht="10.5" customHeight="1" x14ac:dyDescent="0.15">
      <c r="A117" s="60">
        <v>211</v>
      </c>
      <c r="B117" s="61">
        <v>187610</v>
      </c>
      <c r="C117" s="286" t="s">
        <v>2282</v>
      </c>
      <c r="D117" s="60" t="s">
        <v>164</v>
      </c>
      <c r="E117" s="61">
        <v>6.7</v>
      </c>
      <c r="F117" s="61">
        <v>0</v>
      </c>
      <c r="G117" s="61">
        <v>6</v>
      </c>
      <c r="H117" s="83" t="str">
        <f>IF(ISBLANK(I117)," ",VLOOKUP(I117,'Příloha_8_Ceník pravid_úklidu'!$A$9:$B$30,2,0))</f>
        <v>CHOD</v>
      </c>
      <c r="I117" s="83">
        <v>6</v>
      </c>
      <c r="J117" s="86" t="s">
        <v>1164</v>
      </c>
      <c r="K117" s="86">
        <v>1</v>
      </c>
      <c r="L117" s="86">
        <v>1</v>
      </c>
      <c r="M117" s="86">
        <v>0</v>
      </c>
      <c r="N117" s="86">
        <v>0</v>
      </c>
      <c r="O117" s="87">
        <f>IF(ISBLANK($K117),"",'Pracovní dny'!$F$2)</f>
        <v>252</v>
      </c>
      <c r="P117" s="87">
        <f>IF(ISBLANK($M117),"",'Pracovní dny'!$F$3)</f>
        <v>114</v>
      </c>
      <c r="Q117" s="87">
        <f>IF(ISBLANK($K117),"",'Pracovní dny'!$F$4)</f>
        <v>365</v>
      </c>
      <c r="R117" s="88">
        <f t="shared" si="3"/>
        <v>252</v>
      </c>
      <c r="S117" s="61">
        <v>0</v>
      </c>
      <c r="T117" s="61">
        <v>0</v>
      </c>
      <c r="U117" s="61">
        <v>0</v>
      </c>
      <c r="V117" s="61">
        <v>5.8</v>
      </c>
      <c r="W117" s="61">
        <v>1</v>
      </c>
      <c r="X117" s="61">
        <v>0</v>
      </c>
      <c r="Y117" s="61">
        <v>0</v>
      </c>
      <c r="Z117" s="61">
        <v>0</v>
      </c>
      <c r="AA117" s="61">
        <v>0</v>
      </c>
      <c r="AB117" s="61">
        <v>0</v>
      </c>
      <c r="AC117" s="61">
        <v>0</v>
      </c>
      <c r="AD117" s="61" t="s">
        <v>141</v>
      </c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si="6"/>
        <v>0</v>
      </c>
      <c r="AH117" s="638">
        <f t="shared" si="7"/>
        <v>0</v>
      </c>
      <c r="AI117" s="304"/>
    </row>
    <row r="118" spans="1:35" ht="10.5" customHeight="1" x14ac:dyDescent="0.15">
      <c r="A118" s="60">
        <v>212</v>
      </c>
      <c r="B118" s="61">
        <v>187610</v>
      </c>
      <c r="C118" s="286" t="s">
        <v>2283</v>
      </c>
      <c r="D118" s="60" t="s">
        <v>164</v>
      </c>
      <c r="E118" s="61">
        <v>87.5</v>
      </c>
      <c r="F118" s="61">
        <v>0</v>
      </c>
      <c r="G118" s="61">
        <v>87</v>
      </c>
      <c r="H118" s="83" t="str">
        <f>IF(ISBLANK(I118)," ",VLOOKUP(I118,'Příloha_8_Ceník pravid_úklidu'!$A$9:$B$30,2,0))</f>
        <v>CHOD</v>
      </c>
      <c r="I118" s="83">
        <v>6</v>
      </c>
      <c r="J118" s="86" t="s">
        <v>1164</v>
      </c>
      <c r="K118" s="86">
        <v>1</v>
      </c>
      <c r="L118" s="86">
        <v>1</v>
      </c>
      <c r="M118" s="86">
        <v>0</v>
      </c>
      <c r="N118" s="86">
        <v>0</v>
      </c>
      <c r="O118" s="87">
        <f>IF(ISBLANK($K118),"",'Pracovní dny'!$F$2)</f>
        <v>252</v>
      </c>
      <c r="P118" s="87">
        <f>IF(ISBLANK($M118),"",'Pracovní dny'!$F$3)</f>
        <v>114</v>
      </c>
      <c r="Q118" s="87">
        <f>IF(ISBLANK($K118),"",'Pracovní dny'!$F$4)</f>
        <v>365</v>
      </c>
      <c r="R118" s="88">
        <f t="shared" si="3"/>
        <v>252</v>
      </c>
      <c r="S118" s="61">
        <v>0</v>
      </c>
      <c r="T118" s="61">
        <v>32</v>
      </c>
      <c r="U118" s="61">
        <v>0</v>
      </c>
      <c r="V118" s="61">
        <v>0</v>
      </c>
      <c r="W118" s="61">
        <v>0</v>
      </c>
      <c r="X118" s="61">
        <v>0</v>
      </c>
      <c r="Y118" s="61">
        <v>5.2</v>
      </c>
      <c r="Z118" s="61">
        <v>1</v>
      </c>
      <c r="AA118" s="61">
        <v>20.8</v>
      </c>
      <c r="AB118" s="61" t="s">
        <v>146</v>
      </c>
      <c r="AC118" s="61">
        <v>0</v>
      </c>
      <c r="AD118" s="61" t="s">
        <v>141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si="6"/>
        <v>0</v>
      </c>
      <c r="AH118" s="638">
        <f t="shared" si="7"/>
        <v>0</v>
      </c>
      <c r="AI118" s="304"/>
    </row>
    <row r="119" spans="1:35" ht="10.5" customHeight="1" x14ac:dyDescent="0.15">
      <c r="A119" s="60">
        <v>213</v>
      </c>
      <c r="B119" s="61">
        <v>187610</v>
      </c>
      <c r="C119" s="286" t="s">
        <v>2284</v>
      </c>
      <c r="D119" s="60" t="s">
        <v>169</v>
      </c>
      <c r="E119" s="61">
        <v>2.2000000000000002</v>
      </c>
      <c r="F119" s="61">
        <v>0</v>
      </c>
      <c r="G119" s="61">
        <v>2.2000000000000002</v>
      </c>
      <c r="H119" s="83" t="str">
        <f>IF(ISBLANK(I119)," ",VLOOKUP(I119,'Příloha_8_Ceník pravid_úklidu'!$A$9:$B$30,2,0))</f>
        <v>TOAL</v>
      </c>
      <c r="I119" s="83">
        <v>7</v>
      </c>
      <c r="J119" s="86" t="s">
        <v>1489</v>
      </c>
      <c r="K119" s="86">
        <v>2</v>
      </c>
      <c r="L119" s="86">
        <v>1</v>
      </c>
      <c r="M119" s="86">
        <v>0</v>
      </c>
      <c r="N119" s="86">
        <v>0</v>
      </c>
      <c r="O119" s="87">
        <f>IF(ISBLANK($K119),"",'Pracovní dny'!$F$2)</f>
        <v>252</v>
      </c>
      <c r="P119" s="87">
        <f>IF(ISBLANK($M119),"",'Pracovní dny'!$F$3)</f>
        <v>114</v>
      </c>
      <c r="Q119" s="87">
        <f>IF(ISBLANK($K119),"",'Pracovní dny'!$F$4)</f>
        <v>365</v>
      </c>
      <c r="R119" s="88">
        <f t="shared" si="3"/>
        <v>504</v>
      </c>
      <c r="S119" s="61">
        <v>12.5</v>
      </c>
      <c r="T119" s="61">
        <v>0</v>
      </c>
      <c r="U119" s="61">
        <v>0</v>
      </c>
      <c r="V119" s="61">
        <v>2.4</v>
      </c>
      <c r="W119" s="61">
        <v>1</v>
      </c>
      <c r="X119" s="61">
        <v>2</v>
      </c>
      <c r="Y119" s="61">
        <v>0</v>
      </c>
      <c r="Z119" s="61">
        <v>0</v>
      </c>
      <c r="AA119" s="61">
        <v>0</v>
      </c>
      <c r="AB119" s="61">
        <v>0</v>
      </c>
      <c r="AC119" s="61">
        <v>0</v>
      </c>
      <c r="AD119" s="61" t="s">
        <v>141</v>
      </c>
      <c r="AE119" s="61"/>
      <c r="AF119" s="638">
        <f>IF(ISBLANK($AE119),VLOOKUP($I119,'Příloha_8_Ceník pravid_úklidu'!$A$9:$K$30,8,0)+VLOOKUP($I119,'Příloha_8_Ceník pravid_úklidu'!$A$9:$K$30,10,0),"neoceňuje se")</f>
        <v>0</v>
      </c>
      <c r="AG119" s="638">
        <f t="shared" si="6"/>
        <v>0</v>
      </c>
      <c r="AH119" s="638">
        <f t="shared" si="7"/>
        <v>0</v>
      </c>
      <c r="AI119" s="304"/>
    </row>
    <row r="120" spans="1:35" ht="10.5" customHeight="1" x14ac:dyDescent="0.15">
      <c r="A120" s="60">
        <v>214</v>
      </c>
      <c r="B120" s="61">
        <v>187610</v>
      </c>
      <c r="C120" s="286"/>
      <c r="D120" s="60" t="s">
        <v>169</v>
      </c>
      <c r="E120" s="61">
        <v>1.9</v>
      </c>
      <c r="F120" s="61">
        <v>0</v>
      </c>
      <c r="G120" s="61">
        <v>1.9</v>
      </c>
      <c r="H120" s="83" t="str">
        <f>IF(ISBLANK(I120)," ",VLOOKUP(I120,'Příloha_8_Ceník pravid_úklidu'!$A$9:$B$30,2,0))</f>
        <v>TOAL</v>
      </c>
      <c r="I120" s="83">
        <v>7</v>
      </c>
      <c r="J120" s="86" t="s">
        <v>1489</v>
      </c>
      <c r="K120" s="86">
        <v>2</v>
      </c>
      <c r="L120" s="86">
        <v>1</v>
      </c>
      <c r="M120" s="86">
        <v>0</v>
      </c>
      <c r="N120" s="86">
        <v>0</v>
      </c>
      <c r="O120" s="87">
        <f>IF(ISBLANK($K120),"",'Pracovní dny'!$F$2)</f>
        <v>252</v>
      </c>
      <c r="P120" s="87">
        <f>IF(ISBLANK($M120),"",'Pracovní dny'!$F$3)</f>
        <v>114</v>
      </c>
      <c r="Q120" s="87">
        <f>IF(ISBLANK($K120),"",'Pracovní dny'!$F$4)</f>
        <v>365</v>
      </c>
      <c r="R120" s="88">
        <f t="shared" si="3"/>
        <v>504</v>
      </c>
      <c r="S120" s="61">
        <v>13</v>
      </c>
      <c r="T120" s="61">
        <v>0</v>
      </c>
      <c r="U120" s="61">
        <v>0</v>
      </c>
      <c r="V120" s="61">
        <v>4.8</v>
      </c>
      <c r="W120" s="61">
        <v>2</v>
      </c>
      <c r="X120" s="61">
        <v>2</v>
      </c>
      <c r="Y120" s="61">
        <v>0</v>
      </c>
      <c r="Z120" s="61">
        <v>0</v>
      </c>
      <c r="AA120" s="61">
        <v>0</v>
      </c>
      <c r="AB120" s="61">
        <v>0</v>
      </c>
      <c r="AC120" s="61">
        <v>0</v>
      </c>
      <c r="AD120" s="61" t="s">
        <v>141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6"/>
        <v>0</v>
      </c>
      <c r="AH120" s="638">
        <f t="shared" si="7"/>
        <v>0</v>
      </c>
      <c r="AI120" s="304"/>
    </row>
    <row r="121" spans="1:35" ht="10.5" customHeight="1" x14ac:dyDescent="0.15">
      <c r="A121" s="93">
        <v>215</v>
      </c>
      <c r="B121" s="130"/>
      <c r="C121" s="93" t="s">
        <v>2285</v>
      </c>
      <c r="D121" s="93" t="s">
        <v>169</v>
      </c>
      <c r="E121" s="130"/>
      <c r="F121" s="130">
        <v>0</v>
      </c>
      <c r="G121" s="130">
        <v>2.2999999999999998</v>
      </c>
      <c r="H121" s="95" t="str">
        <f>IF(ISBLANK(I121)," ",VLOOKUP(I121,'Příloha_8_Ceník pravid_úklidu'!$A$9:$B$30,2,0))</f>
        <v>TOAL</v>
      </c>
      <c r="I121" s="95">
        <v>7</v>
      </c>
      <c r="J121" s="98" t="s">
        <v>184</v>
      </c>
      <c r="K121" s="98"/>
      <c r="L121" s="98"/>
      <c r="M121" s="98"/>
      <c r="N121" s="98"/>
      <c r="O121" s="99" t="str">
        <f>IF(ISBLANK($K121),"",'Pracovní dny'!$F$2)</f>
        <v/>
      </c>
      <c r="P121" s="99" t="str">
        <f>IF(ISBLANK($M121),"",'Pracovní dny'!$F$3)</f>
        <v/>
      </c>
      <c r="Q121" s="99" t="str">
        <f>IF(ISBLANK($K121),"",'Pracovní dny'!$F$4)</f>
        <v/>
      </c>
      <c r="R121" s="100" t="str">
        <f t="shared" si="3"/>
        <v/>
      </c>
      <c r="S121" s="130">
        <v>13</v>
      </c>
      <c r="T121" s="130">
        <v>0</v>
      </c>
      <c r="U121" s="130">
        <v>0</v>
      </c>
      <c r="V121" s="130">
        <v>4.8</v>
      </c>
      <c r="W121" s="130">
        <v>2</v>
      </c>
      <c r="X121" s="130">
        <v>2</v>
      </c>
      <c r="Y121" s="130">
        <v>0.9</v>
      </c>
      <c r="Z121" s="130">
        <v>2</v>
      </c>
      <c r="AA121" s="130"/>
      <c r="AB121" s="130" t="s">
        <v>146</v>
      </c>
      <c r="AC121" s="130">
        <v>0</v>
      </c>
      <c r="AD121" s="130" t="s">
        <v>141</v>
      </c>
      <c r="AE121" s="130" t="s">
        <v>140</v>
      </c>
      <c r="AF121" s="639" t="str">
        <f>IF(ISBLANK($AE121),VLOOKUP($I121,'Příloha_8_Ceník pravid_úklidu'!$A$9:$K$30,8,0)+VLOOKUP($I121,'Příloha_8_Ceník pravid_úklidu'!$A$9:$K$30,10,0),"neoceňuje se")</f>
        <v>neoceňuje se</v>
      </c>
      <c r="AG121" s="639">
        <f t="shared" si="6"/>
        <v>0</v>
      </c>
      <c r="AH121" s="639">
        <f t="shared" si="7"/>
        <v>0</v>
      </c>
      <c r="AI121" s="292"/>
    </row>
    <row r="122" spans="1:35" ht="10.5" customHeight="1" x14ac:dyDescent="0.15">
      <c r="A122" s="60">
        <v>216</v>
      </c>
      <c r="B122" s="61">
        <v>187610</v>
      </c>
      <c r="C122" s="286" t="s">
        <v>2286</v>
      </c>
      <c r="D122" s="60" t="s">
        <v>215</v>
      </c>
      <c r="E122" s="61">
        <v>13.9</v>
      </c>
      <c r="F122" s="61">
        <v>0</v>
      </c>
      <c r="G122" s="61">
        <v>13</v>
      </c>
      <c r="H122" s="83" t="str">
        <f>IF(ISBLANK(I122)," ",VLOOKUP(I122,'Příloha_8_Ceník pravid_úklidu'!$A$9:$B$30,2,0))</f>
        <v>SCHO</v>
      </c>
      <c r="I122" s="83">
        <v>8</v>
      </c>
      <c r="J122" s="86" t="s">
        <v>1164</v>
      </c>
      <c r="K122" s="86">
        <v>1</v>
      </c>
      <c r="L122" s="86">
        <v>1</v>
      </c>
      <c r="M122" s="86">
        <v>0</v>
      </c>
      <c r="N122" s="86">
        <v>0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88">
        <f t="shared" si="3"/>
        <v>252</v>
      </c>
      <c r="S122" s="61">
        <v>0</v>
      </c>
      <c r="T122" s="61">
        <v>13</v>
      </c>
      <c r="U122" s="61">
        <v>4.4000000000000004</v>
      </c>
      <c r="V122" s="61">
        <v>0</v>
      </c>
      <c r="W122" s="61">
        <v>0</v>
      </c>
      <c r="X122" s="61">
        <v>0</v>
      </c>
      <c r="Y122" s="61">
        <v>0</v>
      </c>
      <c r="Z122" s="61">
        <v>0</v>
      </c>
      <c r="AA122" s="61">
        <v>0</v>
      </c>
      <c r="AB122" s="61">
        <v>0</v>
      </c>
      <c r="AC122" s="61">
        <v>0</v>
      </c>
      <c r="AD122" s="61" t="s">
        <v>141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6"/>
        <v>0</v>
      </c>
      <c r="AH122" s="638">
        <f t="shared" si="7"/>
        <v>0</v>
      </c>
      <c r="AI122" s="304"/>
    </row>
    <row r="123" spans="1:35" ht="10.5" customHeight="1" x14ac:dyDescent="0.15">
      <c r="A123" s="60">
        <v>217</v>
      </c>
      <c r="B123" s="61">
        <v>187610</v>
      </c>
      <c r="C123" s="286" t="s">
        <v>2287</v>
      </c>
      <c r="D123" s="60" t="s">
        <v>310</v>
      </c>
      <c r="E123" s="61">
        <v>17.8</v>
      </c>
      <c r="F123" s="61">
        <v>15</v>
      </c>
      <c r="G123" s="61">
        <v>0</v>
      </c>
      <c r="H123" s="83" t="str">
        <f>IF(ISBLANK(I123)," ",VLOOKUP(I123,'Příloha_8_Ceník pravid_úklidu'!$A$9:$B$30,2,0))</f>
        <v>ZDR1</v>
      </c>
      <c r="I123" s="83">
        <v>2</v>
      </c>
      <c r="J123" s="86" t="s">
        <v>191</v>
      </c>
      <c r="K123" s="86">
        <v>1</v>
      </c>
      <c r="L123" s="86">
        <v>0.4</v>
      </c>
      <c r="M123" s="86">
        <v>0</v>
      </c>
      <c r="N123" s="86">
        <v>0</v>
      </c>
      <c r="O123" s="87">
        <f>IF(ISBLANK($K123),"",'Pracovní dny'!$F$2)</f>
        <v>252</v>
      </c>
      <c r="P123" s="87">
        <f>IF(ISBLANK($M123),"",'Pracovní dny'!$F$3)</f>
        <v>114</v>
      </c>
      <c r="Q123" s="87">
        <f>IF(ISBLANK($K123),"",'Pracovní dny'!$F$4)</f>
        <v>365</v>
      </c>
      <c r="R123" s="88">
        <f t="shared" si="3"/>
        <v>100.80000000000001</v>
      </c>
      <c r="S123" s="61">
        <v>1.8</v>
      </c>
      <c r="T123" s="61">
        <v>0</v>
      </c>
      <c r="U123" s="61" t="s">
        <v>151</v>
      </c>
      <c r="V123" s="61">
        <v>3.6</v>
      </c>
      <c r="W123" s="61">
        <v>1</v>
      </c>
      <c r="X123" s="61">
        <v>1</v>
      </c>
      <c r="Y123" s="61">
        <v>4.5</v>
      </c>
      <c r="Z123" s="61">
        <v>1</v>
      </c>
      <c r="AA123" s="61">
        <v>18</v>
      </c>
      <c r="AB123" s="61" t="s">
        <v>146</v>
      </c>
      <c r="AC123" s="61" t="s">
        <v>290</v>
      </c>
      <c r="AD123" s="61" t="s">
        <v>141</v>
      </c>
      <c r="AE123" s="61"/>
      <c r="AF123" s="638">
        <f>IF(ISBLANK($AE123),VLOOKUP($I123,'Příloha_8_Ceník pravid_úklidu'!$A$9:$K$30,8,0)+VLOOKUP($I123,'Příloha_8_Ceník pravid_úklidu'!$A$9:$K$30,10,0),"neoceňuje se")</f>
        <v>0</v>
      </c>
      <c r="AG123" s="638">
        <f t="shared" si="6"/>
        <v>0</v>
      </c>
      <c r="AH123" s="638">
        <f t="shared" si="7"/>
        <v>0</v>
      </c>
      <c r="AI123" s="304"/>
    </row>
    <row r="124" spans="1:35" ht="10.5" customHeight="1" x14ac:dyDescent="0.15">
      <c r="A124" s="60">
        <v>218</v>
      </c>
      <c r="B124" s="61">
        <v>187610</v>
      </c>
      <c r="C124" s="286" t="s">
        <v>2288</v>
      </c>
      <c r="D124" s="60" t="s">
        <v>310</v>
      </c>
      <c r="E124" s="61">
        <v>17.5</v>
      </c>
      <c r="F124" s="61">
        <v>13</v>
      </c>
      <c r="G124" s="61">
        <v>0</v>
      </c>
      <c r="H124" s="83" t="str">
        <f>IF(ISBLANK(I124)," ",VLOOKUP(I124,'Příloha_8_Ceník pravid_úklidu'!$A$9:$B$30,2,0))</f>
        <v>ZDR1</v>
      </c>
      <c r="I124" s="83">
        <v>2</v>
      </c>
      <c r="J124" s="86" t="s">
        <v>1164</v>
      </c>
      <c r="K124" s="86">
        <v>1</v>
      </c>
      <c r="L124" s="86">
        <v>1</v>
      </c>
      <c r="M124" s="86">
        <v>0</v>
      </c>
      <c r="N124" s="86">
        <v>0</v>
      </c>
      <c r="O124" s="87">
        <f>IF(ISBLANK($K124),"",'Pracovní dny'!$F$2)</f>
        <v>252</v>
      </c>
      <c r="P124" s="87">
        <f>IF(ISBLANK($M124),"",'Pracovní dny'!$F$3)</f>
        <v>114</v>
      </c>
      <c r="Q124" s="87">
        <f>IF(ISBLANK($K124),"",'Pracovní dny'!$F$4)</f>
        <v>365</v>
      </c>
      <c r="R124" s="88">
        <f t="shared" si="3"/>
        <v>252</v>
      </c>
      <c r="S124" s="61">
        <v>1.8</v>
      </c>
      <c r="T124" s="61">
        <v>0</v>
      </c>
      <c r="U124" s="61" t="s">
        <v>151</v>
      </c>
      <c r="V124" s="61">
        <v>3.6</v>
      </c>
      <c r="W124" s="61">
        <v>1</v>
      </c>
      <c r="X124" s="61">
        <v>1</v>
      </c>
      <c r="Y124" s="61">
        <v>4.5</v>
      </c>
      <c r="Z124" s="61">
        <v>1</v>
      </c>
      <c r="AA124" s="61">
        <v>18</v>
      </c>
      <c r="AB124" s="61" t="s">
        <v>146</v>
      </c>
      <c r="AC124" s="61" t="s">
        <v>1533</v>
      </c>
      <c r="AD124" s="61" t="s">
        <v>141</v>
      </c>
      <c r="AE124" s="61"/>
      <c r="AF124" s="638">
        <f>IF(ISBLANK($AE124),VLOOKUP($I124,'Příloha_8_Ceník pravid_úklidu'!$A$9:$K$30,8,0)+VLOOKUP($I124,'Příloha_8_Ceník pravid_úklidu'!$A$9:$K$30,10,0),"neoceňuje se")</f>
        <v>0</v>
      </c>
      <c r="AG124" s="638">
        <f t="shared" si="6"/>
        <v>0</v>
      </c>
      <c r="AH124" s="638">
        <f t="shared" si="7"/>
        <v>0</v>
      </c>
      <c r="AI124" s="304"/>
    </row>
    <row r="125" spans="1:35" ht="10.5" customHeight="1" x14ac:dyDescent="0.15">
      <c r="A125" s="60">
        <v>219</v>
      </c>
      <c r="B125" s="61">
        <v>187610</v>
      </c>
      <c r="C125" s="286" t="s">
        <v>2289</v>
      </c>
      <c r="D125" s="60" t="s">
        <v>310</v>
      </c>
      <c r="E125" s="61">
        <v>17.600000000000001</v>
      </c>
      <c r="F125" s="61">
        <v>14</v>
      </c>
      <c r="G125" s="61">
        <v>0</v>
      </c>
      <c r="H125" s="83" t="str">
        <f>IF(ISBLANK(I125)," ",VLOOKUP(I125,'Příloha_8_Ceník pravid_úklidu'!$A$9:$B$30,2,0))</f>
        <v>ZDR1</v>
      </c>
      <c r="I125" s="83">
        <v>2</v>
      </c>
      <c r="J125" s="86" t="s">
        <v>1164</v>
      </c>
      <c r="K125" s="86">
        <v>1</v>
      </c>
      <c r="L125" s="86">
        <v>1</v>
      </c>
      <c r="M125" s="86">
        <v>0</v>
      </c>
      <c r="N125" s="86">
        <v>0</v>
      </c>
      <c r="O125" s="87">
        <f>IF(ISBLANK($K125),"",'Pracovní dny'!$F$2)</f>
        <v>252</v>
      </c>
      <c r="P125" s="87">
        <f>IF(ISBLANK($M125),"",'Pracovní dny'!$F$3)</f>
        <v>114</v>
      </c>
      <c r="Q125" s="87">
        <f>IF(ISBLANK($K125),"",'Pracovní dny'!$F$4)</f>
        <v>365</v>
      </c>
      <c r="R125" s="88">
        <f t="shared" si="3"/>
        <v>252</v>
      </c>
      <c r="S125" s="61">
        <v>1.8</v>
      </c>
      <c r="T125" s="61">
        <v>0</v>
      </c>
      <c r="U125" s="61" t="s">
        <v>151</v>
      </c>
      <c r="V125" s="61">
        <v>6</v>
      </c>
      <c r="W125" s="61">
        <v>2</v>
      </c>
      <c r="X125" s="61">
        <v>1</v>
      </c>
      <c r="Y125" s="61">
        <v>4.5</v>
      </c>
      <c r="Z125" s="61">
        <v>1</v>
      </c>
      <c r="AA125" s="61">
        <v>18</v>
      </c>
      <c r="AB125" s="61" t="s">
        <v>146</v>
      </c>
      <c r="AC125" s="61" t="s">
        <v>1533</v>
      </c>
      <c r="AD125" s="61" t="s">
        <v>141</v>
      </c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6"/>
        <v>0</v>
      </c>
      <c r="AH125" s="638">
        <f t="shared" si="7"/>
        <v>0</v>
      </c>
      <c r="AI125" s="304"/>
    </row>
    <row r="126" spans="1:35" ht="10.5" customHeight="1" x14ac:dyDescent="0.15">
      <c r="A126" s="327"/>
      <c r="B126" s="308"/>
      <c r="C126" s="308"/>
      <c r="D126" s="308" t="s">
        <v>2290</v>
      </c>
      <c r="E126" s="306"/>
      <c r="F126" s="306"/>
      <c r="G126" s="306"/>
      <c r="H126" s="306" t="str">
        <f>IF(ISBLANK(I126)," ",VLOOKUP(I126,'Příloha_8_Ceník pravid_úklidu'!$A$9:$B$30,2,0))</f>
        <v xml:space="preserve"> </v>
      </c>
      <c r="I126" s="309"/>
      <c r="J126" s="310"/>
      <c r="K126" s="310"/>
      <c r="L126" s="310"/>
      <c r="M126" s="310"/>
      <c r="N126" s="310"/>
      <c r="O126" s="311" t="str">
        <f>IF(ISBLANK($K126),"",'Pracovní dny'!$F$2)</f>
        <v/>
      </c>
      <c r="P126" s="311" t="str">
        <f>IF(ISBLANK($M126),"",'Pracovní dny'!$F$3)</f>
        <v/>
      </c>
      <c r="Q126" s="311" t="str">
        <f>IF(ISBLANK($K126),"",'Pracovní dny'!$F$4)</f>
        <v/>
      </c>
      <c r="R126" s="328" t="str">
        <f t="shared" si="3"/>
        <v/>
      </c>
      <c r="S126" s="306"/>
      <c r="T126" s="306"/>
      <c r="U126" s="306"/>
      <c r="V126" s="306"/>
      <c r="W126" s="306"/>
      <c r="X126" s="306"/>
      <c r="Y126" s="306"/>
      <c r="Z126" s="306"/>
      <c r="AA126" s="306"/>
      <c r="AB126" s="306"/>
      <c r="AC126" s="306"/>
      <c r="AD126" s="306"/>
      <c r="AE126" s="306"/>
      <c r="AF126" s="643"/>
      <c r="AG126" s="643"/>
      <c r="AH126" s="643"/>
      <c r="AI126" s="616"/>
    </row>
    <row r="127" spans="1:35" ht="10.5" customHeight="1" x14ac:dyDescent="0.15">
      <c r="A127" s="93">
        <v>220</v>
      </c>
      <c r="B127" s="130"/>
      <c r="C127" s="286" t="s">
        <v>2291</v>
      </c>
      <c r="D127" s="93" t="s">
        <v>736</v>
      </c>
      <c r="E127" s="130"/>
      <c r="F127" s="130">
        <v>0</v>
      </c>
      <c r="G127" s="130">
        <v>16</v>
      </c>
      <c r="H127" s="95" t="str">
        <f>IF(ISBLANK(I127)," ",VLOOKUP(I127,'Příloha_8_Ceník pravid_úklidu'!$A$9:$B$30,2,0))</f>
        <v xml:space="preserve"> </v>
      </c>
      <c r="I127" s="95"/>
      <c r="J127" s="98" t="s">
        <v>184</v>
      </c>
      <c r="K127" s="98"/>
      <c r="L127" s="98"/>
      <c r="M127" s="98"/>
      <c r="N127" s="98"/>
      <c r="O127" s="99" t="str">
        <f>IF(ISBLANK($K127),"",'Pracovní dny'!$F$2)</f>
        <v/>
      </c>
      <c r="P127" s="99" t="str">
        <f>IF(ISBLANK($M127),"",'Pracovní dny'!$F$3)</f>
        <v/>
      </c>
      <c r="Q127" s="99" t="str">
        <f>IF(ISBLANK($K127),"",'Pracovní dny'!$F$4)</f>
        <v/>
      </c>
      <c r="R127" s="100" t="str">
        <f t="shared" si="3"/>
        <v/>
      </c>
      <c r="S127" s="130">
        <v>0</v>
      </c>
      <c r="T127" s="130">
        <v>0</v>
      </c>
      <c r="U127" s="130" t="s">
        <v>192</v>
      </c>
      <c r="V127" s="130">
        <v>3.2</v>
      </c>
      <c r="W127" s="130">
        <v>1</v>
      </c>
      <c r="X127" s="130">
        <v>0</v>
      </c>
      <c r="Y127" s="130">
        <v>4.5</v>
      </c>
      <c r="Z127" s="130">
        <v>1</v>
      </c>
      <c r="AA127" s="130"/>
      <c r="AB127" s="130" t="s">
        <v>146</v>
      </c>
      <c r="AC127" s="130" t="s">
        <v>290</v>
      </c>
      <c r="AD127" s="130" t="s">
        <v>141</v>
      </c>
      <c r="AE127" s="130" t="s">
        <v>140</v>
      </c>
      <c r="AF127" s="639" t="str">
        <f>IF(ISBLANK($AE127),VLOOKUP($I127,'Příloha_8_Ceník pravid_úklidu'!$A$9:$K$30,8,0)+VLOOKUP($I127,'Příloha_8_Ceník pravid_úklidu'!$A$9:$K$30,10,0),"neoceňuje se")</f>
        <v>neoceňuje se</v>
      </c>
      <c r="AG127" s="639">
        <f t="shared" si="6"/>
        <v>0</v>
      </c>
      <c r="AH127" s="639">
        <f t="shared" si="7"/>
        <v>0</v>
      </c>
      <c r="AI127" s="292"/>
    </row>
    <row r="128" spans="1:35" ht="10.5" customHeight="1" x14ac:dyDescent="0.15">
      <c r="A128" s="93">
        <v>221</v>
      </c>
      <c r="B128" s="130"/>
      <c r="C128" s="286" t="s">
        <v>2292</v>
      </c>
      <c r="D128" s="93" t="s">
        <v>149</v>
      </c>
      <c r="E128" s="130"/>
      <c r="F128" s="130">
        <v>0</v>
      </c>
      <c r="G128" s="130">
        <v>14</v>
      </c>
      <c r="H128" s="95" t="str">
        <f>IF(ISBLANK(I128)," ",VLOOKUP(I128,'Příloha_8_Ceník pravid_úklidu'!$A$9:$B$30,2,0))</f>
        <v xml:space="preserve"> </v>
      </c>
      <c r="I128" s="95"/>
      <c r="J128" s="98" t="s">
        <v>184</v>
      </c>
      <c r="K128" s="98"/>
      <c r="L128" s="98"/>
      <c r="M128" s="98"/>
      <c r="N128" s="98"/>
      <c r="O128" s="99" t="str">
        <f>IF(ISBLANK($K128),"",'Pracovní dny'!$F$2)</f>
        <v/>
      </c>
      <c r="P128" s="99" t="str">
        <f>IF(ISBLANK($M128),"",'Pracovní dny'!$F$3)</f>
        <v/>
      </c>
      <c r="Q128" s="99" t="str">
        <f>IF(ISBLANK($K128),"",'Pracovní dny'!$F$4)</f>
        <v/>
      </c>
      <c r="R128" s="100" t="str">
        <f t="shared" si="3"/>
        <v/>
      </c>
      <c r="S128" s="130">
        <v>1.5</v>
      </c>
      <c r="T128" s="130">
        <v>0</v>
      </c>
      <c r="U128" s="130" t="s">
        <v>192</v>
      </c>
      <c r="V128" s="130">
        <v>7.2</v>
      </c>
      <c r="W128" s="130">
        <v>2</v>
      </c>
      <c r="X128" s="130">
        <v>1</v>
      </c>
      <c r="Y128" s="130">
        <v>4.5</v>
      </c>
      <c r="Z128" s="130">
        <v>1</v>
      </c>
      <c r="AA128" s="130"/>
      <c r="AB128" s="130" t="s">
        <v>146</v>
      </c>
      <c r="AC128" s="130" t="s">
        <v>290</v>
      </c>
      <c r="AD128" s="130" t="s">
        <v>141</v>
      </c>
      <c r="AE128" s="130" t="s">
        <v>140</v>
      </c>
      <c r="AF128" s="639" t="str">
        <f>IF(ISBLANK($AE128),VLOOKUP($I128,'Příloha_8_Ceník pravid_úklidu'!$A$9:$K$30,8,0)+VLOOKUP($I128,'Příloha_8_Ceník pravid_úklidu'!$A$9:$K$30,10,0),"neoceňuje se")</f>
        <v>neoceňuje se</v>
      </c>
      <c r="AG128" s="639">
        <f t="shared" si="6"/>
        <v>0</v>
      </c>
      <c r="AH128" s="639">
        <f t="shared" si="7"/>
        <v>0</v>
      </c>
      <c r="AI128" s="292"/>
    </row>
    <row r="129" spans="1:35" ht="10.5" customHeight="1" x14ac:dyDescent="0.15">
      <c r="A129" s="93">
        <v>222</v>
      </c>
      <c r="B129" s="130"/>
      <c r="C129" s="286" t="s">
        <v>2293</v>
      </c>
      <c r="D129" s="93" t="s">
        <v>736</v>
      </c>
      <c r="E129" s="130"/>
      <c r="F129" s="130">
        <v>0</v>
      </c>
      <c r="G129" s="130">
        <v>12</v>
      </c>
      <c r="H129" s="95" t="str">
        <f>IF(ISBLANK(I129)," ",VLOOKUP(I129,'Příloha_8_Ceník pravid_úklidu'!$A$9:$B$30,2,0))</f>
        <v xml:space="preserve"> </v>
      </c>
      <c r="I129" s="95"/>
      <c r="J129" s="98" t="s">
        <v>184</v>
      </c>
      <c r="K129" s="98"/>
      <c r="L129" s="98"/>
      <c r="M129" s="98"/>
      <c r="N129" s="98"/>
      <c r="O129" s="99" t="str">
        <f>IF(ISBLANK($K129),"",'Pracovní dny'!$F$2)</f>
        <v/>
      </c>
      <c r="P129" s="99" t="str">
        <f>IF(ISBLANK($M129),"",'Pracovní dny'!$F$3)</f>
        <v/>
      </c>
      <c r="Q129" s="99" t="str">
        <f>IF(ISBLANK($K129),"",'Pracovní dny'!$F$4)</f>
        <v/>
      </c>
      <c r="R129" s="100" t="str">
        <f t="shared" si="3"/>
        <v/>
      </c>
      <c r="S129" s="130">
        <v>1.2</v>
      </c>
      <c r="T129" s="130">
        <v>6</v>
      </c>
      <c r="U129" s="130" t="s">
        <v>192</v>
      </c>
      <c r="V129" s="130">
        <v>3.2</v>
      </c>
      <c r="W129" s="130">
        <v>1</v>
      </c>
      <c r="X129" s="130">
        <v>1</v>
      </c>
      <c r="Y129" s="130">
        <v>4.5</v>
      </c>
      <c r="Z129" s="130">
        <v>1</v>
      </c>
      <c r="AA129" s="130"/>
      <c r="AB129" s="130" t="s">
        <v>146</v>
      </c>
      <c r="AC129" s="130" t="s">
        <v>290</v>
      </c>
      <c r="AD129" s="130" t="s">
        <v>141</v>
      </c>
      <c r="AE129" s="130" t="s">
        <v>140</v>
      </c>
      <c r="AF129" s="639" t="str">
        <f>IF(ISBLANK($AE129),VLOOKUP($I129,'Příloha_8_Ceník pravid_úklidu'!$A$9:$K$30,8,0)+VLOOKUP($I129,'Příloha_8_Ceník pravid_úklidu'!$A$9:$K$30,10,0),"neoceňuje se")</f>
        <v>neoceňuje se</v>
      </c>
      <c r="AG129" s="639">
        <f t="shared" si="6"/>
        <v>0</v>
      </c>
      <c r="AH129" s="639">
        <f t="shared" si="7"/>
        <v>0</v>
      </c>
      <c r="AI129" s="292"/>
    </row>
    <row r="130" spans="1:35" ht="10.5" customHeight="1" x14ac:dyDescent="0.15">
      <c r="A130" s="60">
        <v>223</v>
      </c>
      <c r="B130" s="61">
        <v>187610</v>
      </c>
      <c r="C130" s="286" t="s">
        <v>2294</v>
      </c>
      <c r="D130" s="60" t="s">
        <v>164</v>
      </c>
      <c r="E130" s="61">
        <v>35.200000000000003</v>
      </c>
      <c r="F130" s="61">
        <v>0</v>
      </c>
      <c r="G130" s="61">
        <v>35</v>
      </c>
      <c r="H130" s="83" t="str">
        <f>IF(ISBLANK(I130)," ",VLOOKUP(I130,'Příloha_8_Ceník pravid_úklidu'!$A$9:$B$30,2,0))</f>
        <v>CHOD</v>
      </c>
      <c r="I130" s="83">
        <v>6</v>
      </c>
      <c r="J130" s="86" t="s">
        <v>1164</v>
      </c>
      <c r="K130" s="86">
        <v>1</v>
      </c>
      <c r="L130" s="86">
        <v>1</v>
      </c>
      <c r="M130" s="86">
        <v>0</v>
      </c>
      <c r="N130" s="86">
        <v>0</v>
      </c>
      <c r="O130" s="87">
        <f>IF(ISBLANK($K130),"",'Pracovní dny'!$F$2)</f>
        <v>252</v>
      </c>
      <c r="P130" s="87">
        <f>IF(ISBLANK($M130),"",'Pracovní dny'!$F$3)</f>
        <v>114</v>
      </c>
      <c r="Q130" s="87">
        <f>IF(ISBLANK($K130),"",'Pracovní dny'!$F$4)</f>
        <v>365</v>
      </c>
      <c r="R130" s="88">
        <f t="shared" si="3"/>
        <v>252</v>
      </c>
      <c r="S130" s="61">
        <v>0</v>
      </c>
      <c r="T130" s="61">
        <v>46</v>
      </c>
      <c r="U130" s="61">
        <v>0</v>
      </c>
      <c r="V130" s="61">
        <v>11.2</v>
      </c>
      <c r="W130" s="61">
        <v>1</v>
      </c>
      <c r="X130" s="61">
        <v>0</v>
      </c>
      <c r="Y130" s="61">
        <v>4.4000000000000004</v>
      </c>
      <c r="Z130" s="61">
        <v>1</v>
      </c>
      <c r="AA130" s="61">
        <v>17.600000000000001</v>
      </c>
      <c r="AB130" s="61" t="s">
        <v>146</v>
      </c>
      <c r="AC130" s="61">
        <v>0</v>
      </c>
      <c r="AD130" s="61" t="s">
        <v>141</v>
      </c>
      <c r="AE130" s="61"/>
      <c r="AF130" s="638">
        <f>IF(ISBLANK($AE130),VLOOKUP($I130,'Příloha_8_Ceník pravid_úklidu'!$A$9:$K$30,8,0)+VLOOKUP($I130,'Příloha_8_Ceník pravid_úklidu'!$A$9:$K$30,10,0),"neoceňuje se")</f>
        <v>0</v>
      </c>
      <c r="AG130" s="638">
        <f t="shared" si="6"/>
        <v>0</v>
      </c>
      <c r="AH130" s="638">
        <f t="shared" si="7"/>
        <v>0</v>
      </c>
      <c r="AI130" s="304"/>
    </row>
    <row r="131" spans="1:35" ht="10.5" customHeight="1" x14ac:dyDescent="0.15">
      <c r="A131" s="60">
        <v>224</v>
      </c>
      <c r="B131" s="61">
        <v>187610</v>
      </c>
      <c r="C131" s="286" t="s">
        <v>2295</v>
      </c>
      <c r="D131" s="60" t="s">
        <v>2296</v>
      </c>
      <c r="E131" s="61">
        <v>16.8</v>
      </c>
      <c r="F131" s="61">
        <v>13</v>
      </c>
      <c r="G131" s="61">
        <v>0</v>
      </c>
      <c r="H131" s="83" t="str">
        <f>IF(ISBLANK(I131)," ",VLOOKUP(I131,'Příloha_8_Ceník pravid_úklidu'!$A$9:$B$30,2,0))</f>
        <v>KANC</v>
      </c>
      <c r="I131" s="83">
        <v>4</v>
      </c>
      <c r="J131" s="86" t="s">
        <v>160</v>
      </c>
      <c r="K131" s="86">
        <v>1</v>
      </c>
      <c r="L131" s="86">
        <v>0.2</v>
      </c>
      <c r="M131" s="86">
        <v>0</v>
      </c>
      <c r="N131" s="86">
        <v>0</v>
      </c>
      <c r="O131" s="87">
        <f>IF(ISBLANK($K131),"",'Pracovní dny'!$F$2)</f>
        <v>252</v>
      </c>
      <c r="P131" s="87">
        <f>IF(ISBLANK($M131),"",'Pracovní dny'!$F$3)</f>
        <v>114</v>
      </c>
      <c r="Q131" s="87">
        <f>IF(ISBLANK($K131),"",'Pracovní dny'!$F$4)</f>
        <v>365</v>
      </c>
      <c r="R131" s="88">
        <f t="shared" si="3"/>
        <v>50.400000000000006</v>
      </c>
      <c r="S131" s="61">
        <v>1.8</v>
      </c>
      <c r="T131" s="61">
        <v>0</v>
      </c>
      <c r="U131" s="61" t="s">
        <v>151</v>
      </c>
      <c r="V131" s="61">
        <v>10.4</v>
      </c>
      <c r="W131" s="61">
        <v>3</v>
      </c>
      <c r="X131" s="61">
        <v>1</v>
      </c>
      <c r="Y131" s="61">
        <v>4.5</v>
      </c>
      <c r="Z131" s="61">
        <v>1</v>
      </c>
      <c r="AA131" s="61">
        <v>18</v>
      </c>
      <c r="AB131" s="61" t="s">
        <v>146</v>
      </c>
      <c r="AC131" s="61" t="s">
        <v>290</v>
      </c>
      <c r="AD131" s="61" t="s">
        <v>141</v>
      </c>
      <c r="AE131" s="61"/>
      <c r="AF131" s="638">
        <f>IF(ISBLANK($AE131),VLOOKUP($I131,'Příloha_8_Ceník pravid_úklidu'!$A$9:$K$30,8,0)+VLOOKUP($I131,'Příloha_8_Ceník pravid_úklidu'!$A$9:$K$30,10,0),"neoceňuje se")</f>
        <v>0</v>
      </c>
      <c r="AG131" s="638">
        <f t="shared" si="6"/>
        <v>0</v>
      </c>
      <c r="AH131" s="638">
        <f t="shared" si="7"/>
        <v>0</v>
      </c>
      <c r="AI131" s="304"/>
    </row>
    <row r="132" spans="1:35" ht="10.5" customHeight="1" x14ac:dyDescent="0.15">
      <c r="A132" s="60">
        <v>225</v>
      </c>
      <c r="B132" s="61">
        <v>187610</v>
      </c>
      <c r="C132" s="286" t="s">
        <v>2297</v>
      </c>
      <c r="D132" s="60" t="s">
        <v>2296</v>
      </c>
      <c r="E132" s="61">
        <v>16.899999999999999</v>
      </c>
      <c r="F132" s="61">
        <v>13</v>
      </c>
      <c r="G132" s="61">
        <v>0</v>
      </c>
      <c r="H132" s="83" t="str">
        <f>IF(ISBLANK(I132)," ",VLOOKUP(I132,'Příloha_8_Ceník pravid_úklidu'!$A$9:$B$30,2,0))</f>
        <v>KANC</v>
      </c>
      <c r="I132" s="83">
        <v>4</v>
      </c>
      <c r="J132" s="86" t="s">
        <v>160</v>
      </c>
      <c r="K132" s="86">
        <v>1</v>
      </c>
      <c r="L132" s="86">
        <v>0.2</v>
      </c>
      <c r="M132" s="86">
        <v>0</v>
      </c>
      <c r="N132" s="86">
        <v>0</v>
      </c>
      <c r="O132" s="87">
        <f>IF(ISBLANK($K132),"",'Pracovní dny'!$F$2)</f>
        <v>252</v>
      </c>
      <c r="P132" s="87">
        <f>IF(ISBLANK($M132),"",'Pracovní dny'!$F$3)</f>
        <v>114</v>
      </c>
      <c r="Q132" s="87">
        <f>IF(ISBLANK($K132),"",'Pracovní dny'!$F$4)</f>
        <v>365</v>
      </c>
      <c r="R132" s="88">
        <f t="shared" si="3"/>
        <v>50.400000000000006</v>
      </c>
      <c r="S132" s="61">
        <v>1.8</v>
      </c>
      <c r="T132" s="61">
        <v>0</v>
      </c>
      <c r="U132" s="61" t="s">
        <v>151</v>
      </c>
      <c r="V132" s="61">
        <v>7.2</v>
      </c>
      <c r="W132" s="61">
        <v>2</v>
      </c>
      <c r="X132" s="61">
        <v>1</v>
      </c>
      <c r="Y132" s="61">
        <v>4.5</v>
      </c>
      <c r="Z132" s="61">
        <v>1</v>
      </c>
      <c r="AA132" s="61">
        <v>18</v>
      </c>
      <c r="AB132" s="61" t="s">
        <v>146</v>
      </c>
      <c r="AC132" s="61" t="s">
        <v>290</v>
      </c>
      <c r="AD132" s="61" t="s">
        <v>141</v>
      </c>
      <c r="AE132" s="61"/>
      <c r="AF132" s="638">
        <f>IF(ISBLANK($AE132),VLOOKUP($I132,'Příloha_8_Ceník pravid_úklidu'!$A$9:$K$30,8,0)+VLOOKUP($I132,'Příloha_8_Ceník pravid_úklidu'!$A$9:$K$30,10,0),"neoceňuje se")</f>
        <v>0</v>
      </c>
      <c r="AG132" s="638">
        <f t="shared" si="6"/>
        <v>0</v>
      </c>
      <c r="AH132" s="638">
        <f t="shared" si="7"/>
        <v>0</v>
      </c>
      <c r="AI132" s="304"/>
    </row>
    <row r="133" spans="1:35" ht="10.5" customHeight="1" x14ac:dyDescent="0.15">
      <c r="A133" s="60">
        <v>226</v>
      </c>
      <c r="B133" s="61">
        <v>134100</v>
      </c>
      <c r="C133" s="286" t="s">
        <v>2298</v>
      </c>
      <c r="D133" s="60" t="s">
        <v>2299</v>
      </c>
      <c r="E133" s="61">
        <v>16.8</v>
      </c>
      <c r="F133" s="61">
        <v>13</v>
      </c>
      <c r="G133" s="61">
        <v>0</v>
      </c>
      <c r="H133" s="83" t="str">
        <f>IF(ISBLANK(I133)," ",VLOOKUP(I133,'Příloha_8_Ceník pravid_úklidu'!$A$9:$B$30,2,0))</f>
        <v>KANC</v>
      </c>
      <c r="I133" s="83">
        <v>4</v>
      </c>
      <c r="J133" s="86" t="s">
        <v>1164</v>
      </c>
      <c r="K133" s="86">
        <v>1</v>
      </c>
      <c r="L133" s="86">
        <v>1</v>
      </c>
      <c r="M133" s="86">
        <v>0</v>
      </c>
      <c r="N133" s="86">
        <v>0</v>
      </c>
      <c r="O133" s="87">
        <f>IF(ISBLANK($K133),"",'Pracovní dny'!$F$2)</f>
        <v>252</v>
      </c>
      <c r="P133" s="87">
        <f>IF(ISBLANK($M133),"",'Pracovní dny'!$F$3)</f>
        <v>114</v>
      </c>
      <c r="Q133" s="87">
        <f>IF(ISBLANK($K133),"",'Pracovní dny'!$F$4)</f>
        <v>365</v>
      </c>
      <c r="R133" s="88">
        <f t="shared" si="3"/>
        <v>252</v>
      </c>
      <c r="S133" s="61">
        <v>1.8</v>
      </c>
      <c r="T133" s="61">
        <v>0</v>
      </c>
      <c r="U133" s="61" t="s">
        <v>151</v>
      </c>
      <c r="V133" s="61">
        <v>7.2</v>
      </c>
      <c r="W133" s="61">
        <v>2</v>
      </c>
      <c r="X133" s="61">
        <v>1</v>
      </c>
      <c r="Y133" s="61">
        <v>4.5</v>
      </c>
      <c r="Z133" s="61">
        <v>1</v>
      </c>
      <c r="AA133" s="61">
        <v>18</v>
      </c>
      <c r="AB133" s="61" t="s">
        <v>146</v>
      </c>
      <c r="AC133" s="61" t="s">
        <v>290</v>
      </c>
      <c r="AD133" s="61" t="s">
        <v>141</v>
      </c>
      <c r="AE133" s="61"/>
      <c r="AF133" s="638">
        <f>IF(ISBLANK($AE133),VLOOKUP($I133,'Příloha_8_Ceník pravid_úklidu'!$A$9:$K$30,8,0)+VLOOKUP($I133,'Příloha_8_Ceník pravid_úklidu'!$A$9:$K$30,10,0),"neoceňuje se")</f>
        <v>0</v>
      </c>
      <c r="AG133" s="638">
        <f t="shared" si="6"/>
        <v>0</v>
      </c>
      <c r="AH133" s="638">
        <f t="shared" si="7"/>
        <v>0</v>
      </c>
      <c r="AI133" s="304"/>
    </row>
    <row r="134" spans="1:35" ht="10.5" customHeight="1" x14ac:dyDescent="0.15">
      <c r="A134" s="327"/>
      <c r="B134" s="308"/>
      <c r="C134" s="308"/>
      <c r="D134" s="308" t="s">
        <v>2300</v>
      </c>
      <c r="E134" s="306"/>
      <c r="F134" s="306"/>
      <c r="G134" s="306"/>
      <c r="H134" s="306" t="str">
        <f>IF(ISBLANK(I134)," ",VLOOKUP(I134,'Příloha_8_Ceník pravid_úklidu'!$A$9:$B$30,2,0))</f>
        <v xml:space="preserve"> </v>
      </c>
      <c r="I134" s="309"/>
      <c r="J134" s="310"/>
      <c r="K134" s="310"/>
      <c r="L134" s="310"/>
      <c r="M134" s="310"/>
      <c r="N134" s="310"/>
      <c r="O134" s="311" t="str">
        <f>IF(ISBLANK($K134),"",'Pracovní dny'!$F$2)</f>
        <v/>
      </c>
      <c r="P134" s="311" t="str">
        <f>IF(ISBLANK($M134),"",'Pracovní dny'!$F$3)</f>
        <v/>
      </c>
      <c r="Q134" s="311" t="str">
        <f>IF(ISBLANK($K134),"",'Pracovní dny'!$F$4)</f>
        <v/>
      </c>
      <c r="R134" s="328" t="str">
        <f t="shared" si="3"/>
        <v/>
      </c>
      <c r="S134" s="306"/>
      <c r="T134" s="306"/>
      <c r="U134" s="306"/>
      <c r="V134" s="306"/>
      <c r="W134" s="306"/>
      <c r="X134" s="306"/>
      <c r="Y134" s="306"/>
      <c r="Z134" s="306"/>
      <c r="AA134" s="306"/>
      <c r="AB134" s="306"/>
      <c r="AC134" s="306"/>
      <c r="AD134" s="306"/>
      <c r="AE134" s="306"/>
      <c r="AF134" s="643"/>
      <c r="AG134" s="643"/>
      <c r="AH134" s="643"/>
      <c r="AI134" s="616"/>
    </row>
    <row r="135" spans="1:35" ht="10.5" customHeight="1" x14ac:dyDescent="0.15">
      <c r="A135" s="93">
        <v>227</v>
      </c>
      <c r="B135" s="130"/>
      <c r="C135" s="286" t="s">
        <v>2301</v>
      </c>
      <c r="D135" s="93" t="s">
        <v>704</v>
      </c>
      <c r="E135" s="130"/>
      <c r="F135" s="130">
        <v>14</v>
      </c>
      <c r="G135" s="130">
        <v>0</v>
      </c>
      <c r="H135" s="95" t="str">
        <f>IF(ISBLANK(I135)," ",VLOOKUP(I135,'Příloha_8_Ceník pravid_úklidu'!$A$9:$B$30,2,0))</f>
        <v xml:space="preserve"> </v>
      </c>
      <c r="I135" s="95"/>
      <c r="J135" s="98" t="s">
        <v>184</v>
      </c>
      <c r="K135" s="98"/>
      <c r="L135" s="98"/>
      <c r="M135" s="98"/>
      <c r="N135" s="98"/>
      <c r="O135" s="99" t="str">
        <f>IF(ISBLANK($K135),"",'Pracovní dny'!$F$2)</f>
        <v/>
      </c>
      <c r="P135" s="99" t="str">
        <f>IF(ISBLANK($M135),"",'Pracovní dny'!$F$3)</f>
        <v/>
      </c>
      <c r="Q135" s="99" t="str">
        <f>IF(ISBLANK($K135),"",'Pracovní dny'!$F$4)</f>
        <v/>
      </c>
      <c r="R135" s="100" t="str">
        <f t="shared" ref="R135:R198" si="8">IF(AND(ISBLANK($K135),ISBLANK($M135)),"",$K135*$L135*$O135+$M135*$N135*$P135)</f>
        <v/>
      </c>
      <c r="S135" s="130">
        <v>1.8</v>
      </c>
      <c r="T135" s="130">
        <v>0</v>
      </c>
      <c r="U135" s="130" t="s">
        <v>151</v>
      </c>
      <c r="V135" s="130">
        <v>3.6</v>
      </c>
      <c r="W135" s="130">
        <v>1</v>
      </c>
      <c r="X135" s="130">
        <v>1</v>
      </c>
      <c r="Y135" s="130">
        <v>4.5</v>
      </c>
      <c r="Z135" s="130">
        <v>1</v>
      </c>
      <c r="AA135" s="130"/>
      <c r="AB135" s="130" t="s">
        <v>146</v>
      </c>
      <c r="AC135" s="130" t="s">
        <v>290</v>
      </c>
      <c r="AD135" s="130" t="s">
        <v>141</v>
      </c>
      <c r="AE135" s="130" t="s">
        <v>140</v>
      </c>
      <c r="AF135" s="639" t="str">
        <f>IF(ISBLANK($AE135),VLOOKUP($I135,'Příloha_8_Ceník pravid_úklidu'!$A$9:$K$30,8,0)+VLOOKUP($I135,'Příloha_8_Ceník pravid_úklidu'!$A$9:$K$30,10,0),"neoceňuje se")</f>
        <v>neoceňuje se</v>
      </c>
      <c r="AG135" s="639">
        <f t="shared" si="6"/>
        <v>0</v>
      </c>
      <c r="AH135" s="639">
        <f t="shared" si="7"/>
        <v>0</v>
      </c>
      <c r="AI135" s="292"/>
    </row>
    <row r="136" spans="1:35" ht="10.5" customHeight="1" x14ac:dyDescent="0.15">
      <c r="A136" s="93">
        <v>228</v>
      </c>
      <c r="B136" s="130"/>
      <c r="C136" s="286" t="s">
        <v>2302</v>
      </c>
      <c r="D136" s="93" t="s">
        <v>704</v>
      </c>
      <c r="E136" s="130"/>
      <c r="F136" s="130">
        <v>14</v>
      </c>
      <c r="G136" s="130">
        <v>0</v>
      </c>
      <c r="H136" s="95" t="str">
        <f>IF(ISBLANK(I136)," ",VLOOKUP(I136,'Příloha_8_Ceník pravid_úklidu'!$A$9:$B$30,2,0))</f>
        <v xml:space="preserve"> </v>
      </c>
      <c r="I136" s="95"/>
      <c r="J136" s="98" t="s">
        <v>184</v>
      </c>
      <c r="K136" s="98"/>
      <c r="L136" s="98"/>
      <c r="M136" s="98"/>
      <c r="N136" s="98"/>
      <c r="O136" s="99" t="str">
        <f>IF(ISBLANK($K136),"",'Pracovní dny'!$F$2)</f>
        <v/>
      </c>
      <c r="P136" s="99" t="str">
        <f>IF(ISBLANK($M136),"",'Pracovní dny'!$F$3)</f>
        <v/>
      </c>
      <c r="Q136" s="99" t="str">
        <f>IF(ISBLANK($K136),"",'Pracovní dny'!$F$4)</f>
        <v/>
      </c>
      <c r="R136" s="100" t="str">
        <f t="shared" si="8"/>
        <v/>
      </c>
      <c r="S136" s="130">
        <v>1.8</v>
      </c>
      <c r="T136" s="130">
        <v>0</v>
      </c>
      <c r="U136" s="130" t="s">
        <v>151</v>
      </c>
      <c r="V136" s="130">
        <v>6</v>
      </c>
      <c r="W136" s="130">
        <v>2</v>
      </c>
      <c r="X136" s="130">
        <v>1</v>
      </c>
      <c r="Y136" s="130">
        <v>4.5</v>
      </c>
      <c r="Z136" s="130">
        <v>1</v>
      </c>
      <c r="AA136" s="130"/>
      <c r="AB136" s="130" t="s">
        <v>146</v>
      </c>
      <c r="AC136" s="130" t="s">
        <v>290</v>
      </c>
      <c r="AD136" s="130" t="s">
        <v>141</v>
      </c>
      <c r="AE136" s="130" t="s">
        <v>140</v>
      </c>
      <c r="AF136" s="639" t="str">
        <f>IF(ISBLANK($AE136),VLOOKUP($I136,'Příloha_8_Ceník pravid_úklidu'!$A$9:$K$30,8,0)+VLOOKUP($I136,'Příloha_8_Ceník pravid_úklidu'!$A$9:$K$30,10,0),"neoceňuje se")</f>
        <v>neoceňuje se</v>
      </c>
      <c r="AG136" s="639">
        <f t="shared" ref="AG136" si="9">IF(AF136="neoceňuje se",0,$E136*$R136*$AF136)</f>
        <v>0</v>
      </c>
      <c r="AH136" s="639">
        <f t="shared" ref="AH136" si="10">$AG136*1.21</f>
        <v>0</v>
      </c>
      <c r="AI136" s="292"/>
    </row>
    <row r="137" spans="1:35" ht="10.5" customHeight="1" x14ac:dyDescent="0.15">
      <c r="A137" s="60">
        <v>229</v>
      </c>
      <c r="B137" s="61">
        <v>143100</v>
      </c>
      <c r="C137" s="286" t="s">
        <v>2303</v>
      </c>
      <c r="D137" s="60" t="s">
        <v>242</v>
      </c>
      <c r="E137" s="61">
        <v>7.3</v>
      </c>
      <c r="F137" s="61">
        <v>0</v>
      </c>
      <c r="G137" s="61">
        <v>7.3</v>
      </c>
      <c r="H137" s="83" t="str">
        <f>IF(ISBLANK(I137)," ",VLOOKUP(I137,'Příloha_8_Ceník pravid_úklidu'!$A$9:$B$30,2,0))</f>
        <v>TOAL</v>
      </c>
      <c r="I137" s="83">
        <v>7</v>
      </c>
      <c r="J137" s="86" t="s">
        <v>1164</v>
      </c>
      <c r="K137" s="86">
        <v>1</v>
      </c>
      <c r="L137" s="86">
        <v>1</v>
      </c>
      <c r="M137" s="86">
        <v>0</v>
      </c>
      <c r="N137" s="86">
        <v>0</v>
      </c>
      <c r="O137" s="87">
        <f>IF(ISBLANK($K137),"",'Pracovní dny'!$F$2)</f>
        <v>252</v>
      </c>
      <c r="P137" s="87">
        <f>IF(ISBLANK($M137),"",'Pracovní dny'!$F$3)</f>
        <v>114</v>
      </c>
      <c r="Q137" s="87">
        <f>IF(ISBLANK($K137),"",'Pracovní dny'!$F$4)</f>
        <v>365</v>
      </c>
      <c r="R137" s="88">
        <f t="shared" si="8"/>
        <v>252</v>
      </c>
      <c r="S137" s="61">
        <v>19</v>
      </c>
      <c r="T137" s="61">
        <v>0</v>
      </c>
      <c r="U137" s="61">
        <v>0</v>
      </c>
      <c r="V137" s="61">
        <v>5.6</v>
      </c>
      <c r="W137" s="61">
        <v>2</v>
      </c>
      <c r="X137" s="61">
        <v>2</v>
      </c>
      <c r="Y137" s="61">
        <v>0.9</v>
      </c>
      <c r="Z137" s="61">
        <v>1</v>
      </c>
      <c r="AA137" s="61">
        <v>3.6</v>
      </c>
      <c r="AB137" s="61" t="s">
        <v>146</v>
      </c>
      <c r="AC137" s="61">
        <v>0</v>
      </c>
      <c r="AD137" s="61" t="s">
        <v>141</v>
      </c>
      <c r="AE137" s="61"/>
      <c r="AF137" s="638">
        <f>IF(ISBLANK($AE137),VLOOKUP($I137,'Příloha_8_Ceník pravid_úklidu'!$A$9:$K$30,8,0)+VLOOKUP($I137,'Příloha_8_Ceník pravid_úklidu'!$A$9:$K$30,10,0),"neoceňuje se")</f>
        <v>0</v>
      </c>
      <c r="AG137" s="638">
        <f t="shared" ref="AG137:AG206" si="11">IF(AF137="neoceňuje se",0,$E137*$R137*$AF137)</f>
        <v>0</v>
      </c>
      <c r="AH137" s="638">
        <f t="shared" ref="AH137:AH206" si="12">$AG137*1.21</f>
        <v>0</v>
      </c>
      <c r="AI137" s="304"/>
    </row>
    <row r="138" spans="1:35" ht="10.5" customHeight="1" x14ac:dyDescent="0.15">
      <c r="A138" s="93">
        <v>230</v>
      </c>
      <c r="B138" s="130"/>
      <c r="C138" s="286" t="s">
        <v>2304</v>
      </c>
      <c r="D138" s="93" t="s">
        <v>166</v>
      </c>
      <c r="E138" s="130"/>
      <c r="F138" s="130">
        <v>0</v>
      </c>
      <c r="G138" s="130">
        <v>4.7</v>
      </c>
      <c r="H138" s="95" t="str">
        <f>IF(ISBLANK(I138)," ",VLOOKUP(I138,'Příloha_8_Ceník pravid_úklidu'!$A$9:$B$30,2,0))</f>
        <v>TOAL</v>
      </c>
      <c r="I138" s="95">
        <v>7</v>
      </c>
      <c r="J138" s="98" t="s">
        <v>167</v>
      </c>
      <c r="K138" s="98"/>
      <c r="L138" s="98"/>
      <c r="M138" s="98"/>
      <c r="N138" s="98"/>
      <c r="O138" s="99" t="str">
        <f>IF(ISBLANK($K138),"",'Pracovní dny'!$F$2)</f>
        <v/>
      </c>
      <c r="P138" s="99" t="str">
        <f>IF(ISBLANK($M138),"",'Pracovní dny'!$F$3)</f>
        <v/>
      </c>
      <c r="Q138" s="99" t="str">
        <f>IF(ISBLANK($K138),"",'Pracovní dny'!$F$4)</f>
        <v/>
      </c>
      <c r="R138" s="100" t="str">
        <f t="shared" si="8"/>
        <v/>
      </c>
      <c r="S138" s="130">
        <v>14</v>
      </c>
      <c r="T138" s="130">
        <v>0</v>
      </c>
      <c r="U138" s="130">
        <v>0</v>
      </c>
      <c r="V138" s="130">
        <v>2.8</v>
      </c>
      <c r="W138" s="130">
        <v>1</v>
      </c>
      <c r="X138" s="130">
        <v>1</v>
      </c>
      <c r="Y138" s="130">
        <v>0.9</v>
      </c>
      <c r="Z138" s="130">
        <v>2</v>
      </c>
      <c r="AA138" s="130"/>
      <c r="AB138" s="130" t="s">
        <v>146</v>
      </c>
      <c r="AC138" s="130">
        <v>0</v>
      </c>
      <c r="AD138" s="130"/>
      <c r="AE138" s="130" t="s">
        <v>140</v>
      </c>
      <c r="AF138" s="639" t="str">
        <f>IF(ISBLANK($AE138),VLOOKUP($I138,'Příloha_8_Ceník pravid_úklidu'!$A$9:$K$30,8,0)+VLOOKUP($I138,'Příloha_8_Ceník pravid_úklidu'!$A$9:$K$30,10,0),"neoceňuje se")</f>
        <v>neoceňuje se</v>
      </c>
      <c r="AG138" s="639">
        <f t="shared" si="11"/>
        <v>0</v>
      </c>
      <c r="AH138" s="639">
        <f t="shared" si="12"/>
        <v>0</v>
      </c>
      <c r="AI138" s="292"/>
    </row>
    <row r="139" spans="1:35" ht="10.5" customHeight="1" x14ac:dyDescent="0.15">
      <c r="A139" s="60">
        <v>231</v>
      </c>
      <c r="B139" s="61">
        <v>108400</v>
      </c>
      <c r="C139" s="286" t="s">
        <v>2305</v>
      </c>
      <c r="D139" s="60" t="s">
        <v>1368</v>
      </c>
      <c r="E139" s="61">
        <v>4.7</v>
      </c>
      <c r="F139" s="61">
        <v>4</v>
      </c>
      <c r="G139" s="61">
        <v>0</v>
      </c>
      <c r="H139" s="83" t="str">
        <f>IF(ISBLANK(I139)," ",VLOOKUP(I139,'Příloha_8_Ceník pravid_úklidu'!$A$9:$B$30,2,0))</f>
        <v>KUCH</v>
      </c>
      <c r="I139" s="83">
        <v>16</v>
      </c>
      <c r="J139" s="86" t="s">
        <v>1164</v>
      </c>
      <c r="K139" s="86">
        <v>1</v>
      </c>
      <c r="L139" s="86">
        <v>1</v>
      </c>
      <c r="M139" s="86">
        <v>0</v>
      </c>
      <c r="N139" s="86">
        <v>0</v>
      </c>
      <c r="O139" s="87">
        <f>IF(ISBLANK($K139),"",'Pracovní dny'!$F$2)</f>
        <v>252</v>
      </c>
      <c r="P139" s="87">
        <f>IF(ISBLANK($M139),"",'Pracovní dny'!$F$3)</f>
        <v>114</v>
      </c>
      <c r="Q139" s="87">
        <f>IF(ISBLANK($K139),"",'Pracovní dny'!$F$4)</f>
        <v>365</v>
      </c>
      <c r="R139" s="88">
        <f t="shared" si="8"/>
        <v>252</v>
      </c>
      <c r="S139" s="61">
        <v>7.2</v>
      </c>
      <c r="T139" s="61">
        <v>0</v>
      </c>
      <c r="U139" s="61" t="s">
        <v>151</v>
      </c>
      <c r="V139" s="61">
        <v>2.8</v>
      </c>
      <c r="W139" s="61">
        <v>1</v>
      </c>
      <c r="X139" s="61">
        <v>1</v>
      </c>
      <c r="Y139" s="61">
        <v>0</v>
      </c>
      <c r="Z139" s="61">
        <v>0</v>
      </c>
      <c r="AA139" s="61">
        <v>0</v>
      </c>
      <c r="AB139" s="61">
        <v>0</v>
      </c>
      <c r="AC139" s="61">
        <v>0</v>
      </c>
      <c r="AD139" s="61" t="s">
        <v>141</v>
      </c>
      <c r="AE139" s="61"/>
      <c r="AF139" s="638">
        <f>IF(ISBLANK($AE139),VLOOKUP($I139,'Příloha_8_Ceník pravid_úklidu'!$A$9:$K$30,8,0)+VLOOKUP($I139,'Příloha_8_Ceník pravid_úklidu'!$A$9:$K$30,10,0),"neoceňuje se")</f>
        <v>0</v>
      </c>
      <c r="AG139" s="638">
        <f t="shared" si="11"/>
        <v>0</v>
      </c>
      <c r="AH139" s="638">
        <f t="shared" si="12"/>
        <v>0</v>
      </c>
      <c r="AI139" s="304"/>
    </row>
    <row r="140" spans="1:35" ht="10.5" customHeight="1" x14ac:dyDescent="0.15">
      <c r="A140" s="60">
        <v>232</v>
      </c>
      <c r="B140" s="61">
        <v>108400</v>
      </c>
      <c r="C140" s="286" t="s">
        <v>2306</v>
      </c>
      <c r="D140" s="60" t="s">
        <v>2307</v>
      </c>
      <c r="E140" s="61">
        <v>16.7</v>
      </c>
      <c r="F140" s="61">
        <v>15</v>
      </c>
      <c r="G140" s="61">
        <v>0</v>
      </c>
      <c r="H140" s="83" t="str">
        <f>IF(ISBLANK(I140)," ",VLOOKUP(I140,'Příloha_8_Ceník pravid_úklidu'!$A$9:$B$30,2,0))</f>
        <v>ZDR1</v>
      </c>
      <c r="I140" s="83">
        <v>2</v>
      </c>
      <c r="J140" s="86" t="s">
        <v>1164</v>
      </c>
      <c r="K140" s="86">
        <v>1</v>
      </c>
      <c r="L140" s="86">
        <v>1</v>
      </c>
      <c r="M140" s="86">
        <v>0</v>
      </c>
      <c r="N140" s="86">
        <v>0</v>
      </c>
      <c r="O140" s="87">
        <f>IF(ISBLANK($K140),"",'Pracovní dny'!$F$2)</f>
        <v>252</v>
      </c>
      <c r="P140" s="87">
        <f>IF(ISBLANK($M140),"",'Pracovní dny'!$F$3)</f>
        <v>114</v>
      </c>
      <c r="Q140" s="87">
        <f>IF(ISBLANK($K140),"",'Pracovní dny'!$F$4)</f>
        <v>365</v>
      </c>
      <c r="R140" s="88">
        <f t="shared" si="8"/>
        <v>252</v>
      </c>
      <c r="S140" s="61">
        <v>0</v>
      </c>
      <c r="T140" s="61">
        <v>0</v>
      </c>
      <c r="U140" s="61" t="s">
        <v>192</v>
      </c>
      <c r="V140" s="61">
        <v>3.6</v>
      </c>
      <c r="W140" s="61">
        <v>1</v>
      </c>
      <c r="X140" s="61">
        <v>0</v>
      </c>
      <c r="Y140" s="61">
        <v>4.5</v>
      </c>
      <c r="Z140" s="61">
        <v>1</v>
      </c>
      <c r="AA140" s="61">
        <v>18</v>
      </c>
      <c r="AB140" s="61" t="s">
        <v>146</v>
      </c>
      <c r="AC140" s="61">
        <v>0</v>
      </c>
      <c r="AD140" s="61" t="s">
        <v>141</v>
      </c>
      <c r="AE140" s="61"/>
      <c r="AF140" s="638">
        <f>IF(ISBLANK($AE140),VLOOKUP($I140,'Příloha_8_Ceník pravid_úklidu'!$A$9:$K$30,8,0)+VLOOKUP($I140,'Příloha_8_Ceník pravid_úklidu'!$A$9:$K$30,10,0),"neoceňuje se")</f>
        <v>0</v>
      </c>
      <c r="AG140" s="638">
        <f t="shared" si="11"/>
        <v>0</v>
      </c>
      <c r="AH140" s="638">
        <f t="shared" si="12"/>
        <v>0</v>
      </c>
      <c r="AI140" s="304"/>
    </row>
    <row r="141" spans="1:35" ht="10.5" customHeight="1" x14ac:dyDescent="0.15">
      <c r="A141" s="60">
        <v>233</v>
      </c>
      <c r="B141" s="61">
        <v>108400</v>
      </c>
      <c r="C141" s="286" t="s">
        <v>2308</v>
      </c>
      <c r="D141" s="60" t="s">
        <v>2307</v>
      </c>
      <c r="E141" s="61">
        <v>16.7</v>
      </c>
      <c r="F141" s="61">
        <v>15</v>
      </c>
      <c r="G141" s="61">
        <v>0</v>
      </c>
      <c r="H141" s="83" t="str">
        <f>IF(ISBLANK(I141)," ",VLOOKUP(I141,'Příloha_8_Ceník pravid_úklidu'!$A$9:$B$30,2,0))</f>
        <v>ZDR1</v>
      </c>
      <c r="I141" s="83">
        <v>2</v>
      </c>
      <c r="J141" s="86" t="s">
        <v>1164</v>
      </c>
      <c r="K141" s="86">
        <v>1</v>
      </c>
      <c r="L141" s="86">
        <v>1</v>
      </c>
      <c r="M141" s="86">
        <v>0</v>
      </c>
      <c r="N141" s="86">
        <v>0</v>
      </c>
      <c r="O141" s="87">
        <f>IF(ISBLANK($K141),"",'Pracovní dny'!$F$2)</f>
        <v>252</v>
      </c>
      <c r="P141" s="87">
        <f>IF(ISBLANK($M141),"",'Pracovní dny'!$F$3)</f>
        <v>114</v>
      </c>
      <c r="Q141" s="87">
        <f>IF(ISBLANK($K141),"",'Pracovní dny'!$F$4)</f>
        <v>365</v>
      </c>
      <c r="R141" s="88">
        <f t="shared" si="8"/>
        <v>252</v>
      </c>
      <c r="S141" s="61">
        <v>0</v>
      </c>
      <c r="T141" s="61">
        <v>0</v>
      </c>
      <c r="U141" s="61" t="s">
        <v>192</v>
      </c>
      <c r="V141" s="61">
        <v>6</v>
      </c>
      <c r="W141" s="61">
        <v>2</v>
      </c>
      <c r="X141" s="61">
        <v>0</v>
      </c>
      <c r="Y141" s="61">
        <v>4.5</v>
      </c>
      <c r="Z141" s="61">
        <v>1</v>
      </c>
      <c r="AA141" s="61">
        <v>18</v>
      </c>
      <c r="AB141" s="61" t="s">
        <v>146</v>
      </c>
      <c r="AC141" s="61">
        <v>0</v>
      </c>
      <c r="AD141" s="61" t="s">
        <v>141</v>
      </c>
      <c r="AE141" s="61"/>
      <c r="AF141" s="638">
        <f>IF(ISBLANK($AE141),VLOOKUP($I141,'Příloha_8_Ceník pravid_úklidu'!$A$9:$K$30,8,0)+VLOOKUP($I141,'Příloha_8_Ceník pravid_úklidu'!$A$9:$K$30,10,0),"neoceňuje se")</f>
        <v>0</v>
      </c>
      <c r="AG141" s="638">
        <f t="shared" si="11"/>
        <v>0</v>
      </c>
      <c r="AH141" s="638">
        <f t="shared" si="12"/>
        <v>0</v>
      </c>
      <c r="AI141" s="304"/>
    </row>
    <row r="142" spans="1:35" ht="10.5" customHeight="1" x14ac:dyDescent="0.15">
      <c r="A142" s="60">
        <v>234</v>
      </c>
      <c r="B142" s="61">
        <v>134100</v>
      </c>
      <c r="C142" s="286" t="s">
        <v>2309</v>
      </c>
      <c r="D142" s="60" t="s">
        <v>2299</v>
      </c>
      <c r="E142" s="61">
        <v>16.8</v>
      </c>
      <c r="F142" s="61">
        <v>14</v>
      </c>
      <c r="G142" s="61">
        <v>0</v>
      </c>
      <c r="H142" s="83" t="str">
        <f>IF(ISBLANK(I142)," ",VLOOKUP(I142,'Příloha_8_Ceník pravid_úklidu'!$A$9:$B$30,2,0))</f>
        <v>ZDR1</v>
      </c>
      <c r="I142" s="83">
        <v>2</v>
      </c>
      <c r="J142" s="86" t="s">
        <v>1164</v>
      </c>
      <c r="K142" s="86">
        <v>1</v>
      </c>
      <c r="L142" s="86">
        <v>1</v>
      </c>
      <c r="M142" s="86">
        <v>0</v>
      </c>
      <c r="N142" s="86">
        <v>0</v>
      </c>
      <c r="O142" s="87">
        <f>IF(ISBLANK($K142),"",'Pracovní dny'!$F$2)</f>
        <v>252</v>
      </c>
      <c r="P142" s="87">
        <f>IF(ISBLANK($M142),"",'Pracovní dny'!$F$3)</f>
        <v>114</v>
      </c>
      <c r="Q142" s="87">
        <f>IF(ISBLANK($K142),"",'Pracovní dny'!$F$4)</f>
        <v>365</v>
      </c>
      <c r="R142" s="88">
        <f t="shared" si="8"/>
        <v>252</v>
      </c>
      <c r="S142" s="61">
        <v>1.8</v>
      </c>
      <c r="T142" s="61">
        <v>0</v>
      </c>
      <c r="U142" s="61" t="s">
        <v>151</v>
      </c>
      <c r="V142" s="61">
        <v>3.6</v>
      </c>
      <c r="W142" s="61">
        <v>1</v>
      </c>
      <c r="X142" s="61">
        <v>1</v>
      </c>
      <c r="Y142" s="61">
        <v>4.5</v>
      </c>
      <c r="Z142" s="61">
        <v>1</v>
      </c>
      <c r="AA142" s="61">
        <v>18</v>
      </c>
      <c r="AB142" s="61" t="s">
        <v>146</v>
      </c>
      <c r="AC142" s="61">
        <v>0</v>
      </c>
      <c r="AD142" s="61" t="s">
        <v>141</v>
      </c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11"/>
        <v>0</v>
      </c>
      <c r="AH142" s="638">
        <f t="shared" si="12"/>
        <v>0</v>
      </c>
      <c r="AI142" s="304"/>
    </row>
    <row r="143" spans="1:35" ht="10.5" customHeight="1" x14ac:dyDescent="0.15">
      <c r="A143" s="60">
        <v>235</v>
      </c>
      <c r="B143" s="61">
        <v>108400</v>
      </c>
      <c r="C143" s="286" t="s">
        <v>2310</v>
      </c>
      <c r="D143" s="60" t="s">
        <v>2307</v>
      </c>
      <c r="E143" s="61">
        <v>16.899999999999999</v>
      </c>
      <c r="F143" s="61">
        <v>14</v>
      </c>
      <c r="G143" s="61">
        <v>0</v>
      </c>
      <c r="H143" s="83" t="str">
        <f>IF(ISBLANK(I143)," ",VLOOKUP(I143,'Příloha_8_Ceník pravid_úklidu'!$A$9:$B$30,2,0))</f>
        <v>ZDR1</v>
      </c>
      <c r="I143" s="83">
        <v>2</v>
      </c>
      <c r="J143" s="86" t="s">
        <v>1164</v>
      </c>
      <c r="K143" s="86">
        <v>1</v>
      </c>
      <c r="L143" s="86">
        <v>1</v>
      </c>
      <c r="M143" s="86">
        <v>0</v>
      </c>
      <c r="N143" s="86">
        <v>0</v>
      </c>
      <c r="O143" s="87">
        <f>IF(ISBLANK($K143),"",'Pracovní dny'!$F$2)</f>
        <v>252</v>
      </c>
      <c r="P143" s="87">
        <f>IF(ISBLANK($M143),"",'Pracovní dny'!$F$3)</f>
        <v>114</v>
      </c>
      <c r="Q143" s="87">
        <f>IF(ISBLANK($K143),"",'Pracovní dny'!$F$4)</f>
        <v>365</v>
      </c>
      <c r="R143" s="88">
        <f t="shared" si="8"/>
        <v>252</v>
      </c>
      <c r="S143" s="61">
        <v>1.8</v>
      </c>
      <c r="T143" s="61">
        <v>0</v>
      </c>
      <c r="U143" s="61" t="s">
        <v>151</v>
      </c>
      <c r="V143" s="61">
        <v>3.6</v>
      </c>
      <c r="W143" s="61">
        <v>1</v>
      </c>
      <c r="X143" s="61">
        <v>1</v>
      </c>
      <c r="Y143" s="61">
        <v>4.5</v>
      </c>
      <c r="Z143" s="61">
        <v>1</v>
      </c>
      <c r="AA143" s="61">
        <v>18</v>
      </c>
      <c r="AB143" s="61" t="s">
        <v>146</v>
      </c>
      <c r="AC143" s="61">
        <v>0</v>
      </c>
      <c r="AD143" s="61" t="s">
        <v>141</v>
      </c>
      <c r="AE143" s="61"/>
      <c r="AF143" s="638">
        <f>IF(ISBLANK($AE143),VLOOKUP($I143,'Příloha_8_Ceník pravid_úklidu'!$A$9:$K$30,8,0)+VLOOKUP($I143,'Příloha_8_Ceník pravid_úklidu'!$A$9:$K$30,10,0),"neoceňuje se")</f>
        <v>0</v>
      </c>
      <c r="AG143" s="638">
        <f t="shared" si="11"/>
        <v>0</v>
      </c>
      <c r="AH143" s="638">
        <f t="shared" si="12"/>
        <v>0</v>
      </c>
      <c r="AI143" s="304"/>
    </row>
    <row r="144" spans="1:35" ht="10.5" customHeight="1" x14ac:dyDescent="0.15">
      <c r="A144" s="93">
        <v>236</v>
      </c>
      <c r="B144" s="130"/>
      <c r="C144" s="286"/>
      <c r="D144" s="93" t="s">
        <v>2311</v>
      </c>
      <c r="E144" s="130"/>
      <c r="F144" s="130">
        <v>0</v>
      </c>
      <c r="G144" s="130">
        <v>0.9</v>
      </c>
      <c r="H144" s="95" t="str">
        <f>IF(ISBLANK(I144)," ",VLOOKUP(I144,'Příloha_8_Ceník pravid_úklidu'!$A$9:$B$30,2,0))</f>
        <v>VYTA</v>
      </c>
      <c r="I144" s="95">
        <v>11</v>
      </c>
      <c r="J144" s="98" t="s">
        <v>229</v>
      </c>
      <c r="K144" s="98"/>
      <c r="L144" s="98"/>
      <c r="M144" s="98"/>
      <c r="N144" s="98"/>
      <c r="O144" s="99" t="str">
        <f>IF(ISBLANK($K144),"",'Pracovní dny'!$F$2)</f>
        <v/>
      </c>
      <c r="P144" s="99" t="str">
        <f>IF(ISBLANK($M144),"",'Pracovní dny'!$F$3)</f>
        <v/>
      </c>
      <c r="Q144" s="99" t="str">
        <f>IF(ISBLANK($K144),"",'Pracovní dny'!$F$4)</f>
        <v/>
      </c>
      <c r="R144" s="100" t="str">
        <f t="shared" si="8"/>
        <v/>
      </c>
      <c r="S144" s="130">
        <v>0</v>
      </c>
      <c r="T144" s="130">
        <v>0</v>
      </c>
      <c r="U144" s="130">
        <v>8</v>
      </c>
      <c r="V144" s="130">
        <v>2</v>
      </c>
      <c r="W144" s="130">
        <v>1</v>
      </c>
      <c r="X144" s="130">
        <v>0</v>
      </c>
      <c r="Y144" s="130">
        <v>0</v>
      </c>
      <c r="Z144" s="130">
        <v>0</v>
      </c>
      <c r="AA144" s="130">
        <v>0</v>
      </c>
      <c r="AB144" s="130">
        <v>0</v>
      </c>
      <c r="AC144" s="130">
        <v>0</v>
      </c>
      <c r="AD144" s="130" t="s">
        <v>230</v>
      </c>
      <c r="AE144" s="130" t="s">
        <v>140</v>
      </c>
      <c r="AF144" s="639" t="str">
        <f>IF(ISBLANK($AE144),VLOOKUP($I144,'Příloha_8_Ceník pravid_úklidu'!$A$9:$K$30,8,0)+VLOOKUP($I144,'Příloha_8_Ceník pravid_úklidu'!$A$9:$K$30,10,0),"neoceňuje se")</f>
        <v>neoceňuje se</v>
      </c>
      <c r="AG144" s="639">
        <f t="shared" si="11"/>
        <v>0</v>
      </c>
      <c r="AH144" s="639">
        <f t="shared" si="12"/>
        <v>0</v>
      </c>
      <c r="AI144" s="292"/>
    </row>
    <row r="145" spans="1:35" ht="10.5" customHeight="1" x14ac:dyDescent="0.15">
      <c r="A145" s="60">
        <v>237</v>
      </c>
      <c r="B145" s="61">
        <v>108402</v>
      </c>
      <c r="C145" s="286" t="s">
        <v>2312</v>
      </c>
      <c r="D145" s="60" t="s">
        <v>164</v>
      </c>
      <c r="E145" s="61">
        <v>22.9</v>
      </c>
      <c r="F145" s="61">
        <v>0</v>
      </c>
      <c r="G145" s="61">
        <v>22</v>
      </c>
      <c r="H145" s="83" t="str">
        <f>IF(ISBLANK(I145)," ",VLOOKUP(I145,'Příloha_8_Ceník pravid_úklidu'!$A$9:$B$30,2,0))</f>
        <v>CHOD</v>
      </c>
      <c r="I145" s="83">
        <v>6</v>
      </c>
      <c r="J145" s="86" t="s">
        <v>1164</v>
      </c>
      <c r="K145" s="86">
        <v>1</v>
      </c>
      <c r="L145" s="86">
        <v>1</v>
      </c>
      <c r="M145" s="86">
        <v>0</v>
      </c>
      <c r="N145" s="86">
        <v>0</v>
      </c>
      <c r="O145" s="87">
        <f>IF(ISBLANK($K145),"",'Pracovní dny'!$F$2)</f>
        <v>252</v>
      </c>
      <c r="P145" s="87">
        <f>IF(ISBLANK($M145),"",'Pracovní dny'!$F$3)</f>
        <v>114</v>
      </c>
      <c r="Q145" s="87">
        <f>IF(ISBLANK($K145),"",'Pracovní dny'!$F$4)</f>
        <v>365</v>
      </c>
      <c r="R145" s="88">
        <f t="shared" si="8"/>
        <v>252</v>
      </c>
      <c r="S145" s="61">
        <v>0</v>
      </c>
      <c r="T145" s="61">
        <v>0</v>
      </c>
      <c r="U145" s="61">
        <v>0</v>
      </c>
      <c r="V145" s="61">
        <v>3.6</v>
      </c>
      <c r="W145" s="61">
        <v>1</v>
      </c>
      <c r="X145" s="61">
        <v>0</v>
      </c>
      <c r="Y145" s="61" t="s">
        <v>2313</v>
      </c>
      <c r="Z145" s="61">
        <v>2</v>
      </c>
      <c r="AA145" s="61">
        <v>12.8</v>
      </c>
      <c r="AB145" s="61" t="s">
        <v>146</v>
      </c>
      <c r="AC145" s="61">
        <v>0</v>
      </c>
      <c r="AD145" s="61" t="s">
        <v>141</v>
      </c>
      <c r="AE145" s="61"/>
      <c r="AF145" s="638">
        <f>IF(ISBLANK($AE145),VLOOKUP($I145,'Příloha_8_Ceník pravid_úklidu'!$A$9:$K$30,8,0)+VLOOKUP($I145,'Příloha_8_Ceník pravid_úklidu'!$A$9:$K$30,10,0),"neoceňuje se")</f>
        <v>0</v>
      </c>
      <c r="AG145" s="638">
        <f t="shared" si="11"/>
        <v>0</v>
      </c>
      <c r="AH145" s="638">
        <f t="shared" si="12"/>
        <v>0</v>
      </c>
      <c r="AI145" s="304"/>
    </row>
    <row r="146" spans="1:35" ht="10.5" customHeight="1" x14ac:dyDescent="0.15">
      <c r="A146" s="60">
        <v>238</v>
      </c>
      <c r="B146" s="61">
        <v>108402</v>
      </c>
      <c r="C146" s="286" t="s">
        <v>2314</v>
      </c>
      <c r="D146" s="60" t="s">
        <v>2315</v>
      </c>
      <c r="E146" s="61">
        <v>7</v>
      </c>
      <c r="F146" s="61">
        <v>0</v>
      </c>
      <c r="G146" s="61">
        <v>6</v>
      </c>
      <c r="H146" s="83" t="str">
        <f>IF(ISBLANK(I146)," ",VLOOKUP(I146,'Příloha_8_Ceník pravid_úklidu'!$A$9:$B$30,2,0))</f>
        <v>TOAL</v>
      </c>
      <c r="I146" s="83">
        <v>7</v>
      </c>
      <c r="J146" s="86" t="s">
        <v>1164</v>
      </c>
      <c r="K146" s="86">
        <v>1</v>
      </c>
      <c r="L146" s="86">
        <v>1</v>
      </c>
      <c r="M146" s="86">
        <v>0</v>
      </c>
      <c r="N146" s="86">
        <v>0</v>
      </c>
      <c r="O146" s="87">
        <f>IF(ISBLANK($K146),"",'Pracovní dny'!$F$2)</f>
        <v>252</v>
      </c>
      <c r="P146" s="87">
        <f>IF(ISBLANK($M146),"",'Pracovní dny'!$F$3)</f>
        <v>114</v>
      </c>
      <c r="Q146" s="87">
        <f>IF(ISBLANK($K146),"",'Pracovní dny'!$F$4)</f>
        <v>365</v>
      </c>
      <c r="R146" s="88">
        <f t="shared" si="8"/>
        <v>252</v>
      </c>
      <c r="S146" s="61">
        <v>19</v>
      </c>
      <c r="T146" s="61">
        <v>0</v>
      </c>
      <c r="U146" s="61">
        <v>0</v>
      </c>
      <c r="V146" s="61">
        <v>2.8</v>
      </c>
      <c r="W146" s="61">
        <v>1</v>
      </c>
      <c r="X146" s="61">
        <v>2</v>
      </c>
      <c r="Y146" s="61">
        <v>2.4</v>
      </c>
      <c r="Z146" s="61">
        <v>1</v>
      </c>
      <c r="AA146" s="61">
        <v>9.6</v>
      </c>
      <c r="AB146" s="61" t="s">
        <v>146</v>
      </c>
      <c r="AC146" s="61">
        <v>0</v>
      </c>
      <c r="AD146" s="61" t="s">
        <v>141</v>
      </c>
      <c r="AE146" s="61"/>
      <c r="AF146" s="638">
        <f>IF(ISBLANK($AE146),VLOOKUP($I146,'Příloha_8_Ceník pravid_úklidu'!$A$9:$K$30,8,0)+VLOOKUP($I146,'Příloha_8_Ceník pravid_úklidu'!$A$9:$K$30,10,0),"neoceňuje se")</f>
        <v>0</v>
      </c>
      <c r="AG146" s="638">
        <f t="shared" si="11"/>
        <v>0</v>
      </c>
      <c r="AH146" s="638">
        <f t="shared" si="12"/>
        <v>0</v>
      </c>
      <c r="AI146" s="304"/>
    </row>
    <row r="147" spans="1:35" ht="10.5" customHeight="1" x14ac:dyDescent="0.15">
      <c r="A147" s="60">
        <v>239</v>
      </c>
      <c r="B147" s="61">
        <v>108402</v>
      </c>
      <c r="C147" s="286" t="s">
        <v>2316</v>
      </c>
      <c r="D147" s="60" t="s">
        <v>2315</v>
      </c>
      <c r="E147" s="61">
        <v>14.1</v>
      </c>
      <c r="F147" s="61">
        <v>11</v>
      </c>
      <c r="G147" s="61">
        <v>0</v>
      </c>
      <c r="H147" s="83" t="str">
        <f>IF(ISBLANK(I147)," ",VLOOKUP(I147,'Příloha_8_Ceník pravid_úklidu'!$A$9:$B$30,2,0))</f>
        <v>KANC</v>
      </c>
      <c r="I147" s="83">
        <v>4</v>
      </c>
      <c r="J147" s="86" t="s">
        <v>1164</v>
      </c>
      <c r="K147" s="86">
        <v>1</v>
      </c>
      <c r="L147" s="86">
        <v>1</v>
      </c>
      <c r="M147" s="86">
        <v>0</v>
      </c>
      <c r="N147" s="86">
        <v>0</v>
      </c>
      <c r="O147" s="87">
        <f>IF(ISBLANK($K147),"",'Pracovní dny'!$F$2)</f>
        <v>252</v>
      </c>
      <c r="P147" s="87">
        <f>IF(ISBLANK($M147),"",'Pracovní dny'!$F$3)</f>
        <v>114</v>
      </c>
      <c r="Q147" s="87">
        <f>IF(ISBLANK($K147),"",'Pracovní dny'!$F$4)</f>
        <v>365</v>
      </c>
      <c r="R147" s="88">
        <f t="shared" si="8"/>
        <v>252</v>
      </c>
      <c r="S147" s="61">
        <v>3.2</v>
      </c>
      <c r="T147" s="61">
        <v>0</v>
      </c>
      <c r="U147" s="61" t="s">
        <v>151</v>
      </c>
      <c r="V147" s="61">
        <v>3.6</v>
      </c>
      <c r="W147" s="61">
        <v>1</v>
      </c>
      <c r="X147" s="61">
        <v>1</v>
      </c>
      <c r="Y147" s="61">
        <v>2.4</v>
      </c>
      <c r="Z147" s="61">
        <v>2</v>
      </c>
      <c r="AA147" s="61">
        <v>9.6</v>
      </c>
      <c r="AB147" s="61" t="s">
        <v>146</v>
      </c>
      <c r="AC147" s="61">
        <v>0</v>
      </c>
      <c r="AD147" s="61" t="s">
        <v>141</v>
      </c>
      <c r="AE147" s="61"/>
      <c r="AF147" s="638">
        <f>IF(ISBLANK($AE147),VLOOKUP($I147,'Příloha_8_Ceník pravid_úklidu'!$A$9:$K$30,8,0)+VLOOKUP($I147,'Příloha_8_Ceník pravid_úklidu'!$A$9:$K$30,10,0),"neoceňuje se")</f>
        <v>0</v>
      </c>
      <c r="AG147" s="638">
        <f t="shared" si="11"/>
        <v>0</v>
      </c>
      <c r="AH147" s="638">
        <f t="shared" si="12"/>
        <v>0</v>
      </c>
      <c r="AI147" s="304"/>
    </row>
    <row r="148" spans="1:35" ht="10.5" customHeight="1" x14ac:dyDescent="0.15">
      <c r="A148" s="60">
        <v>240</v>
      </c>
      <c r="B148" s="61">
        <v>108402</v>
      </c>
      <c r="C148" s="286" t="s">
        <v>2317</v>
      </c>
      <c r="D148" s="60" t="s">
        <v>2315</v>
      </c>
      <c r="E148" s="61">
        <v>14.5</v>
      </c>
      <c r="F148" s="61">
        <v>11</v>
      </c>
      <c r="G148" s="61">
        <v>0</v>
      </c>
      <c r="H148" s="83" t="str">
        <f>IF(ISBLANK(I148)," ",VLOOKUP(I148,'Příloha_8_Ceník pravid_úklidu'!$A$9:$B$30,2,0))</f>
        <v>KANC</v>
      </c>
      <c r="I148" s="83">
        <v>4</v>
      </c>
      <c r="J148" s="86" t="s">
        <v>1164</v>
      </c>
      <c r="K148" s="86">
        <v>1</v>
      </c>
      <c r="L148" s="86">
        <v>1</v>
      </c>
      <c r="M148" s="86">
        <v>0</v>
      </c>
      <c r="N148" s="86">
        <v>0</v>
      </c>
      <c r="O148" s="87">
        <f>IF(ISBLANK($K148),"",'Pracovní dny'!$F$2)</f>
        <v>252</v>
      </c>
      <c r="P148" s="87">
        <f>IF(ISBLANK($M148),"",'Pracovní dny'!$F$3)</f>
        <v>114</v>
      </c>
      <c r="Q148" s="87">
        <f>IF(ISBLANK($K148),"",'Pracovní dny'!$F$4)</f>
        <v>365</v>
      </c>
      <c r="R148" s="88">
        <f t="shared" si="8"/>
        <v>252</v>
      </c>
      <c r="S148" s="61">
        <v>3.2</v>
      </c>
      <c r="T148" s="61">
        <v>0</v>
      </c>
      <c r="U148" s="61" t="s">
        <v>151</v>
      </c>
      <c r="V148" s="61">
        <v>3.6</v>
      </c>
      <c r="W148" s="61">
        <v>1</v>
      </c>
      <c r="X148" s="61">
        <v>1</v>
      </c>
      <c r="Y148" s="61">
        <v>2.4</v>
      </c>
      <c r="Z148" s="61">
        <v>1</v>
      </c>
      <c r="AA148" s="61">
        <v>19.2</v>
      </c>
      <c r="AB148" s="61" t="s">
        <v>146</v>
      </c>
      <c r="AC148" s="61">
        <v>0</v>
      </c>
      <c r="AD148" s="61" t="s">
        <v>141</v>
      </c>
      <c r="AE148" s="61"/>
      <c r="AF148" s="638">
        <f>IF(ISBLANK($AE148),VLOOKUP($I148,'Příloha_8_Ceník pravid_úklidu'!$A$9:$K$30,8,0)+VLOOKUP($I148,'Příloha_8_Ceník pravid_úklidu'!$A$9:$K$30,10,0),"neoceňuje se")</f>
        <v>0</v>
      </c>
      <c r="AG148" s="638">
        <f t="shared" si="11"/>
        <v>0</v>
      </c>
      <c r="AH148" s="638">
        <f t="shared" si="12"/>
        <v>0</v>
      </c>
      <c r="AI148" s="304"/>
    </row>
    <row r="149" spans="1:35" ht="10.5" customHeight="1" x14ac:dyDescent="0.15">
      <c r="A149" s="60">
        <v>241</v>
      </c>
      <c r="B149" s="61">
        <v>108402</v>
      </c>
      <c r="C149" s="286" t="s">
        <v>2318</v>
      </c>
      <c r="D149" s="60" t="s">
        <v>2315</v>
      </c>
      <c r="E149" s="61">
        <v>5.6</v>
      </c>
      <c r="F149" s="61">
        <v>5</v>
      </c>
      <c r="G149" s="61">
        <v>0</v>
      </c>
      <c r="H149" s="83" t="str">
        <f>IF(ISBLANK(I149)," ",VLOOKUP(I149,'Příloha_8_Ceník pravid_úklidu'!$A$9:$B$30,2,0))</f>
        <v>KANC</v>
      </c>
      <c r="I149" s="83">
        <v>4</v>
      </c>
      <c r="J149" s="86" t="s">
        <v>1164</v>
      </c>
      <c r="K149" s="86">
        <v>1</v>
      </c>
      <c r="L149" s="86">
        <v>1</v>
      </c>
      <c r="M149" s="86">
        <v>0</v>
      </c>
      <c r="N149" s="86">
        <v>0</v>
      </c>
      <c r="O149" s="87">
        <f>IF(ISBLANK($K149),"",'Pracovní dny'!$F$2)</f>
        <v>252</v>
      </c>
      <c r="P149" s="87">
        <f>IF(ISBLANK($M149),"",'Pracovní dny'!$F$3)</f>
        <v>114</v>
      </c>
      <c r="Q149" s="87">
        <f>IF(ISBLANK($K149),"",'Pracovní dny'!$F$4)</f>
        <v>365</v>
      </c>
      <c r="R149" s="88">
        <f t="shared" si="8"/>
        <v>252</v>
      </c>
      <c r="S149" s="61">
        <v>0</v>
      </c>
      <c r="T149" s="61">
        <v>0</v>
      </c>
      <c r="U149" s="61" t="s">
        <v>140</v>
      </c>
      <c r="V149" s="61">
        <v>2.8</v>
      </c>
      <c r="W149" s="61">
        <v>1</v>
      </c>
      <c r="X149" s="61">
        <v>0</v>
      </c>
      <c r="Y149" s="61">
        <v>2.4</v>
      </c>
      <c r="Z149" s="61">
        <v>1</v>
      </c>
      <c r="AA149" s="61">
        <v>9.6</v>
      </c>
      <c r="AB149" s="61" t="s">
        <v>146</v>
      </c>
      <c r="AC149" s="61">
        <v>0</v>
      </c>
      <c r="AD149" s="61" t="s">
        <v>141</v>
      </c>
      <c r="AE149" s="61"/>
      <c r="AF149" s="638">
        <f>IF(ISBLANK($AE149),VLOOKUP($I149,'Příloha_8_Ceník pravid_úklidu'!$A$9:$K$30,8,0)+VLOOKUP($I149,'Příloha_8_Ceník pravid_úklidu'!$A$9:$K$30,10,0),"neoceňuje se")</f>
        <v>0</v>
      </c>
      <c r="AG149" s="638">
        <f t="shared" si="11"/>
        <v>0</v>
      </c>
      <c r="AH149" s="638">
        <f t="shared" si="12"/>
        <v>0</v>
      </c>
      <c r="AI149" s="304"/>
    </row>
    <row r="150" spans="1:35" ht="10.5" customHeight="1" x14ac:dyDescent="0.15">
      <c r="A150" s="60">
        <v>242</v>
      </c>
      <c r="B150" s="61">
        <v>108402</v>
      </c>
      <c r="C150" s="286" t="s">
        <v>2319</v>
      </c>
      <c r="D150" s="60" t="s">
        <v>2315</v>
      </c>
      <c r="E150" s="61">
        <v>3.05</v>
      </c>
      <c r="F150" s="61"/>
      <c r="G150" s="61">
        <v>3</v>
      </c>
      <c r="H150" s="83" t="str">
        <f>IF(ISBLANK(I150)," ",VLOOKUP(I150,'Příloha_8_Ceník pravid_úklidu'!$A$9:$B$30,2,0))</f>
        <v>KANC</v>
      </c>
      <c r="I150" s="83">
        <v>4</v>
      </c>
      <c r="J150" s="86" t="s">
        <v>1164</v>
      </c>
      <c r="K150" s="86">
        <v>1</v>
      </c>
      <c r="L150" s="86">
        <v>1</v>
      </c>
      <c r="M150" s="86">
        <v>0</v>
      </c>
      <c r="N150" s="86">
        <v>0</v>
      </c>
      <c r="O150" s="87">
        <f>IF(ISBLANK($K150),"",'Pracovní dny'!$F$2)</f>
        <v>252</v>
      </c>
      <c r="P150" s="87">
        <f>IF(ISBLANK($M150),"",'Pracovní dny'!$F$3)</f>
        <v>114</v>
      </c>
      <c r="Q150" s="87">
        <f>IF(ISBLANK($K150),"",'Pracovní dny'!$F$4)</f>
        <v>365</v>
      </c>
      <c r="R150" s="88">
        <f t="shared" si="8"/>
        <v>252</v>
      </c>
      <c r="S150" s="61">
        <v>0</v>
      </c>
      <c r="T150" s="61">
        <v>0</v>
      </c>
      <c r="U150" s="61" t="s">
        <v>140</v>
      </c>
      <c r="V150" s="61">
        <v>2.8</v>
      </c>
      <c r="W150" s="61">
        <v>1</v>
      </c>
      <c r="X150" s="61">
        <v>0</v>
      </c>
      <c r="Y150" s="61">
        <v>2.4</v>
      </c>
      <c r="Z150" s="61">
        <v>1</v>
      </c>
      <c r="AA150" s="61">
        <v>9.6</v>
      </c>
      <c r="AB150" s="61" t="s">
        <v>146</v>
      </c>
      <c r="AC150" s="61">
        <v>0</v>
      </c>
      <c r="AD150" s="61" t="s">
        <v>141</v>
      </c>
      <c r="AE150" s="61"/>
      <c r="AF150" s="638">
        <f>IF(ISBLANK($AE150),VLOOKUP($I150,'Příloha_8_Ceník pravid_úklidu'!$A$9:$K$30,8,0)+VLOOKUP($I150,'Příloha_8_Ceník pravid_úklidu'!$A$9:$K$30,10,0),"neoceňuje se")</f>
        <v>0</v>
      </c>
      <c r="AG150" s="638">
        <f t="shared" si="11"/>
        <v>0</v>
      </c>
      <c r="AH150" s="638">
        <f t="shared" si="12"/>
        <v>0</v>
      </c>
      <c r="AI150" s="304"/>
    </row>
    <row r="151" spans="1:35" ht="10.5" customHeight="1" x14ac:dyDescent="0.15">
      <c r="A151" s="60">
        <v>243</v>
      </c>
      <c r="B151" s="61">
        <v>108402</v>
      </c>
      <c r="C151" s="286" t="s">
        <v>2320</v>
      </c>
      <c r="D151" s="60" t="s">
        <v>242</v>
      </c>
      <c r="E151" s="61">
        <v>1.6</v>
      </c>
      <c r="F151" s="61">
        <v>0</v>
      </c>
      <c r="G151" s="61">
        <v>1.6</v>
      </c>
      <c r="H151" s="83" t="str">
        <f>IF(ISBLANK(I151)," ",VLOOKUP(I151,'Příloha_8_Ceník pravid_úklidu'!$A$9:$B$30,2,0))</f>
        <v>TOAL</v>
      </c>
      <c r="I151" s="83">
        <v>7</v>
      </c>
      <c r="J151" s="86" t="s">
        <v>1164</v>
      </c>
      <c r="K151" s="86">
        <v>1</v>
      </c>
      <c r="L151" s="86">
        <v>1</v>
      </c>
      <c r="M151" s="86">
        <v>0</v>
      </c>
      <c r="N151" s="86">
        <v>0</v>
      </c>
      <c r="O151" s="87">
        <f>IF(ISBLANK($K151),"",'Pracovní dny'!$F$2)</f>
        <v>252</v>
      </c>
      <c r="P151" s="87">
        <f>IF(ISBLANK($M151),"",'Pracovní dny'!$F$3)</f>
        <v>114</v>
      </c>
      <c r="Q151" s="87">
        <f>IF(ISBLANK($K151),"",'Pracovní dny'!$F$4)</f>
        <v>365</v>
      </c>
      <c r="R151" s="88">
        <f t="shared" si="8"/>
        <v>252</v>
      </c>
      <c r="S151" s="61">
        <v>7.2</v>
      </c>
      <c r="T151" s="61">
        <v>0</v>
      </c>
      <c r="U151" s="61">
        <v>0</v>
      </c>
      <c r="V151" s="61">
        <v>2.4</v>
      </c>
      <c r="W151" s="61">
        <v>1</v>
      </c>
      <c r="X151" s="61">
        <v>1</v>
      </c>
      <c r="Y151" s="61">
        <v>0</v>
      </c>
      <c r="Z151" s="61">
        <v>0</v>
      </c>
      <c r="AA151" s="61">
        <v>0</v>
      </c>
      <c r="AB151" s="61">
        <v>0</v>
      </c>
      <c r="AC151" s="61">
        <v>0</v>
      </c>
      <c r="AD151" s="61" t="s">
        <v>141</v>
      </c>
      <c r="AE151" s="61"/>
      <c r="AF151" s="638">
        <f>IF(ISBLANK($AE151),VLOOKUP($I151,'Příloha_8_Ceník pravid_úklidu'!$A$9:$K$30,8,0)+VLOOKUP($I151,'Příloha_8_Ceník pravid_úklidu'!$A$9:$K$30,10,0),"neoceňuje se")</f>
        <v>0</v>
      </c>
      <c r="AG151" s="638">
        <f t="shared" si="11"/>
        <v>0</v>
      </c>
      <c r="AH151" s="638">
        <f t="shared" si="12"/>
        <v>0</v>
      </c>
      <c r="AI151" s="304"/>
    </row>
    <row r="152" spans="1:35" ht="10.5" customHeight="1" x14ac:dyDescent="0.15">
      <c r="A152" s="60">
        <v>244</v>
      </c>
      <c r="B152" s="61">
        <v>108402</v>
      </c>
      <c r="C152" s="286" t="s">
        <v>2321</v>
      </c>
      <c r="D152" s="60" t="s">
        <v>2095</v>
      </c>
      <c r="E152" s="61">
        <v>4.4000000000000004</v>
      </c>
      <c r="F152" s="61">
        <v>0</v>
      </c>
      <c r="G152" s="61">
        <v>4.4000000000000004</v>
      </c>
      <c r="H152" s="83" t="str">
        <f>IF(ISBLANK(I152)," ",VLOOKUP(I152,'Příloha_8_Ceník pravid_úklidu'!$A$9:$B$30,2,0))</f>
        <v>VENK</v>
      </c>
      <c r="I152" s="83">
        <v>18</v>
      </c>
      <c r="J152" s="86" t="s">
        <v>579</v>
      </c>
      <c r="K152" s="86">
        <v>1</v>
      </c>
      <c r="L152" s="86">
        <v>0.05</v>
      </c>
      <c r="M152" s="86">
        <v>0</v>
      </c>
      <c r="N152" s="86">
        <v>0</v>
      </c>
      <c r="O152" s="87">
        <f>IF(ISBLANK($K152),"",'Pracovní dny'!$F$2)</f>
        <v>252</v>
      </c>
      <c r="P152" s="87">
        <f>IF(ISBLANK($M152),"",'Pracovní dny'!$F$3)</f>
        <v>114</v>
      </c>
      <c r="Q152" s="87">
        <f>IF(ISBLANK($K152),"",'Pracovní dny'!$F$4)</f>
        <v>365</v>
      </c>
      <c r="R152" s="88">
        <f t="shared" si="8"/>
        <v>12.600000000000001</v>
      </c>
      <c r="S152" s="61">
        <v>0</v>
      </c>
      <c r="T152" s="61">
        <v>0</v>
      </c>
      <c r="U152" s="61">
        <v>0</v>
      </c>
      <c r="V152" s="61">
        <v>0</v>
      </c>
      <c r="W152" s="61">
        <v>0</v>
      </c>
      <c r="X152" s="61">
        <v>0</v>
      </c>
      <c r="Y152" s="61">
        <v>0</v>
      </c>
      <c r="Z152" s="61">
        <v>0</v>
      </c>
      <c r="AA152" s="61">
        <v>0</v>
      </c>
      <c r="AB152" s="61">
        <v>0</v>
      </c>
      <c r="AC152" s="61">
        <v>0</v>
      </c>
      <c r="AD152" s="61">
        <v>0</v>
      </c>
      <c r="AE152" s="61"/>
      <c r="AF152" s="638">
        <f>IF(ISBLANK($AE152),VLOOKUP($I152,'Příloha_8_Ceník pravid_úklidu'!$A$9:$K$30,8,0)+VLOOKUP($I152,'Příloha_8_Ceník pravid_úklidu'!$A$9:$K$30,10,0),"neoceňuje se")</f>
        <v>0</v>
      </c>
      <c r="AG152" s="638">
        <f t="shared" si="11"/>
        <v>0</v>
      </c>
      <c r="AH152" s="638">
        <f t="shared" si="12"/>
        <v>0</v>
      </c>
      <c r="AI152" s="304"/>
    </row>
    <row r="153" spans="1:35" ht="10.5" customHeight="1" x14ac:dyDescent="0.15">
      <c r="A153" s="60">
        <v>245</v>
      </c>
      <c r="B153" s="61">
        <v>108402</v>
      </c>
      <c r="C153" s="286" t="s">
        <v>2322</v>
      </c>
      <c r="D153" s="60" t="s">
        <v>2315</v>
      </c>
      <c r="E153" s="61">
        <v>21.4</v>
      </c>
      <c r="F153" s="61">
        <v>18</v>
      </c>
      <c r="G153" s="61">
        <v>0</v>
      </c>
      <c r="H153" s="83" t="str">
        <f>IF(ISBLANK(I153)," ",VLOOKUP(I153,'Příloha_8_Ceník pravid_úklidu'!$A$9:$B$30,2,0))</f>
        <v>KANC</v>
      </c>
      <c r="I153" s="83">
        <v>4</v>
      </c>
      <c r="J153" s="86" t="s">
        <v>191</v>
      </c>
      <c r="K153" s="86">
        <v>1</v>
      </c>
      <c r="L153" s="86">
        <v>0.4</v>
      </c>
      <c r="M153" s="86">
        <v>0</v>
      </c>
      <c r="N153" s="86">
        <v>0</v>
      </c>
      <c r="O153" s="87">
        <f>IF(ISBLANK($K153),"",'Pracovní dny'!$F$2)</f>
        <v>252</v>
      </c>
      <c r="P153" s="87">
        <f>IF(ISBLANK($M153),"",'Pracovní dny'!$F$3)</f>
        <v>114</v>
      </c>
      <c r="Q153" s="87">
        <f>IF(ISBLANK($K153),"",'Pracovní dny'!$F$4)</f>
        <v>365</v>
      </c>
      <c r="R153" s="88">
        <f t="shared" si="8"/>
        <v>100.80000000000001</v>
      </c>
      <c r="S153" s="61">
        <v>0</v>
      </c>
      <c r="T153" s="61">
        <v>0</v>
      </c>
      <c r="U153" s="61" t="s">
        <v>151</v>
      </c>
      <c r="V153" s="61">
        <v>3.6</v>
      </c>
      <c r="W153" s="61">
        <v>1</v>
      </c>
      <c r="X153" s="61">
        <v>0</v>
      </c>
      <c r="Y153" s="61">
        <v>4.5</v>
      </c>
      <c r="Z153" s="61">
        <v>1</v>
      </c>
      <c r="AA153" s="61">
        <v>18</v>
      </c>
      <c r="AB153" s="61" t="s">
        <v>146</v>
      </c>
      <c r="AC153" s="61" t="s">
        <v>290</v>
      </c>
      <c r="AD153" s="61">
        <v>0</v>
      </c>
      <c r="AE153" s="61"/>
      <c r="AF153" s="638">
        <f>IF(ISBLANK($AE153),VLOOKUP($I153,'Příloha_8_Ceník pravid_úklidu'!$A$9:$K$30,8,0)+VLOOKUP($I153,'Příloha_8_Ceník pravid_úklidu'!$A$9:$K$30,10,0),"neoceňuje se")</f>
        <v>0</v>
      </c>
      <c r="AG153" s="638">
        <f t="shared" si="11"/>
        <v>0</v>
      </c>
      <c r="AH153" s="638">
        <f t="shared" si="12"/>
        <v>0</v>
      </c>
      <c r="AI153" s="304"/>
    </row>
    <row r="154" spans="1:35" ht="10.5" customHeight="1" x14ac:dyDescent="0.15">
      <c r="A154" s="60">
        <v>246</v>
      </c>
      <c r="B154" s="61">
        <v>108402</v>
      </c>
      <c r="C154" s="286" t="s">
        <v>2323</v>
      </c>
      <c r="D154" s="60" t="s">
        <v>2315</v>
      </c>
      <c r="E154" s="61">
        <v>20.9</v>
      </c>
      <c r="F154" s="61">
        <v>18</v>
      </c>
      <c r="G154" s="61">
        <v>0</v>
      </c>
      <c r="H154" s="83" t="str">
        <f>IF(ISBLANK(I154)," ",VLOOKUP(I154,'Příloha_8_Ceník pravid_úklidu'!$A$9:$B$30,2,0))</f>
        <v>KANC</v>
      </c>
      <c r="I154" s="83">
        <v>4</v>
      </c>
      <c r="J154" s="86" t="s">
        <v>191</v>
      </c>
      <c r="K154" s="86">
        <v>1</v>
      </c>
      <c r="L154" s="86">
        <v>0.4</v>
      </c>
      <c r="M154" s="86">
        <v>0</v>
      </c>
      <c r="N154" s="86">
        <v>0</v>
      </c>
      <c r="O154" s="87">
        <f>IF(ISBLANK($K154),"",'Pracovní dny'!$F$2)</f>
        <v>252</v>
      </c>
      <c r="P154" s="87">
        <f>IF(ISBLANK($M154),"",'Pracovní dny'!$F$3)</f>
        <v>114</v>
      </c>
      <c r="Q154" s="87">
        <f>IF(ISBLANK($K154),"",'Pracovní dny'!$F$4)</f>
        <v>365</v>
      </c>
      <c r="R154" s="88">
        <f t="shared" si="8"/>
        <v>100.80000000000001</v>
      </c>
      <c r="S154" s="61">
        <v>0</v>
      </c>
      <c r="T154" s="61">
        <v>0</v>
      </c>
      <c r="U154" s="61" t="s">
        <v>151</v>
      </c>
      <c r="V154" s="61">
        <v>3.6</v>
      </c>
      <c r="W154" s="61">
        <v>1</v>
      </c>
      <c r="X154" s="61">
        <v>0</v>
      </c>
      <c r="Y154" s="61">
        <v>4.5</v>
      </c>
      <c r="Z154" s="61">
        <v>1</v>
      </c>
      <c r="AA154" s="61">
        <v>18</v>
      </c>
      <c r="AB154" s="61" t="s">
        <v>146</v>
      </c>
      <c r="AC154" s="61" t="s">
        <v>290</v>
      </c>
      <c r="AD154" s="61">
        <v>0</v>
      </c>
      <c r="AE154" s="61"/>
      <c r="AF154" s="638">
        <f>IF(ISBLANK($AE154),VLOOKUP($I154,'Příloha_8_Ceník pravid_úklidu'!$A$9:$K$30,8,0)+VLOOKUP($I154,'Příloha_8_Ceník pravid_úklidu'!$A$9:$K$30,10,0),"neoceňuje se")</f>
        <v>0</v>
      </c>
      <c r="AG154" s="638">
        <f t="shared" si="11"/>
        <v>0</v>
      </c>
      <c r="AH154" s="638">
        <f t="shared" si="12"/>
        <v>0</v>
      </c>
      <c r="AI154" s="304"/>
    </row>
    <row r="155" spans="1:35" ht="10.5" customHeight="1" thickBot="1" x14ac:dyDescent="0.2">
      <c r="A155" s="60">
        <v>247</v>
      </c>
      <c r="B155" s="61">
        <v>108402</v>
      </c>
      <c r="C155" s="286" t="s">
        <v>2324</v>
      </c>
      <c r="D155" s="60" t="s">
        <v>2315</v>
      </c>
      <c r="E155" s="61">
        <v>21.5</v>
      </c>
      <c r="F155" s="61">
        <v>18</v>
      </c>
      <c r="G155" s="61">
        <v>0</v>
      </c>
      <c r="H155" s="83" t="str">
        <f>IF(ISBLANK(I155)," ",VLOOKUP(I155,'Příloha_8_Ceník pravid_úklidu'!$A$9:$B$30,2,0))</f>
        <v>KANC</v>
      </c>
      <c r="I155" s="83">
        <v>4</v>
      </c>
      <c r="J155" s="86" t="s">
        <v>191</v>
      </c>
      <c r="K155" s="86">
        <v>1</v>
      </c>
      <c r="L155" s="86">
        <v>0.4</v>
      </c>
      <c r="M155" s="86">
        <v>0</v>
      </c>
      <c r="N155" s="86">
        <v>0</v>
      </c>
      <c r="O155" s="87">
        <f>IF(ISBLANK($K155),"",'Pracovní dny'!$F$2)</f>
        <v>252</v>
      </c>
      <c r="P155" s="87">
        <f>IF(ISBLANK($M155),"",'Pracovní dny'!$F$3)</f>
        <v>114</v>
      </c>
      <c r="Q155" s="87">
        <f>IF(ISBLANK($K155),"",'Pracovní dny'!$F$4)</f>
        <v>365</v>
      </c>
      <c r="R155" s="88">
        <f t="shared" si="8"/>
        <v>100.80000000000001</v>
      </c>
      <c r="S155" s="61">
        <v>2.5</v>
      </c>
      <c r="T155" s="61">
        <v>0</v>
      </c>
      <c r="U155" s="61" t="s">
        <v>151</v>
      </c>
      <c r="V155" s="61">
        <v>6.8</v>
      </c>
      <c r="W155" s="61">
        <v>2</v>
      </c>
      <c r="X155" s="61">
        <v>1</v>
      </c>
      <c r="Y155" s="61">
        <v>4.5</v>
      </c>
      <c r="Z155" s="61">
        <v>1</v>
      </c>
      <c r="AA155" s="61">
        <v>18</v>
      </c>
      <c r="AB155" s="61" t="s">
        <v>146</v>
      </c>
      <c r="AC155" s="61" t="s">
        <v>290</v>
      </c>
      <c r="AD155" s="61">
        <v>0</v>
      </c>
      <c r="AE155" s="61"/>
      <c r="AF155" s="638">
        <f>IF(ISBLANK($AE155),VLOOKUP($I155,'Příloha_8_Ceník pravid_úklidu'!$A$9:$K$30,8,0)+VLOOKUP($I155,'Příloha_8_Ceník pravid_úklidu'!$A$9:$K$30,10,0),"neoceňuje se")</f>
        <v>0</v>
      </c>
      <c r="AG155" s="638">
        <f t="shared" si="11"/>
        <v>0</v>
      </c>
      <c r="AH155" s="638">
        <f t="shared" si="12"/>
        <v>0</v>
      </c>
      <c r="AI155" s="304"/>
    </row>
    <row r="156" spans="1:35" ht="11.25" thickBot="1" x14ac:dyDescent="0.3">
      <c r="A156" s="443" t="s">
        <v>933</v>
      </c>
      <c r="B156" s="170"/>
      <c r="C156" s="170"/>
      <c r="D156" s="171"/>
      <c r="E156" s="173"/>
      <c r="F156" s="171"/>
      <c r="G156" s="174"/>
      <c r="H156" s="174" t="str">
        <f>IF(ISBLANK(I156)," ",VLOOKUP(I156,'Příloha_8_Ceník pravid_úklidu'!$A$9:$B$30,2,0))</f>
        <v xml:space="preserve"> </v>
      </c>
      <c r="I156" s="175"/>
      <c r="J156" s="176"/>
      <c r="K156" s="176"/>
      <c r="L156" s="176"/>
      <c r="M156" s="176"/>
      <c r="N156" s="176"/>
      <c r="O156" s="176" t="str">
        <f>IF(ISBLANK($K156),"",'Pracovní dny'!$F$2)</f>
        <v/>
      </c>
      <c r="P156" s="176" t="str">
        <f>IF(ISBLANK($M156),"",'Pracovní dny'!$F$3)</f>
        <v/>
      </c>
      <c r="Q156" s="176" t="str">
        <f>IF(ISBLANK($K156),"",'Pracovní dny'!$F$4)</f>
        <v/>
      </c>
      <c r="R156" s="176" t="str">
        <f t="shared" si="8"/>
        <v/>
      </c>
      <c r="S156" s="171"/>
      <c r="T156" s="171"/>
      <c r="U156" s="171"/>
      <c r="V156" s="171"/>
      <c r="W156" s="171"/>
      <c r="X156" s="171"/>
      <c r="Y156" s="171"/>
      <c r="Z156" s="171"/>
      <c r="AA156" s="171"/>
      <c r="AB156" s="171"/>
      <c r="AC156" s="171"/>
      <c r="AD156" s="171"/>
      <c r="AE156" s="171"/>
      <c r="AF156" s="636"/>
      <c r="AG156" s="636"/>
      <c r="AH156" s="637"/>
      <c r="AI156" s="581"/>
    </row>
    <row r="157" spans="1:35" ht="10.5" customHeight="1" x14ac:dyDescent="0.15">
      <c r="A157" s="93">
        <v>301</v>
      </c>
      <c r="B157" s="130"/>
      <c r="C157" s="93" t="s">
        <v>2325</v>
      </c>
      <c r="D157" s="93" t="s">
        <v>1539</v>
      </c>
      <c r="E157" s="130"/>
      <c r="F157" s="130">
        <v>0</v>
      </c>
      <c r="G157" s="130">
        <v>16</v>
      </c>
      <c r="H157" s="95" t="str">
        <f>IF(ISBLANK(I157)," ",VLOOKUP(I157,'Příloha_8_Ceník pravid_úklidu'!$A$9:$B$30,2,0))</f>
        <v xml:space="preserve"> </v>
      </c>
      <c r="I157" s="95"/>
      <c r="J157" s="98" t="s">
        <v>184</v>
      </c>
      <c r="K157" s="98"/>
      <c r="L157" s="98"/>
      <c r="M157" s="98"/>
      <c r="N157" s="98"/>
      <c r="O157" s="99" t="str">
        <f>IF(ISBLANK($K157),"",'Pracovní dny'!$F$2)</f>
        <v/>
      </c>
      <c r="P157" s="99" t="str">
        <f>IF(ISBLANK($M157),"",'Pracovní dny'!$F$3)</f>
        <v/>
      </c>
      <c r="Q157" s="99" t="str">
        <f>IF(ISBLANK($K157),"",'Pracovní dny'!$F$4)</f>
        <v/>
      </c>
      <c r="R157" s="100" t="str">
        <f t="shared" si="8"/>
        <v/>
      </c>
      <c r="S157" s="130" t="s">
        <v>140</v>
      </c>
      <c r="T157" s="130" t="s">
        <v>140</v>
      </c>
      <c r="U157" s="130" t="s">
        <v>589</v>
      </c>
      <c r="V157" s="130">
        <v>3.2</v>
      </c>
      <c r="W157" s="130">
        <v>1</v>
      </c>
      <c r="X157" s="130">
        <v>0</v>
      </c>
      <c r="Y157" s="130">
        <v>2.4</v>
      </c>
      <c r="Z157" s="130">
        <v>1</v>
      </c>
      <c r="AA157" s="130"/>
      <c r="AB157" s="130" t="s">
        <v>146</v>
      </c>
      <c r="AC157" s="130">
        <v>0</v>
      </c>
      <c r="AD157" s="130" t="s">
        <v>141</v>
      </c>
      <c r="AE157" s="130" t="s">
        <v>140</v>
      </c>
      <c r="AF157" s="639" t="str">
        <f>IF(ISBLANK($AE157),VLOOKUP($I157,'Příloha_8_Ceník pravid_úklidu'!$A$9:$K$30,8,0)+VLOOKUP($I157,'Příloha_8_Ceník pravid_úklidu'!$A$9:$K$30,10,0),"neoceňuje se")</f>
        <v>neoceňuje se</v>
      </c>
      <c r="AG157" s="639">
        <f t="shared" ref="AG157:AG165" si="13">IF(AF157="neoceňuje se",0,$E157*$R157*$AF157)</f>
        <v>0</v>
      </c>
      <c r="AH157" s="639">
        <f t="shared" ref="AH157:AH165" si="14">$AG157*1.21</f>
        <v>0</v>
      </c>
      <c r="AI157" s="292"/>
    </row>
    <row r="158" spans="1:35" x14ac:dyDescent="0.15">
      <c r="A158" s="93">
        <v>302</v>
      </c>
      <c r="B158" s="130"/>
      <c r="C158" s="93" t="s">
        <v>2326</v>
      </c>
      <c r="D158" s="93" t="s">
        <v>1539</v>
      </c>
      <c r="E158" s="130"/>
      <c r="F158" s="130">
        <v>0</v>
      </c>
      <c r="G158" s="130">
        <v>5</v>
      </c>
      <c r="H158" s="95" t="str">
        <f>IF(ISBLANK(I158)," ",VLOOKUP(I158,'Příloha_8_Ceník pravid_úklidu'!$A$9:$B$30,2,0))</f>
        <v xml:space="preserve"> </v>
      </c>
      <c r="I158" s="95"/>
      <c r="J158" s="98" t="s">
        <v>184</v>
      </c>
      <c r="K158" s="98"/>
      <c r="L158" s="98"/>
      <c r="M158" s="98"/>
      <c r="N158" s="98"/>
      <c r="O158" s="99" t="str">
        <f>IF(ISBLANK($K158),"",'Pracovní dny'!$F$2)</f>
        <v/>
      </c>
      <c r="P158" s="99" t="str">
        <f>IF(ISBLANK($M158),"",'Pracovní dny'!$F$3)</f>
        <v/>
      </c>
      <c r="Q158" s="99" t="str">
        <f>IF(ISBLANK($K158),"",'Pracovní dny'!$F$4)</f>
        <v/>
      </c>
      <c r="R158" s="100" t="str">
        <f t="shared" si="8"/>
        <v/>
      </c>
      <c r="S158" s="130" t="s">
        <v>140</v>
      </c>
      <c r="T158" s="130" t="s">
        <v>140</v>
      </c>
      <c r="U158" s="130" t="s">
        <v>589</v>
      </c>
      <c r="V158" s="130">
        <v>2.4</v>
      </c>
      <c r="W158" s="130">
        <v>1</v>
      </c>
      <c r="X158" s="130">
        <v>0</v>
      </c>
      <c r="Y158" s="130">
        <v>0.9</v>
      </c>
      <c r="Z158" s="130">
        <v>2</v>
      </c>
      <c r="AA158" s="130"/>
      <c r="AB158" s="130" t="s">
        <v>146</v>
      </c>
      <c r="AC158" s="130">
        <v>0</v>
      </c>
      <c r="AD158" s="130" t="s">
        <v>141</v>
      </c>
      <c r="AE158" s="130" t="s">
        <v>140</v>
      </c>
      <c r="AF158" s="639" t="str">
        <f>IF(ISBLANK($AE158),VLOOKUP($I158,'Příloha_8_Ceník pravid_úklidu'!$A$9:$K$30,8,0)+VLOOKUP($I158,'Příloha_8_Ceník pravid_úklidu'!$A$9:$K$30,10,0),"neoceňuje se")</f>
        <v>neoceňuje se</v>
      </c>
      <c r="AG158" s="639">
        <f t="shared" si="13"/>
        <v>0</v>
      </c>
      <c r="AH158" s="639">
        <f t="shared" si="14"/>
        <v>0</v>
      </c>
      <c r="AI158" s="292"/>
    </row>
    <row r="159" spans="1:35" ht="10.5" customHeight="1" x14ac:dyDescent="0.15">
      <c r="A159" s="93">
        <v>303</v>
      </c>
      <c r="B159" s="130"/>
      <c r="C159" s="93" t="s">
        <v>2327</v>
      </c>
      <c r="D159" s="93" t="s">
        <v>1539</v>
      </c>
      <c r="E159" s="130"/>
      <c r="F159" s="130">
        <v>0</v>
      </c>
      <c r="G159" s="130">
        <v>4</v>
      </c>
      <c r="H159" s="95" t="str">
        <f>IF(ISBLANK(I159)," ",VLOOKUP(I159,'Příloha_8_Ceník pravid_úklidu'!$A$9:$B$30,2,0))</f>
        <v xml:space="preserve"> </v>
      </c>
      <c r="I159" s="95"/>
      <c r="J159" s="98" t="s">
        <v>184</v>
      </c>
      <c r="K159" s="98"/>
      <c r="L159" s="98"/>
      <c r="M159" s="98"/>
      <c r="N159" s="98"/>
      <c r="O159" s="99" t="str">
        <f>IF(ISBLANK($K159),"",'Pracovní dny'!$F$2)</f>
        <v/>
      </c>
      <c r="P159" s="99" t="str">
        <f>IF(ISBLANK($M159),"",'Pracovní dny'!$F$3)</f>
        <v/>
      </c>
      <c r="Q159" s="99" t="str">
        <f>IF(ISBLANK($K159),"",'Pracovní dny'!$F$4)</f>
        <v/>
      </c>
      <c r="R159" s="100" t="str">
        <f t="shared" si="8"/>
        <v/>
      </c>
      <c r="S159" s="130">
        <v>16.5</v>
      </c>
      <c r="T159" s="130" t="s">
        <v>140</v>
      </c>
      <c r="U159" s="130" t="s">
        <v>589</v>
      </c>
      <c r="V159" s="130">
        <v>2.4</v>
      </c>
      <c r="W159" s="130">
        <v>1</v>
      </c>
      <c r="X159" s="130">
        <v>1</v>
      </c>
      <c r="Y159" s="130">
        <v>0.9</v>
      </c>
      <c r="Z159" s="130">
        <v>1</v>
      </c>
      <c r="AA159" s="130"/>
      <c r="AB159" s="130" t="s">
        <v>146</v>
      </c>
      <c r="AC159" s="130">
        <v>0</v>
      </c>
      <c r="AD159" s="130" t="s">
        <v>141</v>
      </c>
      <c r="AE159" s="130" t="s">
        <v>140</v>
      </c>
      <c r="AF159" s="639" t="str">
        <f>IF(ISBLANK($AE159),VLOOKUP($I159,'Příloha_8_Ceník pravid_úklidu'!$A$9:$K$30,8,0)+VLOOKUP($I159,'Příloha_8_Ceník pravid_úklidu'!$A$9:$K$30,10,0),"neoceňuje se")</f>
        <v>neoceňuje se</v>
      </c>
      <c r="AG159" s="639">
        <f t="shared" si="13"/>
        <v>0</v>
      </c>
      <c r="AH159" s="639">
        <f t="shared" si="14"/>
        <v>0</v>
      </c>
      <c r="AI159" s="292"/>
    </row>
    <row r="160" spans="1:35" ht="10.5" customHeight="1" x14ac:dyDescent="0.15">
      <c r="A160" s="93">
        <v>304</v>
      </c>
      <c r="B160" s="130"/>
      <c r="C160" s="93" t="s">
        <v>2328</v>
      </c>
      <c r="D160" s="93" t="s">
        <v>215</v>
      </c>
      <c r="E160" s="130"/>
      <c r="F160" s="130">
        <v>0</v>
      </c>
      <c r="G160" s="130">
        <v>12</v>
      </c>
      <c r="H160" s="95" t="str">
        <f>IF(ISBLANK(I160)," ",VLOOKUP(I160,'Příloha_8_Ceník pravid_úklidu'!$A$9:$B$30,2,0))</f>
        <v xml:space="preserve"> </v>
      </c>
      <c r="I160" s="95"/>
      <c r="J160" s="98" t="s">
        <v>184</v>
      </c>
      <c r="K160" s="98"/>
      <c r="L160" s="98"/>
      <c r="M160" s="98"/>
      <c r="N160" s="98"/>
      <c r="O160" s="99" t="str">
        <f>IF(ISBLANK($K160),"",'Pracovní dny'!$F$2)</f>
        <v/>
      </c>
      <c r="P160" s="99" t="str">
        <f>IF(ISBLANK($M160),"",'Pracovní dny'!$F$3)</f>
        <v/>
      </c>
      <c r="Q160" s="99" t="str">
        <f>IF(ISBLANK($K160),"",'Pracovní dny'!$F$4)</f>
        <v/>
      </c>
      <c r="R160" s="100" t="str">
        <f t="shared" si="8"/>
        <v/>
      </c>
      <c r="S160" s="130">
        <v>0</v>
      </c>
      <c r="T160" s="130">
        <v>24</v>
      </c>
      <c r="U160" s="130">
        <v>0</v>
      </c>
      <c r="V160" s="130">
        <v>0</v>
      </c>
      <c r="W160" s="130">
        <v>0</v>
      </c>
      <c r="X160" s="130">
        <v>0</v>
      </c>
      <c r="Y160" s="130">
        <v>2.1</v>
      </c>
      <c r="Z160" s="130">
        <v>1</v>
      </c>
      <c r="AA160" s="130"/>
      <c r="AB160" s="130" t="s">
        <v>146</v>
      </c>
      <c r="AC160" s="130">
        <v>0</v>
      </c>
      <c r="AD160" s="130" t="s">
        <v>141</v>
      </c>
      <c r="AE160" s="130" t="s">
        <v>140</v>
      </c>
      <c r="AF160" s="639" t="str">
        <f>IF(ISBLANK($AE160),VLOOKUP($I160,'Příloha_8_Ceník pravid_úklidu'!$A$9:$K$30,8,0)+VLOOKUP($I160,'Příloha_8_Ceník pravid_úklidu'!$A$9:$K$30,10,0),"neoceňuje se")</f>
        <v>neoceňuje se</v>
      </c>
      <c r="AG160" s="639">
        <f t="shared" si="13"/>
        <v>0</v>
      </c>
      <c r="AH160" s="639">
        <f t="shared" si="14"/>
        <v>0</v>
      </c>
      <c r="AI160" s="292"/>
    </row>
    <row r="161" spans="1:35" ht="10.5" customHeight="1" x14ac:dyDescent="0.15">
      <c r="A161" s="93">
        <v>305</v>
      </c>
      <c r="B161" s="130"/>
      <c r="C161" s="93" t="s">
        <v>2329</v>
      </c>
      <c r="D161" s="93" t="s">
        <v>159</v>
      </c>
      <c r="E161" s="130"/>
      <c r="F161" s="130">
        <v>0</v>
      </c>
      <c r="G161" s="130">
        <v>2</v>
      </c>
      <c r="H161" s="95" t="str">
        <f>IF(ISBLANK(I161)," ",VLOOKUP(I161,'Příloha_8_Ceník pravid_úklidu'!$A$9:$B$30,2,0))</f>
        <v xml:space="preserve"> </v>
      </c>
      <c r="I161" s="95"/>
      <c r="J161" s="98" t="s">
        <v>184</v>
      </c>
      <c r="K161" s="98"/>
      <c r="L161" s="98"/>
      <c r="M161" s="98"/>
      <c r="N161" s="98"/>
      <c r="O161" s="99" t="str">
        <f>IF(ISBLANK($K161),"",'Pracovní dny'!$F$2)</f>
        <v/>
      </c>
      <c r="P161" s="99" t="str">
        <f>IF(ISBLANK($M161),"",'Pracovní dny'!$F$3)</f>
        <v/>
      </c>
      <c r="Q161" s="99" t="str">
        <f>IF(ISBLANK($K161),"",'Pracovní dny'!$F$4)</f>
        <v/>
      </c>
      <c r="R161" s="100" t="str">
        <f t="shared" si="8"/>
        <v/>
      </c>
      <c r="S161" s="130">
        <v>0</v>
      </c>
      <c r="T161" s="130">
        <v>0</v>
      </c>
      <c r="U161" s="130" t="s">
        <v>140</v>
      </c>
      <c r="V161" s="130">
        <v>2.4</v>
      </c>
      <c r="W161" s="130">
        <v>1</v>
      </c>
      <c r="X161" s="130">
        <v>0</v>
      </c>
      <c r="Y161" s="130">
        <v>0</v>
      </c>
      <c r="Z161" s="130">
        <v>0</v>
      </c>
      <c r="AA161" s="130"/>
      <c r="AB161" s="130">
        <v>0</v>
      </c>
      <c r="AC161" s="130">
        <v>0</v>
      </c>
      <c r="AD161" s="130" t="s">
        <v>141</v>
      </c>
      <c r="AE161" s="130" t="s">
        <v>140</v>
      </c>
      <c r="AF161" s="639" t="str">
        <f>IF(ISBLANK($AE161),VLOOKUP($I161,'Příloha_8_Ceník pravid_úklidu'!$A$9:$K$30,8,0)+VLOOKUP($I161,'Příloha_8_Ceník pravid_úklidu'!$A$9:$K$30,10,0),"neoceňuje se")</f>
        <v>neoceňuje se</v>
      </c>
      <c r="AG161" s="639">
        <f t="shared" si="13"/>
        <v>0</v>
      </c>
      <c r="AH161" s="639">
        <f t="shared" si="14"/>
        <v>0</v>
      </c>
      <c r="AI161" s="292"/>
    </row>
    <row r="162" spans="1:35" ht="10.5" customHeight="1" x14ac:dyDescent="0.15">
      <c r="A162" s="93">
        <v>306</v>
      </c>
      <c r="B162" s="130"/>
      <c r="C162" s="93" t="s">
        <v>2330</v>
      </c>
      <c r="D162" s="93" t="s">
        <v>164</v>
      </c>
      <c r="E162" s="130"/>
      <c r="F162" s="130">
        <v>0</v>
      </c>
      <c r="G162" s="130">
        <v>14</v>
      </c>
      <c r="H162" s="95" t="str">
        <f>IF(ISBLANK(I162)," ",VLOOKUP(I162,'Příloha_8_Ceník pravid_úklidu'!$A$9:$B$30,2,0))</f>
        <v xml:space="preserve"> </v>
      </c>
      <c r="I162" s="95"/>
      <c r="J162" s="98" t="s">
        <v>184</v>
      </c>
      <c r="K162" s="98"/>
      <c r="L162" s="98"/>
      <c r="M162" s="98"/>
      <c r="N162" s="98"/>
      <c r="O162" s="99" t="str">
        <f>IF(ISBLANK($K162),"",'Pracovní dny'!$F$2)</f>
        <v/>
      </c>
      <c r="P162" s="99" t="str">
        <f>IF(ISBLANK($M162),"",'Pracovní dny'!$F$3)</f>
        <v/>
      </c>
      <c r="Q162" s="99" t="str">
        <f>IF(ISBLANK($K162),"",'Pracovní dny'!$F$4)</f>
        <v/>
      </c>
      <c r="R162" s="100" t="str">
        <f t="shared" si="8"/>
        <v/>
      </c>
      <c r="S162" s="130">
        <v>5</v>
      </c>
      <c r="T162" s="130" t="s">
        <v>140</v>
      </c>
      <c r="U162" s="130">
        <v>0</v>
      </c>
      <c r="V162" s="130">
        <v>3.6</v>
      </c>
      <c r="W162" s="130">
        <v>1</v>
      </c>
      <c r="X162" s="130">
        <v>1</v>
      </c>
      <c r="Y162" s="130">
        <v>0.9</v>
      </c>
      <c r="Z162" s="130">
        <v>1</v>
      </c>
      <c r="AA162" s="130"/>
      <c r="AB162" s="130" t="s">
        <v>146</v>
      </c>
      <c r="AC162" s="130">
        <v>0</v>
      </c>
      <c r="AD162" s="130" t="s">
        <v>141</v>
      </c>
      <c r="AE162" s="130" t="s">
        <v>140</v>
      </c>
      <c r="AF162" s="639" t="str">
        <f>IF(ISBLANK($AE162),VLOOKUP($I162,'Příloha_8_Ceník pravid_úklidu'!$A$9:$K$30,8,0)+VLOOKUP($I162,'Příloha_8_Ceník pravid_úklidu'!$A$9:$K$30,10,0),"neoceňuje se")</f>
        <v>neoceňuje se</v>
      </c>
      <c r="AG162" s="639">
        <f t="shared" si="13"/>
        <v>0</v>
      </c>
      <c r="AH162" s="639">
        <f t="shared" si="14"/>
        <v>0</v>
      </c>
      <c r="AI162" s="292"/>
    </row>
    <row r="163" spans="1:35" ht="10.5" customHeight="1" x14ac:dyDescent="0.15">
      <c r="A163" s="93">
        <v>307</v>
      </c>
      <c r="B163" s="130"/>
      <c r="C163" s="93" t="s">
        <v>2331</v>
      </c>
      <c r="D163" s="93" t="s">
        <v>169</v>
      </c>
      <c r="E163" s="130"/>
      <c r="F163" s="130">
        <v>0</v>
      </c>
      <c r="G163" s="130">
        <v>1.8</v>
      </c>
      <c r="H163" s="95" t="str">
        <f>IF(ISBLANK(I163)," ",VLOOKUP(I163,'Příloha_8_Ceník pravid_úklidu'!$A$9:$B$30,2,0))</f>
        <v xml:space="preserve"> </v>
      </c>
      <c r="I163" s="95"/>
      <c r="J163" s="98" t="s">
        <v>184</v>
      </c>
      <c r="K163" s="98"/>
      <c r="L163" s="98"/>
      <c r="M163" s="98"/>
      <c r="N163" s="98"/>
      <c r="O163" s="99" t="str">
        <f>IF(ISBLANK($K163),"",'Pracovní dny'!$F$2)</f>
        <v/>
      </c>
      <c r="P163" s="99" t="str">
        <f>IF(ISBLANK($M163),"",'Pracovní dny'!$F$3)</f>
        <v/>
      </c>
      <c r="Q163" s="99" t="str">
        <f>IF(ISBLANK($K163),"",'Pracovní dny'!$F$4)</f>
        <v/>
      </c>
      <c r="R163" s="100" t="str">
        <f t="shared" si="8"/>
        <v/>
      </c>
      <c r="S163" s="130">
        <v>9</v>
      </c>
      <c r="T163" s="130">
        <v>0</v>
      </c>
      <c r="U163" s="130">
        <v>0</v>
      </c>
      <c r="V163" s="130">
        <v>2.4</v>
      </c>
      <c r="W163" s="130">
        <v>1</v>
      </c>
      <c r="X163" s="130">
        <v>2</v>
      </c>
      <c r="Y163" s="130">
        <v>0.9</v>
      </c>
      <c r="Z163" s="130">
        <v>1</v>
      </c>
      <c r="AA163" s="130"/>
      <c r="AB163" s="130" t="s">
        <v>146</v>
      </c>
      <c r="AC163" s="130">
        <v>0</v>
      </c>
      <c r="AD163" s="130" t="s">
        <v>141</v>
      </c>
      <c r="AE163" s="130" t="s">
        <v>140</v>
      </c>
      <c r="AF163" s="639" t="str">
        <f>IF(ISBLANK($AE163),VLOOKUP($I163,'Příloha_8_Ceník pravid_úklidu'!$A$9:$K$30,8,0)+VLOOKUP($I163,'Příloha_8_Ceník pravid_úklidu'!$A$9:$K$30,10,0),"neoceňuje se")</f>
        <v>neoceňuje se</v>
      </c>
      <c r="AG163" s="639">
        <f t="shared" si="13"/>
        <v>0</v>
      </c>
      <c r="AH163" s="639">
        <f t="shared" si="14"/>
        <v>0</v>
      </c>
      <c r="AI163" s="292"/>
    </row>
    <row r="164" spans="1:35" ht="10.5" customHeight="1" x14ac:dyDescent="0.15">
      <c r="A164" s="93">
        <v>308</v>
      </c>
      <c r="B164" s="130"/>
      <c r="C164" s="93" t="s">
        <v>2332</v>
      </c>
      <c r="D164" s="93" t="s">
        <v>1539</v>
      </c>
      <c r="E164" s="130"/>
      <c r="F164" s="130">
        <v>0</v>
      </c>
      <c r="G164" s="130">
        <v>23</v>
      </c>
      <c r="H164" s="95" t="str">
        <f>IF(ISBLANK(I164)," ",VLOOKUP(I164,'Příloha_8_Ceník pravid_úklidu'!$A$9:$B$30,2,0))</f>
        <v xml:space="preserve"> </v>
      </c>
      <c r="I164" s="95"/>
      <c r="J164" s="98" t="s">
        <v>184</v>
      </c>
      <c r="K164" s="98"/>
      <c r="L164" s="98"/>
      <c r="M164" s="98"/>
      <c r="N164" s="98"/>
      <c r="O164" s="99" t="str">
        <f>IF(ISBLANK($K164),"",'Pracovní dny'!$F$2)</f>
        <v/>
      </c>
      <c r="P164" s="99" t="str">
        <f>IF(ISBLANK($M164),"",'Pracovní dny'!$F$3)</f>
        <v/>
      </c>
      <c r="Q164" s="99" t="str">
        <f>IF(ISBLANK($K164),"",'Pracovní dny'!$F$4)</f>
        <v/>
      </c>
      <c r="R164" s="100" t="str">
        <f t="shared" si="8"/>
        <v/>
      </c>
      <c r="S164" s="130">
        <v>2</v>
      </c>
      <c r="T164" s="130" t="s">
        <v>140</v>
      </c>
      <c r="U164" s="130" t="s">
        <v>589</v>
      </c>
      <c r="V164" s="130">
        <v>7.2</v>
      </c>
      <c r="W164" s="130">
        <v>1</v>
      </c>
      <c r="X164" s="130">
        <v>1</v>
      </c>
      <c r="Y164" s="130">
        <v>2.4</v>
      </c>
      <c r="Z164" s="130">
        <v>2</v>
      </c>
      <c r="AA164" s="130"/>
      <c r="AB164" s="130" t="s">
        <v>146</v>
      </c>
      <c r="AC164" s="130">
        <v>0</v>
      </c>
      <c r="AD164" s="130" t="s">
        <v>141</v>
      </c>
      <c r="AE164" s="130" t="s">
        <v>140</v>
      </c>
      <c r="AF164" s="639" t="str">
        <f>IF(ISBLANK($AE164),VLOOKUP($I164,'Příloha_8_Ceník pravid_úklidu'!$A$9:$K$30,8,0)+VLOOKUP($I164,'Příloha_8_Ceník pravid_úklidu'!$A$9:$K$30,10,0),"neoceňuje se")</f>
        <v>neoceňuje se</v>
      </c>
      <c r="AG164" s="639">
        <f t="shared" si="13"/>
        <v>0</v>
      </c>
      <c r="AH164" s="639">
        <f t="shared" si="14"/>
        <v>0</v>
      </c>
      <c r="AI164" s="292"/>
    </row>
    <row r="165" spans="1:35" ht="10.5" customHeight="1" x14ac:dyDescent="0.15">
      <c r="A165" s="93">
        <v>309</v>
      </c>
      <c r="B165" s="130"/>
      <c r="C165" s="93" t="s">
        <v>2333</v>
      </c>
      <c r="D165" s="93" t="s">
        <v>1539</v>
      </c>
      <c r="E165" s="130"/>
      <c r="F165" s="130">
        <v>0</v>
      </c>
      <c r="G165" s="130">
        <v>18</v>
      </c>
      <c r="H165" s="95" t="str">
        <f>IF(ISBLANK(I165)," ",VLOOKUP(I165,'Příloha_8_Ceník pravid_úklidu'!$A$9:$B$30,2,0))</f>
        <v xml:space="preserve"> </v>
      </c>
      <c r="I165" s="95"/>
      <c r="J165" s="98" t="s">
        <v>184</v>
      </c>
      <c r="K165" s="98"/>
      <c r="L165" s="98"/>
      <c r="M165" s="98"/>
      <c r="N165" s="98"/>
      <c r="O165" s="99" t="str">
        <f>IF(ISBLANK($K165),"",'Pracovní dny'!$F$2)</f>
        <v/>
      </c>
      <c r="P165" s="99" t="str">
        <f>IF(ISBLANK($M165),"",'Pracovní dny'!$F$3)</f>
        <v/>
      </c>
      <c r="Q165" s="99" t="str">
        <f>IF(ISBLANK($K165),"",'Pracovní dny'!$F$4)</f>
        <v/>
      </c>
      <c r="R165" s="100" t="str">
        <f t="shared" si="8"/>
        <v/>
      </c>
      <c r="S165" s="130" t="s">
        <v>140</v>
      </c>
      <c r="T165" s="130" t="s">
        <v>140</v>
      </c>
      <c r="U165" s="130" t="s">
        <v>589</v>
      </c>
      <c r="V165" s="130">
        <v>3.6</v>
      </c>
      <c r="W165" s="130">
        <v>1</v>
      </c>
      <c r="X165" s="130">
        <v>0</v>
      </c>
      <c r="Y165" s="130" t="s">
        <v>2263</v>
      </c>
      <c r="Z165" s="130">
        <v>1</v>
      </c>
      <c r="AA165" s="130"/>
      <c r="AB165" s="130" t="s">
        <v>146</v>
      </c>
      <c r="AC165" s="130">
        <v>0</v>
      </c>
      <c r="AD165" s="130" t="s">
        <v>141</v>
      </c>
      <c r="AE165" s="130" t="s">
        <v>140</v>
      </c>
      <c r="AF165" s="639" t="str">
        <f>IF(ISBLANK($AE165),VLOOKUP($I165,'Příloha_8_Ceník pravid_úklidu'!$A$9:$K$30,8,0)+VLOOKUP($I165,'Příloha_8_Ceník pravid_úklidu'!$A$9:$K$30,10,0),"neoceňuje se")</f>
        <v>neoceňuje se</v>
      </c>
      <c r="AG165" s="639">
        <f t="shared" si="13"/>
        <v>0</v>
      </c>
      <c r="AH165" s="639">
        <f t="shared" si="14"/>
        <v>0</v>
      </c>
      <c r="AI165" s="292"/>
    </row>
    <row r="166" spans="1:35" ht="10.5" customHeight="1" x14ac:dyDescent="0.15">
      <c r="A166" s="60">
        <v>310</v>
      </c>
      <c r="B166" s="61">
        <v>116800</v>
      </c>
      <c r="C166" s="286" t="s">
        <v>2334</v>
      </c>
      <c r="D166" s="60" t="s">
        <v>164</v>
      </c>
      <c r="E166" s="61">
        <v>62.6</v>
      </c>
      <c r="F166" s="61">
        <v>0</v>
      </c>
      <c r="G166" s="61">
        <v>55</v>
      </c>
      <c r="H166" s="83" t="str">
        <f>IF(ISBLANK(I166)," ",VLOOKUP(I166,'Příloha_8_Ceník pravid_úklidu'!$A$9:$B$30,2,0))</f>
        <v>CHOD</v>
      </c>
      <c r="I166" s="83">
        <v>6</v>
      </c>
      <c r="J166" s="86" t="s">
        <v>1164</v>
      </c>
      <c r="K166" s="86">
        <v>1</v>
      </c>
      <c r="L166" s="86">
        <v>1</v>
      </c>
      <c r="M166" s="86">
        <v>0</v>
      </c>
      <c r="N166" s="86">
        <v>0</v>
      </c>
      <c r="O166" s="87">
        <f>IF(ISBLANK($K166),"",'Pracovní dny'!$F$2)</f>
        <v>252</v>
      </c>
      <c r="P166" s="87">
        <f>IF(ISBLANK($M166),"",'Pracovní dny'!$F$3)</f>
        <v>114</v>
      </c>
      <c r="Q166" s="87">
        <f>IF(ISBLANK($K166),"",'Pracovní dny'!$F$4)</f>
        <v>365</v>
      </c>
      <c r="R166" s="88">
        <f t="shared" si="8"/>
        <v>252</v>
      </c>
      <c r="S166" s="61">
        <v>0</v>
      </c>
      <c r="T166" s="61">
        <v>28</v>
      </c>
      <c r="U166" s="61">
        <v>0</v>
      </c>
      <c r="V166" s="61">
        <v>0</v>
      </c>
      <c r="W166" s="61">
        <v>0</v>
      </c>
      <c r="X166" s="61">
        <v>0</v>
      </c>
      <c r="Y166" s="61">
        <v>2.1</v>
      </c>
      <c r="Z166" s="61">
        <v>1</v>
      </c>
      <c r="AA166" s="61">
        <v>8.4</v>
      </c>
      <c r="AB166" s="61" t="s">
        <v>146</v>
      </c>
      <c r="AC166" s="61">
        <v>0</v>
      </c>
      <c r="AD166" s="61" t="s">
        <v>141</v>
      </c>
      <c r="AE166" s="61"/>
      <c r="AF166" s="638">
        <f>IF(ISBLANK($AE166),VLOOKUP($I166,'Příloha_8_Ceník pravid_úklidu'!$A$9:$K$30,8,0)+VLOOKUP($I166,'Příloha_8_Ceník pravid_úklidu'!$A$9:$K$30,10,0),"neoceňuje se")</f>
        <v>0</v>
      </c>
      <c r="AG166" s="638">
        <f t="shared" si="11"/>
        <v>0</v>
      </c>
      <c r="AH166" s="638">
        <f t="shared" si="12"/>
        <v>0</v>
      </c>
      <c r="AI166" s="304"/>
    </row>
    <row r="167" spans="1:35" ht="10.5" customHeight="1" x14ac:dyDescent="0.15">
      <c r="A167" s="60">
        <v>311</v>
      </c>
      <c r="B167" s="61">
        <v>116800</v>
      </c>
      <c r="C167" s="286" t="s">
        <v>2335</v>
      </c>
      <c r="D167" s="60" t="s">
        <v>215</v>
      </c>
      <c r="E167" s="61">
        <v>15</v>
      </c>
      <c r="F167" s="61">
        <v>0</v>
      </c>
      <c r="G167" s="61">
        <v>14</v>
      </c>
      <c r="H167" s="83" t="str">
        <f>IF(ISBLANK(I167)," ",VLOOKUP(I167,'Příloha_8_Ceník pravid_úklidu'!$A$9:$B$30,2,0))</f>
        <v>SCHO</v>
      </c>
      <c r="I167" s="83">
        <v>8</v>
      </c>
      <c r="J167" s="86" t="s">
        <v>2336</v>
      </c>
      <c r="K167" s="86">
        <v>1</v>
      </c>
      <c r="L167" s="86">
        <v>0.1</v>
      </c>
      <c r="M167" s="86">
        <v>0</v>
      </c>
      <c r="N167" s="86">
        <v>0</v>
      </c>
      <c r="O167" s="87">
        <f>IF(ISBLANK($K167),"",'Pracovní dny'!$F$2)</f>
        <v>252</v>
      </c>
      <c r="P167" s="87">
        <f>IF(ISBLANK($M167),"",'Pracovní dny'!$F$3)</f>
        <v>114</v>
      </c>
      <c r="Q167" s="87">
        <f>IF(ISBLANK($K167),"",'Pracovní dny'!$F$4)</f>
        <v>365</v>
      </c>
      <c r="R167" s="88">
        <f t="shared" si="8"/>
        <v>25.200000000000003</v>
      </c>
      <c r="S167" s="61">
        <v>0</v>
      </c>
      <c r="T167" s="61">
        <v>13</v>
      </c>
      <c r="U167" s="61">
        <v>0</v>
      </c>
      <c r="V167" s="61">
        <v>0</v>
      </c>
      <c r="W167" s="61">
        <v>0</v>
      </c>
      <c r="X167" s="61">
        <v>0</v>
      </c>
      <c r="Y167" s="61">
        <v>0</v>
      </c>
      <c r="Z167" s="61">
        <v>0</v>
      </c>
      <c r="AA167" s="61">
        <v>0</v>
      </c>
      <c r="AB167" s="61">
        <v>0</v>
      </c>
      <c r="AC167" s="61">
        <v>0</v>
      </c>
      <c r="AD167" s="61" t="s">
        <v>141</v>
      </c>
      <c r="AE167" s="61"/>
      <c r="AF167" s="638">
        <f>IF(ISBLANK($AE167),VLOOKUP($I167,'Příloha_8_Ceník pravid_úklidu'!$A$9:$K$30,8,0)+VLOOKUP($I167,'Příloha_8_Ceník pravid_úklidu'!$A$9:$K$30,10,0),"neoceňuje se")</f>
        <v>0</v>
      </c>
      <c r="AG167" s="638">
        <f t="shared" si="11"/>
        <v>0</v>
      </c>
      <c r="AH167" s="638">
        <f t="shared" si="12"/>
        <v>0</v>
      </c>
      <c r="AI167" s="304"/>
    </row>
    <row r="168" spans="1:35" ht="10.5" customHeight="1" x14ac:dyDescent="0.15">
      <c r="A168" s="93">
        <v>312</v>
      </c>
      <c r="B168" s="130"/>
      <c r="C168" s="286" t="s">
        <v>2337</v>
      </c>
      <c r="D168" s="93" t="s">
        <v>2338</v>
      </c>
      <c r="E168" s="130"/>
      <c r="F168" s="130">
        <v>0</v>
      </c>
      <c r="G168" s="130">
        <v>15</v>
      </c>
      <c r="H168" s="95" t="str">
        <f>IF(ISBLANK(I168)," ",VLOOKUP(I168,'Příloha_8_Ceník pravid_úklidu'!$A$9:$B$30,2,0))</f>
        <v xml:space="preserve"> </v>
      </c>
      <c r="I168" s="95"/>
      <c r="J168" s="98" t="s">
        <v>184</v>
      </c>
      <c r="K168" s="98"/>
      <c r="L168" s="98"/>
      <c r="M168" s="98"/>
      <c r="N168" s="98"/>
      <c r="O168" s="99" t="str">
        <f>IF(ISBLANK($K168),"",'Pracovní dny'!$F$2)</f>
        <v/>
      </c>
      <c r="P168" s="99" t="str">
        <f>IF(ISBLANK($M168),"",'Pracovní dny'!$F$3)</f>
        <v/>
      </c>
      <c r="Q168" s="99" t="str">
        <f>IF(ISBLANK($K168),"",'Pracovní dny'!$F$4)</f>
        <v/>
      </c>
      <c r="R168" s="100" t="str">
        <f t="shared" si="8"/>
        <v/>
      </c>
      <c r="S168" s="130">
        <v>1.8</v>
      </c>
      <c r="T168" s="130">
        <v>0</v>
      </c>
      <c r="U168" s="130" t="s">
        <v>151</v>
      </c>
      <c r="V168" s="130">
        <v>7.2</v>
      </c>
      <c r="W168" s="130">
        <v>2</v>
      </c>
      <c r="X168" s="130">
        <v>1</v>
      </c>
      <c r="Y168" s="130">
        <v>4.5</v>
      </c>
      <c r="Z168" s="130">
        <v>1</v>
      </c>
      <c r="AA168" s="130"/>
      <c r="AB168" s="130" t="s">
        <v>146</v>
      </c>
      <c r="AC168" s="130" t="s">
        <v>290</v>
      </c>
      <c r="AD168" s="130" t="s">
        <v>141</v>
      </c>
      <c r="AE168" s="130" t="s">
        <v>140</v>
      </c>
      <c r="AF168" s="639" t="str">
        <f>IF(ISBLANK($AE168),VLOOKUP($I168,'Příloha_8_Ceník pravid_úklidu'!$A$9:$K$30,8,0)+VLOOKUP($I168,'Příloha_8_Ceník pravid_úklidu'!$A$9:$K$30,10,0),"neoceňuje se")</f>
        <v>neoceňuje se</v>
      </c>
      <c r="AG168" s="639">
        <f t="shared" si="11"/>
        <v>0</v>
      </c>
      <c r="AH168" s="639">
        <f t="shared" si="12"/>
        <v>0</v>
      </c>
      <c r="AI168" s="292"/>
    </row>
    <row r="169" spans="1:35" ht="10.5" customHeight="1" x14ac:dyDescent="0.15">
      <c r="A169" s="93">
        <v>313</v>
      </c>
      <c r="B169" s="130"/>
      <c r="C169" s="286" t="s">
        <v>2339</v>
      </c>
      <c r="D169" s="93" t="s">
        <v>2338</v>
      </c>
      <c r="E169" s="130"/>
      <c r="F169" s="130">
        <v>0</v>
      </c>
      <c r="G169" s="130">
        <v>15</v>
      </c>
      <c r="H169" s="95" t="str">
        <f>IF(ISBLANK(I169)," ",VLOOKUP(I169,'Příloha_8_Ceník pravid_úklidu'!$A$9:$B$30,2,0))</f>
        <v xml:space="preserve"> </v>
      </c>
      <c r="I169" s="95"/>
      <c r="J169" s="98" t="s">
        <v>184</v>
      </c>
      <c r="K169" s="98"/>
      <c r="L169" s="98"/>
      <c r="M169" s="98"/>
      <c r="N169" s="98"/>
      <c r="O169" s="99" t="str">
        <f>IF(ISBLANK($K169),"",'Pracovní dny'!$F$2)</f>
        <v/>
      </c>
      <c r="P169" s="99" t="str">
        <f>IF(ISBLANK($M169),"",'Pracovní dny'!$F$3)</f>
        <v/>
      </c>
      <c r="Q169" s="99" t="str">
        <f>IF(ISBLANK($K169),"",'Pracovní dny'!$F$4)</f>
        <v/>
      </c>
      <c r="R169" s="100" t="str">
        <f t="shared" si="8"/>
        <v/>
      </c>
      <c r="S169" s="130">
        <v>1.8</v>
      </c>
      <c r="T169" s="130">
        <v>0</v>
      </c>
      <c r="U169" s="130" t="s">
        <v>151</v>
      </c>
      <c r="V169" s="130">
        <v>7.2</v>
      </c>
      <c r="W169" s="130">
        <v>2</v>
      </c>
      <c r="X169" s="130">
        <v>1</v>
      </c>
      <c r="Y169" s="130">
        <v>4.5</v>
      </c>
      <c r="Z169" s="130">
        <v>1</v>
      </c>
      <c r="AA169" s="130"/>
      <c r="AB169" s="130" t="s">
        <v>146</v>
      </c>
      <c r="AC169" s="130" t="s">
        <v>290</v>
      </c>
      <c r="AD169" s="130" t="s">
        <v>141</v>
      </c>
      <c r="AE169" s="130" t="s">
        <v>140</v>
      </c>
      <c r="AF169" s="639" t="str">
        <f>IF(ISBLANK($AE169),VLOOKUP($I169,'Příloha_8_Ceník pravid_úklidu'!$A$9:$K$30,8,0)+VLOOKUP($I169,'Příloha_8_Ceník pravid_úklidu'!$A$9:$K$30,10,0),"neoceňuje se")</f>
        <v>neoceňuje se</v>
      </c>
      <c r="AG169" s="639">
        <f t="shared" si="11"/>
        <v>0</v>
      </c>
      <c r="AH169" s="639">
        <f t="shared" si="12"/>
        <v>0</v>
      </c>
      <c r="AI169" s="292"/>
    </row>
    <row r="170" spans="1:35" ht="10.5" customHeight="1" x14ac:dyDescent="0.15">
      <c r="A170" s="60">
        <v>314</v>
      </c>
      <c r="B170" s="61">
        <v>116800</v>
      </c>
      <c r="C170" s="286" t="s">
        <v>2340</v>
      </c>
      <c r="D170" s="60" t="s">
        <v>2341</v>
      </c>
      <c r="E170" s="61">
        <v>17.600000000000001</v>
      </c>
      <c r="F170" s="61">
        <v>0</v>
      </c>
      <c r="G170" s="61">
        <v>15</v>
      </c>
      <c r="H170" s="83" t="str">
        <f>IF(ISBLANK(I170)," ",VLOOKUP(I170,'Příloha_8_Ceník pravid_úklidu'!$A$9:$B$30,2,0))</f>
        <v>ZDR2</v>
      </c>
      <c r="I170" s="83">
        <v>3</v>
      </c>
      <c r="J170" s="86" t="s">
        <v>1164</v>
      </c>
      <c r="K170" s="86">
        <v>1</v>
      </c>
      <c r="L170" s="86">
        <v>1</v>
      </c>
      <c r="M170" s="86">
        <v>0</v>
      </c>
      <c r="N170" s="86">
        <v>0</v>
      </c>
      <c r="O170" s="87">
        <f>IF(ISBLANK($K170),"",'Pracovní dny'!$F$2)</f>
        <v>252</v>
      </c>
      <c r="P170" s="87">
        <f>IF(ISBLANK($M170),"",'Pracovní dny'!$F$3)</f>
        <v>114</v>
      </c>
      <c r="Q170" s="87">
        <f>IF(ISBLANK($K170),"",'Pracovní dny'!$F$4)</f>
        <v>365</v>
      </c>
      <c r="R170" s="88">
        <f t="shared" si="8"/>
        <v>252</v>
      </c>
      <c r="S170" s="61">
        <v>1.8</v>
      </c>
      <c r="T170" s="61" t="s">
        <v>140</v>
      </c>
      <c r="U170" s="61" t="s">
        <v>192</v>
      </c>
      <c r="V170" s="61">
        <v>7.2</v>
      </c>
      <c r="W170" s="61">
        <v>2</v>
      </c>
      <c r="X170" s="61">
        <v>1</v>
      </c>
      <c r="Y170" s="61">
        <v>4.5</v>
      </c>
      <c r="Z170" s="61">
        <v>1</v>
      </c>
      <c r="AA170" s="61">
        <v>18</v>
      </c>
      <c r="AB170" s="61" t="s">
        <v>146</v>
      </c>
      <c r="AC170" s="61" t="s">
        <v>290</v>
      </c>
      <c r="AD170" s="61" t="s">
        <v>141</v>
      </c>
      <c r="AE170" s="61"/>
      <c r="AF170" s="638">
        <f>IF(ISBLANK($AE170),VLOOKUP($I170,'Příloha_8_Ceník pravid_úklidu'!$A$9:$K$30,8,0)+VLOOKUP($I170,'Příloha_8_Ceník pravid_úklidu'!$A$9:$K$30,10,0),"neoceňuje se")</f>
        <v>0</v>
      </c>
      <c r="AG170" s="638">
        <f t="shared" si="11"/>
        <v>0</v>
      </c>
      <c r="AH170" s="638">
        <f t="shared" si="12"/>
        <v>0</v>
      </c>
      <c r="AI170" s="304"/>
    </row>
    <row r="171" spans="1:35" ht="10.5" customHeight="1" x14ac:dyDescent="0.15">
      <c r="A171" s="60">
        <v>315</v>
      </c>
      <c r="B171" s="61">
        <v>116800</v>
      </c>
      <c r="C171" s="286" t="s">
        <v>2342</v>
      </c>
      <c r="D171" s="60" t="s">
        <v>2343</v>
      </c>
      <c r="E171" s="61">
        <v>17.600000000000001</v>
      </c>
      <c r="F171" s="61">
        <v>0</v>
      </c>
      <c r="G171" s="61">
        <v>15</v>
      </c>
      <c r="H171" s="83" t="str">
        <f>IF(ISBLANK(I171)," ",VLOOKUP(I171,'Příloha_8_Ceník pravid_úklidu'!$A$9:$B$30,2,0))</f>
        <v>KANC</v>
      </c>
      <c r="I171" s="83">
        <v>4</v>
      </c>
      <c r="J171" s="86" t="s">
        <v>191</v>
      </c>
      <c r="K171" s="86">
        <v>1</v>
      </c>
      <c r="L171" s="86">
        <v>0.4</v>
      </c>
      <c r="M171" s="86">
        <v>0</v>
      </c>
      <c r="N171" s="86">
        <v>0</v>
      </c>
      <c r="O171" s="87">
        <f>IF(ISBLANK($K171),"",'Pracovní dny'!$F$2)</f>
        <v>252</v>
      </c>
      <c r="P171" s="87">
        <f>IF(ISBLANK($M171),"",'Pracovní dny'!$F$3)</f>
        <v>114</v>
      </c>
      <c r="Q171" s="87">
        <f>IF(ISBLANK($K171),"",'Pracovní dny'!$F$4)</f>
        <v>365</v>
      </c>
      <c r="R171" s="88">
        <f t="shared" si="8"/>
        <v>100.80000000000001</v>
      </c>
      <c r="S171" s="61">
        <v>1.8</v>
      </c>
      <c r="T171" s="61" t="s">
        <v>140</v>
      </c>
      <c r="U171" s="61" t="s">
        <v>589</v>
      </c>
      <c r="V171" s="61">
        <v>7.2</v>
      </c>
      <c r="W171" s="61">
        <v>2</v>
      </c>
      <c r="X171" s="61">
        <v>1</v>
      </c>
      <c r="Y171" s="61">
        <v>4.5</v>
      </c>
      <c r="Z171" s="61">
        <v>1</v>
      </c>
      <c r="AA171" s="61">
        <v>18</v>
      </c>
      <c r="AB171" s="61" t="s">
        <v>146</v>
      </c>
      <c r="AC171" s="61" t="s">
        <v>290</v>
      </c>
      <c r="AD171" s="61" t="s">
        <v>141</v>
      </c>
      <c r="AE171" s="61"/>
      <c r="AF171" s="638">
        <f>IF(ISBLANK($AE171),VLOOKUP($I171,'Příloha_8_Ceník pravid_úklidu'!$A$9:$K$30,8,0)+VLOOKUP($I171,'Příloha_8_Ceník pravid_úklidu'!$A$9:$K$30,10,0),"neoceňuje se")</f>
        <v>0</v>
      </c>
      <c r="AG171" s="638">
        <f t="shared" si="11"/>
        <v>0</v>
      </c>
      <c r="AH171" s="638">
        <f t="shared" si="12"/>
        <v>0</v>
      </c>
      <c r="AI171" s="304"/>
    </row>
    <row r="172" spans="1:35" ht="10.5" customHeight="1" x14ac:dyDescent="0.15">
      <c r="A172" s="60">
        <v>316</v>
      </c>
      <c r="B172" s="61">
        <v>116800</v>
      </c>
      <c r="C172" s="286" t="s">
        <v>2344</v>
      </c>
      <c r="D172" s="60" t="s">
        <v>2345</v>
      </c>
      <c r="E172" s="61">
        <v>17.600000000000001</v>
      </c>
      <c r="F172" s="61">
        <v>0</v>
      </c>
      <c r="G172" s="61">
        <v>15</v>
      </c>
      <c r="H172" s="83" t="str">
        <f>IF(ISBLANK(I172)," ",VLOOKUP(I172,'Příloha_8_Ceník pravid_úklidu'!$A$9:$B$30,2,0))</f>
        <v>ZDR2</v>
      </c>
      <c r="I172" s="83">
        <v>3</v>
      </c>
      <c r="J172" s="86" t="s">
        <v>191</v>
      </c>
      <c r="K172" s="86">
        <v>1</v>
      </c>
      <c r="L172" s="86">
        <v>0.4</v>
      </c>
      <c r="M172" s="86">
        <v>0</v>
      </c>
      <c r="N172" s="86">
        <v>0</v>
      </c>
      <c r="O172" s="87">
        <f>IF(ISBLANK($K172),"",'Pracovní dny'!$F$2)</f>
        <v>252</v>
      </c>
      <c r="P172" s="87">
        <f>IF(ISBLANK($M172),"",'Pracovní dny'!$F$3)</f>
        <v>114</v>
      </c>
      <c r="Q172" s="87">
        <f>IF(ISBLANK($K172),"",'Pracovní dny'!$F$4)</f>
        <v>365</v>
      </c>
      <c r="R172" s="88">
        <f t="shared" si="8"/>
        <v>100.80000000000001</v>
      </c>
      <c r="S172" s="61">
        <v>1.8</v>
      </c>
      <c r="T172" s="61" t="s">
        <v>140</v>
      </c>
      <c r="U172" s="61" t="s">
        <v>589</v>
      </c>
      <c r="V172" s="61">
        <v>7.2</v>
      </c>
      <c r="W172" s="61">
        <v>2</v>
      </c>
      <c r="X172" s="61">
        <v>1</v>
      </c>
      <c r="Y172" s="61">
        <v>4.5</v>
      </c>
      <c r="Z172" s="61">
        <v>1</v>
      </c>
      <c r="AA172" s="61">
        <v>18</v>
      </c>
      <c r="AB172" s="61" t="s">
        <v>146</v>
      </c>
      <c r="AC172" s="61" t="s">
        <v>290</v>
      </c>
      <c r="AD172" s="61" t="s">
        <v>141</v>
      </c>
      <c r="AE172" s="61"/>
      <c r="AF172" s="638">
        <f>IF(ISBLANK($AE172),VLOOKUP($I172,'Příloha_8_Ceník pravid_úklidu'!$A$9:$K$30,8,0)+VLOOKUP($I172,'Příloha_8_Ceník pravid_úklidu'!$A$9:$K$30,10,0),"neoceňuje se")</f>
        <v>0</v>
      </c>
      <c r="AG172" s="638">
        <f t="shared" si="11"/>
        <v>0</v>
      </c>
      <c r="AH172" s="638">
        <f t="shared" si="12"/>
        <v>0</v>
      </c>
      <c r="AI172" s="304"/>
    </row>
    <row r="173" spans="1:35" ht="10.5" customHeight="1" x14ac:dyDescent="0.15">
      <c r="A173" s="60">
        <v>317</v>
      </c>
      <c r="B173" s="61">
        <v>116800</v>
      </c>
      <c r="C173" s="286" t="s">
        <v>2346</v>
      </c>
      <c r="D173" s="60" t="s">
        <v>2347</v>
      </c>
      <c r="E173" s="61">
        <v>17.8</v>
      </c>
      <c r="F173" s="61">
        <v>0</v>
      </c>
      <c r="G173" s="61">
        <v>16</v>
      </c>
      <c r="H173" s="83" t="str">
        <f>IF(ISBLANK(I173)," ",VLOOKUP(I173,'Příloha_8_Ceník pravid_úklidu'!$A$9:$B$30,2,0))</f>
        <v>KANC</v>
      </c>
      <c r="I173" s="83">
        <v>4</v>
      </c>
      <c r="J173" s="86" t="s">
        <v>191</v>
      </c>
      <c r="K173" s="86">
        <v>1</v>
      </c>
      <c r="L173" s="86">
        <v>0.4</v>
      </c>
      <c r="M173" s="86">
        <v>0</v>
      </c>
      <c r="N173" s="86">
        <v>0</v>
      </c>
      <c r="O173" s="87">
        <f>IF(ISBLANK($K173),"",'Pracovní dny'!$F$2)</f>
        <v>252</v>
      </c>
      <c r="P173" s="87">
        <f>IF(ISBLANK($M173),"",'Pracovní dny'!$F$3)</f>
        <v>114</v>
      </c>
      <c r="Q173" s="87">
        <f>IF(ISBLANK($K173),"",'Pracovní dny'!$F$4)</f>
        <v>365</v>
      </c>
      <c r="R173" s="88">
        <f t="shared" si="8"/>
        <v>100.80000000000001</v>
      </c>
      <c r="S173" s="61">
        <v>1.8</v>
      </c>
      <c r="T173" s="61">
        <v>0</v>
      </c>
      <c r="U173" s="61" t="s">
        <v>151</v>
      </c>
      <c r="V173" s="61">
        <v>7.2</v>
      </c>
      <c r="W173" s="61">
        <v>2</v>
      </c>
      <c r="X173" s="61">
        <v>1</v>
      </c>
      <c r="Y173" s="61">
        <v>4.5</v>
      </c>
      <c r="Z173" s="61">
        <v>1</v>
      </c>
      <c r="AA173" s="61">
        <v>18</v>
      </c>
      <c r="AB173" s="61" t="s">
        <v>146</v>
      </c>
      <c r="AC173" s="61" t="s">
        <v>290</v>
      </c>
      <c r="AD173" s="61" t="s">
        <v>141</v>
      </c>
      <c r="AE173" s="61"/>
      <c r="AF173" s="638">
        <f>IF(ISBLANK($AE173),VLOOKUP($I173,'Příloha_8_Ceník pravid_úklidu'!$A$9:$K$30,8,0)+VLOOKUP($I173,'Příloha_8_Ceník pravid_úklidu'!$A$9:$K$30,10,0),"neoceňuje se")</f>
        <v>0</v>
      </c>
      <c r="AG173" s="638">
        <f t="shared" si="11"/>
        <v>0</v>
      </c>
      <c r="AH173" s="638">
        <f t="shared" si="12"/>
        <v>0</v>
      </c>
      <c r="AI173" s="304"/>
    </row>
    <row r="174" spans="1:35" ht="10.5" customHeight="1" x14ac:dyDescent="0.15">
      <c r="A174" s="60">
        <v>318</v>
      </c>
      <c r="B174" s="61">
        <v>116800</v>
      </c>
      <c r="C174" s="286" t="s">
        <v>2348</v>
      </c>
      <c r="D174" s="60" t="s">
        <v>169</v>
      </c>
      <c r="E174" s="61">
        <v>7</v>
      </c>
      <c r="F174" s="61">
        <v>0</v>
      </c>
      <c r="G174" s="61">
        <v>7</v>
      </c>
      <c r="H174" s="83" t="str">
        <f>IF(ISBLANK(I174)," ",VLOOKUP(I174,'Příloha_8_Ceník pravid_úklidu'!$A$9:$B$30,2,0))</f>
        <v>TOAL</v>
      </c>
      <c r="I174" s="83">
        <v>7</v>
      </c>
      <c r="J174" s="86" t="s">
        <v>1164</v>
      </c>
      <c r="K174" s="86">
        <v>1</v>
      </c>
      <c r="L174" s="86">
        <v>1</v>
      </c>
      <c r="M174" s="86">
        <v>0</v>
      </c>
      <c r="N174" s="86">
        <v>0</v>
      </c>
      <c r="O174" s="87">
        <f>IF(ISBLANK($K174),"",'Pracovní dny'!$F$2)</f>
        <v>252</v>
      </c>
      <c r="P174" s="87">
        <f>IF(ISBLANK($M174),"",'Pracovní dny'!$F$3)</f>
        <v>114</v>
      </c>
      <c r="Q174" s="87">
        <f>IF(ISBLANK($K174),"",'Pracovní dny'!$F$4)</f>
        <v>365</v>
      </c>
      <c r="R174" s="88">
        <f t="shared" si="8"/>
        <v>252</v>
      </c>
      <c r="S174" s="61">
        <v>29</v>
      </c>
      <c r="T174" s="61">
        <v>0</v>
      </c>
      <c r="U174" s="61">
        <v>0</v>
      </c>
      <c r="V174" s="61">
        <v>8.4</v>
      </c>
      <c r="W174" s="61">
        <v>3</v>
      </c>
      <c r="X174" s="61">
        <v>4</v>
      </c>
      <c r="Y174" s="61">
        <v>0.9</v>
      </c>
      <c r="Z174" s="61">
        <v>2</v>
      </c>
      <c r="AA174" s="61">
        <v>7.2</v>
      </c>
      <c r="AB174" s="61" t="s">
        <v>146</v>
      </c>
      <c r="AC174" s="61">
        <v>0</v>
      </c>
      <c r="AD174" s="61" t="s">
        <v>141</v>
      </c>
      <c r="AE174" s="61"/>
      <c r="AF174" s="638">
        <f>IF(ISBLANK($AE174),VLOOKUP($I174,'Příloha_8_Ceník pravid_úklidu'!$A$9:$K$30,8,0)+VLOOKUP($I174,'Příloha_8_Ceník pravid_úklidu'!$A$9:$K$30,10,0),"neoceňuje se")</f>
        <v>0</v>
      </c>
      <c r="AG174" s="638">
        <f t="shared" si="11"/>
        <v>0</v>
      </c>
      <c r="AH174" s="638">
        <f t="shared" si="12"/>
        <v>0</v>
      </c>
      <c r="AI174" s="304"/>
    </row>
    <row r="175" spans="1:35" ht="10.5" customHeight="1" x14ac:dyDescent="0.15">
      <c r="A175" s="93">
        <v>319</v>
      </c>
      <c r="B175" s="130"/>
      <c r="C175" s="286" t="s">
        <v>2349</v>
      </c>
      <c r="D175" s="93" t="s">
        <v>2338</v>
      </c>
      <c r="E175" s="130"/>
      <c r="F175" s="130">
        <v>0</v>
      </c>
      <c r="G175" s="130">
        <v>6</v>
      </c>
      <c r="H175" s="95" t="str">
        <f>IF(ISBLANK(I175)," ",VLOOKUP(I175,'Příloha_8_Ceník pravid_úklidu'!$A$9:$B$30,2,0))</f>
        <v xml:space="preserve"> </v>
      </c>
      <c r="I175" s="95"/>
      <c r="J175" s="98" t="s">
        <v>184</v>
      </c>
      <c r="K175" s="98"/>
      <c r="L175" s="98"/>
      <c r="M175" s="98"/>
      <c r="N175" s="98"/>
      <c r="O175" s="99" t="str">
        <f>IF(ISBLANK($K175),"",'Pracovní dny'!$F$2)</f>
        <v/>
      </c>
      <c r="P175" s="99" t="str">
        <f>IF(ISBLANK($M175),"",'Pracovní dny'!$F$3)</f>
        <v/>
      </c>
      <c r="Q175" s="99" t="str">
        <f>IF(ISBLANK($K175),"",'Pracovní dny'!$F$4)</f>
        <v/>
      </c>
      <c r="R175" s="100" t="str">
        <f t="shared" si="8"/>
        <v/>
      </c>
      <c r="S175" s="130">
        <v>26</v>
      </c>
      <c r="T175" s="130">
        <v>0</v>
      </c>
      <c r="U175" s="130">
        <v>0</v>
      </c>
      <c r="V175" s="130">
        <v>2.8</v>
      </c>
      <c r="W175" s="130">
        <v>1</v>
      </c>
      <c r="X175" s="130">
        <v>2</v>
      </c>
      <c r="Y175" s="130">
        <v>0.9</v>
      </c>
      <c r="Z175" s="130">
        <v>1</v>
      </c>
      <c r="AA175" s="130"/>
      <c r="AB175" s="130" t="s">
        <v>146</v>
      </c>
      <c r="AC175" s="130">
        <v>0</v>
      </c>
      <c r="AD175" s="130" t="s">
        <v>141</v>
      </c>
      <c r="AE175" s="130" t="s">
        <v>140</v>
      </c>
      <c r="AF175" s="639" t="str">
        <f>IF(ISBLANK($AE175),VLOOKUP($I175,'Příloha_8_Ceník pravid_úklidu'!$A$9:$K$30,8,0)+VLOOKUP($I175,'Příloha_8_Ceník pravid_úklidu'!$A$9:$K$30,10,0),"neoceňuje se")</f>
        <v>neoceňuje se</v>
      </c>
      <c r="AG175" s="639">
        <f t="shared" si="11"/>
        <v>0</v>
      </c>
      <c r="AH175" s="639">
        <f t="shared" si="12"/>
        <v>0</v>
      </c>
      <c r="AI175" s="292"/>
    </row>
    <row r="176" spans="1:35" ht="10.5" customHeight="1" x14ac:dyDescent="0.15">
      <c r="A176" s="93">
        <v>320</v>
      </c>
      <c r="B176" s="130"/>
      <c r="C176" s="93" t="s">
        <v>2350</v>
      </c>
      <c r="D176" s="93" t="s">
        <v>2351</v>
      </c>
      <c r="E176" s="130"/>
      <c r="F176" s="130">
        <v>0</v>
      </c>
      <c r="G176" s="130">
        <v>6</v>
      </c>
      <c r="H176" s="95" t="str">
        <f>IF(ISBLANK(I176)," ",VLOOKUP(I176,'Příloha_8_Ceník pravid_úklidu'!$A$9:$B$30,2,0))</f>
        <v>TOAL</v>
      </c>
      <c r="I176" s="95">
        <v>7</v>
      </c>
      <c r="J176" s="98" t="s">
        <v>167</v>
      </c>
      <c r="K176" s="98"/>
      <c r="L176" s="98"/>
      <c r="M176" s="98"/>
      <c r="N176" s="98"/>
      <c r="O176" s="99" t="str">
        <f>IF(ISBLANK($K176),"",'Pracovní dny'!$F$2)</f>
        <v/>
      </c>
      <c r="P176" s="99" t="str">
        <f>IF(ISBLANK($M176),"",'Pracovní dny'!$F$3)</f>
        <v/>
      </c>
      <c r="Q176" s="99" t="str">
        <f>IF(ISBLANK($K176),"",'Pracovní dny'!$F$4)</f>
        <v/>
      </c>
      <c r="R176" s="100" t="str">
        <f t="shared" si="8"/>
        <v/>
      </c>
      <c r="S176" s="130">
        <v>22</v>
      </c>
      <c r="T176" s="130">
        <v>0</v>
      </c>
      <c r="U176" s="130">
        <v>0</v>
      </c>
      <c r="V176" s="130">
        <v>2.8</v>
      </c>
      <c r="W176" s="130">
        <v>1</v>
      </c>
      <c r="X176" s="130">
        <v>0</v>
      </c>
      <c r="Y176" s="130">
        <v>0.9</v>
      </c>
      <c r="Z176" s="130">
        <v>1</v>
      </c>
      <c r="AA176" s="130">
        <v>3.6</v>
      </c>
      <c r="AB176" s="130" t="s">
        <v>146</v>
      </c>
      <c r="AC176" s="130">
        <v>0</v>
      </c>
      <c r="AD176" s="130" t="s">
        <v>141</v>
      </c>
      <c r="AE176" s="130" t="s">
        <v>140</v>
      </c>
      <c r="AF176" s="639" t="str">
        <f>IF(ISBLANK($AE176),VLOOKUP($I176,'Příloha_8_Ceník pravid_úklidu'!$A$9:$K$30,8,0)+VLOOKUP($I176,'Příloha_8_Ceník pravid_úklidu'!$A$9:$K$30,10,0),"neoceňuje se")</f>
        <v>neoceňuje se</v>
      </c>
      <c r="AG176" s="639">
        <f t="shared" si="11"/>
        <v>0</v>
      </c>
      <c r="AH176" s="639">
        <f t="shared" si="12"/>
        <v>0</v>
      </c>
      <c r="AI176" s="292"/>
    </row>
    <row r="177" spans="1:35" ht="10.5" customHeight="1" x14ac:dyDescent="0.15">
      <c r="A177" s="60">
        <v>321</v>
      </c>
      <c r="B177" s="61">
        <v>116800</v>
      </c>
      <c r="C177" s="286" t="s">
        <v>2352</v>
      </c>
      <c r="D177" s="60" t="s">
        <v>2353</v>
      </c>
      <c r="E177" s="61">
        <v>3.9</v>
      </c>
      <c r="F177" s="61">
        <v>0</v>
      </c>
      <c r="G177" s="61">
        <v>3</v>
      </c>
      <c r="H177" s="83" t="str">
        <f>IF(ISBLANK(I177)," ",VLOOKUP(I177,'Příloha_8_Ceník pravid_úklidu'!$A$9:$B$30,2,0))</f>
        <v>SKLA</v>
      </c>
      <c r="I177" s="83">
        <v>17</v>
      </c>
      <c r="J177" s="86" t="s">
        <v>579</v>
      </c>
      <c r="K177" s="86">
        <v>1</v>
      </c>
      <c r="L177" s="86">
        <v>0.05</v>
      </c>
      <c r="M177" s="86">
        <v>0</v>
      </c>
      <c r="N177" s="86">
        <v>0</v>
      </c>
      <c r="O177" s="87">
        <f>IF(ISBLANK($K177),"",'Pracovní dny'!$F$2)</f>
        <v>252</v>
      </c>
      <c r="P177" s="87">
        <f>IF(ISBLANK($M177),"",'Pracovní dny'!$F$3)</f>
        <v>114</v>
      </c>
      <c r="Q177" s="87">
        <f>IF(ISBLANK($K177),"",'Pracovní dny'!$F$4)</f>
        <v>365</v>
      </c>
      <c r="R177" s="88">
        <f t="shared" si="8"/>
        <v>12.600000000000001</v>
      </c>
      <c r="S177" s="61">
        <v>0</v>
      </c>
      <c r="T177" s="61">
        <v>0</v>
      </c>
      <c r="U177" s="61" t="s">
        <v>145</v>
      </c>
      <c r="V177" s="61">
        <v>2.8</v>
      </c>
      <c r="W177" s="61">
        <v>1</v>
      </c>
      <c r="X177" s="61">
        <v>0</v>
      </c>
      <c r="Y177" s="61">
        <v>0</v>
      </c>
      <c r="Z177" s="61">
        <v>0</v>
      </c>
      <c r="AA177" s="61">
        <v>0</v>
      </c>
      <c r="AB177" s="61">
        <v>0</v>
      </c>
      <c r="AC177" s="61">
        <v>0</v>
      </c>
      <c r="AD177" s="61" t="s">
        <v>141</v>
      </c>
      <c r="AE177" s="61"/>
      <c r="AF177" s="638">
        <f>IF(ISBLANK($AE177),VLOOKUP($I177,'Příloha_8_Ceník pravid_úklidu'!$A$9:$K$30,8,0)+VLOOKUP($I177,'Příloha_8_Ceník pravid_úklidu'!$A$9:$K$30,10,0),"neoceňuje se")</f>
        <v>0</v>
      </c>
      <c r="AG177" s="638">
        <f t="shared" si="11"/>
        <v>0</v>
      </c>
      <c r="AH177" s="638">
        <f t="shared" si="12"/>
        <v>0</v>
      </c>
      <c r="AI177" s="304"/>
    </row>
    <row r="178" spans="1:35" ht="10.5" customHeight="1" x14ac:dyDescent="0.15">
      <c r="A178" s="60">
        <v>322</v>
      </c>
      <c r="B178" s="61">
        <v>116800</v>
      </c>
      <c r="C178" s="286" t="s">
        <v>2354</v>
      </c>
      <c r="D178" s="60" t="s">
        <v>2355</v>
      </c>
      <c r="E178" s="61">
        <v>10</v>
      </c>
      <c r="F178" s="61">
        <v>0</v>
      </c>
      <c r="G178" s="61">
        <v>8</v>
      </c>
      <c r="H178" s="83" t="str">
        <f>IF(ISBLANK(I178)," ",VLOOKUP(I178,'Příloha_8_Ceník pravid_úklidu'!$A$9:$B$30,2,0))</f>
        <v>SKLA</v>
      </c>
      <c r="I178" s="83">
        <v>17</v>
      </c>
      <c r="J178" s="86" t="s">
        <v>579</v>
      </c>
      <c r="K178" s="86">
        <v>1</v>
      </c>
      <c r="L178" s="86">
        <v>0.05</v>
      </c>
      <c r="M178" s="86">
        <v>0</v>
      </c>
      <c r="N178" s="86">
        <v>0</v>
      </c>
      <c r="O178" s="87">
        <f>IF(ISBLANK($K178),"",'Pracovní dny'!$F$2)</f>
        <v>252</v>
      </c>
      <c r="P178" s="87">
        <f>IF(ISBLANK($M178),"",'Pracovní dny'!$F$3)</f>
        <v>114</v>
      </c>
      <c r="Q178" s="87">
        <f>IF(ISBLANK($K178),"",'Pracovní dny'!$F$4)</f>
        <v>365</v>
      </c>
      <c r="R178" s="88">
        <f t="shared" si="8"/>
        <v>12.600000000000001</v>
      </c>
      <c r="S178" s="61">
        <v>0</v>
      </c>
      <c r="T178" s="61">
        <v>0</v>
      </c>
      <c r="U178" s="61" t="s">
        <v>145</v>
      </c>
      <c r="V178" s="61">
        <v>2.8</v>
      </c>
      <c r="W178" s="61">
        <v>1</v>
      </c>
      <c r="X178" s="61">
        <v>0</v>
      </c>
      <c r="Y178" s="61">
        <v>0</v>
      </c>
      <c r="Z178" s="61">
        <v>0</v>
      </c>
      <c r="AA178" s="61">
        <v>0</v>
      </c>
      <c r="AB178" s="61">
        <v>0</v>
      </c>
      <c r="AC178" s="61">
        <v>0</v>
      </c>
      <c r="AD178" s="61" t="s">
        <v>141</v>
      </c>
      <c r="AE178" s="61"/>
      <c r="AF178" s="638">
        <f>IF(ISBLANK($AE178),VLOOKUP($I178,'Příloha_8_Ceník pravid_úklidu'!$A$9:$K$30,8,0)+VLOOKUP($I178,'Příloha_8_Ceník pravid_úklidu'!$A$9:$K$30,10,0),"neoceňuje se")</f>
        <v>0</v>
      </c>
      <c r="AG178" s="638">
        <f t="shared" si="11"/>
        <v>0</v>
      </c>
      <c r="AH178" s="638">
        <f t="shared" si="12"/>
        <v>0</v>
      </c>
      <c r="AI178" s="304"/>
    </row>
    <row r="179" spans="1:35" ht="10.5" customHeight="1" x14ac:dyDescent="0.15">
      <c r="A179" s="60">
        <v>323</v>
      </c>
      <c r="B179" s="61">
        <v>116800</v>
      </c>
      <c r="C179" s="286" t="s">
        <v>2356</v>
      </c>
      <c r="D179" s="60" t="s">
        <v>164</v>
      </c>
      <c r="E179" s="61">
        <v>35.1</v>
      </c>
      <c r="F179" s="61">
        <v>0</v>
      </c>
      <c r="G179" s="61">
        <v>32</v>
      </c>
      <c r="H179" s="83" t="str">
        <f>IF(ISBLANK(I179)," ",VLOOKUP(I179,'Příloha_8_Ceník pravid_úklidu'!$A$9:$B$30,2,0))</f>
        <v>CHOD</v>
      </c>
      <c r="I179" s="83">
        <v>6</v>
      </c>
      <c r="J179" s="86" t="s">
        <v>1164</v>
      </c>
      <c r="K179" s="86">
        <v>1</v>
      </c>
      <c r="L179" s="86">
        <v>1</v>
      </c>
      <c r="M179" s="86">
        <v>0</v>
      </c>
      <c r="N179" s="86">
        <v>0</v>
      </c>
      <c r="O179" s="87">
        <f>IF(ISBLANK($K179),"",'Pracovní dny'!$F$2)</f>
        <v>252</v>
      </c>
      <c r="P179" s="87">
        <f>IF(ISBLANK($M179),"",'Pracovní dny'!$F$3)</f>
        <v>114</v>
      </c>
      <c r="Q179" s="87">
        <f>IF(ISBLANK($K179),"",'Pracovní dny'!$F$4)</f>
        <v>365</v>
      </c>
      <c r="R179" s="88">
        <f t="shared" si="8"/>
        <v>252</v>
      </c>
      <c r="S179" s="61">
        <v>0</v>
      </c>
      <c r="T179" s="61">
        <v>46</v>
      </c>
      <c r="U179" s="61">
        <v>0</v>
      </c>
      <c r="V179" s="61">
        <v>11.2</v>
      </c>
      <c r="W179" s="61">
        <v>1</v>
      </c>
      <c r="X179" s="61">
        <v>0</v>
      </c>
      <c r="Y179" s="61">
        <v>4.4000000000000004</v>
      </c>
      <c r="Z179" s="61">
        <v>1</v>
      </c>
      <c r="AA179" s="61">
        <v>17.600000000000001</v>
      </c>
      <c r="AB179" s="61" t="s">
        <v>146</v>
      </c>
      <c r="AC179" s="61">
        <v>0</v>
      </c>
      <c r="AD179" s="61" t="s">
        <v>141</v>
      </c>
      <c r="AE179" s="61"/>
      <c r="AF179" s="638">
        <f>IF(ISBLANK($AE179),VLOOKUP($I179,'Příloha_8_Ceník pravid_úklidu'!$A$9:$K$30,8,0)+VLOOKUP($I179,'Příloha_8_Ceník pravid_úklidu'!$A$9:$K$30,10,0),"neoceňuje se")</f>
        <v>0</v>
      </c>
      <c r="AG179" s="638">
        <f t="shared" si="11"/>
        <v>0</v>
      </c>
      <c r="AH179" s="638">
        <f t="shared" si="12"/>
        <v>0</v>
      </c>
      <c r="AI179" s="304"/>
    </row>
    <row r="180" spans="1:35" ht="10.5" customHeight="1" x14ac:dyDescent="0.15">
      <c r="A180" s="60">
        <v>324</v>
      </c>
      <c r="B180" s="61">
        <v>116800</v>
      </c>
      <c r="C180" s="286" t="s">
        <v>2357</v>
      </c>
      <c r="D180" s="60" t="s">
        <v>2358</v>
      </c>
      <c r="E180" s="61">
        <v>16.8</v>
      </c>
      <c r="F180" s="61">
        <v>0</v>
      </c>
      <c r="G180" s="61">
        <v>15</v>
      </c>
      <c r="H180" s="83" t="str">
        <f>IF(ISBLANK(I180)," ",VLOOKUP(I180,'Příloha_8_Ceník pravid_úklidu'!$A$9:$B$30,2,0))</f>
        <v>KANC</v>
      </c>
      <c r="I180" s="83">
        <v>4</v>
      </c>
      <c r="J180" s="86" t="s">
        <v>1164</v>
      </c>
      <c r="K180" s="86">
        <v>1</v>
      </c>
      <c r="L180" s="86">
        <v>1</v>
      </c>
      <c r="M180" s="86">
        <v>0</v>
      </c>
      <c r="N180" s="86">
        <v>0</v>
      </c>
      <c r="O180" s="87">
        <f>IF(ISBLANK($K180),"",'Pracovní dny'!$F$2)</f>
        <v>252</v>
      </c>
      <c r="P180" s="87">
        <f>IF(ISBLANK($M180),"",'Pracovní dny'!$F$3)</f>
        <v>114</v>
      </c>
      <c r="Q180" s="87">
        <f>IF(ISBLANK($K180),"",'Pracovní dny'!$F$4)</f>
        <v>365</v>
      </c>
      <c r="R180" s="88">
        <f t="shared" si="8"/>
        <v>252</v>
      </c>
      <c r="S180" s="61">
        <v>1.8</v>
      </c>
      <c r="T180" s="61">
        <v>0</v>
      </c>
      <c r="U180" s="61" t="s">
        <v>151</v>
      </c>
      <c r="V180" s="61">
        <v>7.2</v>
      </c>
      <c r="W180" s="61">
        <v>2</v>
      </c>
      <c r="X180" s="61">
        <v>1</v>
      </c>
      <c r="Y180" s="61">
        <v>4.5</v>
      </c>
      <c r="Z180" s="61">
        <v>1</v>
      </c>
      <c r="AA180" s="61">
        <v>18</v>
      </c>
      <c r="AB180" s="61" t="s">
        <v>146</v>
      </c>
      <c r="AC180" s="61" t="s">
        <v>290</v>
      </c>
      <c r="AD180" s="61" t="s">
        <v>141</v>
      </c>
      <c r="AE180" s="61"/>
      <c r="AF180" s="638">
        <f>IF(ISBLANK($AE180),VLOOKUP($I180,'Příloha_8_Ceník pravid_úklidu'!$A$9:$K$30,8,0)+VLOOKUP($I180,'Příloha_8_Ceník pravid_úklidu'!$A$9:$K$30,10,0),"neoceňuje se")</f>
        <v>0</v>
      </c>
      <c r="AG180" s="638">
        <f t="shared" si="11"/>
        <v>0</v>
      </c>
      <c r="AH180" s="638">
        <f t="shared" si="12"/>
        <v>0</v>
      </c>
      <c r="AI180" s="304"/>
    </row>
    <row r="181" spans="1:35" ht="10.5" customHeight="1" x14ac:dyDescent="0.15">
      <c r="A181" s="60">
        <v>325</v>
      </c>
      <c r="B181" s="61">
        <v>116800</v>
      </c>
      <c r="C181" s="286" t="s">
        <v>2359</v>
      </c>
      <c r="D181" s="60" t="s">
        <v>2360</v>
      </c>
      <c r="E181" s="61">
        <v>16.7</v>
      </c>
      <c r="F181" s="61">
        <v>0</v>
      </c>
      <c r="G181" s="61">
        <v>14</v>
      </c>
      <c r="H181" s="83" t="str">
        <f>IF(ISBLANK(I181)," ",VLOOKUP(I181,'Příloha_8_Ceník pravid_úklidu'!$A$9:$B$30,2,0))</f>
        <v>ZDR1</v>
      </c>
      <c r="I181" s="83">
        <v>2</v>
      </c>
      <c r="J181" s="86" t="s">
        <v>1164</v>
      </c>
      <c r="K181" s="86">
        <v>1</v>
      </c>
      <c r="L181" s="86">
        <v>1</v>
      </c>
      <c r="M181" s="86">
        <v>0</v>
      </c>
      <c r="N181" s="86">
        <v>0</v>
      </c>
      <c r="O181" s="87">
        <f>IF(ISBLANK($K181),"",'Pracovní dny'!$F$2)</f>
        <v>252</v>
      </c>
      <c r="P181" s="87">
        <f>IF(ISBLANK($M181),"",'Pracovní dny'!$F$3)</f>
        <v>114</v>
      </c>
      <c r="Q181" s="87">
        <f>IF(ISBLANK($K181),"",'Pracovní dny'!$F$4)</f>
        <v>365</v>
      </c>
      <c r="R181" s="88">
        <f t="shared" si="8"/>
        <v>252</v>
      </c>
      <c r="S181" s="61">
        <v>1.8</v>
      </c>
      <c r="T181" s="61">
        <v>0</v>
      </c>
      <c r="U181" s="61" t="s">
        <v>192</v>
      </c>
      <c r="V181" s="61">
        <v>7.2</v>
      </c>
      <c r="W181" s="61">
        <v>2</v>
      </c>
      <c r="X181" s="61">
        <v>1</v>
      </c>
      <c r="Y181" s="61">
        <v>4.5</v>
      </c>
      <c r="Z181" s="61">
        <v>1</v>
      </c>
      <c r="AA181" s="61">
        <v>18</v>
      </c>
      <c r="AB181" s="61" t="s">
        <v>146</v>
      </c>
      <c r="AC181" s="61" t="s">
        <v>290</v>
      </c>
      <c r="AD181" s="61" t="s">
        <v>141</v>
      </c>
      <c r="AE181" s="61"/>
      <c r="AF181" s="638">
        <f>IF(ISBLANK($AE181),VLOOKUP($I181,'Příloha_8_Ceník pravid_úklidu'!$A$9:$K$30,8,0)+VLOOKUP($I181,'Příloha_8_Ceník pravid_úklidu'!$A$9:$K$30,10,0),"neoceňuje se")</f>
        <v>0</v>
      </c>
      <c r="AG181" s="638">
        <f t="shared" si="11"/>
        <v>0</v>
      </c>
      <c r="AH181" s="638">
        <f t="shared" si="12"/>
        <v>0</v>
      </c>
      <c r="AI181" s="304"/>
    </row>
    <row r="182" spans="1:35" ht="10.5" customHeight="1" x14ac:dyDescent="0.15">
      <c r="A182" s="60">
        <v>326</v>
      </c>
      <c r="B182" s="61">
        <v>116800</v>
      </c>
      <c r="C182" s="286" t="s">
        <v>2361</v>
      </c>
      <c r="D182" s="60" t="s">
        <v>2362</v>
      </c>
      <c r="E182" s="61">
        <v>16.899999999999999</v>
      </c>
      <c r="F182" s="61">
        <v>0</v>
      </c>
      <c r="G182" s="61">
        <v>14</v>
      </c>
      <c r="H182" s="83" t="str">
        <f>IF(ISBLANK(I182)," ",VLOOKUP(I182,'Příloha_8_Ceník pravid_úklidu'!$A$9:$B$30,2,0))</f>
        <v>ZDR1</v>
      </c>
      <c r="I182" s="83">
        <v>2</v>
      </c>
      <c r="J182" s="86" t="s">
        <v>1164</v>
      </c>
      <c r="K182" s="86">
        <v>1</v>
      </c>
      <c r="L182" s="86">
        <v>1</v>
      </c>
      <c r="M182" s="86">
        <v>0</v>
      </c>
      <c r="N182" s="86">
        <v>0</v>
      </c>
      <c r="O182" s="87">
        <f>IF(ISBLANK($K182),"",'Pracovní dny'!$F$2)</f>
        <v>252</v>
      </c>
      <c r="P182" s="87">
        <f>IF(ISBLANK($M182),"",'Pracovní dny'!$F$3)</f>
        <v>114</v>
      </c>
      <c r="Q182" s="87">
        <f>IF(ISBLANK($K182),"",'Pracovní dny'!$F$4)</f>
        <v>365</v>
      </c>
      <c r="R182" s="88">
        <f t="shared" si="8"/>
        <v>252</v>
      </c>
      <c r="S182" s="61">
        <v>1.8</v>
      </c>
      <c r="T182" s="61">
        <v>0</v>
      </c>
      <c r="U182" s="61" t="s">
        <v>192</v>
      </c>
      <c r="V182" s="61">
        <v>7.2</v>
      </c>
      <c r="W182" s="61">
        <v>2</v>
      </c>
      <c r="X182" s="61">
        <v>1</v>
      </c>
      <c r="Y182" s="61">
        <v>4.5</v>
      </c>
      <c r="Z182" s="61">
        <v>1</v>
      </c>
      <c r="AA182" s="61">
        <v>18</v>
      </c>
      <c r="AB182" s="61" t="s">
        <v>146</v>
      </c>
      <c r="AC182" s="61" t="s">
        <v>290</v>
      </c>
      <c r="AD182" s="61" t="s">
        <v>141</v>
      </c>
      <c r="AE182" s="61"/>
      <c r="AF182" s="638">
        <f>IF(ISBLANK($AE182),VLOOKUP($I182,'Příloha_8_Ceník pravid_úklidu'!$A$9:$K$30,8,0)+VLOOKUP($I182,'Příloha_8_Ceník pravid_úklidu'!$A$9:$K$30,10,0),"neoceňuje se")</f>
        <v>0</v>
      </c>
      <c r="AG182" s="638">
        <f t="shared" si="11"/>
        <v>0</v>
      </c>
      <c r="AH182" s="638">
        <f t="shared" si="12"/>
        <v>0</v>
      </c>
      <c r="AI182" s="304"/>
    </row>
    <row r="183" spans="1:35" ht="10.5" customHeight="1" x14ac:dyDescent="0.15">
      <c r="A183" s="60">
        <v>327</v>
      </c>
      <c r="B183" s="61">
        <v>116800</v>
      </c>
      <c r="C183" s="286" t="s">
        <v>2363</v>
      </c>
      <c r="D183" s="60" t="s">
        <v>2364</v>
      </c>
      <c r="E183" s="61">
        <v>16.899999999999999</v>
      </c>
      <c r="F183" s="61">
        <v>0</v>
      </c>
      <c r="G183" s="61">
        <v>14</v>
      </c>
      <c r="H183" s="83" t="str">
        <f>IF(ISBLANK(I183)," ",VLOOKUP(I183,'Příloha_8_Ceník pravid_úklidu'!$A$9:$B$30,2,0))</f>
        <v>ZDR2</v>
      </c>
      <c r="I183" s="83">
        <v>3</v>
      </c>
      <c r="J183" s="86" t="s">
        <v>1844</v>
      </c>
      <c r="K183" s="86">
        <v>3</v>
      </c>
      <c r="L183" s="86">
        <v>1</v>
      </c>
      <c r="M183" s="86">
        <v>0</v>
      </c>
      <c r="N183" s="86">
        <v>0</v>
      </c>
      <c r="O183" s="87">
        <f>IF(ISBLANK($K183),"",'Pracovní dny'!$F$2)</f>
        <v>252</v>
      </c>
      <c r="P183" s="87">
        <f>IF(ISBLANK($M183),"",'Pracovní dny'!$F$3)</f>
        <v>114</v>
      </c>
      <c r="Q183" s="87">
        <f>IF(ISBLANK($K183),"",'Pracovní dny'!$F$4)</f>
        <v>365</v>
      </c>
      <c r="R183" s="88">
        <f t="shared" si="8"/>
        <v>756</v>
      </c>
      <c r="S183" s="61">
        <v>1.8</v>
      </c>
      <c r="T183" s="61">
        <v>0</v>
      </c>
      <c r="U183" s="61" t="s">
        <v>192</v>
      </c>
      <c r="V183" s="61">
        <v>7.2</v>
      </c>
      <c r="W183" s="61">
        <v>2</v>
      </c>
      <c r="X183" s="61">
        <v>1</v>
      </c>
      <c r="Y183" s="61">
        <v>4.5</v>
      </c>
      <c r="Z183" s="61">
        <v>1</v>
      </c>
      <c r="AA183" s="61">
        <v>18</v>
      </c>
      <c r="AB183" s="61" t="s">
        <v>146</v>
      </c>
      <c r="AC183" s="61" t="s">
        <v>290</v>
      </c>
      <c r="AD183" s="61" t="s">
        <v>141</v>
      </c>
      <c r="AE183" s="61"/>
      <c r="AF183" s="638">
        <f>IF(ISBLANK($AE183),VLOOKUP($I183,'Příloha_8_Ceník pravid_úklidu'!$A$9:$K$30,8,0)+VLOOKUP($I183,'Příloha_8_Ceník pravid_úklidu'!$A$9:$K$30,10,0),"neoceňuje se")</f>
        <v>0</v>
      </c>
      <c r="AG183" s="638">
        <f t="shared" si="11"/>
        <v>0</v>
      </c>
      <c r="AH183" s="638">
        <f t="shared" si="12"/>
        <v>0</v>
      </c>
      <c r="AI183" s="304"/>
    </row>
    <row r="184" spans="1:35" ht="10.5" customHeight="1" x14ac:dyDescent="0.15">
      <c r="A184" s="60">
        <v>328</v>
      </c>
      <c r="B184" s="61">
        <v>116800</v>
      </c>
      <c r="C184" s="286" t="s">
        <v>2365</v>
      </c>
      <c r="D184" s="60" t="s">
        <v>2366</v>
      </c>
      <c r="E184" s="61">
        <v>16.7</v>
      </c>
      <c r="F184" s="61">
        <v>0</v>
      </c>
      <c r="G184" s="61">
        <v>14</v>
      </c>
      <c r="H184" s="83" t="str">
        <f>IF(ISBLANK(I184)," ",VLOOKUP(I184,'Příloha_8_Ceník pravid_úklidu'!$A$9:$B$30,2,0))</f>
        <v>ZDR2</v>
      </c>
      <c r="I184" s="83">
        <v>3</v>
      </c>
      <c r="J184" s="86" t="s">
        <v>1844</v>
      </c>
      <c r="K184" s="86">
        <v>3</v>
      </c>
      <c r="L184" s="86">
        <v>1</v>
      </c>
      <c r="M184" s="86">
        <v>0</v>
      </c>
      <c r="N184" s="86">
        <v>0</v>
      </c>
      <c r="O184" s="87">
        <f>IF(ISBLANK($K184),"",'Pracovní dny'!$F$2)</f>
        <v>252</v>
      </c>
      <c r="P184" s="87">
        <f>IF(ISBLANK($M184),"",'Pracovní dny'!$F$3)</f>
        <v>114</v>
      </c>
      <c r="Q184" s="87">
        <f>IF(ISBLANK($K184),"",'Pracovní dny'!$F$4)</f>
        <v>365</v>
      </c>
      <c r="R184" s="88">
        <f t="shared" si="8"/>
        <v>756</v>
      </c>
      <c r="S184" s="61">
        <v>1.8</v>
      </c>
      <c r="T184" s="61">
        <v>0</v>
      </c>
      <c r="U184" s="61" t="s">
        <v>192</v>
      </c>
      <c r="V184" s="61">
        <v>10.4</v>
      </c>
      <c r="W184" s="61">
        <v>3</v>
      </c>
      <c r="X184" s="61">
        <v>1</v>
      </c>
      <c r="Y184" s="61">
        <v>4.5</v>
      </c>
      <c r="Z184" s="61">
        <v>1</v>
      </c>
      <c r="AA184" s="61">
        <v>18</v>
      </c>
      <c r="AB184" s="61" t="s">
        <v>146</v>
      </c>
      <c r="AC184" s="61" t="s">
        <v>290</v>
      </c>
      <c r="AD184" s="61" t="s">
        <v>141</v>
      </c>
      <c r="AE184" s="61"/>
      <c r="AF184" s="638">
        <f>IF(ISBLANK($AE184),VLOOKUP($I184,'Příloha_8_Ceník pravid_úklidu'!$A$9:$K$30,8,0)+VLOOKUP($I184,'Příloha_8_Ceník pravid_úklidu'!$A$9:$K$30,10,0),"neoceňuje se")</f>
        <v>0</v>
      </c>
      <c r="AG184" s="638">
        <f t="shared" si="11"/>
        <v>0</v>
      </c>
      <c r="AH184" s="638">
        <f t="shared" si="12"/>
        <v>0</v>
      </c>
      <c r="AI184" s="304"/>
    </row>
    <row r="185" spans="1:35" ht="10.5" customHeight="1" x14ac:dyDescent="0.15">
      <c r="A185" s="60">
        <v>329</v>
      </c>
      <c r="B185" s="61">
        <v>116800</v>
      </c>
      <c r="C185" s="286" t="s">
        <v>2367</v>
      </c>
      <c r="D185" s="60" t="s">
        <v>169</v>
      </c>
      <c r="E185" s="61">
        <v>7.3</v>
      </c>
      <c r="F185" s="61">
        <v>0</v>
      </c>
      <c r="G185" s="61">
        <v>7</v>
      </c>
      <c r="H185" s="83" t="str">
        <f>IF(ISBLANK(I185)," ",VLOOKUP(I185,'Příloha_8_Ceník pravid_úklidu'!$A$9:$B$30,2,0))</f>
        <v>TOAL</v>
      </c>
      <c r="I185" s="83">
        <v>7</v>
      </c>
      <c r="J185" s="86" t="s">
        <v>1164</v>
      </c>
      <c r="K185" s="86">
        <v>1</v>
      </c>
      <c r="L185" s="86">
        <v>1</v>
      </c>
      <c r="M185" s="86">
        <v>0</v>
      </c>
      <c r="N185" s="86">
        <v>0</v>
      </c>
      <c r="O185" s="87">
        <f>IF(ISBLANK($K185),"",'Pracovní dny'!$F$2)</f>
        <v>252</v>
      </c>
      <c r="P185" s="87">
        <f>IF(ISBLANK($M185),"",'Pracovní dny'!$F$3)</f>
        <v>114</v>
      </c>
      <c r="Q185" s="87">
        <f>IF(ISBLANK($K185),"",'Pracovní dny'!$F$4)</f>
        <v>365</v>
      </c>
      <c r="R185" s="88">
        <f t="shared" si="8"/>
        <v>252</v>
      </c>
      <c r="S185" s="61">
        <v>17.5</v>
      </c>
      <c r="T185" s="61">
        <v>0</v>
      </c>
      <c r="U185" s="61">
        <v>0</v>
      </c>
      <c r="V185" s="61">
        <v>5.6</v>
      </c>
      <c r="W185" s="61">
        <v>2</v>
      </c>
      <c r="X185" s="61">
        <v>2</v>
      </c>
      <c r="Y185" s="61">
        <v>0.9</v>
      </c>
      <c r="Z185" s="61">
        <v>1</v>
      </c>
      <c r="AA185" s="61">
        <v>3.6</v>
      </c>
      <c r="AB185" s="61" t="s">
        <v>146</v>
      </c>
      <c r="AC185" s="61">
        <v>0</v>
      </c>
      <c r="AD185" s="61" t="s">
        <v>141</v>
      </c>
      <c r="AE185" s="61"/>
      <c r="AF185" s="638">
        <f>IF(ISBLANK($AE185),VLOOKUP($I185,'Příloha_8_Ceník pravid_úklidu'!$A$9:$K$30,8,0)+VLOOKUP($I185,'Příloha_8_Ceník pravid_úklidu'!$A$9:$K$30,10,0),"neoceňuje se")</f>
        <v>0</v>
      </c>
      <c r="AG185" s="638">
        <f t="shared" si="11"/>
        <v>0</v>
      </c>
      <c r="AH185" s="638">
        <f t="shared" si="12"/>
        <v>0</v>
      </c>
      <c r="AI185" s="304"/>
    </row>
    <row r="186" spans="1:35" ht="10.5" customHeight="1" x14ac:dyDescent="0.15">
      <c r="A186" s="60">
        <v>330</v>
      </c>
      <c r="B186" s="61">
        <v>116800</v>
      </c>
      <c r="C186" s="286" t="s">
        <v>2368</v>
      </c>
      <c r="D186" s="60" t="s">
        <v>169</v>
      </c>
      <c r="E186" s="61">
        <v>4.5999999999999996</v>
      </c>
      <c r="F186" s="61">
        <v>0</v>
      </c>
      <c r="G186" s="61">
        <v>4.5</v>
      </c>
      <c r="H186" s="83" t="str">
        <f>IF(ISBLANK(I186)," ",VLOOKUP(I186,'Příloha_8_Ceník pravid_úklidu'!$A$9:$B$30,2,0))</f>
        <v>TOAL</v>
      </c>
      <c r="I186" s="83">
        <v>7</v>
      </c>
      <c r="J186" s="86" t="s">
        <v>1164</v>
      </c>
      <c r="K186" s="86">
        <v>1</v>
      </c>
      <c r="L186" s="86">
        <v>1</v>
      </c>
      <c r="M186" s="86">
        <v>0</v>
      </c>
      <c r="N186" s="86">
        <v>0</v>
      </c>
      <c r="O186" s="87">
        <f>IF(ISBLANK($K186),"",'Pracovní dny'!$F$2)</f>
        <v>252</v>
      </c>
      <c r="P186" s="87">
        <f>IF(ISBLANK($M186),"",'Pracovní dny'!$F$3)</f>
        <v>114</v>
      </c>
      <c r="Q186" s="87">
        <f>IF(ISBLANK($K186),"",'Pracovní dny'!$F$4)</f>
        <v>365</v>
      </c>
      <c r="R186" s="88">
        <f t="shared" si="8"/>
        <v>252</v>
      </c>
      <c r="S186" s="61">
        <v>14.5</v>
      </c>
      <c r="T186" s="61">
        <v>0</v>
      </c>
      <c r="U186" s="61">
        <v>0</v>
      </c>
      <c r="V186" s="61">
        <v>3.2</v>
      </c>
      <c r="W186" s="61">
        <v>1</v>
      </c>
      <c r="X186" s="61">
        <v>1</v>
      </c>
      <c r="Y186" s="61">
        <v>0.9</v>
      </c>
      <c r="Z186" s="61">
        <v>2</v>
      </c>
      <c r="AA186" s="61">
        <v>7.2</v>
      </c>
      <c r="AB186" s="61" t="s">
        <v>146</v>
      </c>
      <c r="AC186" s="61">
        <v>0</v>
      </c>
      <c r="AD186" s="61" t="s">
        <v>141</v>
      </c>
      <c r="AE186" s="61"/>
      <c r="AF186" s="638">
        <f>IF(ISBLANK($AE186),VLOOKUP($I186,'Příloha_8_Ceník pravid_úklidu'!$A$9:$K$30,8,0)+VLOOKUP($I186,'Příloha_8_Ceník pravid_úklidu'!$A$9:$K$30,10,0),"neoceňuje se")</f>
        <v>0</v>
      </c>
      <c r="AG186" s="638">
        <f t="shared" si="11"/>
        <v>0</v>
      </c>
      <c r="AH186" s="638">
        <f t="shared" si="12"/>
        <v>0</v>
      </c>
      <c r="AI186" s="304"/>
    </row>
    <row r="187" spans="1:35" ht="10.5" customHeight="1" x14ac:dyDescent="0.15">
      <c r="A187" s="60">
        <v>331</v>
      </c>
      <c r="B187" s="61">
        <v>116800</v>
      </c>
      <c r="C187" s="286" t="s">
        <v>2369</v>
      </c>
      <c r="D187" s="60" t="s">
        <v>2370</v>
      </c>
      <c r="E187" s="61">
        <v>4.7</v>
      </c>
      <c r="F187" s="61">
        <v>0</v>
      </c>
      <c r="G187" s="61">
        <v>4</v>
      </c>
      <c r="H187" s="83" t="str">
        <f>IF(ISBLANK(I187)," ",VLOOKUP(I187,'Příloha_8_Ceník pravid_úklidu'!$A$9:$B$30,2,0))</f>
        <v>ZDR1</v>
      </c>
      <c r="I187" s="83">
        <v>2</v>
      </c>
      <c r="J187" s="86" t="s">
        <v>1164</v>
      </c>
      <c r="K187" s="86">
        <v>1</v>
      </c>
      <c r="L187" s="86">
        <v>1</v>
      </c>
      <c r="M187" s="86">
        <v>0</v>
      </c>
      <c r="N187" s="86">
        <v>0</v>
      </c>
      <c r="O187" s="87">
        <f>IF(ISBLANK($K187),"",'Pracovní dny'!$F$2)</f>
        <v>252</v>
      </c>
      <c r="P187" s="87">
        <f>IF(ISBLANK($M187),"",'Pracovní dny'!$F$3)</f>
        <v>114</v>
      </c>
      <c r="Q187" s="87">
        <f>IF(ISBLANK($K187),"",'Pracovní dny'!$F$4)</f>
        <v>365</v>
      </c>
      <c r="R187" s="88">
        <f t="shared" si="8"/>
        <v>252</v>
      </c>
      <c r="S187" s="61">
        <v>19</v>
      </c>
      <c r="T187" s="61" t="s">
        <v>140</v>
      </c>
      <c r="U187" s="61" t="s">
        <v>192</v>
      </c>
      <c r="V187" s="61">
        <v>3.2</v>
      </c>
      <c r="W187" s="61">
        <v>1</v>
      </c>
      <c r="X187" s="61">
        <v>1</v>
      </c>
      <c r="Y187" s="61">
        <v>0</v>
      </c>
      <c r="Z187" s="61">
        <v>0</v>
      </c>
      <c r="AA187" s="61">
        <v>0</v>
      </c>
      <c r="AB187" s="61">
        <v>0</v>
      </c>
      <c r="AC187" s="61">
        <v>0</v>
      </c>
      <c r="AD187" s="61" t="s">
        <v>141</v>
      </c>
      <c r="AE187" s="61"/>
      <c r="AF187" s="638">
        <f>IF(ISBLANK($AE187),VLOOKUP($I187,'Příloha_8_Ceník pravid_úklidu'!$A$9:$K$30,8,0)+VLOOKUP($I187,'Příloha_8_Ceník pravid_úklidu'!$A$9:$K$30,10,0),"neoceňuje se")</f>
        <v>0</v>
      </c>
      <c r="AG187" s="638">
        <f t="shared" si="11"/>
        <v>0</v>
      </c>
      <c r="AH187" s="638">
        <f t="shared" si="12"/>
        <v>0</v>
      </c>
      <c r="AI187" s="304"/>
    </row>
    <row r="188" spans="1:35" ht="10.5" customHeight="1" x14ac:dyDescent="0.15">
      <c r="A188" s="60">
        <v>332</v>
      </c>
      <c r="B188" s="61">
        <v>116800</v>
      </c>
      <c r="C188" s="286" t="s">
        <v>2371</v>
      </c>
      <c r="D188" s="60" t="s">
        <v>2372</v>
      </c>
      <c r="E188" s="61">
        <v>16.8</v>
      </c>
      <c r="F188" s="61">
        <v>0</v>
      </c>
      <c r="G188" s="61">
        <v>15</v>
      </c>
      <c r="H188" s="83" t="str">
        <f>IF(ISBLANK(I188)," ",VLOOKUP(I188,'Příloha_8_Ceník pravid_úklidu'!$A$9:$B$30,2,0))</f>
        <v>ZDR1</v>
      </c>
      <c r="I188" s="83">
        <v>2</v>
      </c>
      <c r="J188" s="86" t="s">
        <v>1164</v>
      </c>
      <c r="K188" s="86">
        <v>1</v>
      </c>
      <c r="L188" s="86">
        <v>1</v>
      </c>
      <c r="M188" s="86">
        <v>0</v>
      </c>
      <c r="N188" s="86">
        <v>0</v>
      </c>
      <c r="O188" s="87">
        <f>IF(ISBLANK($K188),"",'Pracovní dny'!$F$2)</f>
        <v>252</v>
      </c>
      <c r="P188" s="87">
        <f>IF(ISBLANK($M188),"",'Pracovní dny'!$F$3)</f>
        <v>114</v>
      </c>
      <c r="Q188" s="87">
        <f>IF(ISBLANK($K188),"",'Pracovní dny'!$F$4)</f>
        <v>365</v>
      </c>
      <c r="R188" s="88">
        <f t="shared" si="8"/>
        <v>252</v>
      </c>
      <c r="S188" s="61">
        <v>3</v>
      </c>
      <c r="T188" s="61" t="s">
        <v>140</v>
      </c>
      <c r="U188" s="61" t="s">
        <v>192</v>
      </c>
      <c r="V188" s="61">
        <v>10.4</v>
      </c>
      <c r="W188" s="61">
        <v>3</v>
      </c>
      <c r="X188" s="61">
        <v>1</v>
      </c>
      <c r="Y188" s="61">
        <v>4.5</v>
      </c>
      <c r="Z188" s="61">
        <v>1</v>
      </c>
      <c r="AA188" s="61">
        <v>18</v>
      </c>
      <c r="AB188" s="61" t="s">
        <v>146</v>
      </c>
      <c r="AC188" s="61">
        <v>0</v>
      </c>
      <c r="AD188" s="61" t="s">
        <v>141</v>
      </c>
      <c r="AE188" s="61"/>
      <c r="AF188" s="638">
        <f>IF(ISBLANK($AE188),VLOOKUP($I188,'Příloha_8_Ceník pravid_úklidu'!$A$9:$K$30,8,0)+VLOOKUP($I188,'Příloha_8_Ceník pravid_úklidu'!$A$9:$K$30,10,0),"neoceňuje se")</f>
        <v>0</v>
      </c>
      <c r="AG188" s="638">
        <f t="shared" si="11"/>
        <v>0</v>
      </c>
      <c r="AH188" s="638">
        <f t="shared" si="12"/>
        <v>0</v>
      </c>
      <c r="AI188" s="304"/>
    </row>
    <row r="189" spans="1:35" ht="10.5" customHeight="1" x14ac:dyDescent="0.15">
      <c r="A189" s="60">
        <v>333</v>
      </c>
      <c r="B189" s="61">
        <v>116800</v>
      </c>
      <c r="C189" s="286" t="s">
        <v>2373</v>
      </c>
      <c r="D189" s="60" t="s">
        <v>2374</v>
      </c>
      <c r="E189" s="61">
        <v>16.7</v>
      </c>
      <c r="F189" s="61">
        <v>0</v>
      </c>
      <c r="G189" s="61">
        <v>15</v>
      </c>
      <c r="H189" s="83" t="str">
        <f>IF(ISBLANK(I189)," ",VLOOKUP(I189,'Příloha_8_Ceník pravid_úklidu'!$A$9:$B$30,2,0))</f>
        <v>ZDR1</v>
      </c>
      <c r="I189" s="83">
        <v>2</v>
      </c>
      <c r="J189" s="86" t="s">
        <v>191</v>
      </c>
      <c r="K189" s="86">
        <v>1</v>
      </c>
      <c r="L189" s="86">
        <v>0.4</v>
      </c>
      <c r="M189" s="86">
        <v>0</v>
      </c>
      <c r="N189" s="86">
        <v>0</v>
      </c>
      <c r="O189" s="87">
        <f>IF(ISBLANK($K189),"",'Pracovní dny'!$F$2)</f>
        <v>252</v>
      </c>
      <c r="P189" s="87">
        <f>IF(ISBLANK($M189),"",'Pracovní dny'!$F$3)</f>
        <v>114</v>
      </c>
      <c r="Q189" s="87">
        <f>IF(ISBLANK($K189),"",'Pracovní dny'!$F$4)</f>
        <v>365</v>
      </c>
      <c r="R189" s="88">
        <f t="shared" si="8"/>
        <v>100.80000000000001</v>
      </c>
      <c r="S189" s="61">
        <v>2</v>
      </c>
      <c r="T189" s="61" t="s">
        <v>140</v>
      </c>
      <c r="U189" s="61" t="s">
        <v>192</v>
      </c>
      <c r="V189" s="61">
        <v>7.2</v>
      </c>
      <c r="W189" s="61">
        <v>2</v>
      </c>
      <c r="X189" s="61">
        <v>1</v>
      </c>
      <c r="Y189" s="61">
        <v>4.5</v>
      </c>
      <c r="Z189" s="61">
        <v>1</v>
      </c>
      <c r="AA189" s="61">
        <v>18</v>
      </c>
      <c r="AB189" s="61" t="s">
        <v>146</v>
      </c>
      <c r="AC189" s="61">
        <v>0</v>
      </c>
      <c r="AD189" s="61" t="s">
        <v>141</v>
      </c>
      <c r="AE189" s="61"/>
      <c r="AF189" s="638">
        <f>IF(ISBLANK($AE189),VLOOKUP($I189,'Příloha_8_Ceník pravid_úklidu'!$A$9:$K$30,8,0)+VLOOKUP($I189,'Příloha_8_Ceník pravid_úklidu'!$A$9:$K$30,10,0),"neoceňuje se")</f>
        <v>0</v>
      </c>
      <c r="AG189" s="638">
        <f t="shared" si="11"/>
        <v>0</v>
      </c>
      <c r="AH189" s="638">
        <f t="shared" si="12"/>
        <v>0</v>
      </c>
      <c r="AI189" s="304"/>
    </row>
    <row r="190" spans="1:35" ht="10.5" customHeight="1" x14ac:dyDescent="0.15">
      <c r="A190" s="60">
        <v>334</v>
      </c>
      <c r="B190" s="61">
        <v>116800</v>
      </c>
      <c r="C190" s="286" t="s">
        <v>2375</v>
      </c>
      <c r="D190" s="60" t="s">
        <v>2376</v>
      </c>
      <c r="E190" s="61">
        <v>16.8</v>
      </c>
      <c r="F190" s="61">
        <v>0</v>
      </c>
      <c r="G190" s="61">
        <v>15</v>
      </c>
      <c r="H190" s="83" t="str">
        <f>IF(ISBLANK(I190)," ",VLOOKUP(I190,'Příloha_8_Ceník pravid_úklidu'!$A$9:$B$30,2,0))</f>
        <v>ZDR1</v>
      </c>
      <c r="I190" s="83">
        <v>2</v>
      </c>
      <c r="J190" s="86" t="s">
        <v>1164</v>
      </c>
      <c r="K190" s="86">
        <v>1</v>
      </c>
      <c r="L190" s="86">
        <v>1</v>
      </c>
      <c r="M190" s="86">
        <v>0</v>
      </c>
      <c r="N190" s="86">
        <v>0</v>
      </c>
      <c r="O190" s="87">
        <f>IF(ISBLANK($K190),"",'Pracovní dny'!$F$2)</f>
        <v>252</v>
      </c>
      <c r="P190" s="87">
        <f>IF(ISBLANK($M190),"",'Pracovní dny'!$F$3)</f>
        <v>114</v>
      </c>
      <c r="Q190" s="87">
        <f>IF(ISBLANK($K190),"",'Pracovní dny'!$F$4)</f>
        <v>365</v>
      </c>
      <c r="R190" s="88">
        <f t="shared" si="8"/>
        <v>252</v>
      </c>
      <c r="S190" s="61">
        <v>2</v>
      </c>
      <c r="T190" s="61" t="s">
        <v>140</v>
      </c>
      <c r="U190" s="61" t="s">
        <v>192</v>
      </c>
      <c r="V190" s="61">
        <v>7.2</v>
      </c>
      <c r="W190" s="61">
        <v>2</v>
      </c>
      <c r="X190" s="61">
        <v>1</v>
      </c>
      <c r="Y190" s="61">
        <v>4.5</v>
      </c>
      <c r="Z190" s="61">
        <v>1</v>
      </c>
      <c r="AA190" s="61">
        <v>18</v>
      </c>
      <c r="AB190" s="61" t="s">
        <v>146</v>
      </c>
      <c r="AC190" s="61">
        <v>0</v>
      </c>
      <c r="AD190" s="61" t="s">
        <v>141</v>
      </c>
      <c r="AE190" s="61"/>
      <c r="AF190" s="638">
        <f>IF(ISBLANK($AE190),VLOOKUP($I190,'Příloha_8_Ceník pravid_úklidu'!$A$9:$K$30,8,0)+VLOOKUP($I190,'Příloha_8_Ceník pravid_úklidu'!$A$9:$K$30,10,0),"neoceňuje se")</f>
        <v>0</v>
      </c>
      <c r="AG190" s="638">
        <f t="shared" si="11"/>
        <v>0</v>
      </c>
      <c r="AH190" s="638">
        <f t="shared" si="12"/>
        <v>0</v>
      </c>
      <c r="AI190" s="304"/>
    </row>
    <row r="191" spans="1:35" ht="10.5" customHeight="1" x14ac:dyDescent="0.15">
      <c r="A191" s="60">
        <v>335</v>
      </c>
      <c r="B191" s="61">
        <v>116800</v>
      </c>
      <c r="C191" s="286" t="s">
        <v>2377</v>
      </c>
      <c r="D191" s="60" t="s">
        <v>704</v>
      </c>
      <c r="E191" s="61">
        <v>16.899999999999999</v>
      </c>
      <c r="F191" s="61">
        <v>0</v>
      </c>
      <c r="G191" s="61">
        <v>15</v>
      </c>
      <c r="H191" s="83" t="str">
        <f>IF(ISBLANK(I191)," ",VLOOKUP(I191,'Příloha_8_Ceník pravid_úklidu'!$A$9:$B$30,2,0))</f>
        <v>KANC</v>
      </c>
      <c r="I191" s="83">
        <v>4</v>
      </c>
      <c r="J191" s="86" t="s">
        <v>191</v>
      </c>
      <c r="K191" s="86">
        <v>1</v>
      </c>
      <c r="L191" s="86">
        <v>0.4</v>
      </c>
      <c r="M191" s="86">
        <v>0</v>
      </c>
      <c r="N191" s="86">
        <v>0</v>
      </c>
      <c r="O191" s="87">
        <f>IF(ISBLANK($K191),"",'Pracovní dny'!$F$2)</f>
        <v>252</v>
      </c>
      <c r="P191" s="87">
        <f>IF(ISBLANK($M191),"",'Pracovní dny'!$F$3)</f>
        <v>114</v>
      </c>
      <c r="Q191" s="87">
        <f>IF(ISBLANK($K191),"",'Pracovní dny'!$F$4)</f>
        <v>365</v>
      </c>
      <c r="R191" s="88">
        <f t="shared" si="8"/>
        <v>100.80000000000001</v>
      </c>
      <c r="S191" s="61">
        <v>2</v>
      </c>
      <c r="T191" s="61">
        <v>0</v>
      </c>
      <c r="U191" s="61" t="s">
        <v>151</v>
      </c>
      <c r="V191" s="61">
        <v>7.2</v>
      </c>
      <c r="W191" s="61">
        <v>2</v>
      </c>
      <c r="X191" s="61">
        <v>1</v>
      </c>
      <c r="Y191" s="61">
        <v>4.5</v>
      </c>
      <c r="Z191" s="61">
        <v>1</v>
      </c>
      <c r="AA191" s="61">
        <v>18</v>
      </c>
      <c r="AB191" s="61" t="s">
        <v>146</v>
      </c>
      <c r="AC191" s="61">
        <v>0</v>
      </c>
      <c r="AD191" s="61" t="s">
        <v>141</v>
      </c>
      <c r="AE191" s="61"/>
      <c r="AF191" s="638">
        <f>IF(ISBLANK($AE191),VLOOKUP($I191,'Příloha_8_Ceník pravid_úklidu'!$A$9:$K$30,8,0)+VLOOKUP($I191,'Příloha_8_Ceník pravid_úklidu'!$A$9:$K$30,10,0),"neoceňuje se")</f>
        <v>0</v>
      </c>
      <c r="AG191" s="638">
        <f t="shared" si="11"/>
        <v>0</v>
      </c>
      <c r="AH191" s="638">
        <f t="shared" si="12"/>
        <v>0</v>
      </c>
      <c r="AI191" s="304"/>
    </row>
    <row r="192" spans="1:35" ht="10.5" customHeight="1" x14ac:dyDescent="0.15">
      <c r="A192" s="93">
        <v>336</v>
      </c>
      <c r="B192" s="130"/>
      <c r="C192" s="286" t="s">
        <v>2378</v>
      </c>
      <c r="D192" s="93" t="s">
        <v>228</v>
      </c>
      <c r="E192" s="130"/>
      <c r="F192" s="130">
        <v>0</v>
      </c>
      <c r="G192" s="130">
        <v>0.9</v>
      </c>
      <c r="H192" s="95" t="str">
        <f>IF(ISBLANK(I192)," ",VLOOKUP(I192,'Příloha_8_Ceník pravid_úklidu'!$A$9:$B$30,2,0))</f>
        <v xml:space="preserve"> </v>
      </c>
      <c r="I192" s="95"/>
      <c r="J192" s="98" t="s">
        <v>184</v>
      </c>
      <c r="K192" s="98"/>
      <c r="L192" s="98"/>
      <c r="M192" s="98"/>
      <c r="N192" s="98"/>
      <c r="O192" s="99" t="str">
        <f>IF(ISBLANK($K192),"",'Pracovní dny'!$F$2)</f>
        <v/>
      </c>
      <c r="P192" s="99" t="str">
        <f>IF(ISBLANK($M192),"",'Pracovní dny'!$F$3)</f>
        <v/>
      </c>
      <c r="Q192" s="99" t="str">
        <f>IF(ISBLANK($K192),"",'Pracovní dny'!$F$4)</f>
        <v/>
      </c>
      <c r="R192" s="100" t="str">
        <f t="shared" si="8"/>
        <v/>
      </c>
      <c r="S192" s="130">
        <v>0</v>
      </c>
      <c r="T192" s="130">
        <v>0</v>
      </c>
      <c r="U192" s="130">
        <v>8</v>
      </c>
      <c r="V192" s="130">
        <v>2</v>
      </c>
      <c r="W192" s="130">
        <v>1</v>
      </c>
      <c r="X192" s="130">
        <v>0</v>
      </c>
      <c r="Y192" s="130">
        <v>0</v>
      </c>
      <c r="Z192" s="130">
        <v>0</v>
      </c>
      <c r="AA192" s="130">
        <v>0</v>
      </c>
      <c r="AB192" s="130">
        <v>0</v>
      </c>
      <c r="AC192" s="130">
        <v>0</v>
      </c>
      <c r="AD192" s="130" t="s">
        <v>230</v>
      </c>
      <c r="AE192" s="130" t="s">
        <v>140</v>
      </c>
      <c r="AF192" s="639" t="str">
        <f>IF(ISBLANK($AE192),VLOOKUP($I192,'Příloha_8_Ceník pravid_úklidu'!$A$9:$K$30,8,0)+VLOOKUP($I192,'Příloha_8_Ceník pravid_úklidu'!$A$9:$K$30,10,0),"neoceňuje se")</f>
        <v>neoceňuje se</v>
      </c>
      <c r="AG192" s="639">
        <f t="shared" ref="AG192" si="15">IF(AF192="neoceňuje se",0,$E192*$R192*$AF192)</f>
        <v>0</v>
      </c>
      <c r="AH192" s="639">
        <f t="shared" ref="AH192" si="16">$AG192*1.21</f>
        <v>0</v>
      </c>
      <c r="AI192" s="292"/>
    </row>
    <row r="193" spans="1:35" ht="10.5" customHeight="1" x14ac:dyDescent="0.15">
      <c r="A193" s="327"/>
      <c r="B193" s="308"/>
      <c r="C193" s="308"/>
      <c r="D193" s="308" t="s">
        <v>2379</v>
      </c>
      <c r="E193" s="306"/>
      <c r="F193" s="306"/>
      <c r="G193" s="306"/>
      <c r="H193" s="306" t="str">
        <f>IF(ISBLANK(I193)," ",VLOOKUP(I193,'Příloha_8_Ceník pravid_úklidu'!$A$9:$B$30,2,0))</f>
        <v xml:space="preserve"> </v>
      </c>
      <c r="I193" s="309"/>
      <c r="J193" s="310"/>
      <c r="K193" s="310"/>
      <c r="L193" s="310"/>
      <c r="M193" s="310"/>
      <c r="N193" s="310"/>
      <c r="O193" s="311" t="str">
        <f>IF(ISBLANK($K193),"",'Pracovní dny'!$F$2)</f>
        <v/>
      </c>
      <c r="P193" s="311" t="str">
        <f>IF(ISBLANK($M193),"",'Pracovní dny'!$F$3)</f>
        <v/>
      </c>
      <c r="Q193" s="311" t="str">
        <f>IF(ISBLANK($K193),"",'Pracovní dny'!$F$4)</f>
        <v/>
      </c>
      <c r="R193" s="328" t="str">
        <f t="shared" si="8"/>
        <v/>
      </c>
      <c r="S193" s="306"/>
      <c r="T193" s="306"/>
      <c r="U193" s="306"/>
      <c r="V193" s="306"/>
      <c r="W193" s="306"/>
      <c r="X193" s="306"/>
      <c r="Y193" s="306"/>
      <c r="Z193" s="306"/>
      <c r="AA193" s="306"/>
      <c r="AB193" s="306"/>
      <c r="AC193" s="306"/>
      <c r="AD193" s="306"/>
      <c r="AE193" s="306"/>
      <c r="AF193" s="643"/>
      <c r="AG193" s="643"/>
      <c r="AH193" s="643"/>
      <c r="AI193" s="616"/>
    </row>
    <row r="194" spans="1:35" ht="10.5" customHeight="1" x14ac:dyDescent="0.15">
      <c r="A194" s="93">
        <v>337</v>
      </c>
      <c r="B194" s="130"/>
      <c r="C194" s="286" t="s">
        <v>2380</v>
      </c>
      <c r="D194" s="93" t="s">
        <v>164</v>
      </c>
      <c r="E194" s="130"/>
      <c r="F194" s="130">
        <v>0</v>
      </c>
      <c r="G194" s="130">
        <v>23</v>
      </c>
      <c r="H194" s="95" t="str">
        <f>IF(ISBLANK(I194)," ",VLOOKUP(I194,'Příloha_8_Ceník pravid_úklidu'!$A$9:$B$30,2,0))</f>
        <v xml:space="preserve"> </v>
      </c>
      <c r="I194" s="95"/>
      <c r="J194" s="98" t="s">
        <v>184</v>
      </c>
      <c r="K194" s="98"/>
      <c r="L194" s="98"/>
      <c r="M194" s="98"/>
      <c r="N194" s="98"/>
      <c r="O194" s="99" t="str">
        <f>IF(ISBLANK($K194),"",'Pracovní dny'!$F$2)</f>
        <v/>
      </c>
      <c r="P194" s="99" t="str">
        <f>IF(ISBLANK($M194),"",'Pracovní dny'!$F$3)</f>
        <v/>
      </c>
      <c r="Q194" s="99" t="str">
        <f>IF(ISBLANK($K194),"",'Pracovní dny'!$F$4)</f>
        <v/>
      </c>
      <c r="R194" s="100" t="str">
        <f t="shared" si="8"/>
        <v/>
      </c>
      <c r="S194" s="130">
        <v>0</v>
      </c>
      <c r="T194" s="130">
        <v>0</v>
      </c>
      <c r="U194" s="130">
        <v>0</v>
      </c>
      <c r="V194" s="130">
        <v>3.6</v>
      </c>
      <c r="W194" s="130">
        <v>1</v>
      </c>
      <c r="X194" s="130">
        <v>0</v>
      </c>
      <c r="Y194" s="130">
        <v>0</v>
      </c>
      <c r="Z194" s="130">
        <v>0</v>
      </c>
      <c r="AA194" s="130">
        <v>0</v>
      </c>
      <c r="AB194" s="130">
        <v>0</v>
      </c>
      <c r="AC194" s="130">
        <v>0</v>
      </c>
      <c r="AD194" s="130" t="s">
        <v>141</v>
      </c>
      <c r="AE194" s="130" t="s">
        <v>140</v>
      </c>
      <c r="AF194" s="639" t="str">
        <f>IF(ISBLANK($AE194),VLOOKUP($I194,'Příloha_8_Ceník pravid_úklidu'!$A$9:$K$30,8,0)+VLOOKUP($I194,'Příloha_8_Ceník pravid_úklidu'!$A$9:$K$30,10,0),"neoceňuje se")</f>
        <v>neoceňuje se</v>
      </c>
      <c r="AG194" s="639">
        <f t="shared" ref="AG194:AG203" si="17">IF(AF194="neoceňuje se",0,$E194*$R194*$AF194)</f>
        <v>0</v>
      </c>
      <c r="AH194" s="639">
        <f t="shared" ref="AH194:AH203" si="18">$AG194*1.21</f>
        <v>0</v>
      </c>
      <c r="AI194" s="292"/>
    </row>
    <row r="195" spans="1:35" ht="10.5" customHeight="1" x14ac:dyDescent="0.15">
      <c r="A195" s="93">
        <v>338</v>
      </c>
      <c r="B195" s="130"/>
      <c r="C195" s="286" t="s">
        <v>2381</v>
      </c>
      <c r="D195" s="93" t="s">
        <v>169</v>
      </c>
      <c r="E195" s="130"/>
      <c r="F195" s="130">
        <v>0</v>
      </c>
      <c r="G195" s="130">
        <v>6.5</v>
      </c>
      <c r="H195" s="95" t="str">
        <f>IF(ISBLANK(I195)," ",VLOOKUP(I195,'Příloha_8_Ceník pravid_úklidu'!$A$9:$B$30,2,0))</f>
        <v xml:space="preserve"> </v>
      </c>
      <c r="I195" s="95"/>
      <c r="J195" s="98" t="s">
        <v>184</v>
      </c>
      <c r="K195" s="98"/>
      <c r="L195" s="98"/>
      <c r="M195" s="98"/>
      <c r="N195" s="98"/>
      <c r="O195" s="99" t="str">
        <f>IF(ISBLANK($K195),"",'Pracovní dny'!$F$2)</f>
        <v/>
      </c>
      <c r="P195" s="99" t="str">
        <f>IF(ISBLANK($M195),"",'Pracovní dny'!$F$3)</f>
        <v/>
      </c>
      <c r="Q195" s="99" t="str">
        <f>IF(ISBLANK($K195),"",'Pracovní dny'!$F$4)</f>
        <v/>
      </c>
      <c r="R195" s="100" t="str">
        <f t="shared" si="8"/>
        <v/>
      </c>
      <c r="S195" s="130">
        <v>19</v>
      </c>
      <c r="T195" s="130">
        <v>0</v>
      </c>
      <c r="U195" s="130">
        <v>0</v>
      </c>
      <c r="V195" s="130">
        <v>2.8</v>
      </c>
      <c r="W195" s="130">
        <v>1</v>
      </c>
      <c r="X195" s="130">
        <v>1</v>
      </c>
      <c r="Y195" s="130">
        <v>2.4</v>
      </c>
      <c r="Z195" s="130">
        <v>1</v>
      </c>
      <c r="AA195" s="130">
        <v>9.6</v>
      </c>
      <c r="AB195" s="130" t="s">
        <v>146</v>
      </c>
      <c r="AC195" s="130">
        <v>0</v>
      </c>
      <c r="AD195" s="130" t="s">
        <v>141</v>
      </c>
      <c r="AE195" s="130" t="s">
        <v>140</v>
      </c>
      <c r="AF195" s="639" t="str">
        <f>IF(ISBLANK($AE195),VLOOKUP($I195,'Příloha_8_Ceník pravid_úklidu'!$A$9:$K$30,8,0)+VLOOKUP($I195,'Příloha_8_Ceník pravid_úklidu'!$A$9:$K$30,10,0),"neoceňuje se")</f>
        <v>neoceňuje se</v>
      </c>
      <c r="AG195" s="639">
        <f t="shared" si="17"/>
        <v>0</v>
      </c>
      <c r="AH195" s="639">
        <f t="shared" si="18"/>
        <v>0</v>
      </c>
      <c r="AI195" s="292"/>
    </row>
    <row r="196" spans="1:35" ht="10.5" customHeight="1" x14ac:dyDescent="0.15">
      <c r="A196" s="93">
        <v>339</v>
      </c>
      <c r="B196" s="130"/>
      <c r="C196" s="286" t="s">
        <v>2382</v>
      </c>
      <c r="D196" s="93" t="s">
        <v>159</v>
      </c>
      <c r="E196" s="130"/>
      <c r="F196" s="130">
        <v>0</v>
      </c>
      <c r="G196" s="130">
        <v>12</v>
      </c>
      <c r="H196" s="95" t="str">
        <f>IF(ISBLANK(I196)," ",VLOOKUP(I196,'Příloha_8_Ceník pravid_úklidu'!$A$9:$B$30,2,0))</f>
        <v xml:space="preserve"> </v>
      </c>
      <c r="I196" s="95"/>
      <c r="J196" s="98" t="s">
        <v>184</v>
      </c>
      <c r="K196" s="98"/>
      <c r="L196" s="98"/>
      <c r="M196" s="98"/>
      <c r="N196" s="98"/>
      <c r="O196" s="99" t="str">
        <f>IF(ISBLANK($K196),"",'Pracovní dny'!$F$2)</f>
        <v/>
      </c>
      <c r="P196" s="99" t="str">
        <f>IF(ISBLANK($M196),"",'Pracovní dny'!$F$3)</f>
        <v/>
      </c>
      <c r="Q196" s="99" t="str">
        <f>IF(ISBLANK($K196),"",'Pracovní dny'!$F$4)</f>
        <v/>
      </c>
      <c r="R196" s="100" t="str">
        <f t="shared" si="8"/>
        <v/>
      </c>
      <c r="S196" s="130">
        <v>1.8</v>
      </c>
      <c r="T196" s="130">
        <v>0</v>
      </c>
      <c r="U196" s="130" t="s">
        <v>140</v>
      </c>
      <c r="V196" s="130">
        <v>3.2</v>
      </c>
      <c r="W196" s="130">
        <v>1</v>
      </c>
      <c r="X196" s="130">
        <v>1</v>
      </c>
      <c r="Y196" s="130">
        <v>2.4</v>
      </c>
      <c r="Z196" s="130">
        <v>1</v>
      </c>
      <c r="AA196" s="130">
        <v>9.6</v>
      </c>
      <c r="AB196" s="130" t="s">
        <v>146</v>
      </c>
      <c r="AC196" s="130">
        <v>0</v>
      </c>
      <c r="AD196" s="130" t="s">
        <v>141</v>
      </c>
      <c r="AE196" s="130" t="s">
        <v>140</v>
      </c>
      <c r="AF196" s="639" t="str">
        <f>IF(ISBLANK($AE196),VLOOKUP($I196,'Příloha_8_Ceník pravid_úklidu'!$A$9:$K$30,8,0)+VLOOKUP($I196,'Příloha_8_Ceník pravid_úklidu'!$A$9:$K$30,10,0),"neoceňuje se")</f>
        <v>neoceňuje se</v>
      </c>
      <c r="AG196" s="639">
        <f t="shared" si="17"/>
        <v>0</v>
      </c>
      <c r="AH196" s="639">
        <f t="shared" si="18"/>
        <v>0</v>
      </c>
      <c r="AI196" s="292"/>
    </row>
    <row r="197" spans="1:35" ht="10.5" customHeight="1" x14ac:dyDescent="0.15">
      <c r="A197" s="93">
        <v>340</v>
      </c>
      <c r="B197" s="130"/>
      <c r="C197" s="286" t="s">
        <v>2383</v>
      </c>
      <c r="D197" s="93" t="s">
        <v>704</v>
      </c>
      <c r="E197" s="130"/>
      <c r="F197" s="130">
        <v>0</v>
      </c>
      <c r="G197" s="130">
        <v>11</v>
      </c>
      <c r="H197" s="95" t="str">
        <f>IF(ISBLANK(I197)," ",VLOOKUP(I197,'Příloha_8_Ceník pravid_úklidu'!$A$9:$B$30,2,0))</f>
        <v xml:space="preserve"> </v>
      </c>
      <c r="I197" s="95"/>
      <c r="J197" s="98" t="s">
        <v>184</v>
      </c>
      <c r="K197" s="98"/>
      <c r="L197" s="98"/>
      <c r="M197" s="98"/>
      <c r="N197" s="98"/>
      <c r="O197" s="99" t="str">
        <f>IF(ISBLANK($K197),"",'Pracovní dny'!$F$2)</f>
        <v/>
      </c>
      <c r="P197" s="99" t="str">
        <f>IF(ISBLANK($M197),"",'Pracovní dny'!$F$3)</f>
        <v/>
      </c>
      <c r="Q197" s="99" t="str">
        <f>IF(ISBLANK($K197),"",'Pracovní dny'!$F$4)</f>
        <v/>
      </c>
      <c r="R197" s="100" t="str">
        <f t="shared" si="8"/>
        <v/>
      </c>
      <c r="S197" s="130">
        <v>3</v>
      </c>
      <c r="T197" s="130">
        <v>0</v>
      </c>
      <c r="U197" s="130" t="s">
        <v>151</v>
      </c>
      <c r="V197" s="130">
        <v>3.2</v>
      </c>
      <c r="W197" s="130">
        <v>1</v>
      </c>
      <c r="X197" s="130">
        <v>1</v>
      </c>
      <c r="Y197" s="130">
        <v>2.4</v>
      </c>
      <c r="Z197" s="130">
        <v>2</v>
      </c>
      <c r="AA197" s="130">
        <v>19.2</v>
      </c>
      <c r="AB197" s="130" t="s">
        <v>146</v>
      </c>
      <c r="AC197" s="130">
        <v>0</v>
      </c>
      <c r="AD197" s="130" t="s">
        <v>141</v>
      </c>
      <c r="AE197" s="130" t="s">
        <v>140</v>
      </c>
      <c r="AF197" s="639" t="str">
        <f>IF(ISBLANK($AE197),VLOOKUP($I197,'Příloha_8_Ceník pravid_úklidu'!$A$9:$K$30,8,0)+VLOOKUP($I197,'Příloha_8_Ceník pravid_úklidu'!$A$9:$K$30,10,0),"neoceňuje se")</f>
        <v>neoceňuje se</v>
      </c>
      <c r="AG197" s="639">
        <f t="shared" si="17"/>
        <v>0</v>
      </c>
      <c r="AH197" s="639">
        <f t="shared" si="18"/>
        <v>0</v>
      </c>
      <c r="AI197" s="292"/>
    </row>
    <row r="198" spans="1:35" ht="10.5" customHeight="1" x14ac:dyDescent="0.15">
      <c r="A198" s="93">
        <v>341</v>
      </c>
      <c r="B198" s="130"/>
      <c r="C198" s="286" t="s">
        <v>2384</v>
      </c>
      <c r="D198" s="93" t="s">
        <v>1539</v>
      </c>
      <c r="E198" s="130"/>
      <c r="F198" s="130">
        <v>0</v>
      </c>
      <c r="G198" s="130">
        <v>7</v>
      </c>
      <c r="H198" s="95" t="str">
        <f>IF(ISBLANK(I198)," ",VLOOKUP(I198,'Příloha_8_Ceník pravid_úklidu'!$A$9:$B$30,2,0))</f>
        <v xml:space="preserve"> </v>
      </c>
      <c r="I198" s="95"/>
      <c r="J198" s="98" t="s">
        <v>184</v>
      </c>
      <c r="K198" s="98"/>
      <c r="L198" s="98"/>
      <c r="M198" s="98"/>
      <c r="N198" s="98"/>
      <c r="O198" s="99" t="str">
        <f>IF(ISBLANK($K198),"",'Pracovní dny'!$F$2)</f>
        <v/>
      </c>
      <c r="P198" s="99" t="str">
        <f>IF(ISBLANK($M198),"",'Pracovní dny'!$F$3)</f>
        <v/>
      </c>
      <c r="Q198" s="99" t="str">
        <f>IF(ISBLANK($K198),"",'Pracovní dny'!$F$4)</f>
        <v/>
      </c>
      <c r="R198" s="100" t="str">
        <f t="shared" si="8"/>
        <v/>
      </c>
      <c r="S198" s="130">
        <v>3</v>
      </c>
      <c r="T198" s="130">
        <v>0</v>
      </c>
      <c r="U198" s="130" t="s">
        <v>589</v>
      </c>
      <c r="V198" s="130">
        <v>3.2</v>
      </c>
      <c r="W198" s="130">
        <v>1</v>
      </c>
      <c r="X198" s="130">
        <v>1</v>
      </c>
      <c r="Y198" s="130">
        <v>2.4</v>
      </c>
      <c r="Z198" s="130">
        <v>1</v>
      </c>
      <c r="AA198" s="130">
        <v>9.6</v>
      </c>
      <c r="AB198" s="130" t="s">
        <v>146</v>
      </c>
      <c r="AC198" s="130">
        <v>0</v>
      </c>
      <c r="AD198" s="130" t="s">
        <v>141</v>
      </c>
      <c r="AE198" s="130" t="s">
        <v>140</v>
      </c>
      <c r="AF198" s="639" t="str">
        <f>IF(ISBLANK($AE198),VLOOKUP($I198,'Příloha_8_Ceník pravid_úklidu'!$A$9:$K$30,8,0)+VLOOKUP($I198,'Příloha_8_Ceník pravid_úklidu'!$A$9:$K$30,10,0),"neoceňuje se")</f>
        <v>neoceňuje se</v>
      </c>
      <c r="AG198" s="639">
        <f t="shared" si="17"/>
        <v>0</v>
      </c>
      <c r="AH198" s="639">
        <f t="shared" si="18"/>
        <v>0</v>
      </c>
      <c r="AI198" s="292"/>
    </row>
    <row r="199" spans="1:35" ht="10.5" customHeight="1" x14ac:dyDescent="0.15">
      <c r="A199" s="93">
        <v>342</v>
      </c>
      <c r="B199" s="130"/>
      <c r="C199" s="286" t="s">
        <v>2385</v>
      </c>
      <c r="D199" s="93" t="s">
        <v>169</v>
      </c>
      <c r="E199" s="130"/>
      <c r="F199" s="130">
        <v>0</v>
      </c>
      <c r="G199" s="130">
        <v>1.5</v>
      </c>
      <c r="H199" s="95" t="str">
        <f>IF(ISBLANK(I199)," ",VLOOKUP(I199,'Příloha_8_Ceník pravid_úklidu'!$A$9:$B$30,2,0))</f>
        <v xml:space="preserve"> </v>
      </c>
      <c r="I199" s="95"/>
      <c r="J199" s="98" t="s">
        <v>184</v>
      </c>
      <c r="K199" s="98"/>
      <c r="L199" s="98"/>
      <c r="M199" s="98"/>
      <c r="N199" s="98"/>
      <c r="O199" s="99" t="str">
        <f>IF(ISBLANK($K199),"",'Pracovní dny'!$F$2)</f>
        <v/>
      </c>
      <c r="P199" s="99" t="str">
        <f>IF(ISBLANK($M199),"",'Pracovní dny'!$F$3)</f>
        <v/>
      </c>
      <c r="Q199" s="99" t="str">
        <f>IF(ISBLANK($K199),"",'Pracovní dny'!$F$4)</f>
        <v/>
      </c>
      <c r="R199" s="100" t="str">
        <f t="shared" ref="R199:R206" si="19">IF(AND(ISBLANK($K199),ISBLANK($M199)),"",$K199*$L199*$O199+$M199*$N199*$P199)</f>
        <v/>
      </c>
      <c r="S199" s="130">
        <v>7.2</v>
      </c>
      <c r="T199" s="130">
        <v>0</v>
      </c>
      <c r="U199" s="130">
        <v>0</v>
      </c>
      <c r="V199" s="130">
        <v>2.4</v>
      </c>
      <c r="W199" s="130">
        <v>1</v>
      </c>
      <c r="X199" s="130">
        <v>1</v>
      </c>
      <c r="Y199" s="130">
        <v>0</v>
      </c>
      <c r="Z199" s="130">
        <v>0</v>
      </c>
      <c r="AA199" s="130">
        <v>0</v>
      </c>
      <c r="AB199" s="130">
        <v>0</v>
      </c>
      <c r="AC199" s="130">
        <v>0</v>
      </c>
      <c r="AD199" s="130" t="s">
        <v>141</v>
      </c>
      <c r="AE199" s="130" t="s">
        <v>140</v>
      </c>
      <c r="AF199" s="639" t="str">
        <f>IF(ISBLANK($AE199),VLOOKUP($I199,'Příloha_8_Ceník pravid_úklidu'!$A$9:$K$30,8,0)+VLOOKUP($I199,'Příloha_8_Ceník pravid_úklidu'!$A$9:$K$30,10,0),"neoceňuje se")</f>
        <v>neoceňuje se</v>
      </c>
      <c r="AG199" s="639">
        <f t="shared" si="17"/>
        <v>0</v>
      </c>
      <c r="AH199" s="639">
        <f t="shared" si="18"/>
        <v>0</v>
      </c>
      <c r="AI199" s="292"/>
    </row>
    <row r="200" spans="1:35" ht="10.5" customHeight="1" x14ac:dyDescent="0.15">
      <c r="A200" s="93">
        <v>343</v>
      </c>
      <c r="B200" s="130"/>
      <c r="C200" s="286" t="s">
        <v>2386</v>
      </c>
      <c r="D200" s="93" t="s">
        <v>2095</v>
      </c>
      <c r="E200" s="130"/>
      <c r="F200" s="130">
        <v>0</v>
      </c>
      <c r="G200" s="130">
        <v>4.4000000000000004</v>
      </c>
      <c r="H200" s="95" t="str">
        <f>IF(ISBLANK(I200)," ",VLOOKUP(I200,'Příloha_8_Ceník pravid_úklidu'!$A$9:$B$30,2,0))</f>
        <v xml:space="preserve"> </v>
      </c>
      <c r="I200" s="95"/>
      <c r="J200" s="98" t="s">
        <v>184</v>
      </c>
      <c r="K200" s="98"/>
      <c r="L200" s="98"/>
      <c r="M200" s="98"/>
      <c r="N200" s="98"/>
      <c r="O200" s="99" t="str">
        <f>IF(ISBLANK($K200),"",'Pracovní dny'!$F$2)</f>
        <v/>
      </c>
      <c r="P200" s="99" t="str">
        <f>IF(ISBLANK($M200),"",'Pracovní dny'!$F$3)</f>
        <v/>
      </c>
      <c r="Q200" s="99" t="str">
        <f>IF(ISBLANK($K200),"",'Pracovní dny'!$F$4)</f>
        <v/>
      </c>
      <c r="R200" s="100" t="str">
        <f t="shared" si="19"/>
        <v/>
      </c>
      <c r="S200" s="130">
        <v>0</v>
      </c>
      <c r="T200" s="130">
        <v>0</v>
      </c>
      <c r="U200" s="130">
        <v>0</v>
      </c>
      <c r="V200" s="130">
        <v>0</v>
      </c>
      <c r="W200" s="130">
        <v>0</v>
      </c>
      <c r="X200" s="130">
        <v>0</v>
      </c>
      <c r="Y200" s="130">
        <v>3.2</v>
      </c>
      <c r="Z200" s="130">
        <v>1</v>
      </c>
      <c r="AA200" s="130">
        <v>12.8</v>
      </c>
      <c r="AB200" s="130" t="s">
        <v>146</v>
      </c>
      <c r="AC200" s="130">
        <v>0</v>
      </c>
      <c r="AD200" s="130" t="s">
        <v>2018</v>
      </c>
      <c r="AE200" s="130" t="s">
        <v>140</v>
      </c>
      <c r="AF200" s="639" t="str">
        <f>IF(ISBLANK($AE200),VLOOKUP($I200,'Příloha_8_Ceník pravid_úklidu'!$A$9:$K$30,8,0)+VLOOKUP($I200,'Příloha_8_Ceník pravid_úklidu'!$A$9:$K$30,10,0),"neoceňuje se")</f>
        <v>neoceňuje se</v>
      </c>
      <c r="AG200" s="639">
        <f t="shared" si="17"/>
        <v>0</v>
      </c>
      <c r="AH200" s="639">
        <f t="shared" si="18"/>
        <v>0</v>
      </c>
      <c r="AI200" s="292"/>
    </row>
    <row r="201" spans="1:35" ht="10.5" customHeight="1" x14ac:dyDescent="0.15">
      <c r="A201" s="93">
        <v>344</v>
      </c>
      <c r="B201" s="130"/>
      <c r="C201" s="286" t="s">
        <v>2387</v>
      </c>
      <c r="D201" s="93" t="s">
        <v>519</v>
      </c>
      <c r="E201" s="130"/>
      <c r="F201" s="130">
        <v>0</v>
      </c>
      <c r="G201" s="130">
        <v>19</v>
      </c>
      <c r="H201" s="95" t="str">
        <f>IF(ISBLANK(I201)," ",VLOOKUP(I201,'Příloha_8_Ceník pravid_úklidu'!$A$9:$B$30,2,0))</f>
        <v xml:space="preserve"> </v>
      </c>
      <c r="I201" s="95"/>
      <c r="J201" s="98" t="s">
        <v>184</v>
      </c>
      <c r="K201" s="98"/>
      <c r="L201" s="98"/>
      <c r="M201" s="98"/>
      <c r="N201" s="98"/>
      <c r="O201" s="99" t="str">
        <f>IF(ISBLANK($K201),"",'Pracovní dny'!$F$2)</f>
        <v/>
      </c>
      <c r="P201" s="99" t="str">
        <f>IF(ISBLANK($M201),"",'Pracovní dny'!$F$3)</f>
        <v/>
      </c>
      <c r="Q201" s="99" t="str">
        <f>IF(ISBLANK($K201),"",'Pracovní dny'!$F$4)</f>
        <v/>
      </c>
      <c r="R201" s="100" t="str">
        <f t="shared" si="19"/>
        <v/>
      </c>
      <c r="S201" s="130">
        <v>0</v>
      </c>
      <c r="T201" s="130">
        <v>0</v>
      </c>
      <c r="U201" s="130" t="s">
        <v>151</v>
      </c>
      <c r="V201" s="130">
        <v>3.6</v>
      </c>
      <c r="W201" s="130">
        <v>1</v>
      </c>
      <c r="X201" s="130">
        <v>0</v>
      </c>
      <c r="Y201" s="130">
        <v>4.5</v>
      </c>
      <c r="Z201" s="130">
        <v>1</v>
      </c>
      <c r="AA201" s="130">
        <v>18</v>
      </c>
      <c r="AB201" s="130" t="s">
        <v>146</v>
      </c>
      <c r="AC201" s="130">
        <v>0</v>
      </c>
      <c r="AD201" s="130" t="s">
        <v>141</v>
      </c>
      <c r="AE201" s="130" t="s">
        <v>140</v>
      </c>
      <c r="AF201" s="639" t="str">
        <f>IF(ISBLANK($AE201),VLOOKUP($I201,'Příloha_8_Ceník pravid_úklidu'!$A$9:$K$30,8,0)+VLOOKUP($I201,'Příloha_8_Ceník pravid_úklidu'!$A$9:$K$30,10,0),"neoceňuje se")</f>
        <v>neoceňuje se</v>
      </c>
      <c r="AG201" s="639">
        <f t="shared" si="17"/>
        <v>0</v>
      </c>
      <c r="AH201" s="639">
        <f t="shared" si="18"/>
        <v>0</v>
      </c>
      <c r="AI201" s="292"/>
    </row>
    <row r="202" spans="1:35" ht="10.5" customHeight="1" x14ac:dyDescent="0.15">
      <c r="A202" s="93">
        <v>345</v>
      </c>
      <c r="B202" s="130"/>
      <c r="C202" s="286" t="s">
        <v>2388</v>
      </c>
      <c r="D202" s="93" t="s">
        <v>704</v>
      </c>
      <c r="E202" s="130"/>
      <c r="F202" s="130">
        <v>0</v>
      </c>
      <c r="G202" s="130">
        <v>19</v>
      </c>
      <c r="H202" s="95" t="str">
        <f>IF(ISBLANK(I202)," ",VLOOKUP(I202,'Příloha_8_Ceník pravid_úklidu'!$A$9:$B$30,2,0))</f>
        <v xml:space="preserve"> </v>
      </c>
      <c r="I202" s="95"/>
      <c r="J202" s="98" t="s">
        <v>184</v>
      </c>
      <c r="K202" s="98"/>
      <c r="L202" s="98"/>
      <c r="M202" s="98"/>
      <c r="N202" s="98"/>
      <c r="O202" s="99" t="str">
        <f>IF(ISBLANK($K202),"",'Pracovní dny'!$F$2)</f>
        <v/>
      </c>
      <c r="P202" s="99" t="str">
        <f>IF(ISBLANK($M202),"",'Pracovní dny'!$F$3)</f>
        <v/>
      </c>
      <c r="Q202" s="99" t="str">
        <f>IF(ISBLANK($K202),"",'Pracovní dny'!$F$4)</f>
        <v/>
      </c>
      <c r="R202" s="100" t="str">
        <f t="shared" si="19"/>
        <v/>
      </c>
      <c r="S202" s="130">
        <v>0</v>
      </c>
      <c r="T202" s="130">
        <v>0</v>
      </c>
      <c r="U202" s="130" t="s">
        <v>151</v>
      </c>
      <c r="V202" s="130">
        <v>3.6</v>
      </c>
      <c r="W202" s="130">
        <v>1</v>
      </c>
      <c r="X202" s="130">
        <v>0</v>
      </c>
      <c r="Y202" s="130">
        <v>4.5</v>
      </c>
      <c r="Z202" s="130">
        <v>1</v>
      </c>
      <c r="AA202" s="130">
        <v>18</v>
      </c>
      <c r="AB202" s="130" t="s">
        <v>146</v>
      </c>
      <c r="AC202" s="130">
        <v>0</v>
      </c>
      <c r="AD202" s="130" t="s">
        <v>141</v>
      </c>
      <c r="AE202" s="130" t="s">
        <v>140</v>
      </c>
      <c r="AF202" s="639" t="str">
        <f>IF(ISBLANK($AE202),VLOOKUP($I202,'Příloha_8_Ceník pravid_úklidu'!$A$9:$K$30,8,0)+VLOOKUP($I202,'Příloha_8_Ceník pravid_úklidu'!$A$9:$K$30,10,0),"neoceňuje se")</f>
        <v>neoceňuje se</v>
      </c>
      <c r="AG202" s="639">
        <f t="shared" si="17"/>
        <v>0</v>
      </c>
      <c r="AH202" s="639">
        <f t="shared" si="18"/>
        <v>0</v>
      </c>
      <c r="AI202" s="292"/>
    </row>
    <row r="203" spans="1:35" ht="10.5" customHeight="1" thickBot="1" x14ac:dyDescent="0.2">
      <c r="A203" s="93">
        <v>346</v>
      </c>
      <c r="B203" s="130"/>
      <c r="C203" s="286" t="s">
        <v>2389</v>
      </c>
      <c r="D203" s="93" t="s">
        <v>704</v>
      </c>
      <c r="E203" s="130"/>
      <c r="F203" s="130">
        <v>0</v>
      </c>
      <c r="G203" s="130">
        <v>19</v>
      </c>
      <c r="H203" s="95" t="str">
        <f>IF(ISBLANK(I203)," ",VLOOKUP(I203,'Příloha_8_Ceník pravid_úklidu'!$A$9:$B$30,2,0))</f>
        <v xml:space="preserve"> </v>
      </c>
      <c r="I203" s="95"/>
      <c r="J203" s="98" t="s">
        <v>184</v>
      </c>
      <c r="K203" s="98"/>
      <c r="L203" s="98"/>
      <c r="M203" s="98"/>
      <c r="N203" s="98"/>
      <c r="O203" s="99" t="str">
        <f>IF(ISBLANK($K203),"",'Pracovní dny'!$F$2)</f>
        <v/>
      </c>
      <c r="P203" s="99" t="str">
        <f>IF(ISBLANK($M203),"",'Pracovní dny'!$F$3)</f>
        <v/>
      </c>
      <c r="Q203" s="99" t="str">
        <f>IF(ISBLANK($K203),"",'Pracovní dny'!$F$4)</f>
        <v/>
      </c>
      <c r="R203" s="100" t="str">
        <f t="shared" si="19"/>
        <v/>
      </c>
      <c r="S203" s="130">
        <v>0</v>
      </c>
      <c r="T203" s="130">
        <v>0</v>
      </c>
      <c r="U203" s="130" t="s">
        <v>151</v>
      </c>
      <c r="V203" s="130">
        <v>3.6</v>
      </c>
      <c r="W203" s="130">
        <v>1</v>
      </c>
      <c r="X203" s="130">
        <v>0</v>
      </c>
      <c r="Y203" s="130">
        <v>4.5</v>
      </c>
      <c r="Z203" s="130">
        <v>1</v>
      </c>
      <c r="AA203" s="130">
        <v>18</v>
      </c>
      <c r="AB203" s="130" t="s">
        <v>146</v>
      </c>
      <c r="AC203" s="130">
        <v>0</v>
      </c>
      <c r="AD203" s="130" t="s">
        <v>141</v>
      </c>
      <c r="AE203" s="130" t="s">
        <v>140</v>
      </c>
      <c r="AF203" s="639" t="str">
        <f>IF(ISBLANK($AE203),VLOOKUP($I203,'Příloha_8_Ceník pravid_úklidu'!$A$9:$K$30,8,0)+VLOOKUP($I203,'Příloha_8_Ceník pravid_úklidu'!$A$9:$K$30,10,0),"neoceňuje se")</f>
        <v>neoceňuje se</v>
      </c>
      <c r="AG203" s="639">
        <f t="shared" si="17"/>
        <v>0</v>
      </c>
      <c r="AH203" s="639">
        <f t="shared" si="18"/>
        <v>0</v>
      </c>
      <c r="AI203" s="292"/>
    </row>
    <row r="204" spans="1:35" ht="11.25" thickBot="1" x14ac:dyDescent="0.3">
      <c r="A204" s="443" t="s">
        <v>1045</v>
      </c>
      <c r="B204" s="170"/>
      <c r="C204" s="170"/>
      <c r="D204" s="171"/>
      <c r="E204" s="173"/>
      <c r="F204" s="171"/>
      <c r="G204" s="174"/>
      <c r="H204" s="174" t="str">
        <f>IF(ISBLANK(I204)," ",VLOOKUP(I204,'Příloha_8_Ceník pravid_úklidu'!$A$9:$B$30,2,0))</f>
        <v xml:space="preserve"> </v>
      </c>
      <c r="I204" s="175"/>
      <c r="J204" s="176"/>
      <c r="K204" s="176"/>
      <c r="L204" s="176"/>
      <c r="M204" s="176"/>
      <c r="N204" s="176"/>
      <c r="O204" s="176" t="str">
        <f>IF(ISBLANK($K204),"",'Pracovní dny'!$F$2)</f>
        <v/>
      </c>
      <c r="P204" s="176" t="str">
        <f>IF(ISBLANK($M204),"",'Pracovní dny'!$F$3)</f>
        <v/>
      </c>
      <c r="Q204" s="176" t="str">
        <f>IF(ISBLANK($K204),"",'Pracovní dny'!$F$4)</f>
        <v/>
      </c>
      <c r="R204" s="176" t="str">
        <f t="shared" si="19"/>
        <v/>
      </c>
      <c r="S204" s="171"/>
      <c r="T204" s="171"/>
      <c r="U204" s="171"/>
      <c r="V204" s="171"/>
      <c r="W204" s="171"/>
      <c r="X204" s="171"/>
      <c r="Y204" s="171"/>
      <c r="Z204" s="171"/>
      <c r="AA204" s="171"/>
      <c r="AB204" s="171"/>
      <c r="AC204" s="171"/>
      <c r="AD204" s="171"/>
      <c r="AE204" s="171"/>
      <c r="AF204" s="636"/>
      <c r="AG204" s="636"/>
      <c r="AH204" s="637"/>
      <c r="AI204" s="581"/>
    </row>
    <row r="205" spans="1:35" ht="10.5" customHeight="1" x14ac:dyDescent="0.15">
      <c r="A205" s="60">
        <v>401</v>
      </c>
      <c r="B205" s="61">
        <v>187610</v>
      </c>
      <c r="C205" s="60"/>
      <c r="D205" s="60" t="s">
        <v>215</v>
      </c>
      <c r="E205" s="61">
        <v>20.7</v>
      </c>
      <c r="F205" s="61">
        <v>0</v>
      </c>
      <c r="G205" s="61">
        <v>20</v>
      </c>
      <c r="H205" s="83" t="str">
        <f>IF(ISBLANK(I205)," ",VLOOKUP(I205,'Příloha_8_Ceník pravid_úklidu'!$A$9:$B$30,2,0))</f>
        <v>SCHO</v>
      </c>
      <c r="I205" s="83">
        <v>8</v>
      </c>
      <c r="J205" s="86" t="s">
        <v>579</v>
      </c>
      <c r="K205" s="86">
        <v>1</v>
      </c>
      <c r="L205" s="86">
        <v>0.05</v>
      </c>
      <c r="M205" s="86">
        <v>0</v>
      </c>
      <c r="N205" s="86">
        <v>0</v>
      </c>
      <c r="O205" s="87">
        <f>IF(ISBLANK($K205),"",'Pracovní dny'!$F$2)</f>
        <v>252</v>
      </c>
      <c r="P205" s="87">
        <f>IF(ISBLANK($M205),"",'Pracovní dny'!$F$3)</f>
        <v>114</v>
      </c>
      <c r="Q205" s="87">
        <f>IF(ISBLANK($K205),"",'Pracovní dny'!$F$4)</f>
        <v>365</v>
      </c>
      <c r="R205" s="88">
        <f t="shared" si="19"/>
        <v>12.600000000000001</v>
      </c>
      <c r="S205" s="61">
        <v>0</v>
      </c>
      <c r="T205" s="61" t="s">
        <v>140</v>
      </c>
      <c r="U205" s="61">
        <v>4</v>
      </c>
      <c r="V205" s="61">
        <v>0</v>
      </c>
      <c r="W205" s="61">
        <v>0</v>
      </c>
      <c r="X205" s="61">
        <v>0</v>
      </c>
      <c r="Y205" s="61">
        <v>0</v>
      </c>
      <c r="Z205" s="61">
        <v>0</v>
      </c>
      <c r="AA205" s="61">
        <v>0</v>
      </c>
      <c r="AB205" s="61">
        <v>0</v>
      </c>
      <c r="AC205" s="61">
        <v>0</v>
      </c>
      <c r="AD205" s="61" t="s">
        <v>141</v>
      </c>
      <c r="AE205" s="61"/>
      <c r="AF205" s="638">
        <f>IF(ISBLANK($AE205),VLOOKUP($I205,'Příloha_8_Ceník pravid_úklidu'!$A$9:$K$30,8,0)+VLOOKUP($I205,'Příloha_8_Ceník pravid_úklidu'!$A$9:$K$30,10,0),"neoceňuje se")</f>
        <v>0</v>
      </c>
      <c r="AG205" s="638">
        <f t="shared" si="11"/>
        <v>0</v>
      </c>
      <c r="AH205" s="638">
        <f t="shared" si="12"/>
        <v>0</v>
      </c>
      <c r="AI205" s="304"/>
    </row>
    <row r="206" spans="1:35" ht="10.5" customHeight="1" thickBot="1" x14ac:dyDescent="0.2">
      <c r="A206" s="93">
        <v>402</v>
      </c>
      <c r="B206" s="130"/>
      <c r="C206" s="93"/>
      <c r="D206" s="93" t="s">
        <v>226</v>
      </c>
      <c r="E206" s="130"/>
      <c r="F206" s="130">
        <v>0</v>
      </c>
      <c r="G206" s="130">
        <v>4</v>
      </c>
      <c r="H206" s="95" t="str">
        <f>IF(ISBLANK(I206)," ",VLOOKUP(I206,'Příloha_8_Ceník pravid_úklidu'!$A$9:$B$30,2,0))</f>
        <v xml:space="preserve"> </v>
      </c>
      <c r="I206" s="95"/>
      <c r="J206" s="98" t="s">
        <v>184</v>
      </c>
      <c r="K206" s="98"/>
      <c r="L206" s="98"/>
      <c r="M206" s="98"/>
      <c r="N206" s="98"/>
      <c r="O206" s="99" t="str">
        <f>IF(ISBLANK($K206),"",'Pracovní dny'!$F$2)</f>
        <v/>
      </c>
      <c r="P206" s="99" t="str">
        <f>IF(ISBLANK($M206),"",'Pracovní dny'!$F$3)</f>
        <v/>
      </c>
      <c r="Q206" s="99" t="str">
        <f>IF(ISBLANK($K206),"",'Pracovní dny'!$F$4)</f>
        <v/>
      </c>
      <c r="R206" s="100" t="str">
        <f t="shared" si="19"/>
        <v/>
      </c>
      <c r="S206" s="130">
        <v>0</v>
      </c>
      <c r="T206" s="130">
        <v>0</v>
      </c>
      <c r="U206" s="130">
        <v>0</v>
      </c>
      <c r="V206" s="130">
        <v>3.6</v>
      </c>
      <c r="W206" s="130">
        <v>1</v>
      </c>
      <c r="X206" s="130">
        <v>0</v>
      </c>
      <c r="Y206" s="130">
        <v>0</v>
      </c>
      <c r="Z206" s="130">
        <v>0</v>
      </c>
      <c r="AA206" s="130">
        <v>0</v>
      </c>
      <c r="AB206" s="130">
        <v>0</v>
      </c>
      <c r="AC206" s="130">
        <v>0</v>
      </c>
      <c r="AD206" s="130" t="s">
        <v>141</v>
      </c>
      <c r="AE206" s="130" t="s">
        <v>140</v>
      </c>
      <c r="AF206" s="639" t="str">
        <f>IF(ISBLANK($AE206),VLOOKUP($I206,'Příloha_8_Ceník pravid_úklidu'!$A$9:$K$30,8,0)+VLOOKUP($I206,'Příloha_8_Ceník pravid_úklidu'!$A$9:$K$30,10,0),"neoceňuje se")</f>
        <v>neoceňuje se</v>
      </c>
      <c r="AG206" s="639">
        <f t="shared" si="11"/>
        <v>0</v>
      </c>
      <c r="AH206" s="639">
        <f t="shared" si="12"/>
        <v>0</v>
      </c>
      <c r="AI206" s="292"/>
    </row>
    <row r="207" spans="1:35" ht="15" customHeight="1" thickBot="1" x14ac:dyDescent="0.3">
      <c r="A207" s="870" t="s">
        <v>2166</v>
      </c>
      <c r="B207" s="871"/>
      <c r="C207" s="871"/>
      <c r="D207" s="871"/>
      <c r="E207" s="238">
        <f>SUM(E8:E206)</f>
        <v>1246.1500000000001</v>
      </c>
      <c r="F207" s="239"/>
      <c r="G207" s="239"/>
      <c r="H207" s="240"/>
      <c r="I207" s="239"/>
      <c r="J207" s="239"/>
      <c r="K207" s="239"/>
      <c r="L207" s="541"/>
      <c r="M207" s="239"/>
      <c r="N207" s="541"/>
      <c r="O207" s="239"/>
      <c r="P207" s="239"/>
      <c r="Q207" s="239"/>
      <c r="R207" s="239"/>
      <c r="S207" s="239"/>
      <c r="T207" s="239"/>
      <c r="U207" s="239"/>
      <c r="V207" s="239"/>
      <c r="W207" s="239"/>
      <c r="X207" s="239"/>
      <c r="Y207" s="239"/>
      <c r="Z207" s="239"/>
      <c r="AA207" s="239"/>
      <c r="AB207" s="239"/>
      <c r="AC207" s="239"/>
      <c r="AD207" s="239"/>
      <c r="AE207" s="239"/>
      <c r="AF207" s="640"/>
      <c r="AG207" s="640">
        <f>SUM(AG8:AG206)</f>
        <v>0</v>
      </c>
      <c r="AH207" s="640">
        <f>SUM(AH8:AH206)</f>
        <v>0</v>
      </c>
      <c r="AI207" s="297">
        <f>SUM(AI8:AI206)</f>
        <v>0</v>
      </c>
    </row>
  </sheetData>
  <sheetProtection algorithmName="SHA-512" hashValue="KsWj0kGTat+ayQ19fmcCUfjOMjGnypWQt9Yd3f+W1+mUPOFF/TEiOWsVer1KFo2nvQmTsGRZKDdVAe9ERUpW7Q==" saltValue="mitJnZ4xLuZNeXctfDJ/GQ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198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207:D207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10 AF122:AF125 AF131:AF133 AF167 AF16 AF100:AF105 AF155 AF137 AF145:AF153 AF139:AF143 AF170:AF174 AF177:AF191 AF34:AF39 AF21:AF32 AF12:AF14">
    <cfRule type="cellIs" dxfId="1097" priority="168" stopIfTrue="1" operator="equal">
      <formula>0</formula>
    </cfRule>
  </conditionalFormatting>
  <conditionalFormatting sqref="AF2">
    <cfRule type="cellIs" dxfId="1096" priority="167" stopIfTrue="1" operator="equal">
      <formula>0</formula>
    </cfRule>
  </conditionalFormatting>
  <conditionalFormatting sqref="AI2">
    <cfRule type="cellIs" dxfId="1095" priority="166" stopIfTrue="1" operator="equal">
      <formula>0</formula>
    </cfRule>
  </conditionalFormatting>
  <conditionalFormatting sqref="AF10 AF16 AF34:AF39 AF21:AF32 AF12:AF14">
    <cfRule type="cellIs" dxfId="1094" priority="165" stopIfTrue="1" operator="equal">
      <formula>0</formula>
    </cfRule>
  </conditionalFormatting>
  <conditionalFormatting sqref="AF16">
    <cfRule type="cellIs" dxfId="1093" priority="157" stopIfTrue="1" operator="equal">
      <formula>0</formula>
    </cfRule>
  </conditionalFormatting>
  <conditionalFormatting sqref="AF22:AF25">
    <cfRule type="cellIs" dxfId="1092" priority="164" stopIfTrue="1" operator="equal">
      <formula>0</formula>
    </cfRule>
  </conditionalFormatting>
  <conditionalFormatting sqref="AF27:AF29 AF34:AF35 AF31">
    <cfRule type="cellIs" dxfId="1091" priority="163" stopIfTrue="1" operator="equal">
      <formula>0</formula>
    </cfRule>
  </conditionalFormatting>
  <conditionalFormatting sqref="AF39">
    <cfRule type="cellIs" dxfId="1090" priority="162" stopIfTrue="1" operator="equal">
      <formula>0</formula>
    </cfRule>
  </conditionalFormatting>
  <conditionalFormatting sqref="AF122:AF125 AF131:AF133 AF167 AF137 AF145:AF153 AF139:AF143 AF170:AF174 AF177:AF191">
    <cfRule type="cellIs" dxfId="1089" priority="161" stopIfTrue="1" operator="equal">
      <formula>0</formula>
    </cfRule>
  </conditionalFormatting>
  <conditionalFormatting sqref="AF37">
    <cfRule type="cellIs" dxfId="1088" priority="160" stopIfTrue="1" operator="equal">
      <formula>0</formula>
    </cfRule>
  </conditionalFormatting>
  <conditionalFormatting sqref="AF37">
    <cfRule type="cellIs" dxfId="1087" priority="159" stopIfTrue="1" operator="equal">
      <formula>0</formula>
    </cfRule>
  </conditionalFormatting>
  <conditionalFormatting sqref="AF26">
    <cfRule type="cellIs" dxfId="1086" priority="155" stopIfTrue="1" operator="equal">
      <formula>0</formula>
    </cfRule>
  </conditionalFormatting>
  <conditionalFormatting sqref="AF32">
    <cfRule type="cellIs" dxfId="1085" priority="154" stopIfTrue="1" operator="equal">
      <formula>0</formula>
    </cfRule>
  </conditionalFormatting>
  <conditionalFormatting sqref="AF51">
    <cfRule type="cellIs" dxfId="1084" priority="144" stopIfTrue="1" operator="equal">
      <formula>0</formula>
    </cfRule>
  </conditionalFormatting>
  <conditionalFormatting sqref="AF51">
    <cfRule type="cellIs" dxfId="1083" priority="143" stopIfTrue="1" operator="equal">
      <formula>0</formula>
    </cfRule>
  </conditionalFormatting>
  <conditionalFormatting sqref="AF36">
    <cfRule type="cellIs" dxfId="1082" priority="146" stopIfTrue="1" operator="equal">
      <formula>0</formula>
    </cfRule>
  </conditionalFormatting>
  <conditionalFormatting sqref="AF10 AF12:AF14">
    <cfRule type="cellIs" dxfId="1081" priority="158" stopIfTrue="1" operator="equal">
      <formula>0</formula>
    </cfRule>
  </conditionalFormatting>
  <conditionalFormatting sqref="AF21">
    <cfRule type="cellIs" dxfId="1080" priority="150" stopIfTrue="1" operator="equal">
      <formula>0</formula>
    </cfRule>
  </conditionalFormatting>
  <conditionalFormatting sqref="AF36">
    <cfRule type="cellIs" dxfId="1079" priority="145" stopIfTrue="1" operator="equal">
      <formula>0</formula>
    </cfRule>
  </conditionalFormatting>
  <conditionalFormatting sqref="AF21">
    <cfRule type="cellIs" dxfId="1078" priority="149" stopIfTrue="1" operator="equal">
      <formula>0</formula>
    </cfRule>
  </conditionalFormatting>
  <conditionalFormatting sqref="AF30">
    <cfRule type="cellIs" dxfId="1077" priority="148" stopIfTrue="1" operator="equal">
      <formula>0</formula>
    </cfRule>
  </conditionalFormatting>
  <conditionalFormatting sqref="AF30">
    <cfRule type="cellIs" dxfId="1076" priority="147" stopIfTrue="1" operator="equal">
      <formula>0</formula>
    </cfRule>
  </conditionalFormatting>
  <conditionalFormatting sqref="AF42">
    <cfRule type="cellIs" dxfId="1075" priority="142" stopIfTrue="1" operator="equal">
      <formula>0</formula>
    </cfRule>
  </conditionalFormatting>
  <conditionalFormatting sqref="AF42">
    <cfRule type="cellIs" dxfId="1074" priority="141" stopIfTrue="1" operator="equal">
      <formula>0</formula>
    </cfRule>
  </conditionalFormatting>
  <conditionalFormatting sqref="AF43">
    <cfRule type="cellIs" dxfId="1073" priority="140" stopIfTrue="1" operator="equal">
      <formula>0</formula>
    </cfRule>
  </conditionalFormatting>
  <conditionalFormatting sqref="AF43">
    <cfRule type="cellIs" dxfId="1072" priority="139" stopIfTrue="1" operator="equal">
      <formula>0</formula>
    </cfRule>
  </conditionalFormatting>
  <conditionalFormatting sqref="AF44">
    <cfRule type="cellIs" dxfId="1071" priority="138" stopIfTrue="1" operator="equal">
      <formula>0</formula>
    </cfRule>
  </conditionalFormatting>
  <conditionalFormatting sqref="AF44">
    <cfRule type="cellIs" dxfId="1070" priority="137" stopIfTrue="1" operator="equal">
      <formula>0</formula>
    </cfRule>
  </conditionalFormatting>
  <conditionalFormatting sqref="AF45">
    <cfRule type="cellIs" dxfId="1069" priority="136" stopIfTrue="1" operator="equal">
      <formula>0</formula>
    </cfRule>
  </conditionalFormatting>
  <conditionalFormatting sqref="AF45">
    <cfRule type="cellIs" dxfId="1068" priority="135" stopIfTrue="1" operator="equal">
      <formula>0</formula>
    </cfRule>
  </conditionalFormatting>
  <conditionalFormatting sqref="AF46">
    <cfRule type="cellIs" dxfId="1067" priority="134" stopIfTrue="1" operator="equal">
      <formula>0</formula>
    </cfRule>
  </conditionalFormatting>
  <conditionalFormatting sqref="AF46">
    <cfRule type="cellIs" dxfId="1066" priority="133" stopIfTrue="1" operator="equal">
      <formula>0</formula>
    </cfRule>
  </conditionalFormatting>
  <conditionalFormatting sqref="AF136">
    <cfRule type="cellIs" dxfId="1065" priority="46" stopIfTrue="1" operator="equal">
      <formula>0</formula>
    </cfRule>
  </conditionalFormatting>
  <conditionalFormatting sqref="AF136">
    <cfRule type="cellIs" dxfId="1064" priority="45" stopIfTrue="1" operator="equal">
      <formula>0</formula>
    </cfRule>
  </conditionalFormatting>
  <conditionalFormatting sqref="AF48">
    <cfRule type="cellIs" dxfId="1063" priority="130" stopIfTrue="1" operator="equal">
      <formula>0</formula>
    </cfRule>
  </conditionalFormatting>
  <conditionalFormatting sqref="AF48">
    <cfRule type="cellIs" dxfId="1062" priority="129" stopIfTrue="1" operator="equal">
      <formula>0</formula>
    </cfRule>
  </conditionalFormatting>
  <conditionalFormatting sqref="AF138">
    <cfRule type="cellIs" dxfId="1061" priority="42" stopIfTrue="1" operator="equal">
      <formula>0</formula>
    </cfRule>
  </conditionalFormatting>
  <conditionalFormatting sqref="AF138">
    <cfRule type="cellIs" dxfId="1060" priority="41" stopIfTrue="1" operator="equal">
      <formula>0</formula>
    </cfRule>
  </conditionalFormatting>
  <conditionalFormatting sqref="AF50">
    <cfRule type="cellIs" dxfId="1059" priority="126" stopIfTrue="1" operator="equal">
      <formula>0</formula>
    </cfRule>
  </conditionalFormatting>
  <conditionalFormatting sqref="AF50">
    <cfRule type="cellIs" dxfId="1058" priority="125" stopIfTrue="1" operator="equal">
      <formula>0</formula>
    </cfRule>
  </conditionalFormatting>
  <conditionalFormatting sqref="AF52">
    <cfRule type="cellIs" dxfId="1057" priority="124" stopIfTrue="1" operator="equal">
      <formula>0</formula>
    </cfRule>
  </conditionalFormatting>
  <conditionalFormatting sqref="AF52">
    <cfRule type="cellIs" dxfId="1056" priority="123" stopIfTrue="1" operator="equal">
      <formula>0</formula>
    </cfRule>
  </conditionalFormatting>
  <conditionalFormatting sqref="AF55">
    <cfRule type="cellIs" dxfId="1055" priority="122" stopIfTrue="1" operator="equal">
      <formula>0</formula>
    </cfRule>
  </conditionalFormatting>
  <conditionalFormatting sqref="AF55">
    <cfRule type="cellIs" dxfId="1054" priority="121" stopIfTrue="1" operator="equal">
      <formula>0</formula>
    </cfRule>
  </conditionalFormatting>
  <conditionalFormatting sqref="AF56">
    <cfRule type="cellIs" dxfId="1053" priority="120" stopIfTrue="1" operator="equal">
      <formula>0</formula>
    </cfRule>
  </conditionalFormatting>
  <conditionalFormatting sqref="AF56">
    <cfRule type="cellIs" dxfId="1052" priority="119" stopIfTrue="1" operator="equal">
      <formula>0</formula>
    </cfRule>
  </conditionalFormatting>
  <conditionalFormatting sqref="AF57">
    <cfRule type="cellIs" dxfId="1051" priority="118" stopIfTrue="1" operator="equal">
      <formula>0</formula>
    </cfRule>
  </conditionalFormatting>
  <conditionalFormatting sqref="AF57">
    <cfRule type="cellIs" dxfId="1050" priority="117" stopIfTrue="1" operator="equal">
      <formula>0</formula>
    </cfRule>
  </conditionalFormatting>
  <conditionalFormatting sqref="AF58">
    <cfRule type="cellIs" dxfId="1049" priority="116" stopIfTrue="1" operator="equal">
      <formula>0</formula>
    </cfRule>
  </conditionalFormatting>
  <conditionalFormatting sqref="AF58">
    <cfRule type="cellIs" dxfId="1048" priority="115" stopIfTrue="1" operator="equal">
      <formula>0</formula>
    </cfRule>
  </conditionalFormatting>
  <conditionalFormatting sqref="AF60:AF62 AF65:AF68 AF70 AF74:AF78 AF82 AF84:AF95">
    <cfRule type="cellIs" dxfId="1047" priority="114" stopIfTrue="1" operator="equal">
      <formula>0</formula>
    </cfRule>
  </conditionalFormatting>
  <conditionalFormatting sqref="AF60:AF62 AF65:AF68 AF70 AF74:AF78 AF82 AF84:AF95">
    <cfRule type="cellIs" dxfId="1046" priority="113" stopIfTrue="1" operator="equal">
      <formula>0</formula>
    </cfRule>
  </conditionalFormatting>
  <conditionalFormatting sqref="AF107:AF108">
    <cfRule type="cellIs" dxfId="1045" priority="112" stopIfTrue="1" operator="equal">
      <formula>0</formula>
    </cfRule>
  </conditionalFormatting>
  <conditionalFormatting sqref="AF107:AF108">
    <cfRule type="cellIs" dxfId="1044" priority="111" stopIfTrue="1" operator="equal">
      <formula>0</formula>
    </cfRule>
  </conditionalFormatting>
  <conditionalFormatting sqref="AF79">
    <cfRule type="cellIs" dxfId="1043" priority="58" stopIfTrue="1" operator="equal">
      <formula>0</formula>
    </cfRule>
  </conditionalFormatting>
  <conditionalFormatting sqref="AF79">
    <cfRule type="cellIs" dxfId="1042" priority="57" stopIfTrue="1" operator="equal">
      <formula>0</formula>
    </cfRule>
  </conditionalFormatting>
  <conditionalFormatting sqref="AE64:AF64">
    <cfRule type="cellIs" dxfId="1041" priority="84" stopIfTrue="1" operator="equal">
      <formula>0</formula>
    </cfRule>
  </conditionalFormatting>
  <conditionalFormatting sqref="AE73:AF73">
    <cfRule type="cellIs" dxfId="1040" priority="83" stopIfTrue="1" operator="equal">
      <formula>0</formula>
    </cfRule>
  </conditionalFormatting>
  <conditionalFormatting sqref="AF63">
    <cfRule type="cellIs" dxfId="1039" priority="62" stopIfTrue="1" operator="equal">
      <formula>0</formula>
    </cfRule>
  </conditionalFormatting>
  <conditionalFormatting sqref="AF63">
    <cfRule type="cellIs" dxfId="1038" priority="61" stopIfTrue="1" operator="equal">
      <formula>0</formula>
    </cfRule>
  </conditionalFormatting>
  <conditionalFormatting sqref="AF69">
    <cfRule type="cellIs" dxfId="1037" priority="60" stopIfTrue="1" operator="equal">
      <formula>0</formula>
    </cfRule>
  </conditionalFormatting>
  <conditionalFormatting sqref="AF69">
    <cfRule type="cellIs" dxfId="1036" priority="59" stopIfTrue="1" operator="equal">
      <formula>0</formula>
    </cfRule>
  </conditionalFormatting>
  <conditionalFormatting sqref="AF40">
    <cfRule type="cellIs" dxfId="1035" priority="70" stopIfTrue="1" operator="equal">
      <formula>0</formula>
    </cfRule>
  </conditionalFormatting>
  <conditionalFormatting sqref="AF41">
    <cfRule type="cellIs" dxfId="1034" priority="69" stopIfTrue="1" operator="equal">
      <formula>0</formula>
    </cfRule>
  </conditionalFormatting>
  <conditionalFormatting sqref="AF116:AF120">
    <cfRule type="cellIs" dxfId="1033" priority="18" stopIfTrue="1" operator="equal">
      <formula>0</formula>
    </cfRule>
  </conditionalFormatting>
  <conditionalFormatting sqref="AF192">
    <cfRule type="cellIs" dxfId="1032" priority="29" stopIfTrue="1" operator="equal">
      <formula>0</formula>
    </cfRule>
  </conditionalFormatting>
  <conditionalFormatting sqref="AF157:AF165">
    <cfRule type="cellIs" dxfId="1031" priority="40" stopIfTrue="1" operator="equal">
      <formula>0</formula>
    </cfRule>
  </conditionalFormatting>
  <conditionalFormatting sqref="AF168">
    <cfRule type="cellIs" dxfId="1030" priority="37" stopIfTrue="1" operator="equal">
      <formula>0</formula>
    </cfRule>
  </conditionalFormatting>
  <conditionalFormatting sqref="AF175">
    <cfRule type="cellIs" dxfId="1029" priority="34" stopIfTrue="1" operator="equal">
      <formula>0</formula>
    </cfRule>
  </conditionalFormatting>
  <conditionalFormatting sqref="AF33">
    <cfRule type="cellIs" dxfId="1028" priority="8" stopIfTrue="1" operator="equal">
      <formula>0</formula>
    </cfRule>
  </conditionalFormatting>
  <conditionalFormatting sqref="AF192">
    <cfRule type="cellIs" dxfId="1027" priority="30" stopIfTrue="1" operator="equal">
      <formula>0</formula>
    </cfRule>
  </conditionalFormatting>
  <conditionalFormatting sqref="AF194:AF203">
    <cfRule type="cellIs" dxfId="1026" priority="27" stopIfTrue="1" operator="equal">
      <formula>0</formula>
    </cfRule>
  </conditionalFormatting>
  <conditionalFormatting sqref="AF205">
    <cfRule type="cellIs" dxfId="1025" priority="24" stopIfTrue="1" operator="equal">
      <formula>0</formula>
    </cfRule>
  </conditionalFormatting>
  <conditionalFormatting sqref="AF96:AF99">
    <cfRule type="cellIs" dxfId="1024" priority="12" stopIfTrue="1" operator="equal">
      <formula>0</formula>
    </cfRule>
  </conditionalFormatting>
  <conditionalFormatting sqref="AE49:AF49">
    <cfRule type="cellIs" dxfId="1023" priority="86" stopIfTrue="1" operator="equal">
      <formula>0</formula>
    </cfRule>
  </conditionalFormatting>
  <conditionalFormatting sqref="AE53:AF53">
    <cfRule type="cellIs" dxfId="1022" priority="85" stopIfTrue="1" operator="equal">
      <formula>0</formula>
    </cfRule>
  </conditionalFormatting>
  <conditionalFormatting sqref="AE80:AF80">
    <cfRule type="cellIs" dxfId="1021" priority="82" stopIfTrue="1" operator="equal">
      <formula>0</formula>
    </cfRule>
  </conditionalFormatting>
  <conditionalFormatting sqref="AE126:AF126">
    <cfRule type="cellIs" dxfId="1020" priority="81" stopIfTrue="1" operator="equal">
      <formula>0</formula>
    </cfRule>
  </conditionalFormatting>
  <conditionalFormatting sqref="AE134:AF134">
    <cfRule type="cellIs" dxfId="1019" priority="80" stopIfTrue="1" operator="equal">
      <formula>0</formula>
    </cfRule>
  </conditionalFormatting>
  <conditionalFormatting sqref="AE193:AF193">
    <cfRule type="cellIs" dxfId="1018" priority="79" stopIfTrue="1" operator="equal">
      <formula>0</formula>
    </cfRule>
  </conditionalFormatting>
  <conditionalFormatting sqref="AF8">
    <cfRule type="cellIs" dxfId="1017" priority="78" stopIfTrue="1" operator="equal">
      <formula>0</formula>
    </cfRule>
  </conditionalFormatting>
  <conditionalFormatting sqref="AF8">
    <cfRule type="cellIs" dxfId="1016" priority="77" stopIfTrue="1" operator="equal">
      <formula>0</formula>
    </cfRule>
  </conditionalFormatting>
  <conditionalFormatting sqref="AF8">
    <cfRule type="cellIs" dxfId="1015" priority="76" stopIfTrue="1" operator="equal">
      <formula>0</formula>
    </cfRule>
  </conditionalFormatting>
  <conditionalFormatting sqref="AF15">
    <cfRule type="cellIs" dxfId="1014" priority="75" stopIfTrue="1" operator="equal">
      <formula>0</formula>
    </cfRule>
  </conditionalFormatting>
  <conditionalFormatting sqref="AF15">
    <cfRule type="cellIs" dxfId="1013" priority="74" stopIfTrue="1" operator="equal">
      <formula>0</formula>
    </cfRule>
  </conditionalFormatting>
  <conditionalFormatting sqref="AF15">
    <cfRule type="cellIs" dxfId="1012" priority="73" stopIfTrue="1" operator="equal">
      <formula>0</formula>
    </cfRule>
  </conditionalFormatting>
  <conditionalFormatting sqref="AF40">
    <cfRule type="cellIs" dxfId="1011" priority="72" stopIfTrue="1" operator="equal">
      <formula>0</formula>
    </cfRule>
  </conditionalFormatting>
  <conditionalFormatting sqref="AF40">
    <cfRule type="cellIs" dxfId="1010" priority="71" stopIfTrue="1" operator="equal">
      <formula>0</formula>
    </cfRule>
  </conditionalFormatting>
  <conditionalFormatting sqref="AF41">
    <cfRule type="cellIs" dxfId="1009" priority="68" stopIfTrue="1" operator="equal">
      <formula>0</formula>
    </cfRule>
  </conditionalFormatting>
  <conditionalFormatting sqref="AF41">
    <cfRule type="cellIs" dxfId="1008" priority="67" stopIfTrue="1" operator="equal">
      <formula>0</formula>
    </cfRule>
  </conditionalFormatting>
  <conditionalFormatting sqref="AF54">
    <cfRule type="cellIs" dxfId="1007" priority="66" stopIfTrue="1" operator="equal">
      <formula>0</formula>
    </cfRule>
  </conditionalFormatting>
  <conditionalFormatting sqref="AF54">
    <cfRule type="cellIs" dxfId="1006" priority="65" stopIfTrue="1" operator="equal">
      <formula>0</formula>
    </cfRule>
  </conditionalFormatting>
  <conditionalFormatting sqref="AF59">
    <cfRule type="cellIs" dxfId="1005" priority="64" stopIfTrue="1" operator="equal">
      <formula>0</formula>
    </cfRule>
  </conditionalFormatting>
  <conditionalFormatting sqref="AF59">
    <cfRule type="cellIs" dxfId="1004" priority="63" stopIfTrue="1" operator="equal">
      <formula>0</formula>
    </cfRule>
  </conditionalFormatting>
  <conditionalFormatting sqref="AF81">
    <cfRule type="cellIs" dxfId="1003" priority="56" stopIfTrue="1" operator="equal">
      <formula>0</formula>
    </cfRule>
  </conditionalFormatting>
  <conditionalFormatting sqref="AF81">
    <cfRule type="cellIs" dxfId="1002" priority="55" stopIfTrue="1" operator="equal">
      <formula>0</formula>
    </cfRule>
  </conditionalFormatting>
  <conditionalFormatting sqref="AF83">
    <cfRule type="cellIs" dxfId="1001" priority="54" stopIfTrue="1" operator="equal">
      <formula>0</formula>
    </cfRule>
  </conditionalFormatting>
  <conditionalFormatting sqref="AF83">
    <cfRule type="cellIs" dxfId="1000" priority="53" stopIfTrue="1" operator="equal">
      <formula>0</formula>
    </cfRule>
  </conditionalFormatting>
  <conditionalFormatting sqref="AF109:AF111 AF121 AF113:AF115">
    <cfRule type="cellIs" dxfId="999" priority="52" stopIfTrue="1" operator="equal">
      <formula>0</formula>
    </cfRule>
  </conditionalFormatting>
  <conditionalFormatting sqref="AF109:AF111 AF121 AF113:AF115">
    <cfRule type="cellIs" dxfId="998" priority="51" stopIfTrue="1" operator="equal">
      <formula>0</formula>
    </cfRule>
  </conditionalFormatting>
  <conditionalFormatting sqref="AF127:AF129">
    <cfRule type="cellIs" dxfId="997" priority="50" stopIfTrue="1" operator="equal">
      <formula>0</formula>
    </cfRule>
  </conditionalFormatting>
  <conditionalFormatting sqref="AF127:AF129">
    <cfRule type="cellIs" dxfId="996" priority="49" stopIfTrue="1" operator="equal">
      <formula>0</formula>
    </cfRule>
  </conditionalFormatting>
  <conditionalFormatting sqref="AF135">
    <cfRule type="cellIs" dxfId="995" priority="48" stopIfTrue="1" operator="equal">
      <formula>0</formula>
    </cfRule>
  </conditionalFormatting>
  <conditionalFormatting sqref="AF135">
    <cfRule type="cellIs" dxfId="994" priority="47" stopIfTrue="1" operator="equal">
      <formula>0</formula>
    </cfRule>
  </conditionalFormatting>
  <conditionalFormatting sqref="AF144">
    <cfRule type="cellIs" dxfId="993" priority="44" stopIfTrue="1" operator="equal">
      <formula>0</formula>
    </cfRule>
  </conditionalFormatting>
  <conditionalFormatting sqref="AF144">
    <cfRule type="cellIs" dxfId="992" priority="43" stopIfTrue="1" operator="equal">
      <formula>0</formula>
    </cfRule>
  </conditionalFormatting>
  <conditionalFormatting sqref="AF157:AF165">
    <cfRule type="cellIs" dxfId="991" priority="39" stopIfTrue="1" operator="equal">
      <formula>0</formula>
    </cfRule>
  </conditionalFormatting>
  <conditionalFormatting sqref="AF168">
    <cfRule type="cellIs" dxfId="990" priority="38" stopIfTrue="1" operator="equal">
      <formula>0</formula>
    </cfRule>
  </conditionalFormatting>
  <conditionalFormatting sqref="AF169">
    <cfRule type="cellIs" dxfId="989" priority="36" stopIfTrue="1" operator="equal">
      <formula>0</formula>
    </cfRule>
  </conditionalFormatting>
  <conditionalFormatting sqref="AF169">
    <cfRule type="cellIs" dxfId="988" priority="35" stopIfTrue="1" operator="equal">
      <formula>0</formula>
    </cfRule>
  </conditionalFormatting>
  <conditionalFormatting sqref="AF175">
    <cfRule type="cellIs" dxfId="987" priority="33" stopIfTrue="1" operator="equal">
      <formula>0</formula>
    </cfRule>
  </conditionalFormatting>
  <conditionalFormatting sqref="AF176">
    <cfRule type="cellIs" dxfId="986" priority="32" stopIfTrue="1" operator="equal">
      <formula>0</formula>
    </cfRule>
  </conditionalFormatting>
  <conditionalFormatting sqref="AF176">
    <cfRule type="cellIs" dxfId="985" priority="31" stopIfTrue="1" operator="equal">
      <formula>0</formula>
    </cfRule>
  </conditionalFormatting>
  <conditionalFormatting sqref="AF194:AF203">
    <cfRule type="cellIs" dxfId="984" priority="28" stopIfTrue="1" operator="equal">
      <formula>0</formula>
    </cfRule>
  </conditionalFormatting>
  <conditionalFormatting sqref="AF206">
    <cfRule type="cellIs" dxfId="983" priority="26" stopIfTrue="1" operator="equal">
      <formula>0</formula>
    </cfRule>
  </conditionalFormatting>
  <conditionalFormatting sqref="AF206">
    <cfRule type="cellIs" dxfId="982" priority="25" stopIfTrue="1" operator="equal">
      <formula>0</formula>
    </cfRule>
  </conditionalFormatting>
  <conditionalFormatting sqref="AF205">
    <cfRule type="cellIs" dxfId="981" priority="23" stopIfTrue="1" operator="equal">
      <formula>0</formula>
    </cfRule>
  </conditionalFormatting>
  <conditionalFormatting sqref="AF166">
    <cfRule type="cellIs" dxfId="980" priority="22" stopIfTrue="1" operator="equal">
      <formula>0</formula>
    </cfRule>
  </conditionalFormatting>
  <conditionalFormatting sqref="AF166">
    <cfRule type="cellIs" dxfId="979" priority="21" stopIfTrue="1" operator="equal">
      <formula>0</formula>
    </cfRule>
  </conditionalFormatting>
  <conditionalFormatting sqref="AF154">
    <cfRule type="cellIs" dxfId="978" priority="20" stopIfTrue="1" operator="equal">
      <formula>0</formula>
    </cfRule>
  </conditionalFormatting>
  <conditionalFormatting sqref="AF154">
    <cfRule type="cellIs" dxfId="977" priority="19" stopIfTrue="1" operator="equal">
      <formula>0</formula>
    </cfRule>
  </conditionalFormatting>
  <conditionalFormatting sqref="AF116:AF120">
    <cfRule type="cellIs" dxfId="976" priority="17" stopIfTrue="1" operator="equal">
      <formula>0</formula>
    </cfRule>
  </conditionalFormatting>
  <conditionalFormatting sqref="AF112">
    <cfRule type="cellIs" dxfId="975" priority="16" stopIfTrue="1" operator="equal">
      <formula>0</formula>
    </cfRule>
  </conditionalFormatting>
  <conditionalFormatting sqref="AF112">
    <cfRule type="cellIs" dxfId="974" priority="15" stopIfTrue="1" operator="equal">
      <formula>0</formula>
    </cfRule>
  </conditionalFormatting>
  <conditionalFormatting sqref="AF130">
    <cfRule type="cellIs" dxfId="973" priority="14" stopIfTrue="1" operator="equal">
      <formula>0</formula>
    </cfRule>
  </conditionalFormatting>
  <conditionalFormatting sqref="AF130">
    <cfRule type="cellIs" dxfId="972" priority="13" stopIfTrue="1" operator="equal">
      <formula>0</formula>
    </cfRule>
  </conditionalFormatting>
  <conditionalFormatting sqref="AF96:AF99">
    <cfRule type="cellIs" dxfId="971" priority="11" stopIfTrue="1" operator="equal">
      <formula>0</formula>
    </cfRule>
  </conditionalFormatting>
  <conditionalFormatting sqref="AF71:AF72">
    <cfRule type="cellIs" dxfId="970" priority="10" stopIfTrue="1" operator="equal">
      <formula>0</formula>
    </cfRule>
  </conditionalFormatting>
  <conditionalFormatting sqref="AF71:AF72">
    <cfRule type="cellIs" dxfId="969" priority="9" stopIfTrue="1" operator="equal">
      <formula>0</formula>
    </cfRule>
  </conditionalFormatting>
  <conditionalFormatting sqref="AF33">
    <cfRule type="cellIs" dxfId="968" priority="7" stopIfTrue="1" operator="equal">
      <formula>0</formula>
    </cfRule>
  </conditionalFormatting>
  <conditionalFormatting sqref="AF17:AF20">
    <cfRule type="cellIs" dxfId="967" priority="6" stopIfTrue="1" operator="equal">
      <formula>0</formula>
    </cfRule>
  </conditionalFormatting>
  <conditionalFormatting sqref="AF17:AF20">
    <cfRule type="cellIs" dxfId="966" priority="5" stopIfTrue="1" operator="equal">
      <formula>0</formula>
    </cfRule>
  </conditionalFormatting>
  <conditionalFormatting sqref="AF11">
    <cfRule type="cellIs" dxfId="965" priority="4" stopIfTrue="1" operator="equal">
      <formula>0</formula>
    </cfRule>
  </conditionalFormatting>
  <conditionalFormatting sqref="AF11">
    <cfRule type="cellIs" dxfId="964" priority="3" stopIfTrue="1" operator="equal">
      <formula>0</formula>
    </cfRule>
  </conditionalFormatting>
  <conditionalFormatting sqref="AF9">
    <cfRule type="cellIs" dxfId="963" priority="2" stopIfTrue="1" operator="equal">
      <formula>0</formula>
    </cfRule>
  </conditionalFormatting>
  <conditionalFormatting sqref="AF9">
    <cfRule type="cellIs" dxfId="962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6"/>
  <dimension ref="A1:AI161"/>
  <sheetViews>
    <sheetView workbookViewId="0">
      <pane ySplit="5" topLeftCell="A142" activePane="bottomLeft" state="frozen"/>
      <selection activeCell="A6" sqref="A6"/>
      <selection pane="bottomLeft" activeCell="E162" sqref="E162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2472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2469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x14ac:dyDescent="0.25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s="147" customFormat="1" ht="10.5" customHeight="1" x14ac:dyDescent="0.15">
      <c r="A7" s="554"/>
      <c r="B7" s="554"/>
      <c r="C7" s="895" t="s">
        <v>4189</v>
      </c>
      <c r="D7" s="895"/>
      <c r="E7" s="555">
        <v>8.5</v>
      </c>
      <c r="F7" s="556"/>
      <c r="G7" s="557"/>
      <c r="H7" s="558" t="str">
        <f>IF(ISBLANK(I7)," ",VLOOKUP(I7,'Příloha_8_Ceník pravid_úklidu'!$A$9:$B$30,2,0))</f>
        <v>STSL2</v>
      </c>
      <c r="I7" s="559">
        <v>22</v>
      </c>
      <c r="J7" s="559" t="s">
        <v>4186</v>
      </c>
      <c r="K7" s="560">
        <v>1</v>
      </c>
      <c r="L7" s="560">
        <v>1</v>
      </c>
      <c r="M7" s="560">
        <v>0</v>
      </c>
      <c r="N7" s="560">
        <v>0</v>
      </c>
      <c r="O7" s="560">
        <f>IF(ISBLANK($K7),"",'Pracovní dny'!$F$2)</f>
        <v>252</v>
      </c>
      <c r="P7" s="560">
        <f>IF(ISBLANK($M7),"",'Pracovní dny'!$F$3)</f>
        <v>114</v>
      </c>
      <c r="Q7" s="560">
        <f>IF(ISBLANK($K7),"",'Pracovní dny'!$F$4)</f>
        <v>365</v>
      </c>
      <c r="R7" s="560">
        <f t="shared" ref="R7:R71" si="0">IF(AND(ISBLANK($K7),ISBLANK($M7)),"",$K7*$L7*$O7+$M7*$N7*$P7)</f>
        <v>252</v>
      </c>
      <c r="S7" s="889" t="s">
        <v>2390</v>
      </c>
      <c r="T7" s="890"/>
      <c r="U7" s="890"/>
      <c r="V7" s="890"/>
      <c r="W7" s="890"/>
      <c r="X7" s="890"/>
      <c r="Y7" s="890"/>
      <c r="Z7" s="890"/>
      <c r="AA7" s="890"/>
      <c r="AB7" s="890"/>
      <c r="AC7" s="890"/>
      <c r="AD7" s="891"/>
      <c r="AE7" s="469"/>
      <c r="AF7" s="648">
        <f>IF(ISBLANK($AE7),VLOOKUP($I7,'Příloha_8_Ceník pravid_úklidu'!$A$9:$K$30,8,0)+VLOOKUP($I7,'Příloha_8_Ceník pravid_úklidu'!$A$9:$K$30,10,0),"neoceňuje se")</f>
        <v>0</v>
      </c>
      <c r="AG7" s="648">
        <f t="shared" ref="AG7:AG10" si="1">IF(AF7="neoceňuje se",0,$E7*$R7*$AF7)</f>
        <v>0</v>
      </c>
      <c r="AH7" s="648">
        <f t="shared" ref="AH7:AH10" si="2">$AG7*1.21</f>
        <v>0</v>
      </c>
      <c r="AI7" s="304"/>
    </row>
    <row r="8" spans="1:35" s="147" customFormat="1" ht="10.5" customHeight="1" x14ac:dyDescent="0.15">
      <c r="A8" s="554"/>
      <c r="B8" s="554"/>
      <c r="C8" s="895" t="s">
        <v>4190</v>
      </c>
      <c r="D8" s="895"/>
      <c r="E8" s="555">
        <v>1</v>
      </c>
      <c r="F8" s="556"/>
      <c r="G8" s="557"/>
      <c r="H8" s="558" t="str">
        <f>IF(ISBLANK(I8)," ",VLOOKUP(I8,'Příloha_8_Ceník pravid_úklidu'!$A$9:$B$30,2,0))</f>
        <v>STSL2</v>
      </c>
      <c r="I8" s="559">
        <v>22</v>
      </c>
      <c r="J8" s="559" t="s">
        <v>4187</v>
      </c>
      <c r="K8" s="560">
        <v>1</v>
      </c>
      <c r="L8" s="560">
        <v>1</v>
      </c>
      <c r="M8" s="560">
        <v>0</v>
      </c>
      <c r="N8" s="560">
        <v>0</v>
      </c>
      <c r="O8" s="560">
        <f>IF(ISBLANK($K8),"",'Pracovní dny'!$F$2)</f>
        <v>252</v>
      </c>
      <c r="P8" s="560">
        <f>IF(ISBLANK($M8),"",'Pracovní dny'!$F$3)</f>
        <v>114</v>
      </c>
      <c r="Q8" s="560">
        <f>IF(ISBLANK($K8),"",'Pracovní dny'!$F$4)</f>
        <v>365</v>
      </c>
      <c r="R8" s="560">
        <f t="shared" si="0"/>
        <v>252</v>
      </c>
      <c r="S8" s="889" t="s">
        <v>2391</v>
      </c>
      <c r="T8" s="890"/>
      <c r="U8" s="890"/>
      <c r="V8" s="890"/>
      <c r="W8" s="890"/>
      <c r="X8" s="890"/>
      <c r="Y8" s="890"/>
      <c r="Z8" s="890"/>
      <c r="AA8" s="890"/>
      <c r="AB8" s="890"/>
      <c r="AC8" s="890"/>
      <c r="AD8" s="891"/>
      <c r="AE8" s="469"/>
      <c r="AF8" s="648">
        <f>IF(ISBLANK($AE8),VLOOKUP($I8,'Příloha_8_Ceník pravid_úklidu'!$A$9:$K$30,8,0)+VLOOKUP($I8,'Příloha_8_Ceník pravid_úklidu'!$A$9:$K$30,10,0),"neoceňuje se")</f>
        <v>0</v>
      </c>
      <c r="AG8" s="648">
        <f t="shared" si="1"/>
        <v>0</v>
      </c>
      <c r="AH8" s="648">
        <f t="shared" si="2"/>
        <v>0</v>
      </c>
      <c r="AI8" s="304"/>
    </row>
    <row r="9" spans="1:35" s="147" customFormat="1" ht="10.5" customHeight="1" thickBot="1" x14ac:dyDescent="0.2">
      <c r="A9" s="554"/>
      <c r="B9" s="554"/>
      <c r="C9" s="677" t="s">
        <v>4191</v>
      </c>
      <c r="D9" s="677"/>
      <c r="E9" s="555">
        <v>1</v>
      </c>
      <c r="F9" s="556"/>
      <c r="G9" s="557"/>
      <c r="H9" s="558" t="str">
        <f>IF(ISBLANK(I9)," ",VLOOKUP(I9,'Příloha_8_Ceník pravid_úklidu'!$A$9:$B$30,2,0))</f>
        <v>STSL2</v>
      </c>
      <c r="I9" s="559">
        <v>22</v>
      </c>
      <c r="J9" s="559" t="s">
        <v>4188</v>
      </c>
      <c r="K9" s="560">
        <v>1</v>
      </c>
      <c r="L9" s="560">
        <v>1</v>
      </c>
      <c r="M9" s="560">
        <v>0</v>
      </c>
      <c r="N9" s="560">
        <v>0</v>
      </c>
      <c r="O9" s="560">
        <f>IF(ISBLANK($K9),"",'Pracovní dny'!$F$2)</f>
        <v>252</v>
      </c>
      <c r="P9" s="560">
        <f>IF(ISBLANK($M9),"",'Pracovní dny'!$F$3)</f>
        <v>114</v>
      </c>
      <c r="Q9" s="560">
        <f>IF(ISBLANK($K9),"",'Pracovní dny'!$F$4)</f>
        <v>365</v>
      </c>
      <c r="R9" s="560">
        <f t="shared" si="0"/>
        <v>252</v>
      </c>
      <c r="S9" s="676" t="s">
        <v>4208</v>
      </c>
      <c r="T9" s="685"/>
      <c r="U9" s="685"/>
      <c r="V9" s="685"/>
      <c r="W9" s="685"/>
      <c r="X9" s="685"/>
      <c r="Y9" s="685"/>
      <c r="Z9" s="685"/>
      <c r="AA9" s="685"/>
      <c r="AB9" s="685"/>
      <c r="AC9" s="685"/>
      <c r="AD9" s="686"/>
      <c r="AE9" s="469"/>
      <c r="AF9" s="648">
        <f>IF(ISBLANK($AE9),VLOOKUP($I9,'Příloha_8_Ceník pravid_úklidu'!$A$9:$K$30,8,0)+VLOOKUP($I9,'Příloha_8_Ceník pravid_úklidu'!$A$9:$K$30,10,0),"neoceňuje se")</f>
        <v>0</v>
      </c>
      <c r="AG9" s="648">
        <f t="shared" ref="AG9" si="3">IF(AF9="neoceňuje se",0,$E9*$R9*$AF9)</f>
        <v>0</v>
      </c>
      <c r="AH9" s="648">
        <f t="shared" si="2"/>
        <v>0</v>
      </c>
      <c r="AI9" s="304"/>
    </row>
    <row r="10" spans="1:35" s="147" customFormat="1" ht="10.5" customHeight="1" thickBot="1" x14ac:dyDescent="0.2">
      <c r="A10" s="554"/>
      <c r="B10" s="554"/>
      <c r="C10" s="895" t="s">
        <v>4210</v>
      </c>
      <c r="D10" s="895"/>
      <c r="E10" s="555">
        <v>4</v>
      </c>
      <c r="F10" s="556"/>
      <c r="G10" s="557"/>
      <c r="H10" s="558" t="str">
        <f>IF(ISBLANK(I10)," ",VLOOKUP(I10,'Příloha_8_Ceník pravid_úklidu'!$A$9:$B$30,2,0))</f>
        <v>STSL2</v>
      </c>
      <c r="I10" s="559">
        <v>22</v>
      </c>
      <c r="J10" s="559" t="s">
        <v>4229</v>
      </c>
      <c r="K10" s="560">
        <v>0</v>
      </c>
      <c r="L10" s="560">
        <v>0</v>
      </c>
      <c r="M10" s="560">
        <v>1</v>
      </c>
      <c r="N10" s="560">
        <v>0.5</v>
      </c>
      <c r="O10" s="560">
        <f>IF(ISBLANK($K10),"",'Pracovní dny'!$F$2)</f>
        <v>252</v>
      </c>
      <c r="P10" s="560">
        <f>IF(ISBLANK($M10),"",'Pracovní dny'!$F$3)</f>
        <v>114</v>
      </c>
      <c r="Q10" s="560">
        <f>IF(ISBLANK($K10),"",'Pracovní dny'!$F$4)</f>
        <v>365</v>
      </c>
      <c r="R10" s="560">
        <f t="shared" si="0"/>
        <v>57</v>
      </c>
      <c r="S10" s="892" t="s">
        <v>4230</v>
      </c>
      <c r="T10" s="893"/>
      <c r="U10" s="893"/>
      <c r="V10" s="893"/>
      <c r="W10" s="893"/>
      <c r="X10" s="893"/>
      <c r="Y10" s="893"/>
      <c r="Z10" s="893"/>
      <c r="AA10" s="893"/>
      <c r="AB10" s="893"/>
      <c r="AC10" s="893"/>
      <c r="AD10" s="894"/>
      <c r="AE10" s="469"/>
      <c r="AF10" s="648">
        <f>IF(ISBLANK($AE10),VLOOKUP($I10,'Příloha_8_Ceník pravid_úklidu'!$A$9:$K$30,8,0)+VLOOKUP($I10,'Příloha_8_Ceník pravid_úklidu'!$A$9:$K$30,10,0),"neoceňuje se")</f>
        <v>0</v>
      </c>
      <c r="AG10" s="648">
        <f t="shared" si="1"/>
        <v>0</v>
      </c>
      <c r="AH10" s="648">
        <f t="shared" si="2"/>
        <v>0</v>
      </c>
      <c r="AI10" s="304"/>
    </row>
    <row r="11" spans="1:35" ht="11.25" thickBot="1" x14ac:dyDescent="0.3">
      <c r="A11" s="443" t="s">
        <v>134</v>
      </c>
      <c r="B11" s="170"/>
      <c r="C11" s="170"/>
      <c r="D11" s="171"/>
      <c r="E11" s="173"/>
      <c r="F11" s="171"/>
      <c r="G11" s="174"/>
      <c r="H11" s="174" t="str">
        <f>IF(ISBLANK(I11)," ",VLOOKUP(I11,'Příloha_8_Ceník pravid_úklidu'!$A$9:$B$30,2,0))</f>
        <v xml:space="preserve"> </v>
      </c>
      <c r="I11" s="175"/>
      <c r="J11" s="176"/>
      <c r="K11" s="176"/>
      <c r="L11" s="176"/>
      <c r="M11" s="176"/>
      <c r="N11" s="176"/>
      <c r="O11" s="176" t="str">
        <f>IF(ISBLANK($K11),"",'Pracovní dny'!$F$2)</f>
        <v/>
      </c>
      <c r="P11" s="176" t="str">
        <f>IF(ISBLANK($M11),"",'Pracovní dny'!$F$3)</f>
        <v/>
      </c>
      <c r="Q11" s="176" t="str">
        <f>IF(ISBLANK($K11),"",'Pracovní dny'!$F$4)</f>
        <v/>
      </c>
      <c r="R11" s="176" t="str">
        <f t="shared" si="0"/>
        <v/>
      </c>
      <c r="S11" s="171"/>
      <c r="T11" s="171"/>
      <c r="U11" s="171"/>
      <c r="V11" s="171"/>
      <c r="W11" s="171"/>
      <c r="X11" s="171"/>
      <c r="Y11" s="171"/>
      <c r="Z11" s="171"/>
      <c r="AA11" s="171"/>
      <c r="AB11" s="171"/>
      <c r="AC11" s="171"/>
      <c r="AD11" s="171"/>
      <c r="AE11" s="171"/>
      <c r="AF11" s="636"/>
      <c r="AG11" s="636"/>
      <c r="AH11" s="637"/>
      <c r="AI11" s="581"/>
    </row>
    <row r="12" spans="1:35" s="147" customFormat="1" ht="10.5" customHeight="1" x14ac:dyDescent="0.15">
      <c r="A12" s="360" t="s">
        <v>2392</v>
      </c>
      <c r="B12" s="360"/>
      <c r="C12" s="360"/>
      <c r="D12" s="361" t="s">
        <v>164</v>
      </c>
      <c r="E12" s="361">
        <v>27.66</v>
      </c>
      <c r="F12" s="361">
        <v>0</v>
      </c>
      <c r="G12" s="365">
        <v>27.66</v>
      </c>
      <c r="H12" s="371" t="str">
        <f>IF(ISBLANK(I12)," ",VLOOKUP(I12,'Příloha_8_Ceník pravid_úklidu'!$A$9:$B$30,2,0))</f>
        <v>CHOD</v>
      </c>
      <c r="I12" s="370">
        <v>6</v>
      </c>
      <c r="J12" s="362" t="s">
        <v>217</v>
      </c>
      <c r="K12" s="362"/>
      <c r="L12" s="362"/>
      <c r="M12" s="362"/>
      <c r="N12" s="362"/>
      <c r="O12" s="372" t="str">
        <f>IF(ISBLANK($K12),"",'Pracovní dny'!$F$2)</f>
        <v/>
      </c>
      <c r="P12" s="372" t="str">
        <f>IF(ISBLANK($M12),"",'Pracovní dny'!$F$3)</f>
        <v/>
      </c>
      <c r="Q12" s="372" t="str">
        <f>IF(ISBLANK($K12),"",'Pracovní dny'!$F$4)</f>
        <v/>
      </c>
      <c r="R12" s="373" t="str">
        <f t="shared" si="0"/>
        <v/>
      </c>
      <c r="S12" s="367" t="s">
        <v>141</v>
      </c>
      <c r="T12" s="363"/>
      <c r="U12" s="363"/>
      <c r="V12" s="364"/>
      <c r="W12" s="364"/>
      <c r="X12" s="363"/>
      <c r="Y12" s="364"/>
      <c r="Z12" s="364"/>
      <c r="AA12" s="364"/>
      <c r="AB12" s="364"/>
      <c r="AC12" s="361"/>
      <c r="AD12" s="363"/>
      <c r="AE12" s="103"/>
      <c r="AF12" s="651"/>
      <c r="AG12" s="651"/>
      <c r="AH12" s="651"/>
      <c r="AI12" s="304"/>
    </row>
    <row r="13" spans="1:35" s="147" customFormat="1" ht="10.5" customHeight="1" x14ac:dyDescent="0.15">
      <c r="A13" s="360" t="s">
        <v>2393</v>
      </c>
      <c r="B13" s="360"/>
      <c r="C13" s="360"/>
      <c r="D13" s="361" t="s">
        <v>527</v>
      </c>
      <c r="E13" s="361">
        <v>68.540000000000006</v>
      </c>
      <c r="F13" s="361">
        <v>0</v>
      </c>
      <c r="G13" s="365">
        <v>65</v>
      </c>
      <c r="H13" s="371" t="str">
        <f>IF(ISBLANK(I13)," ",VLOOKUP(I13,'Příloha_8_Ceník pravid_úklidu'!$A$9:$B$30,2,0))</f>
        <v>SKLA</v>
      </c>
      <c r="I13" s="370">
        <v>17</v>
      </c>
      <c r="J13" s="362" t="s">
        <v>220</v>
      </c>
      <c r="K13" s="362"/>
      <c r="L13" s="362"/>
      <c r="M13" s="362"/>
      <c r="N13" s="362"/>
      <c r="O13" s="372" t="str">
        <f>IF(ISBLANK($K13),"",'Pracovní dny'!$F$2)</f>
        <v/>
      </c>
      <c r="P13" s="372" t="str">
        <f>IF(ISBLANK($M13),"",'Pracovní dny'!$F$3)</f>
        <v/>
      </c>
      <c r="Q13" s="372" t="str">
        <f>IF(ISBLANK($K13),"",'Pracovní dny'!$F$4)</f>
        <v/>
      </c>
      <c r="R13" s="373" t="str">
        <f t="shared" si="0"/>
        <v/>
      </c>
      <c r="S13" s="367" t="s">
        <v>141</v>
      </c>
      <c r="T13" s="363"/>
      <c r="U13" s="363"/>
      <c r="V13" s="365"/>
      <c r="W13" s="365"/>
      <c r="X13" s="361"/>
      <c r="Y13" s="365"/>
      <c r="Z13" s="365"/>
      <c r="AA13" s="365"/>
      <c r="AB13" s="364"/>
      <c r="AC13" s="361"/>
      <c r="AD13" s="363"/>
      <c r="AE13" s="385"/>
      <c r="AF13" s="649"/>
      <c r="AG13" s="649"/>
      <c r="AH13" s="649"/>
      <c r="AI13" s="304"/>
    </row>
    <row r="14" spans="1:35" s="779" customFormat="1" ht="10.5" customHeight="1" x14ac:dyDescent="0.15">
      <c r="A14" s="788">
        <v>5</v>
      </c>
      <c r="B14" s="788"/>
      <c r="C14" s="788"/>
      <c r="D14" s="770" t="s">
        <v>2394</v>
      </c>
      <c r="E14" s="770"/>
      <c r="F14" s="770"/>
      <c r="G14" s="771"/>
      <c r="H14" s="772" t="str">
        <f>IF(ISBLANK(I14)," ",VLOOKUP(I14,'Příloha_8_Ceník pravid_úklidu'!$A$9:$B$30,2,0))</f>
        <v xml:space="preserve"> </v>
      </c>
      <c r="I14" s="773"/>
      <c r="J14" s="774" t="s">
        <v>184</v>
      </c>
      <c r="K14" s="774"/>
      <c r="L14" s="774"/>
      <c r="M14" s="774"/>
      <c r="N14" s="774"/>
      <c r="O14" s="775" t="str">
        <f>IF(ISBLANK($K14),"",'Pracovní dny'!$F$2)</f>
        <v/>
      </c>
      <c r="P14" s="775" t="str">
        <f>IF(ISBLANK($M14),"",'Pracovní dny'!$F$3)</f>
        <v/>
      </c>
      <c r="Q14" s="775" t="str">
        <f>IF(ISBLANK($K14),"",'Pracovní dny'!$F$4)</f>
        <v/>
      </c>
      <c r="R14" s="776" t="str">
        <f t="shared" si="0"/>
        <v/>
      </c>
      <c r="S14" s="771"/>
      <c r="T14" s="770"/>
      <c r="U14" s="770"/>
      <c r="V14" s="771">
        <v>1.6</v>
      </c>
      <c r="W14" s="771">
        <v>1</v>
      </c>
      <c r="X14" s="770"/>
      <c r="Y14" s="771">
        <v>1.44</v>
      </c>
      <c r="Z14" s="771">
        <v>2</v>
      </c>
      <c r="AA14" s="771">
        <v>5.76</v>
      </c>
      <c r="AB14" s="771" t="s">
        <v>146</v>
      </c>
      <c r="AC14" s="770" t="s">
        <v>290</v>
      </c>
      <c r="AD14" s="770"/>
      <c r="AE14" s="777"/>
      <c r="AF14" s="778"/>
      <c r="AG14" s="778"/>
      <c r="AH14" s="778"/>
      <c r="AI14" s="778"/>
    </row>
    <row r="15" spans="1:35" s="779" customFormat="1" ht="10.5" customHeight="1" x14ac:dyDescent="0.15">
      <c r="A15" s="788" t="s">
        <v>2395</v>
      </c>
      <c r="B15" s="788"/>
      <c r="C15" s="788"/>
      <c r="D15" s="770" t="s">
        <v>2396</v>
      </c>
      <c r="E15" s="770"/>
      <c r="F15" s="770"/>
      <c r="G15" s="771"/>
      <c r="H15" s="772" t="str">
        <f>IF(ISBLANK(I15)," ",VLOOKUP(I15,'Příloha_8_Ceník pravid_úklidu'!$A$9:$B$30,2,0))</f>
        <v xml:space="preserve"> </v>
      </c>
      <c r="I15" s="773"/>
      <c r="J15" s="774" t="s">
        <v>184</v>
      </c>
      <c r="K15" s="774"/>
      <c r="L15" s="774"/>
      <c r="M15" s="774"/>
      <c r="N15" s="774"/>
      <c r="O15" s="775" t="str">
        <f>IF(ISBLANK($K15),"",'Pracovní dny'!$F$2)</f>
        <v/>
      </c>
      <c r="P15" s="775" t="str">
        <f>IF(ISBLANK($M15),"",'Pracovní dny'!$F$3)</f>
        <v/>
      </c>
      <c r="Q15" s="775" t="str">
        <f>IF(ISBLANK($K15),"",'Pracovní dny'!$F$4)</f>
        <v/>
      </c>
      <c r="R15" s="776" t="str">
        <f t="shared" si="0"/>
        <v/>
      </c>
      <c r="S15" s="771"/>
      <c r="T15" s="770"/>
      <c r="U15" s="770"/>
      <c r="V15" s="771">
        <v>1.6</v>
      </c>
      <c r="W15" s="771">
        <v>1</v>
      </c>
      <c r="X15" s="770"/>
      <c r="Y15" s="771"/>
      <c r="Z15" s="771"/>
      <c r="AA15" s="771"/>
      <c r="AB15" s="771"/>
      <c r="AC15" s="770"/>
      <c r="AD15" s="770"/>
      <c r="AE15" s="777"/>
      <c r="AF15" s="778"/>
      <c r="AG15" s="778"/>
      <c r="AH15" s="778"/>
      <c r="AI15" s="778"/>
    </row>
    <row r="16" spans="1:35" s="779" customFormat="1" ht="10.5" customHeight="1" x14ac:dyDescent="0.15">
      <c r="A16" s="788">
        <v>6</v>
      </c>
      <c r="B16" s="788"/>
      <c r="C16" s="788"/>
      <c r="D16" s="770" t="s">
        <v>2397</v>
      </c>
      <c r="E16" s="770"/>
      <c r="F16" s="770"/>
      <c r="G16" s="771"/>
      <c r="H16" s="772" t="str">
        <f>IF(ISBLANK(I16)," ",VLOOKUP(I16,'Příloha_8_Ceník pravid_úklidu'!$A$9:$B$30,2,0))</f>
        <v xml:space="preserve"> </v>
      </c>
      <c r="I16" s="773"/>
      <c r="J16" s="774" t="s">
        <v>184</v>
      </c>
      <c r="K16" s="774"/>
      <c r="L16" s="774"/>
      <c r="M16" s="774"/>
      <c r="N16" s="774"/>
      <c r="O16" s="775" t="str">
        <f>IF(ISBLANK($K16),"",'Pracovní dny'!$F$2)</f>
        <v/>
      </c>
      <c r="P16" s="775" t="str">
        <f>IF(ISBLANK($M16),"",'Pracovní dny'!$F$3)</f>
        <v/>
      </c>
      <c r="Q16" s="775" t="str">
        <f>IF(ISBLANK($K16),"",'Pracovní dny'!$F$4)</f>
        <v/>
      </c>
      <c r="R16" s="776" t="str">
        <f t="shared" si="0"/>
        <v/>
      </c>
      <c r="S16" s="771"/>
      <c r="T16" s="770"/>
      <c r="U16" s="770"/>
      <c r="V16" s="771"/>
      <c r="W16" s="771"/>
      <c r="X16" s="770"/>
      <c r="Y16" s="771"/>
      <c r="Z16" s="771"/>
      <c r="AA16" s="771"/>
      <c r="AB16" s="771"/>
      <c r="AC16" s="770"/>
      <c r="AD16" s="770"/>
      <c r="AE16" s="777"/>
      <c r="AF16" s="778"/>
      <c r="AG16" s="778"/>
      <c r="AH16" s="778"/>
      <c r="AI16" s="778"/>
    </row>
    <row r="17" spans="1:35" s="779" customFormat="1" ht="10.5" customHeight="1" x14ac:dyDescent="0.15">
      <c r="A17" s="788">
        <v>9</v>
      </c>
      <c r="B17" s="788"/>
      <c r="C17" s="788"/>
      <c r="D17" s="770" t="s">
        <v>159</v>
      </c>
      <c r="E17" s="770"/>
      <c r="F17" s="770"/>
      <c r="G17" s="771"/>
      <c r="H17" s="772" t="str">
        <f>IF(ISBLANK(I17)," ",VLOOKUP(I17,'Příloha_8_Ceník pravid_úklidu'!$A$9:$B$30,2,0))</f>
        <v xml:space="preserve"> </v>
      </c>
      <c r="I17" s="773"/>
      <c r="J17" s="774" t="s">
        <v>184</v>
      </c>
      <c r="K17" s="774"/>
      <c r="L17" s="774"/>
      <c r="M17" s="774"/>
      <c r="N17" s="774"/>
      <c r="O17" s="775" t="str">
        <f>IF(ISBLANK($K17),"",'Pracovní dny'!$F$2)</f>
        <v/>
      </c>
      <c r="P17" s="775" t="str">
        <f>IF(ISBLANK($M17),"",'Pracovní dny'!$F$3)</f>
        <v/>
      </c>
      <c r="Q17" s="775" t="str">
        <f>IF(ISBLANK($K17),"",'Pracovní dny'!$F$4)</f>
        <v/>
      </c>
      <c r="R17" s="776" t="str">
        <f t="shared" si="0"/>
        <v/>
      </c>
      <c r="S17" s="771" t="s">
        <v>140</v>
      </c>
      <c r="T17" s="770"/>
      <c r="U17" s="770"/>
      <c r="V17" s="771">
        <v>1.6</v>
      </c>
      <c r="W17" s="771">
        <v>1</v>
      </c>
      <c r="X17" s="770"/>
      <c r="Y17" s="771"/>
      <c r="Z17" s="771"/>
      <c r="AA17" s="771"/>
      <c r="AB17" s="771"/>
      <c r="AC17" s="770"/>
      <c r="AD17" s="770"/>
      <c r="AE17" s="777"/>
      <c r="AF17" s="778"/>
      <c r="AG17" s="778"/>
      <c r="AH17" s="778"/>
      <c r="AI17" s="778"/>
    </row>
    <row r="18" spans="1:35" s="779" customFormat="1" ht="10.5" customHeight="1" x14ac:dyDescent="0.15">
      <c r="A18" s="788">
        <v>11</v>
      </c>
      <c r="B18" s="788"/>
      <c r="C18" s="788"/>
      <c r="D18" s="770" t="s">
        <v>159</v>
      </c>
      <c r="E18" s="770"/>
      <c r="F18" s="770"/>
      <c r="G18" s="771"/>
      <c r="H18" s="772" t="str">
        <f>IF(ISBLANK(I18)," ",VLOOKUP(I18,'Příloha_8_Ceník pravid_úklidu'!$A$9:$B$30,2,0))</f>
        <v xml:space="preserve"> </v>
      </c>
      <c r="I18" s="773"/>
      <c r="J18" s="774" t="s">
        <v>184</v>
      </c>
      <c r="K18" s="774"/>
      <c r="L18" s="774"/>
      <c r="M18" s="774"/>
      <c r="N18" s="774"/>
      <c r="O18" s="775" t="str">
        <f>IF(ISBLANK($K18),"",'Pracovní dny'!$F$2)</f>
        <v/>
      </c>
      <c r="P18" s="775" t="str">
        <f>IF(ISBLANK($M18),"",'Pracovní dny'!$F$3)</f>
        <v/>
      </c>
      <c r="Q18" s="775" t="str">
        <f>IF(ISBLANK($K18),"",'Pracovní dny'!$F$4)</f>
        <v/>
      </c>
      <c r="R18" s="776" t="str">
        <f t="shared" si="0"/>
        <v/>
      </c>
      <c r="S18" s="771" t="s">
        <v>141</v>
      </c>
      <c r="T18" s="770"/>
      <c r="U18" s="770"/>
      <c r="V18" s="771">
        <v>1.6</v>
      </c>
      <c r="W18" s="771">
        <v>1</v>
      </c>
      <c r="X18" s="770"/>
      <c r="Y18" s="771"/>
      <c r="Z18" s="771"/>
      <c r="AA18" s="771"/>
      <c r="AB18" s="771"/>
      <c r="AC18" s="770"/>
      <c r="AD18" s="770"/>
      <c r="AE18" s="777"/>
      <c r="AF18" s="778"/>
      <c r="AG18" s="778"/>
      <c r="AH18" s="778"/>
      <c r="AI18" s="778"/>
    </row>
    <row r="19" spans="1:35" s="779" customFormat="1" ht="10.5" customHeight="1" x14ac:dyDescent="0.15">
      <c r="A19" s="788" t="s">
        <v>2398</v>
      </c>
      <c r="B19" s="788"/>
      <c r="C19" s="788"/>
      <c r="D19" s="770" t="s">
        <v>159</v>
      </c>
      <c r="E19" s="770"/>
      <c r="F19" s="770"/>
      <c r="G19" s="771"/>
      <c r="H19" s="772" t="str">
        <f>IF(ISBLANK(I19)," ",VLOOKUP(I19,'Příloha_8_Ceník pravid_úklidu'!$A$9:$B$30,2,0))</f>
        <v xml:space="preserve"> </v>
      </c>
      <c r="I19" s="773"/>
      <c r="J19" s="774" t="s">
        <v>184</v>
      </c>
      <c r="K19" s="774"/>
      <c r="L19" s="774"/>
      <c r="M19" s="774"/>
      <c r="N19" s="774"/>
      <c r="O19" s="775" t="str">
        <f>IF(ISBLANK($K19),"",'Pracovní dny'!$F$2)</f>
        <v/>
      </c>
      <c r="P19" s="775" t="str">
        <f>IF(ISBLANK($M19),"",'Pracovní dny'!$F$3)</f>
        <v/>
      </c>
      <c r="Q19" s="775" t="str">
        <f>IF(ISBLANK($K19),"",'Pracovní dny'!$F$4)</f>
        <v/>
      </c>
      <c r="R19" s="776" t="str">
        <f t="shared" si="0"/>
        <v/>
      </c>
      <c r="S19" s="771" t="s">
        <v>141</v>
      </c>
      <c r="T19" s="770"/>
      <c r="U19" s="770"/>
      <c r="V19" s="771">
        <v>1.6</v>
      </c>
      <c r="W19" s="771">
        <v>1</v>
      </c>
      <c r="X19" s="770"/>
      <c r="Y19" s="771"/>
      <c r="Z19" s="771"/>
      <c r="AA19" s="771"/>
      <c r="AB19" s="771"/>
      <c r="AC19" s="770"/>
      <c r="AD19" s="770"/>
      <c r="AE19" s="777"/>
      <c r="AF19" s="778"/>
      <c r="AG19" s="778"/>
      <c r="AH19" s="778"/>
      <c r="AI19" s="778"/>
    </row>
    <row r="20" spans="1:35" s="147" customFormat="1" ht="10.5" customHeight="1" x14ac:dyDescent="0.15">
      <c r="A20" s="360">
        <v>12</v>
      </c>
      <c r="B20" s="360"/>
      <c r="C20" s="360"/>
      <c r="D20" s="361" t="s">
        <v>228</v>
      </c>
      <c r="E20" s="361"/>
      <c r="F20" s="361"/>
      <c r="G20" s="365"/>
      <c r="H20" s="371" t="str">
        <f>IF(ISBLANK(I20)," ",VLOOKUP(I20,'Příloha_8_Ceník pravid_úklidu'!$A$9:$B$30,2,0))</f>
        <v xml:space="preserve"> </v>
      </c>
      <c r="I20" s="370"/>
      <c r="J20" s="362" t="s">
        <v>2399</v>
      </c>
      <c r="K20" s="362"/>
      <c r="L20" s="362"/>
      <c r="M20" s="362"/>
      <c r="N20" s="362"/>
      <c r="O20" s="372" t="str">
        <f>IF(ISBLANK($K20),"",'Pracovní dny'!$F$2)</f>
        <v/>
      </c>
      <c r="P20" s="372" t="str">
        <f>IF(ISBLANK($M20),"",'Pracovní dny'!$F$3)</f>
        <v/>
      </c>
      <c r="Q20" s="372" t="str">
        <f>IF(ISBLANK($K20),"",'Pracovní dny'!$F$4)</f>
        <v/>
      </c>
      <c r="R20" s="373" t="str">
        <f t="shared" si="0"/>
        <v/>
      </c>
      <c r="S20" s="367" t="s">
        <v>2042</v>
      </c>
      <c r="T20" s="361"/>
      <c r="U20" s="361"/>
      <c r="V20" s="365">
        <v>2</v>
      </c>
      <c r="W20" s="365">
        <v>1</v>
      </c>
      <c r="X20" s="361"/>
      <c r="Y20" s="365"/>
      <c r="Z20" s="365"/>
      <c r="AA20" s="365"/>
      <c r="AB20" s="365"/>
      <c r="AC20" s="361"/>
      <c r="AD20" s="361"/>
      <c r="AE20" s="103"/>
      <c r="AF20" s="651"/>
      <c r="AG20" s="651"/>
      <c r="AH20" s="651"/>
      <c r="AI20" s="304"/>
    </row>
    <row r="21" spans="1:35" s="147" customFormat="1" ht="10.5" customHeight="1" x14ac:dyDescent="0.15">
      <c r="A21" s="360" t="s">
        <v>2400</v>
      </c>
      <c r="B21" s="360"/>
      <c r="C21" s="360"/>
      <c r="D21" s="361" t="s">
        <v>527</v>
      </c>
      <c r="E21" s="361">
        <v>38.590000000000003</v>
      </c>
      <c r="F21" s="361">
        <v>0</v>
      </c>
      <c r="G21" s="365">
        <v>37.6</v>
      </c>
      <c r="H21" s="371" t="str">
        <f>IF(ISBLANK(I21)," ",VLOOKUP(I21,'Příloha_8_Ceník pravid_úklidu'!$A$9:$B$30,2,0))</f>
        <v>SKLA</v>
      </c>
      <c r="I21" s="370">
        <v>17</v>
      </c>
      <c r="J21" s="362" t="s">
        <v>220</v>
      </c>
      <c r="K21" s="362"/>
      <c r="L21" s="362"/>
      <c r="M21" s="362"/>
      <c r="N21" s="362"/>
      <c r="O21" s="372" t="str">
        <f>IF(ISBLANK($K21),"",'Pracovní dny'!$F$2)</f>
        <v/>
      </c>
      <c r="P21" s="372" t="str">
        <f>IF(ISBLANK($M21),"",'Pracovní dny'!$F$3)</f>
        <v/>
      </c>
      <c r="Q21" s="372" t="str">
        <f>IF(ISBLANK($K21),"",'Pracovní dny'!$F$4)</f>
        <v/>
      </c>
      <c r="R21" s="373" t="str">
        <f t="shared" si="0"/>
        <v/>
      </c>
      <c r="S21" s="367" t="s">
        <v>141</v>
      </c>
      <c r="T21" s="363"/>
      <c r="U21" s="363"/>
      <c r="V21" s="364"/>
      <c r="W21" s="364"/>
      <c r="X21" s="363"/>
      <c r="Y21" s="364"/>
      <c r="Z21" s="364"/>
      <c r="AA21" s="364"/>
      <c r="AB21" s="364"/>
      <c r="AC21" s="361"/>
      <c r="AD21" s="363"/>
      <c r="AE21" s="103"/>
      <c r="AF21" s="651"/>
      <c r="AG21" s="651"/>
      <c r="AH21" s="651"/>
      <c r="AI21" s="304"/>
    </row>
    <row r="22" spans="1:35" s="623" customFormat="1" ht="10.5" customHeight="1" x14ac:dyDescent="0.15">
      <c r="A22" s="368" t="s">
        <v>2401</v>
      </c>
      <c r="B22" s="368"/>
      <c r="C22" s="368"/>
      <c r="D22" s="361" t="s">
        <v>164</v>
      </c>
      <c r="E22" s="361">
        <v>6.64</v>
      </c>
      <c r="F22" s="361">
        <v>0</v>
      </c>
      <c r="G22" s="365">
        <v>6.64</v>
      </c>
      <c r="H22" s="371" t="str">
        <f>IF(ISBLANK(I22)," ",VLOOKUP(I22,'Příloha_8_Ceník pravid_úklidu'!$A$9:$B$30,2,0))</f>
        <v>CHOD</v>
      </c>
      <c r="I22" s="370">
        <v>6</v>
      </c>
      <c r="J22" s="362" t="s">
        <v>220</v>
      </c>
      <c r="K22" s="362"/>
      <c r="L22" s="362"/>
      <c r="M22" s="362"/>
      <c r="N22" s="362"/>
      <c r="O22" s="372" t="str">
        <f>IF(ISBLANK($K22),"",'Pracovní dny'!$F$2)</f>
        <v/>
      </c>
      <c r="P22" s="372" t="str">
        <f>IF(ISBLANK($M22),"",'Pracovní dny'!$F$3)</f>
        <v/>
      </c>
      <c r="Q22" s="372" t="str">
        <f>IF(ISBLANK($K22),"",'Pracovní dny'!$F$4)</f>
        <v/>
      </c>
      <c r="R22" s="373" t="str">
        <f t="shared" si="0"/>
        <v/>
      </c>
      <c r="S22" s="367" t="s">
        <v>141</v>
      </c>
      <c r="T22" s="363"/>
      <c r="U22" s="363"/>
      <c r="V22" s="364"/>
      <c r="W22" s="364"/>
      <c r="X22" s="363"/>
      <c r="Y22" s="364"/>
      <c r="Z22" s="364"/>
      <c r="AA22" s="364"/>
      <c r="AB22" s="364"/>
      <c r="AC22" s="361"/>
      <c r="AD22" s="363"/>
      <c r="AE22" s="385"/>
      <c r="AF22" s="649"/>
      <c r="AG22" s="649"/>
      <c r="AH22" s="649"/>
      <c r="AI22" s="304"/>
    </row>
    <row r="23" spans="1:35" s="147" customFormat="1" ht="10.5" customHeight="1" x14ac:dyDescent="0.15">
      <c r="A23" s="368" t="s">
        <v>2402</v>
      </c>
      <c r="B23" s="368"/>
      <c r="C23" s="368"/>
      <c r="D23" s="361" t="s">
        <v>2403</v>
      </c>
      <c r="E23" s="361">
        <v>6.12</v>
      </c>
      <c r="F23" s="361">
        <v>0</v>
      </c>
      <c r="G23" s="365">
        <v>6.12</v>
      </c>
      <c r="H23" s="371" t="str">
        <f>IF(ISBLANK(I23)," ",VLOOKUP(I23,'Příloha_8_Ceník pravid_úklidu'!$A$9:$B$30,2,0))</f>
        <v>SKLA</v>
      </c>
      <c r="I23" s="370">
        <v>17</v>
      </c>
      <c r="J23" s="362" t="s">
        <v>220</v>
      </c>
      <c r="K23" s="362"/>
      <c r="L23" s="362"/>
      <c r="M23" s="362"/>
      <c r="N23" s="362"/>
      <c r="O23" s="372" t="str">
        <f>IF(ISBLANK($K23),"",'Pracovní dny'!$F$2)</f>
        <v/>
      </c>
      <c r="P23" s="372" t="str">
        <f>IF(ISBLANK($M23),"",'Pracovní dny'!$F$3)</f>
        <v/>
      </c>
      <c r="Q23" s="372" t="str">
        <f>IF(ISBLANK($K23),"",'Pracovní dny'!$F$4)</f>
        <v/>
      </c>
      <c r="R23" s="373" t="str">
        <f t="shared" si="0"/>
        <v/>
      </c>
      <c r="S23" s="367" t="s">
        <v>141</v>
      </c>
      <c r="T23" s="363"/>
      <c r="U23" s="363"/>
      <c r="V23" s="364"/>
      <c r="W23" s="364"/>
      <c r="X23" s="363"/>
      <c r="Y23" s="364"/>
      <c r="Z23" s="364"/>
      <c r="AA23" s="364"/>
      <c r="AB23" s="364"/>
      <c r="AC23" s="361"/>
      <c r="AD23" s="363"/>
      <c r="AE23" s="385"/>
      <c r="AF23" s="649"/>
      <c r="AG23" s="649"/>
      <c r="AH23" s="649"/>
      <c r="AI23" s="304"/>
    </row>
    <row r="24" spans="1:35" s="147" customFormat="1" ht="10.5" customHeight="1" x14ac:dyDescent="0.15">
      <c r="A24" s="369">
        <v>17</v>
      </c>
      <c r="B24" s="369"/>
      <c r="C24" s="369"/>
      <c r="D24" s="361" t="s">
        <v>2404</v>
      </c>
      <c r="E24" s="361">
        <v>6.48</v>
      </c>
      <c r="F24" s="361">
        <v>0</v>
      </c>
      <c r="G24" s="365">
        <v>6</v>
      </c>
      <c r="H24" s="371" t="str">
        <f>IF(ISBLANK(I24)," ",VLOOKUP(I24,'Příloha_8_Ceník pravid_úklidu'!$A$9:$B$30,2,0))</f>
        <v>SKLA</v>
      </c>
      <c r="I24" s="370">
        <v>17</v>
      </c>
      <c r="J24" s="362" t="s">
        <v>220</v>
      </c>
      <c r="K24" s="362"/>
      <c r="L24" s="362"/>
      <c r="M24" s="362"/>
      <c r="N24" s="362"/>
      <c r="O24" s="372" t="str">
        <f>IF(ISBLANK($K24),"",'Pracovní dny'!$F$2)</f>
        <v/>
      </c>
      <c r="P24" s="372" t="str">
        <f>IF(ISBLANK($M24),"",'Pracovní dny'!$F$3)</f>
        <v/>
      </c>
      <c r="Q24" s="372" t="str">
        <f>IF(ISBLANK($K24),"",'Pracovní dny'!$F$4)</f>
        <v/>
      </c>
      <c r="R24" s="373" t="str">
        <f t="shared" si="0"/>
        <v/>
      </c>
      <c r="S24" s="367" t="s">
        <v>141</v>
      </c>
      <c r="T24" s="363"/>
      <c r="U24" s="363"/>
      <c r="V24" s="364"/>
      <c r="W24" s="364"/>
      <c r="X24" s="363"/>
      <c r="Y24" s="364"/>
      <c r="Z24" s="364"/>
      <c r="AA24" s="364"/>
      <c r="AB24" s="364"/>
      <c r="AC24" s="361"/>
      <c r="AD24" s="363"/>
      <c r="AE24" s="385"/>
      <c r="AF24" s="649"/>
      <c r="AG24" s="649"/>
      <c r="AH24" s="649"/>
      <c r="AI24" s="304"/>
    </row>
    <row r="25" spans="1:35" s="147" customFormat="1" ht="10.5" customHeight="1" x14ac:dyDescent="0.15">
      <c r="A25" s="368">
        <v>18</v>
      </c>
      <c r="B25" s="368"/>
      <c r="C25" s="368"/>
      <c r="D25" s="361" t="s">
        <v>2405</v>
      </c>
      <c r="E25" s="361">
        <v>18.03</v>
      </c>
      <c r="F25" s="361">
        <v>0</v>
      </c>
      <c r="G25" s="365">
        <v>17</v>
      </c>
      <c r="H25" s="371" t="str">
        <f>IF(ISBLANK(I25)," ",VLOOKUP(I25,'Příloha_8_Ceník pravid_úklidu'!$A$9:$B$30,2,0))</f>
        <v>SKLA</v>
      </c>
      <c r="I25" s="370">
        <v>17</v>
      </c>
      <c r="J25" s="362" t="s">
        <v>220</v>
      </c>
      <c r="K25" s="362"/>
      <c r="L25" s="362"/>
      <c r="M25" s="362"/>
      <c r="N25" s="362"/>
      <c r="O25" s="372" t="str">
        <f>IF(ISBLANK($K25),"",'Pracovní dny'!$F$2)</f>
        <v/>
      </c>
      <c r="P25" s="372" t="str">
        <f>IF(ISBLANK($M25),"",'Pracovní dny'!$F$3)</f>
        <v/>
      </c>
      <c r="Q25" s="372" t="str">
        <f>IF(ISBLANK($K25),"",'Pracovní dny'!$F$4)</f>
        <v/>
      </c>
      <c r="R25" s="373" t="str">
        <f t="shared" si="0"/>
        <v/>
      </c>
      <c r="S25" s="367" t="s">
        <v>141</v>
      </c>
      <c r="T25" s="363"/>
      <c r="U25" s="363"/>
      <c r="V25" s="364"/>
      <c r="W25" s="364"/>
      <c r="X25" s="363"/>
      <c r="Y25" s="364"/>
      <c r="Z25" s="364"/>
      <c r="AA25" s="364"/>
      <c r="AB25" s="364"/>
      <c r="AC25" s="361"/>
      <c r="AD25" s="363"/>
      <c r="AE25" s="385"/>
      <c r="AF25" s="649"/>
      <c r="AG25" s="649"/>
      <c r="AH25" s="649"/>
      <c r="AI25" s="304"/>
    </row>
    <row r="26" spans="1:35" s="623" customFormat="1" ht="10.5" customHeight="1" x14ac:dyDescent="0.15">
      <c r="A26" s="368">
        <v>20</v>
      </c>
      <c r="B26" s="368"/>
      <c r="C26" s="368"/>
      <c r="D26" s="361" t="s">
        <v>2406</v>
      </c>
      <c r="E26" s="361">
        <v>14.98</v>
      </c>
      <c r="F26" s="361">
        <v>0</v>
      </c>
      <c r="G26" s="365">
        <v>14</v>
      </c>
      <c r="H26" s="371" t="str">
        <f>IF(ISBLANK(I26)," ",VLOOKUP(I26,'Příloha_8_Ceník pravid_úklidu'!$A$9:$B$30,2,0))</f>
        <v>SKLA</v>
      </c>
      <c r="I26" s="370">
        <v>17</v>
      </c>
      <c r="J26" s="362" t="s">
        <v>220</v>
      </c>
      <c r="K26" s="362"/>
      <c r="L26" s="362"/>
      <c r="M26" s="362"/>
      <c r="N26" s="362"/>
      <c r="O26" s="372" t="str">
        <f>IF(ISBLANK($K26),"",'Pracovní dny'!$F$2)</f>
        <v/>
      </c>
      <c r="P26" s="372" t="str">
        <f>IF(ISBLANK($M26),"",'Pracovní dny'!$F$3)</f>
        <v/>
      </c>
      <c r="Q26" s="372" t="str">
        <f>IF(ISBLANK($K26),"",'Pracovní dny'!$F$4)</f>
        <v/>
      </c>
      <c r="R26" s="373" t="str">
        <f t="shared" si="0"/>
        <v/>
      </c>
      <c r="S26" s="367" t="s">
        <v>141</v>
      </c>
      <c r="T26" s="363"/>
      <c r="U26" s="363"/>
      <c r="V26" s="364"/>
      <c r="W26" s="364"/>
      <c r="X26" s="363"/>
      <c r="Y26" s="364"/>
      <c r="Z26" s="364"/>
      <c r="AA26" s="364"/>
      <c r="AB26" s="364"/>
      <c r="AC26" s="361"/>
      <c r="AD26" s="363"/>
      <c r="AE26" s="385"/>
      <c r="AF26" s="649"/>
      <c r="AG26" s="649"/>
      <c r="AH26" s="649"/>
      <c r="AI26" s="304"/>
    </row>
    <row r="27" spans="1:35" s="147" customFormat="1" x14ac:dyDescent="0.15">
      <c r="A27" s="368">
        <v>22</v>
      </c>
      <c r="B27" s="368"/>
      <c r="C27" s="368"/>
      <c r="D27" s="361" t="s">
        <v>2407</v>
      </c>
      <c r="E27" s="361">
        <v>13.88</v>
      </c>
      <c r="F27" s="361">
        <v>0</v>
      </c>
      <c r="G27" s="365">
        <v>12.7</v>
      </c>
      <c r="H27" s="371" t="str">
        <f>IF(ISBLANK(I27)," ",VLOOKUP(I27,'Příloha_8_Ceník pravid_úklidu'!$A$9:$B$30,2,0))</f>
        <v>SKLA</v>
      </c>
      <c r="I27" s="370">
        <v>17</v>
      </c>
      <c r="J27" s="362" t="s">
        <v>220</v>
      </c>
      <c r="K27" s="362"/>
      <c r="L27" s="362"/>
      <c r="M27" s="362"/>
      <c r="N27" s="362"/>
      <c r="O27" s="372" t="str">
        <f>IF(ISBLANK($K27),"",'Pracovní dny'!$F$2)</f>
        <v/>
      </c>
      <c r="P27" s="372" t="str">
        <f>IF(ISBLANK($M27),"",'Pracovní dny'!$F$3)</f>
        <v/>
      </c>
      <c r="Q27" s="372" t="str">
        <f>IF(ISBLANK($K27),"",'Pracovní dny'!$F$4)</f>
        <v/>
      </c>
      <c r="R27" s="373" t="str">
        <f t="shared" si="0"/>
        <v/>
      </c>
      <c r="S27" s="367" t="s">
        <v>141</v>
      </c>
      <c r="T27" s="363"/>
      <c r="U27" s="363"/>
      <c r="V27" s="364"/>
      <c r="W27" s="364"/>
      <c r="X27" s="363"/>
      <c r="Y27" s="364"/>
      <c r="Z27" s="364"/>
      <c r="AA27" s="364"/>
      <c r="AB27" s="364"/>
      <c r="AC27" s="361"/>
      <c r="AD27" s="363"/>
      <c r="AE27" s="385"/>
      <c r="AF27" s="649"/>
      <c r="AG27" s="649"/>
      <c r="AH27" s="649"/>
      <c r="AI27" s="304"/>
    </row>
    <row r="28" spans="1:35" s="147" customFormat="1" ht="10.5" customHeight="1" x14ac:dyDescent="0.15">
      <c r="A28" s="368">
        <v>23</v>
      </c>
      <c r="B28" s="368"/>
      <c r="C28" s="368"/>
      <c r="D28" s="361" t="s">
        <v>2408</v>
      </c>
      <c r="E28" s="361">
        <v>11.71</v>
      </c>
      <c r="F28" s="361">
        <v>0</v>
      </c>
      <c r="G28" s="365">
        <v>11</v>
      </c>
      <c r="H28" s="371" t="str">
        <f>IF(ISBLANK(I28)," ",VLOOKUP(I28,'Příloha_8_Ceník pravid_úklidu'!$A$9:$B$30,2,0))</f>
        <v>SKLA</v>
      </c>
      <c r="I28" s="370">
        <v>17</v>
      </c>
      <c r="J28" s="362" t="s">
        <v>220</v>
      </c>
      <c r="K28" s="362"/>
      <c r="L28" s="362"/>
      <c r="M28" s="362"/>
      <c r="N28" s="362"/>
      <c r="O28" s="372" t="str">
        <f>IF(ISBLANK($K28),"",'Pracovní dny'!$F$2)</f>
        <v/>
      </c>
      <c r="P28" s="372" t="str">
        <f>IF(ISBLANK($M28),"",'Pracovní dny'!$F$3)</f>
        <v/>
      </c>
      <c r="Q28" s="372" t="str">
        <f>IF(ISBLANK($K28),"",'Pracovní dny'!$F$4)</f>
        <v/>
      </c>
      <c r="R28" s="373" t="str">
        <f t="shared" si="0"/>
        <v/>
      </c>
      <c r="S28" s="367" t="s">
        <v>141</v>
      </c>
      <c r="T28" s="363"/>
      <c r="U28" s="363"/>
      <c r="V28" s="364"/>
      <c r="W28" s="364"/>
      <c r="X28" s="363"/>
      <c r="Y28" s="364"/>
      <c r="Z28" s="364"/>
      <c r="AA28" s="364"/>
      <c r="AB28" s="364"/>
      <c r="AC28" s="361"/>
      <c r="AD28" s="363"/>
      <c r="AE28" s="385"/>
      <c r="AF28" s="649"/>
      <c r="AG28" s="649"/>
      <c r="AH28" s="649"/>
      <c r="AI28" s="304"/>
    </row>
    <row r="29" spans="1:35" s="147" customFormat="1" ht="10.5" customHeight="1" x14ac:dyDescent="0.15">
      <c r="A29" s="368">
        <v>24</v>
      </c>
      <c r="B29" s="368"/>
      <c r="C29" s="368"/>
      <c r="D29" s="361" t="s">
        <v>2409</v>
      </c>
      <c r="E29" s="361">
        <v>11.59</v>
      </c>
      <c r="F29" s="361">
        <v>0</v>
      </c>
      <c r="G29" s="365">
        <v>10.8</v>
      </c>
      <c r="H29" s="371" t="str">
        <f>IF(ISBLANK(I29)," ",VLOOKUP(I29,'Příloha_8_Ceník pravid_úklidu'!$A$9:$B$30,2,0))</f>
        <v>SKLA</v>
      </c>
      <c r="I29" s="370">
        <v>17</v>
      </c>
      <c r="J29" s="362" t="s">
        <v>220</v>
      </c>
      <c r="K29" s="362"/>
      <c r="L29" s="362"/>
      <c r="M29" s="362"/>
      <c r="N29" s="362"/>
      <c r="O29" s="372" t="str">
        <f>IF(ISBLANK($K29),"",'Pracovní dny'!$F$2)</f>
        <v/>
      </c>
      <c r="P29" s="372" t="str">
        <f>IF(ISBLANK($M29),"",'Pracovní dny'!$F$3)</f>
        <v/>
      </c>
      <c r="Q29" s="372" t="str">
        <f>IF(ISBLANK($K29),"",'Pracovní dny'!$F$4)</f>
        <v/>
      </c>
      <c r="R29" s="373" t="str">
        <f t="shared" si="0"/>
        <v/>
      </c>
      <c r="S29" s="367" t="s">
        <v>141</v>
      </c>
      <c r="T29" s="363"/>
      <c r="U29" s="363"/>
      <c r="V29" s="364"/>
      <c r="W29" s="364"/>
      <c r="X29" s="363"/>
      <c r="Y29" s="364"/>
      <c r="Z29" s="364"/>
      <c r="AA29" s="364"/>
      <c r="AB29" s="364"/>
      <c r="AC29" s="361"/>
      <c r="AD29" s="363"/>
      <c r="AE29" s="385"/>
      <c r="AF29" s="649"/>
      <c r="AG29" s="649"/>
      <c r="AH29" s="649"/>
      <c r="AI29" s="304"/>
    </row>
    <row r="30" spans="1:35" s="147" customFormat="1" ht="10.5" customHeight="1" x14ac:dyDescent="0.15">
      <c r="A30" s="368">
        <v>28</v>
      </c>
      <c r="B30" s="368"/>
      <c r="C30" s="368"/>
      <c r="D30" s="361" t="s">
        <v>2410</v>
      </c>
      <c r="E30" s="361">
        <v>12.12</v>
      </c>
      <c r="F30" s="361">
        <v>0</v>
      </c>
      <c r="G30" s="365">
        <v>11.4</v>
      </c>
      <c r="H30" s="371" t="str">
        <f>IF(ISBLANK(I30)," ",VLOOKUP(I30,'Příloha_8_Ceník pravid_úklidu'!$A$9:$B$30,2,0))</f>
        <v>SKLA</v>
      </c>
      <c r="I30" s="370">
        <v>17</v>
      </c>
      <c r="J30" s="362" t="s">
        <v>220</v>
      </c>
      <c r="K30" s="362"/>
      <c r="L30" s="362"/>
      <c r="M30" s="362"/>
      <c r="N30" s="362"/>
      <c r="O30" s="372" t="str">
        <f>IF(ISBLANK($K30),"",'Pracovní dny'!$F$2)</f>
        <v/>
      </c>
      <c r="P30" s="372" t="str">
        <f>IF(ISBLANK($M30),"",'Pracovní dny'!$F$3)</f>
        <v/>
      </c>
      <c r="Q30" s="372" t="str">
        <f>IF(ISBLANK($K30),"",'Pracovní dny'!$F$4)</f>
        <v/>
      </c>
      <c r="R30" s="373" t="str">
        <f t="shared" si="0"/>
        <v/>
      </c>
      <c r="S30" s="367" t="s">
        <v>141</v>
      </c>
      <c r="T30" s="361"/>
      <c r="U30" s="361"/>
      <c r="V30" s="365"/>
      <c r="W30" s="365"/>
      <c r="X30" s="361"/>
      <c r="Y30" s="365"/>
      <c r="Z30" s="365"/>
      <c r="AA30" s="365"/>
      <c r="AB30" s="365"/>
      <c r="AC30" s="361"/>
      <c r="AD30" s="361"/>
      <c r="AE30" s="385"/>
      <c r="AF30" s="649"/>
      <c r="AG30" s="649"/>
      <c r="AH30" s="649"/>
      <c r="AI30" s="304"/>
    </row>
    <row r="31" spans="1:35" s="623" customFormat="1" ht="10.5" customHeight="1" x14ac:dyDescent="0.15">
      <c r="A31" s="368">
        <v>29</v>
      </c>
      <c r="B31" s="368"/>
      <c r="C31" s="368"/>
      <c r="D31" s="361" t="s">
        <v>2411</v>
      </c>
      <c r="E31" s="361">
        <v>11.88</v>
      </c>
      <c r="F31" s="361">
        <v>0</v>
      </c>
      <c r="G31" s="365">
        <v>11</v>
      </c>
      <c r="H31" s="371" t="str">
        <f>IF(ISBLANK(I31)," ",VLOOKUP(I31,'Příloha_8_Ceník pravid_úklidu'!$A$9:$B$30,2,0))</f>
        <v>SKLA</v>
      </c>
      <c r="I31" s="370">
        <v>17</v>
      </c>
      <c r="J31" s="362" t="s">
        <v>220</v>
      </c>
      <c r="K31" s="362"/>
      <c r="L31" s="362"/>
      <c r="M31" s="362"/>
      <c r="N31" s="362"/>
      <c r="O31" s="372" t="str">
        <f>IF(ISBLANK($K31),"",'Pracovní dny'!$F$2)</f>
        <v/>
      </c>
      <c r="P31" s="372" t="str">
        <f>IF(ISBLANK($M31),"",'Pracovní dny'!$F$3)</f>
        <v/>
      </c>
      <c r="Q31" s="372" t="str">
        <f>IF(ISBLANK($K31),"",'Pracovní dny'!$F$4)</f>
        <v/>
      </c>
      <c r="R31" s="373" t="str">
        <f t="shared" si="0"/>
        <v/>
      </c>
      <c r="S31" s="367" t="s">
        <v>141</v>
      </c>
      <c r="T31" s="361"/>
      <c r="U31" s="361"/>
      <c r="V31" s="365"/>
      <c r="W31" s="365"/>
      <c r="X31" s="361"/>
      <c r="Y31" s="365"/>
      <c r="Z31" s="365"/>
      <c r="AA31" s="365"/>
      <c r="AB31" s="365"/>
      <c r="AC31" s="361"/>
      <c r="AD31" s="361"/>
      <c r="AE31" s="385"/>
      <c r="AF31" s="649"/>
      <c r="AG31" s="649"/>
      <c r="AH31" s="649"/>
      <c r="AI31" s="304"/>
    </row>
    <row r="32" spans="1:35" s="147" customFormat="1" x14ac:dyDescent="0.15">
      <c r="A32" s="368">
        <v>30</v>
      </c>
      <c r="B32" s="368"/>
      <c r="C32" s="368"/>
      <c r="D32" s="361" t="s">
        <v>2412</v>
      </c>
      <c r="E32" s="361">
        <v>17.440000000000001</v>
      </c>
      <c r="F32" s="361">
        <v>0</v>
      </c>
      <c r="G32" s="365">
        <v>16.899999999999999</v>
      </c>
      <c r="H32" s="371" t="str">
        <f>IF(ISBLANK(I32)," ",VLOOKUP(I32,'Příloha_8_Ceník pravid_úklidu'!$A$9:$B$30,2,0))</f>
        <v>SKLA</v>
      </c>
      <c r="I32" s="370">
        <v>17</v>
      </c>
      <c r="J32" s="362" t="s">
        <v>220</v>
      </c>
      <c r="K32" s="362"/>
      <c r="L32" s="362"/>
      <c r="M32" s="362"/>
      <c r="N32" s="362"/>
      <c r="O32" s="372" t="str">
        <f>IF(ISBLANK($K32),"",'Pracovní dny'!$F$2)</f>
        <v/>
      </c>
      <c r="P32" s="372" t="str">
        <f>IF(ISBLANK($M32),"",'Pracovní dny'!$F$3)</f>
        <v/>
      </c>
      <c r="Q32" s="372" t="str">
        <f>IF(ISBLANK($K32),"",'Pracovní dny'!$F$4)</f>
        <v/>
      </c>
      <c r="R32" s="373" t="str">
        <f t="shared" si="0"/>
        <v/>
      </c>
      <c r="S32" s="367" t="s">
        <v>141</v>
      </c>
      <c r="T32" s="361"/>
      <c r="U32" s="361"/>
      <c r="V32" s="365"/>
      <c r="W32" s="365"/>
      <c r="X32" s="361"/>
      <c r="Y32" s="365"/>
      <c r="Z32" s="365"/>
      <c r="AA32" s="365"/>
      <c r="AB32" s="365"/>
      <c r="AC32" s="361"/>
      <c r="AD32" s="361"/>
      <c r="AE32" s="385"/>
      <c r="AF32" s="649"/>
      <c r="AG32" s="649"/>
      <c r="AH32" s="649"/>
      <c r="AI32" s="304"/>
    </row>
    <row r="33" spans="1:35" s="779" customFormat="1" ht="10.5" customHeight="1" x14ac:dyDescent="0.15">
      <c r="A33" s="787">
        <v>33</v>
      </c>
      <c r="B33" s="787"/>
      <c r="C33" s="787"/>
      <c r="D33" s="770" t="s">
        <v>2413</v>
      </c>
      <c r="E33" s="770"/>
      <c r="F33" s="770"/>
      <c r="G33" s="771"/>
      <c r="H33" s="772" t="str">
        <f>IF(ISBLANK(I33)," ",VLOOKUP(I33,'Příloha_8_Ceník pravid_úklidu'!$A$9:$B$30,2,0))</f>
        <v>SKLA</v>
      </c>
      <c r="I33" s="773">
        <v>17</v>
      </c>
      <c r="J33" s="774" t="s">
        <v>184</v>
      </c>
      <c r="K33" s="774"/>
      <c r="L33" s="774"/>
      <c r="M33" s="774"/>
      <c r="N33" s="774"/>
      <c r="O33" s="775" t="str">
        <f>IF(ISBLANK($K33),"",'Pracovní dny'!$F$2)</f>
        <v/>
      </c>
      <c r="P33" s="775" t="str">
        <f>IF(ISBLANK($M33),"",'Pracovní dny'!$F$3)</f>
        <v/>
      </c>
      <c r="Q33" s="775" t="str">
        <f>IF(ISBLANK($K33),"",'Pracovní dny'!$F$4)</f>
        <v/>
      </c>
      <c r="R33" s="776" t="str">
        <f t="shared" si="0"/>
        <v/>
      </c>
      <c r="S33" s="771"/>
      <c r="T33" s="770"/>
      <c r="U33" s="770"/>
      <c r="V33" s="771"/>
      <c r="W33" s="771"/>
      <c r="X33" s="770"/>
      <c r="Y33" s="771"/>
      <c r="Z33" s="771"/>
      <c r="AA33" s="771"/>
      <c r="AB33" s="771"/>
      <c r="AC33" s="770"/>
      <c r="AD33" s="770"/>
      <c r="AE33" s="777"/>
      <c r="AF33" s="778"/>
      <c r="AG33" s="778"/>
      <c r="AH33" s="778"/>
      <c r="AI33" s="778"/>
    </row>
    <row r="34" spans="1:35" s="779" customFormat="1" ht="10.5" customHeight="1" thickBot="1" x14ac:dyDescent="0.2">
      <c r="A34" s="787">
        <v>34</v>
      </c>
      <c r="B34" s="787"/>
      <c r="C34" s="787"/>
      <c r="D34" s="770" t="s">
        <v>2413</v>
      </c>
      <c r="E34" s="770"/>
      <c r="F34" s="770"/>
      <c r="G34" s="771"/>
      <c r="H34" s="772" t="str">
        <f>IF(ISBLANK(I34)," ",VLOOKUP(I34,'Příloha_8_Ceník pravid_úklidu'!$A$9:$B$30,2,0))</f>
        <v>SKLA</v>
      </c>
      <c r="I34" s="773">
        <v>17</v>
      </c>
      <c r="J34" s="774" t="s">
        <v>184</v>
      </c>
      <c r="K34" s="774"/>
      <c r="L34" s="774"/>
      <c r="M34" s="774"/>
      <c r="N34" s="774"/>
      <c r="O34" s="775" t="str">
        <f>IF(ISBLANK($K34),"",'Pracovní dny'!$F$2)</f>
        <v/>
      </c>
      <c r="P34" s="775" t="str">
        <f>IF(ISBLANK($M34),"",'Pracovní dny'!$F$3)</f>
        <v/>
      </c>
      <c r="Q34" s="775" t="str">
        <f>IF(ISBLANK($K34),"",'Pracovní dny'!$F$4)</f>
        <v/>
      </c>
      <c r="R34" s="776" t="str">
        <f t="shared" si="0"/>
        <v/>
      </c>
      <c r="S34" s="771"/>
      <c r="T34" s="770"/>
      <c r="U34" s="770"/>
      <c r="V34" s="771"/>
      <c r="W34" s="771"/>
      <c r="X34" s="770"/>
      <c r="Y34" s="771"/>
      <c r="Z34" s="771"/>
      <c r="AA34" s="771"/>
      <c r="AB34" s="771"/>
      <c r="AC34" s="770"/>
      <c r="AD34" s="770"/>
      <c r="AE34" s="777"/>
      <c r="AF34" s="778"/>
      <c r="AG34" s="778"/>
      <c r="AH34" s="778"/>
      <c r="AI34" s="778"/>
    </row>
    <row r="35" spans="1:35" ht="11.25" thickBot="1" x14ac:dyDescent="0.3">
      <c r="A35" s="443" t="s">
        <v>693</v>
      </c>
      <c r="B35" s="170"/>
      <c r="C35" s="170"/>
      <c r="D35" s="171"/>
      <c r="E35" s="173"/>
      <c r="F35" s="171"/>
      <c r="G35" s="174"/>
      <c r="H35" s="174" t="str">
        <f>IF(ISBLANK(I35)," ",VLOOKUP(I35,'Příloha_8_Ceník pravid_úklidu'!$A$9:$B$30,2,0))</f>
        <v xml:space="preserve"> </v>
      </c>
      <c r="I35" s="175"/>
      <c r="J35" s="176"/>
      <c r="K35" s="176"/>
      <c r="L35" s="176"/>
      <c r="M35" s="176"/>
      <c r="N35" s="176"/>
      <c r="O35" s="176" t="str">
        <f>IF(ISBLANK($K35),"",'Pracovní dny'!$F$2)</f>
        <v/>
      </c>
      <c r="P35" s="176" t="str">
        <f>IF(ISBLANK($M35),"",'Pracovní dny'!$F$3)</f>
        <v/>
      </c>
      <c r="Q35" s="176" t="str">
        <f>IF(ISBLANK($K35),"",'Pracovní dny'!$F$4)</f>
        <v/>
      </c>
      <c r="R35" s="176" t="str">
        <f t="shared" si="0"/>
        <v/>
      </c>
      <c r="S35" s="171"/>
      <c r="T35" s="171"/>
      <c r="U35" s="171"/>
      <c r="V35" s="171"/>
      <c r="W35" s="171"/>
      <c r="X35" s="171"/>
      <c r="Y35" s="171"/>
      <c r="Z35" s="171"/>
      <c r="AA35" s="171"/>
      <c r="AB35" s="171"/>
      <c r="AC35" s="171"/>
      <c r="AD35" s="171"/>
      <c r="AE35" s="171"/>
      <c r="AF35" s="636"/>
      <c r="AG35" s="636"/>
      <c r="AH35" s="637"/>
      <c r="AI35" s="581"/>
    </row>
    <row r="36" spans="1:35" s="623" customFormat="1" x14ac:dyDescent="0.15">
      <c r="A36" s="361">
        <v>101</v>
      </c>
      <c r="B36" s="361"/>
      <c r="C36" s="361"/>
      <c r="D36" s="361" t="s">
        <v>164</v>
      </c>
      <c r="E36" s="361">
        <v>61.3</v>
      </c>
      <c r="F36" s="361">
        <v>0</v>
      </c>
      <c r="G36" s="365">
        <v>61.3</v>
      </c>
      <c r="H36" s="371" t="str">
        <f>IF(ISBLANK(I36)," ",VLOOKUP(I36,'Příloha_8_Ceník pravid_úklidu'!$A$9:$B$30,2,0))</f>
        <v>CHOD</v>
      </c>
      <c r="I36" s="370">
        <v>6</v>
      </c>
      <c r="J36" s="362" t="s">
        <v>1244</v>
      </c>
      <c r="K36" s="362"/>
      <c r="L36" s="362"/>
      <c r="M36" s="362"/>
      <c r="N36" s="362"/>
      <c r="O36" s="372" t="str">
        <f>IF(ISBLANK($K36),"",'Pracovní dny'!$F$2)</f>
        <v/>
      </c>
      <c r="P36" s="372" t="str">
        <f>IF(ISBLANK($M36),"",'Pracovní dny'!$F$3)</f>
        <v/>
      </c>
      <c r="Q36" s="372" t="str">
        <f>IF(ISBLANK($K36),"",'Pracovní dny'!$F$4)</f>
        <v/>
      </c>
      <c r="R36" s="373" t="str">
        <f t="shared" si="0"/>
        <v/>
      </c>
      <c r="S36" s="367" t="s">
        <v>141</v>
      </c>
      <c r="T36" s="361"/>
      <c r="U36" s="361"/>
      <c r="V36" s="365"/>
      <c r="W36" s="365"/>
      <c r="X36" s="361"/>
      <c r="Y36" s="364"/>
      <c r="Z36" s="364"/>
      <c r="AA36" s="364"/>
      <c r="AB36" s="364"/>
      <c r="AC36" s="361"/>
      <c r="AD36" s="363"/>
      <c r="AE36" s="385"/>
      <c r="AF36" s="649"/>
      <c r="AG36" s="649"/>
      <c r="AH36" s="649"/>
      <c r="AI36" s="304"/>
    </row>
    <row r="37" spans="1:35" s="623" customFormat="1" ht="10.5" customHeight="1" x14ac:dyDescent="0.15">
      <c r="A37" s="361">
        <v>102</v>
      </c>
      <c r="B37" s="361"/>
      <c r="C37" s="361"/>
      <c r="D37" s="361" t="s">
        <v>2414</v>
      </c>
      <c r="E37" s="361">
        <v>26.2</v>
      </c>
      <c r="F37" s="361">
        <v>0</v>
      </c>
      <c r="G37" s="365">
        <v>26.3</v>
      </c>
      <c r="H37" s="371" t="str">
        <f>IF(ISBLANK(I37)," ",VLOOKUP(I37,'Příloha_8_Ceník pravid_úklidu'!$A$9:$B$30,2,0))</f>
        <v>CHOD</v>
      </c>
      <c r="I37" s="370">
        <v>6</v>
      </c>
      <c r="J37" s="362" t="s">
        <v>1244</v>
      </c>
      <c r="K37" s="362"/>
      <c r="L37" s="362"/>
      <c r="M37" s="362"/>
      <c r="N37" s="362"/>
      <c r="O37" s="372" t="str">
        <f>IF(ISBLANK($K37),"",'Pracovní dny'!$F$2)</f>
        <v/>
      </c>
      <c r="P37" s="372" t="str">
        <f>IF(ISBLANK($M37),"",'Pracovní dny'!$F$3)</f>
        <v/>
      </c>
      <c r="Q37" s="372" t="str">
        <f>IF(ISBLANK($K37),"",'Pracovní dny'!$F$4)</f>
        <v/>
      </c>
      <c r="R37" s="373" t="str">
        <f t="shared" si="0"/>
        <v/>
      </c>
      <c r="S37" s="367" t="s">
        <v>141</v>
      </c>
      <c r="T37" s="361"/>
      <c r="U37" s="361"/>
      <c r="V37" s="365"/>
      <c r="W37" s="365"/>
      <c r="X37" s="361"/>
      <c r="Y37" s="364"/>
      <c r="Z37" s="364"/>
      <c r="AA37" s="364"/>
      <c r="AB37" s="364"/>
      <c r="AC37" s="361"/>
      <c r="AD37" s="363"/>
      <c r="AE37" s="385"/>
      <c r="AF37" s="649"/>
      <c r="AG37" s="649"/>
      <c r="AH37" s="649"/>
      <c r="AI37" s="304"/>
    </row>
    <row r="38" spans="1:35" s="147" customFormat="1" x14ac:dyDescent="0.15">
      <c r="A38" s="361">
        <v>103</v>
      </c>
      <c r="B38" s="361"/>
      <c r="C38" s="361"/>
      <c r="D38" s="361" t="s">
        <v>2415</v>
      </c>
      <c r="E38" s="361">
        <v>15</v>
      </c>
      <c r="F38" s="361">
        <v>0</v>
      </c>
      <c r="G38" s="365">
        <v>13</v>
      </c>
      <c r="H38" s="371" t="str">
        <f>IF(ISBLANK(I38)," ",VLOOKUP(I38,'Příloha_8_Ceník pravid_úklidu'!$A$9:$B$30,2,0))</f>
        <v>KANC</v>
      </c>
      <c r="I38" s="370">
        <v>4</v>
      </c>
      <c r="J38" s="362" t="s">
        <v>206</v>
      </c>
      <c r="K38" s="362"/>
      <c r="L38" s="362"/>
      <c r="M38" s="362"/>
      <c r="N38" s="362"/>
      <c r="O38" s="372" t="str">
        <f>IF(ISBLANK($K38),"",'Pracovní dny'!$F$2)</f>
        <v/>
      </c>
      <c r="P38" s="372" t="str">
        <f>IF(ISBLANK($M38),"",'Pracovní dny'!$F$3)</f>
        <v/>
      </c>
      <c r="Q38" s="372" t="str">
        <f>IF(ISBLANK($K38),"",'Pracovní dny'!$F$4)</f>
        <v/>
      </c>
      <c r="R38" s="373" t="str">
        <f t="shared" si="0"/>
        <v/>
      </c>
      <c r="S38" s="367" t="s">
        <v>141</v>
      </c>
      <c r="T38" s="361"/>
      <c r="U38" s="361"/>
      <c r="V38" s="365"/>
      <c r="W38" s="365"/>
      <c r="X38" s="361"/>
      <c r="Y38" s="364"/>
      <c r="Z38" s="364"/>
      <c r="AA38" s="364"/>
      <c r="AB38" s="364"/>
      <c r="AC38" s="361"/>
      <c r="AD38" s="363"/>
      <c r="AE38" s="385"/>
      <c r="AF38" s="649"/>
      <c r="AG38" s="649"/>
      <c r="AH38" s="649"/>
      <c r="AI38" s="304"/>
    </row>
    <row r="39" spans="1:35" s="147" customFormat="1" ht="10.5" customHeight="1" x14ac:dyDescent="0.15">
      <c r="A39" s="361">
        <v>104</v>
      </c>
      <c r="B39" s="361"/>
      <c r="C39" s="361"/>
      <c r="D39" s="361" t="s">
        <v>159</v>
      </c>
      <c r="E39" s="361">
        <v>3.41</v>
      </c>
      <c r="F39" s="361">
        <v>0</v>
      </c>
      <c r="G39" s="365">
        <v>3</v>
      </c>
      <c r="H39" s="371" t="str">
        <f>IF(ISBLANK(I39)," ",VLOOKUP(I39,'Příloha_8_Ceník pravid_úklidu'!$A$9:$B$30,2,0))</f>
        <v>SKLA</v>
      </c>
      <c r="I39" s="370">
        <v>17</v>
      </c>
      <c r="J39" s="362" t="s">
        <v>656</v>
      </c>
      <c r="K39" s="362"/>
      <c r="L39" s="362"/>
      <c r="M39" s="362"/>
      <c r="N39" s="362"/>
      <c r="O39" s="372" t="str">
        <f>IF(ISBLANK($K39),"",'Pracovní dny'!$F$2)</f>
        <v/>
      </c>
      <c r="P39" s="372" t="str">
        <f>IF(ISBLANK($M39),"",'Pracovní dny'!$F$3)</f>
        <v/>
      </c>
      <c r="Q39" s="372" t="str">
        <f>IF(ISBLANK($K39),"",'Pracovní dny'!$F$4)</f>
        <v/>
      </c>
      <c r="R39" s="373" t="str">
        <f t="shared" si="0"/>
        <v/>
      </c>
      <c r="S39" s="367" t="s">
        <v>140</v>
      </c>
      <c r="T39" s="361"/>
      <c r="U39" s="361"/>
      <c r="V39" s="365"/>
      <c r="W39" s="365"/>
      <c r="X39" s="361"/>
      <c r="Y39" s="364"/>
      <c r="Z39" s="364"/>
      <c r="AA39" s="364"/>
      <c r="AB39" s="364"/>
      <c r="AC39" s="361"/>
      <c r="AD39" s="363"/>
      <c r="AE39" s="385"/>
      <c r="AF39" s="649"/>
      <c r="AG39" s="649"/>
      <c r="AH39" s="649"/>
      <c r="AI39" s="304"/>
    </row>
    <row r="40" spans="1:35" s="147" customFormat="1" x14ac:dyDescent="0.15">
      <c r="A40" s="361">
        <v>105</v>
      </c>
      <c r="B40" s="361"/>
      <c r="C40" s="361"/>
      <c r="D40" s="361" t="s">
        <v>159</v>
      </c>
      <c r="E40" s="361">
        <v>2.6</v>
      </c>
      <c r="F40" s="361">
        <v>0</v>
      </c>
      <c r="G40" s="365">
        <v>2</v>
      </c>
      <c r="H40" s="371" t="str">
        <f>IF(ISBLANK(I40)," ",VLOOKUP(I40,'Příloha_8_Ceník pravid_úklidu'!$A$9:$B$30,2,0))</f>
        <v>SKLA</v>
      </c>
      <c r="I40" s="370">
        <v>17</v>
      </c>
      <c r="J40" s="362" t="s">
        <v>656</v>
      </c>
      <c r="K40" s="362"/>
      <c r="L40" s="362"/>
      <c r="M40" s="362"/>
      <c r="N40" s="362"/>
      <c r="O40" s="372" t="str">
        <f>IF(ISBLANK($K40),"",'Pracovní dny'!$F$2)</f>
        <v/>
      </c>
      <c r="P40" s="372" t="str">
        <f>IF(ISBLANK($M40),"",'Pracovní dny'!$F$3)</f>
        <v/>
      </c>
      <c r="Q40" s="372" t="str">
        <f>IF(ISBLANK($K40),"",'Pracovní dny'!$F$4)</f>
        <v/>
      </c>
      <c r="R40" s="373" t="str">
        <f t="shared" si="0"/>
        <v/>
      </c>
      <c r="S40" s="367" t="s">
        <v>141</v>
      </c>
      <c r="T40" s="361"/>
      <c r="U40" s="361"/>
      <c r="V40" s="365"/>
      <c r="W40" s="365"/>
      <c r="X40" s="361"/>
      <c r="Y40" s="364"/>
      <c r="Z40" s="364"/>
      <c r="AA40" s="364"/>
      <c r="AB40" s="364"/>
      <c r="AC40" s="361"/>
      <c r="AD40" s="363"/>
      <c r="AE40" s="385"/>
      <c r="AF40" s="649"/>
      <c r="AG40" s="649"/>
      <c r="AH40" s="649"/>
      <c r="AI40" s="304"/>
    </row>
    <row r="41" spans="1:35" s="147" customFormat="1" ht="10.5" customHeight="1" x14ac:dyDescent="0.15">
      <c r="A41" s="361">
        <v>106</v>
      </c>
      <c r="B41" s="361"/>
      <c r="C41" s="361"/>
      <c r="D41" s="361" t="s">
        <v>2416</v>
      </c>
      <c r="E41" s="361">
        <v>23.6</v>
      </c>
      <c r="F41" s="361">
        <v>0</v>
      </c>
      <c r="G41" s="365">
        <v>21</v>
      </c>
      <c r="H41" s="371" t="str">
        <f>IF(ISBLANK(I41)," ",VLOOKUP(I41,'Příloha_8_Ceník pravid_úklidu'!$A$9:$B$30,2,0))</f>
        <v>SKLA</v>
      </c>
      <c r="I41" s="370">
        <v>17</v>
      </c>
      <c r="J41" s="362" t="s">
        <v>656</v>
      </c>
      <c r="K41" s="362"/>
      <c r="L41" s="362"/>
      <c r="M41" s="362"/>
      <c r="N41" s="362"/>
      <c r="O41" s="372" t="str">
        <f>IF(ISBLANK($K41),"",'Pracovní dny'!$F$2)</f>
        <v/>
      </c>
      <c r="P41" s="372" t="str">
        <f>IF(ISBLANK($M41),"",'Pracovní dny'!$F$3)</f>
        <v/>
      </c>
      <c r="Q41" s="372" t="str">
        <f>IF(ISBLANK($K41),"",'Pracovní dny'!$F$4)</f>
        <v/>
      </c>
      <c r="R41" s="373" t="str">
        <f t="shared" si="0"/>
        <v/>
      </c>
      <c r="S41" s="367" t="s">
        <v>140</v>
      </c>
      <c r="T41" s="361"/>
      <c r="U41" s="361"/>
      <c r="V41" s="365"/>
      <c r="W41" s="365"/>
      <c r="X41" s="361"/>
      <c r="Y41" s="365"/>
      <c r="Z41" s="365"/>
      <c r="AA41" s="365"/>
      <c r="AB41" s="364"/>
      <c r="AC41" s="361"/>
      <c r="AD41" s="363"/>
      <c r="AE41" s="385"/>
      <c r="AF41" s="649"/>
      <c r="AG41" s="649"/>
      <c r="AH41" s="649"/>
      <c r="AI41" s="304"/>
    </row>
    <row r="42" spans="1:35" s="147" customFormat="1" ht="10.5" customHeight="1" x14ac:dyDescent="0.15">
      <c r="A42" s="361">
        <v>107</v>
      </c>
      <c r="B42" s="361"/>
      <c r="C42" s="361"/>
      <c r="D42" s="361" t="s">
        <v>241</v>
      </c>
      <c r="E42" s="361">
        <v>3.5</v>
      </c>
      <c r="F42" s="361">
        <v>0</v>
      </c>
      <c r="G42" s="365">
        <v>3.5</v>
      </c>
      <c r="H42" s="371" t="str">
        <f>IF(ISBLANK(I42)," ",VLOOKUP(I42,'Příloha_8_Ceník pravid_úklidu'!$A$9:$B$30,2,0))</f>
        <v>TOAL</v>
      </c>
      <c r="I42" s="370">
        <v>7</v>
      </c>
      <c r="J42" s="362" t="s">
        <v>206</v>
      </c>
      <c r="K42" s="362"/>
      <c r="L42" s="362"/>
      <c r="M42" s="362"/>
      <c r="N42" s="362"/>
      <c r="O42" s="372" t="str">
        <f>IF(ISBLANK($K42),"",'Pracovní dny'!$F$2)</f>
        <v/>
      </c>
      <c r="P42" s="372" t="str">
        <f>IF(ISBLANK($M42),"",'Pracovní dny'!$F$3)</f>
        <v/>
      </c>
      <c r="Q42" s="372" t="str">
        <f>IF(ISBLANK($K42),"",'Pracovní dny'!$F$4)</f>
        <v/>
      </c>
      <c r="R42" s="373" t="str">
        <f t="shared" si="0"/>
        <v/>
      </c>
      <c r="S42" s="367" t="s">
        <v>140</v>
      </c>
      <c r="T42" s="361"/>
      <c r="U42" s="361"/>
      <c r="V42" s="365"/>
      <c r="W42" s="365"/>
      <c r="X42" s="361"/>
      <c r="Y42" s="365"/>
      <c r="Z42" s="365"/>
      <c r="AA42" s="365"/>
      <c r="AB42" s="364"/>
      <c r="AC42" s="361"/>
      <c r="AD42" s="363"/>
      <c r="AE42" s="385"/>
      <c r="AF42" s="649"/>
      <c r="AG42" s="649"/>
      <c r="AH42" s="649"/>
      <c r="AI42" s="304"/>
    </row>
    <row r="43" spans="1:35" s="147" customFormat="1" ht="10.5" customHeight="1" x14ac:dyDescent="0.15">
      <c r="A43" s="361">
        <v>108</v>
      </c>
      <c r="B43" s="361"/>
      <c r="C43" s="361"/>
      <c r="D43" s="361" t="s">
        <v>2417</v>
      </c>
      <c r="E43" s="361">
        <v>7.3</v>
      </c>
      <c r="F43" s="361">
        <v>0</v>
      </c>
      <c r="G43" s="365">
        <v>7.3</v>
      </c>
      <c r="H43" s="371" t="str">
        <f>IF(ISBLANK(I43)," ",VLOOKUP(I43,'Příloha_8_Ceník pravid_úklidu'!$A$9:$B$30,2,0))</f>
        <v>SATN</v>
      </c>
      <c r="I43" s="370">
        <v>10</v>
      </c>
      <c r="J43" s="362" t="s">
        <v>206</v>
      </c>
      <c r="K43" s="362"/>
      <c r="L43" s="362"/>
      <c r="M43" s="362"/>
      <c r="N43" s="362"/>
      <c r="O43" s="372" t="str">
        <f>IF(ISBLANK($K43),"",'Pracovní dny'!$F$2)</f>
        <v/>
      </c>
      <c r="P43" s="372" t="str">
        <f>IF(ISBLANK($M43),"",'Pracovní dny'!$F$3)</f>
        <v/>
      </c>
      <c r="Q43" s="372" t="str">
        <f>IF(ISBLANK($K43),"",'Pracovní dny'!$F$4)</f>
        <v/>
      </c>
      <c r="R43" s="373" t="str">
        <f t="shared" si="0"/>
        <v/>
      </c>
      <c r="S43" s="367" t="s">
        <v>140</v>
      </c>
      <c r="T43" s="361"/>
      <c r="U43" s="361"/>
      <c r="V43" s="365">
        <v>1.6</v>
      </c>
      <c r="W43" s="365">
        <v>2</v>
      </c>
      <c r="X43" s="361"/>
      <c r="Y43" s="365"/>
      <c r="Z43" s="365"/>
      <c r="AA43" s="365"/>
      <c r="AB43" s="364"/>
      <c r="AC43" s="361"/>
      <c r="AD43" s="363"/>
      <c r="AE43" s="385"/>
      <c r="AF43" s="649"/>
      <c r="AG43" s="649"/>
      <c r="AH43" s="649"/>
      <c r="AI43" s="304"/>
    </row>
    <row r="44" spans="1:35" s="624" customFormat="1" ht="10.5" customHeight="1" x14ac:dyDescent="0.15">
      <c r="A44" s="361">
        <v>109</v>
      </c>
      <c r="B44" s="361"/>
      <c r="C44" s="361"/>
      <c r="D44" s="361" t="s">
        <v>162</v>
      </c>
      <c r="E44" s="361">
        <v>29.8</v>
      </c>
      <c r="F44" s="361">
        <v>0</v>
      </c>
      <c r="G44" s="365">
        <v>29</v>
      </c>
      <c r="H44" s="371" t="str">
        <f>IF(ISBLANK(I44)," ",VLOOKUP(I44,'Příloha_8_Ceník pravid_úklidu'!$A$9:$B$30,2,0))</f>
        <v>KANC</v>
      </c>
      <c r="I44" s="370">
        <v>4</v>
      </c>
      <c r="J44" s="362" t="s">
        <v>206</v>
      </c>
      <c r="K44" s="362"/>
      <c r="L44" s="362"/>
      <c r="M44" s="362"/>
      <c r="N44" s="362"/>
      <c r="O44" s="372" t="str">
        <f>IF(ISBLANK($K44),"",'Pracovní dny'!$F$2)</f>
        <v/>
      </c>
      <c r="P44" s="372" t="str">
        <f>IF(ISBLANK($M44),"",'Pracovní dny'!$F$3)</f>
        <v/>
      </c>
      <c r="Q44" s="372" t="str">
        <f>IF(ISBLANK($K44),"",'Pracovní dny'!$F$4)</f>
        <v/>
      </c>
      <c r="R44" s="373" t="str">
        <f t="shared" si="0"/>
        <v/>
      </c>
      <c r="S44" s="367" t="s">
        <v>140</v>
      </c>
      <c r="T44" s="361"/>
      <c r="U44" s="361"/>
      <c r="V44" s="365"/>
      <c r="W44" s="365"/>
      <c r="X44" s="361"/>
      <c r="Y44" s="365"/>
      <c r="Z44" s="365"/>
      <c r="AA44" s="365"/>
      <c r="AB44" s="364"/>
      <c r="AC44" s="361"/>
      <c r="AD44" s="363"/>
      <c r="AE44" s="385"/>
      <c r="AF44" s="649"/>
      <c r="AG44" s="649"/>
      <c r="AH44" s="649"/>
      <c r="AI44" s="304"/>
    </row>
    <row r="45" spans="1:35" s="147" customFormat="1" ht="10.5" customHeight="1" x14ac:dyDescent="0.15">
      <c r="A45" s="361">
        <v>110</v>
      </c>
      <c r="B45" s="361"/>
      <c r="C45" s="361"/>
      <c r="D45" s="361" t="s">
        <v>241</v>
      </c>
      <c r="E45" s="361">
        <v>2.34</v>
      </c>
      <c r="F45" s="361">
        <v>0</v>
      </c>
      <c r="G45" s="365">
        <v>2.34</v>
      </c>
      <c r="H45" s="371" t="str">
        <f>IF(ISBLANK(I45)," ",VLOOKUP(I45,'Příloha_8_Ceník pravid_úklidu'!$A$9:$B$30,2,0))</f>
        <v>TOAL</v>
      </c>
      <c r="I45" s="370">
        <v>7</v>
      </c>
      <c r="J45" s="362" t="s">
        <v>206</v>
      </c>
      <c r="K45" s="362"/>
      <c r="L45" s="362"/>
      <c r="M45" s="362"/>
      <c r="N45" s="362"/>
      <c r="O45" s="372" t="str">
        <f>IF(ISBLANK($K45),"",'Pracovní dny'!$F$2)</f>
        <v/>
      </c>
      <c r="P45" s="372" t="str">
        <f>IF(ISBLANK($M45),"",'Pracovní dny'!$F$3)</f>
        <v/>
      </c>
      <c r="Q45" s="372" t="str">
        <f>IF(ISBLANK($K45),"",'Pracovní dny'!$F$4)</f>
        <v/>
      </c>
      <c r="R45" s="373" t="str">
        <f t="shared" si="0"/>
        <v/>
      </c>
      <c r="S45" s="367" t="s">
        <v>411</v>
      </c>
      <c r="T45" s="361"/>
      <c r="U45" s="361"/>
      <c r="V45" s="365"/>
      <c r="W45" s="365"/>
      <c r="X45" s="361"/>
      <c r="Y45" s="365"/>
      <c r="Z45" s="365"/>
      <c r="AA45" s="365"/>
      <c r="AB45" s="364"/>
      <c r="AC45" s="361"/>
      <c r="AD45" s="363"/>
      <c r="AE45" s="385"/>
      <c r="AF45" s="649"/>
      <c r="AG45" s="649"/>
      <c r="AH45" s="649"/>
      <c r="AI45" s="304"/>
    </row>
    <row r="46" spans="1:35" s="147" customFormat="1" ht="10.5" customHeight="1" x14ac:dyDescent="0.15">
      <c r="A46" s="361">
        <v>111</v>
      </c>
      <c r="B46" s="361"/>
      <c r="C46" s="361"/>
      <c r="D46" s="361" t="s">
        <v>2417</v>
      </c>
      <c r="E46" s="361">
        <v>4.29</v>
      </c>
      <c r="F46" s="361">
        <v>0</v>
      </c>
      <c r="G46" s="365">
        <v>4</v>
      </c>
      <c r="H46" s="371" t="str">
        <f>IF(ISBLANK(I46)," ",VLOOKUP(I46,'Příloha_8_Ceník pravid_úklidu'!$A$9:$B$30,2,0))</f>
        <v>SATN</v>
      </c>
      <c r="I46" s="370">
        <v>10</v>
      </c>
      <c r="J46" s="362" t="s">
        <v>206</v>
      </c>
      <c r="K46" s="362"/>
      <c r="L46" s="362"/>
      <c r="M46" s="362"/>
      <c r="N46" s="362"/>
      <c r="O46" s="372" t="str">
        <f>IF(ISBLANK($K46),"",'Pracovní dny'!$F$2)</f>
        <v/>
      </c>
      <c r="P46" s="372" t="str">
        <f>IF(ISBLANK($M46),"",'Pracovní dny'!$F$3)</f>
        <v/>
      </c>
      <c r="Q46" s="372" t="str">
        <f>IF(ISBLANK($K46),"",'Pracovní dny'!$F$4)</f>
        <v/>
      </c>
      <c r="R46" s="373" t="str">
        <f t="shared" si="0"/>
        <v/>
      </c>
      <c r="S46" s="365" t="s">
        <v>140</v>
      </c>
      <c r="T46" s="361"/>
      <c r="U46" s="361"/>
      <c r="V46" s="365">
        <v>1.8</v>
      </c>
      <c r="W46" s="365">
        <v>1</v>
      </c>
      <c r="X46" s="361"/>
      <c r="Y46" s="365"/>
      <c r="Z46" s="365"/>
      <c r="AA46" s="365"/>
      <c r="AB46" s="365"/>
      <c r="AC46" s="361"/>
      <c r="AD46" s="361"/>
      <c r="AE46" s="385"/>
      <c r="AF46" s="649"/>
      <c r="AG46" s="649"/>
      <c r="AH46" s="649"/>
      <c r="AI46" s="304"/>
    </row>
    <row r="47" spans="1:35" s="147" customFormat="1" x14ac:dyDescent="0.15">
      <c r="A47" s="361">
        <v>112</v>
      </c>
      <c r="B47" s="361"/>
      <c r="C47" s="361"/>
      <c r="D47" s="361" t="s">
        <v>419</v>
      </c>
      <c r="E47" s="361">
        <v>4.3</v>
      </c>
      <c r="F47" s="361">
        <v>0</v>
      </c>
      <c r="G47" s="365">
        <v>4.3</v>
      </c>
      <c r="H47" s="371" t="str">
        <f>IF(ISBLANK(I47)," ",VLOOKUP(I47,'Příloha_8_Ceník pravid_úklidu'!$A$9:$B$30,2,0))</f>
        <v>TOAL</v>
      </c>
      <c r="I47" s="370">
        <v>7</v>
      </c>
      <c r="J47" s="362" t="s">
        <v>217</v>
      </c>
      <c r="K47" s="362"/>
      <c r="L47" s="362"/>
      <c r="M47" s="362"/>
      <c r="N47" s="362"/>
      <c r="O47" s="372" t="str">
        <f>IF(ISBLANK($K47),"",'Pracovní dny'!$F$2)</f>
        <v/>
      </c>
      <c r="P47" s="372" t="str">
        <f>IF(ISBLANK($M47),"",'Pracovní dny'!$F$3)</f>
        <v/>
      </c>
      <c r="Q47" s="372" t="str">
        <f>IF(ISBLANK($K47),"",'Pracovní dny'!$F$4)</f>
        <v/>
      </c>
      <c r="R47" s="373" t="str">
        <f t="shared" si="0"/>
        <v/>
      </c>
      <c r="S47" s="367" t="s">
        <v>140</v>
      </c>
      <c r="T47" s="361"/>
      <c r="U47" s="361"/>
      <c r="V47" s="365"/>
      <c r="W47" s="365"/>
      <c r="X47" s="361"/>
      <c r="Y47" s="365"/>
      <c r="Z47" s="365"/>
      <c r="AA47" s="365"/>
      <c r="AB47" s="364"/>
      <c r="AC47" s="361"/>
      <c r="AD47" s="363"/>
      <c r="AE47" s="103"/>
      <c r="AF47" s="651"/>
      <c r="AG47" s="651"/>
      <c r="AH47" s="651"/>
      <c r="AI47" s="304"/>
    </row>
    <row r="48" spans="1:35" s="147" customFormat="1" ht="10.5" customHeight="1" x14ac:dyDescent="0.15">
      <c r="A48" s="361">
        <v>113</v>
      </c>
      <c r="B48" s="361"/>
      <c r="C48" s="361"/>
      <c r="D48" s="361" t="s">
        <v>169</v>
      </c>
      <c r="E48" s="361">
        <v>1.3</v>
      </c>
      <c r="F48" s="361">
        <v>0</v>
      </c>
      <c r="G48" s="365">
        <v>1.3</v>
      </c>
      <c r="H48" s="371" t="str">
        <f>IF(ISBLANK(I48)," ",VLOOKUP(I48,'Příloha_8_Ceník pravid_úklidu'!$A$9:$B$30,2,0))</f>
        <v>TOAL</v>
      </c>
      <c r="I48" s="370">
        <v>7</v>
      </c>
      <c r="J48" s="362" t="s">
        <v>1244</v>
      </c>
      <c r="K48" s="362"/>
      <c r="L48" s="362"/>
      <c r="M48" s="362"/>
      <c r="N48" s="362"/>
      <c r="O48" s="372" t="str">
        <f>IF(ISBLANK($K48),"",'Pracovní dny'!$F$2)</f>
        <v/>
      </c>
      <c r="P48" s="372" t="str">
        <f>IF(ISBLANK($M48),"",'Pracovní dny'!$F$3)</f>
        <v/>
      </c>
      <c r="Q48" s="372" t="str">
        <f>IF(ISBLANK($K48),"",'Pracovní dny'!$F$4)</f>
        <v/>
      </c>
      <c r="R48" s="373" t="str">
        <f t="shared" si="0"/>
        <v/>
      </c>
      <c r="S48" s="367" t="s">
        <v>140</v>
      </c>
      <c r="T48" s="361"/>
      <c r="U48" s="361"/>
      <c r="V48" s="365"/>
      <c r="W48" s="365"/>
      <c r="X48" s="361"/>
      <c r="Y48" s="365"/>
      <c r="Z48" s="365"/>
      <c r="AA48" s="365"/>
      <c r="AB48" s="364"/>
      <c r="AC48" s="361"/>
      <c r="AD48" s="363"/>
      <c r="AE48" s="385"/>
      <c r="AF48" s="649"/>
      <c r="AG48" s="649"/>
      <c r="AH48" s="649"/>
      <c r="AI48" s="304"/>
    </row>
    <row r="49" spans="1:35" s="147" customFormat="1" ht="10.5" customHeight="1" x14ac:dyDescent="0.15">
      <c r="A49" s="361">
        <v>114</v>
      </c>
      <c r="B49" s="361"/>
      <c r="C49" s="361"/>
      <c r="D49" s="361" t="s">
        <v>169</v>
      </c>
      <c r="E49" s="361">
        <v>4.0999999999999996</v>
      </c>
      <c r="F49" s="361">
        <v>0</v>
      </c>
      <c r="G49" s="365">
        <v>4.0999999999999996</v>
      </c>
      <c r="H49" s="371" t="str">
        <f>IF(ISBLANK(I49)," ",VLOOKUP(I49,'Příloha_8_Ceník pravid_úklidu'!$A$9:$B$30,2,0))</f>
        <v>TOAL</v>
      </c>
      <c r="I49" s="370">
        <v>7</v>
      </c>
      <c r="J49" s="362" t="s">
        <v>1244</v>
      </c>
      <c r="K49" s="362"/>
      <c r="L49" s="362"/>
      <c r="M49" s="362"/>
      <c r="N49" s="362"/>
      <c r="O49" s="372" t="str">
        <f>IF(ISBLANK($K49),"",'Pracovní dny'!$F$2)</f>
        <v/>
      </c>
      <c r="P49" s="372" t="str">
        <f>IF(ISBLANK($M49),"",'Pracovní dny'!$F$3)</f>
        <v/>
      </c>
      <c r="Q49" s="372" t="str">
        <f>IF(ISBLANK($K49),"",'Pracovní dny'!$F$4)</f>
        <v/>
      </c>
      <c r="R49" s="373" t="str">
        <f t="shared" si="0"/>
        <v/>
      </c>
      <c r="S49" s="367" t="s">
        <v>140</v>
      </c>
      <c r="T49" s="361"/>
      <c r="U49" s="361"/>
      <c r="V49" s="365"/>
      <c r="W49" s="365"/>
      <c r="X49" s="361"/>
      <c r="Y49" s="365"/>
      <c r="Z49" s="365"/>
      <c r="AA49" s="365"/>
      <c r="AB49" s="365"/>
      <c r="AC49" s="361"/>
      <c r="AD49" s="361"/>
      <c r="AE49" s="103"/>
      <c r="AF49" s="651"/>
      <c r="AG49" s="651"/>
      <c r="AH49" s="651"/>
      <c r="AI49" s="304"/>
    </row>
    <row r="50" spans="1:35" s="147" customFormat="1" ht="10.5" customHeight="1" x14ac:dyDescent="0.15">
      <c r="A50" s="361">
        <v>115</v>
      </c>
      <c r="B50" s="361"/>
      <c r="C50" s="361"/>
      <c r="D50" s="361" t="s">
        <v>169</v>
      </c>
      <c r="E50" s="361">
        <v>2.2000000000000002</v>
      </c>
      <c r="F50" s="361">
        <v>0</v>
      </c>
      <c r="G50" s="365">
        <v>2.2000000000000002</v>
      </c>
      <c r="H50" s="371" t="str">
        <f>IF(ISBLANK(I50)," ",VLOOKUP(I50,'Příloha_8_Ceník pravid_úklidu'!$A$9:$B$30,2,0))</f>
        <v>TOAL</v>
      </c>
      <c r="I50" s="370">
        <v>7</v>
      </c>
      <c r="J50" s="362" t="s">
        <v>217</v>
      </c>
      <c r="K50" s="362"/>
      <c r="L50" s="362"/>
      <c r="M50" s="362"/>
      <c r="N50" s="362"/>
      <c r="O50" s="372" t="str">
        <f>IF(ISBLANK($K50),"",'Pracovní dny'!$F$2)</f>
        <v/>
      </c>
      <c r="P50" s="372" t="str">
        <f>IF(ISBLANK($M50),"",'Pracovní dny'!$F$3)</f>
        <v/>
      </c>
      <c r="Q50" s="372" t="str">
        <f>IF(ISBLANK($K50),"",'Pracovní dny'!$F$4)</f>
        <v/>
      </c>
      <c r="R50" s="373" t="str">
        <f t="shared" si="0"/>
        <v/>
      </c>
      <c r="S50" s="367" t="s">
        <v>140</v>
      </c>
      <c r="T50" s="361"/>
      <c r="U50" s="361"/>
      <c r="V50" s="365"/>
      <c r="W50" s="365"/>
      <c r="X50" s="361"/>
      <c r="Y50" s="365"/>
      <c r="Z50" s="365"/>
      <c r="AA50" s="365"/>
      <c r="AB50" s="365"/>
      <c r="AC50" s="361"/>
      <c r="AD50" s="361"/>
      <c r="AE50" s="385"/>
      <c r="AF50" s="649"/>
      <c r="AG50" s="649"/>
      <c r="AH50" s="649"/>
      <c r="AI50" s="304"/>
    </row>
    <row r="51" spans="1:35" s="623" customFormat="1" ht="10.5" customHeight="1" x14ac:dyDescent="0.15">
      <c r="A51" s="361">
        <v>116</v>
      </c>
      <c r="B51" s="361"/>
      <c r="C51" s="361"/>
      <c r="D51" s="361" t="s">
        <v>2418</v>
      </c>
      <c r="E51" s="361">
        <v>26.61</v>
      </c>
      <c r="F51" s="361">
        <v>0</v>
      </c>
      <c r="G51" s="365">
        <v>25.9</v>
      </c>
      <c r="H51" s="371" t="str">
        <f>IF(ISBLANK(I51)," ",VLOOKUP(I51,'Příloha_8_Ceník pravid_úklidu'!$A$9:$B$30,2,0))</f>
        <v>KANC</v>
      </c>
      <c r="I51" s="370">
        <v>4</v>
      </c>
      <c r="J51" s="362" t="s">
        <v>217</v>
      </c>
      <c r="K51" s="362"/>
      <c r="L51" s="362"/>
      <c r="M51" s="362"/>
      <c r="N51" s="362"/>
      <c r="O51" s="372" t="str">
        <f>IF(ISBLANK($K51),"",'Pracovní dny'!$F$2)</f>
        <v/>
      </c>
      <c r="P51" s="372" t="str">
        <f>IF(ISBLANK($M51),"",'Pracovní dny'!$F$3)</f>
        <v/>
      </c>
      <c r="Q51" s="372" t="str">
        <f>IF(ISBLANK($K51),"",'Pracovní dny'!$F$4)</f>
        <v/>
      </c>
      <c r="R51" s="373" t="str">
        <f t="shared" si="0"/>
        <v/>
      </c>
      <c r="S51" s="367" t="s">
        <v>141</v>
      </c>
      <c r="T51" s="361"/>
      <c r="U51" s="361"/>
      <c r="V51" s="365"/>
      <c r="W51" s="365"/>
      <c r="X51" s="361"/>
      <c r="Y51" s="365"/>
      <c r="Z51" s="365"/>
      <c r="AA51" s="365"/>
      <c r="AB51" s="365"/>
      <c r="AC51" s="361"/>
      <c r="AD51" s="361"/>
      <c r="AE51" s="385"/>
      <c r="AF51" s="649"/>
      <c r="AG51" s="649"/>
      <c r="AH51" s="649"/>
      <c r="AI51" s="304"/>
    </row>
    <row r="52" spans="1:35" s="147" customFormat="1" ht="10.5" customHeight="1" x14ac:dyDescent="0.15">
      <c r="A52" s="361">
        <v>117</v>
      </c>
      <c r="B52" s="361"/>
      <c r="C52" s="361"/>
      <c r="D52" s="361" t="s">
        <v>2419</v>
      </c>
      <c r="E52" s="361">
        <v>20</v>
      </c>
      <c r="F52" s="361">
        <v>0</v>
      </c>
      <c r="G52" s="365">
        <v>29</v>
      </c>
      <c r="H52" s="371" t="str">
        <f>IF(ISBLANK(I52)," ",VLOOKUP(I52,'Příloha_8_Ceník pravid_úklidu'!$A$9:$B$30,2,0))</f>
        <v>KANC</v>
      </c>
      <c r="I52" s="370">
        <v>4</v>
      </c>
      <c r="J52" s="362" t="s">
        <v>206</v>
      </c>
      <c r="K52" s="362"/>
      <c r="L52" s="362"/>
      <c r="M52" s="362"/>
      <c r="N52" s="362"/>
      <c r="O52" s="372" t="str">
        <f>IF(ISBLANK($K52),"",'Pracovní dny'!$F$2)</f>
        <v/>
      </c>
      <c r="P52" s="372" t="str">
        <f>IF(ISBLANK($M52),"",'Pracovní dny'!$F$3)</f>
        <v/>
      </c>
      <c r="Q52" s="372" t="str">
        <f>IF(ISBLANK($K52),"",'Pracovní dny'!$F$4)</f>
        <v/>
      </c>
      <c r="R52" s="373" t="str">
        <f t="shared" si="0"/>
        <v/>
      </c>
      <c r="S52" s="367" t="s">
        <v>141</v>
      </c>
      <c r="T52" s="361"/>
      <c r="U52" s="361"/>
      <c r="V52" s="365"/>
      <c r="W52" s="365"/>
      <c r="X52" s="361"/>
      <c r="Y52" s="365"/>
      <c r="Z52" s="365"/>
      <c r="AA52" s="365"/>
      <c r="AB52" s="365"/>
      <c r="AC52" s="361"/>
      <c r="AD52" s="361"/>
      <c r="AE52" s="385"/>
      <c r="AF52" s="649"/>
      <c r="AG52" s="649"/>
      <c r="AH52" s="649"/>
      <c r="AI52" s="304"/>
    </row>
    <row r="53" spans="1:35" s="147" customFormat="1" ht="10.5" customHeight="1" x14ac:dyDescent="0.15">
      <c r="A53" s="361">
        <v>118</v>
      </c>
      <c r="B53" s="361"/>
      <c r="C53" s="361"/>
      <c r="D53" s="361" t="s">
        <v>2420</v>
      </c>
      <c r="E53" s="361">
        <v>2.15</v>
      </c>
      <c r="F53" s="361">
        <v>0</v>
      </c>
      <c r="G53" s="365">
        <v>2.15</v>
      </c>
      <c r="H53" s="371" t="str">
        <f>IF(ISBLANK(I53)," ",VLOOKUP(I53,'Příloha_8_Ceník pravid_úklidu'!$A$9:$B$30,2,0))</f>
        <v>ZDR1</v>
      </c>
      <c r="I53" s="370">
        <v>2</v>
      </c>
      <c r="J53" s="362" t="s">
        <v>1244</v>
      </c>
      <c r="K53" s="362"/>
      <c r="L53" s="362"/>
      <c r="M53" s="362"/>
      <c r="N53" s="362"/>
      <c r="O53" s="372" t="str">
        <f>IF(ISBLANK($K53),"",'Pracovní dny'!$F$2)</f>
        <v/>
      </c>
      <c r="P53" s="372" t="str">
        <f>IF(ISBLANK($M53),"",'Pracovní dny'!$F$3)</f>
        <v/>
      </c>
      <c r="Q53" s="372" t="str">
        <f>IF(ISBLANK($K53),"",'Pracovní dny'!$F$4)</f>
        <v/>
      </c>
      <c r="R53" s="373" t="str">
        <f t="shared" si="0"/>
        <v/>
      </c>
      <c r="S53" s="367" t="s">
        <v>140</v>
      </c>
      <c r="T53" s="361"/>
      <c r="U53" s="361"/>
      <c r="V53" s="365">
        <v>1.6</v>
      </c>
      <c r="W53" s="365">
        <v>2</v>
      </c>
      <c r="X53" s="361"/>
      <c r="Y53" s="365"/>
      <c r="Z53" s="365"/>
      <c r="AA53" s="365"/>
      <c r="AB53" s="365"/>
      <c r="AC53" s="361"/>
      <c r="AD53" s="361"/>
      <c r="AE53" s="103"/>
      <c r="AF53" s="651"/>
      <c r="AG53" s="651"/>
      <c r="AH53" s="651"/>
      <c r="AI53" s="304"/>
    </row>
    <row r="54" spans="1:35" s="147" customFormat="1" ht="10.5" customHeight="1" x14ac:dyDescent="0.15">
      <c r="A54" s="361">
        <v>119</v>
      </c>
      <c r="B54" s="361"/>
      <c r="C54" s="361"/>
      <c r="D54" s="361" t="s">
        <v>2420</v>
      </c>
      <c r="E54" s="361">
        <v>1.2</v>
      </c>
      <c r="F54" s="361">
        <v>0</v>
      </c>
      <c r="G54" s="365">
        <v>1.2</v>
      </c>
      <c r="H54" s="371" t="str">
        <f>IF(ISBLANK(I54)," ",VLOOKUP(I54,'Příloha_8_Ceník pravid_úklidu'!$A$9:$B$30,2,0))</f>
        <v>ZDR1</v>
      </c>
      <c r="I54" s="370">
        <v>2</v>
      </c>
      <c r="J54" s="362" t="s">
        <v>1244</v>
      </c>
      <c r="K54" s="362"/>
      <c r="L54" s="362"/>
      <c r="M54" s="362"/>
      <c r="N54" s="362"/>
      <c r="O54" s="372" t="str">
        <f>IF(ISBLANK($K54),"",'Pracovní dny'!$F$2)</f>
        <v/>
      </c>
      <c r="P54" s="372" t="str">
        <f>IF(ISBLANK($M54),"",'Pracovní dny'!$F$3)</f>
        <v/>
      </c>
      <c r="Q54" s="372" t="str">
        <f>IF(ISBLANK($K54),"",'Pracovní dny'!$F$4)</f>
        <v/>
      </c>
      <c r="R54" s="373" t="str">
        <f t="shared" si="0"/>
        <v/>
      </c>
      <c r="S54" s="367" t="s">
        <v>141</v>
      </c>
      <c r="T54" s="361"/>
      <c r="U54" s="361"/>
      <c r="V54" s="365">
        <v>1.6</v>
      </c>
      <c r="W54" s="365">
        <v>2</v>
      </c>
      <c r="X54" s="361"/>
      <c r="Y54" s="365"/>
      <c r="Z54" s="365"/>
      <c r="AA54" s="365"/>
      <c r="AB54" s="365"/>
      <c r="AC54" s="361"/>
      <c r="AD54" s="361"/>
      <c r="AE54" s="385"/>
      <c r="AF54" s="649"/>
      <c r="AG54" s="649"/>
      <c r="AH54" s="649"/>
      <c r="AI54" s="304"/>
    </row>
    <row r="55" spans="1:35" s="147" customFormat="1" ht="10.5" customHeight="1" x14ac:dyDescent="0.15">
      <c r="A55" s="361">
        <v>120</v>
      </c>
      <c r="B55" s="361"/>
      <c r="C55" s="361"/>
      <c r="D55" s="361" t="s">
        <v>2420</v>
      </c>
      <c r="E55" s="361">
        <v>1.3</v>
      </c>
      <c r="F55" s="361">
        <v>0</v>
      </c>
      <c r="G55" s="365">
        <v>1.3</v>
      </c>
      <c r="H55" s="371" t="str">
        <f>IF(ISBLANK(I55)," ",VLOOKUP(I55,'Příloha_8_Ceník pravid_úklidu'!$A$9:$B$30,2,0))</f>
        <v>ZDR1</v>
      </c>
      <c r="I55" s="370">
        <v>2</v>
      </c>
      <c r="J55" s="362" t="s">
        <v>1244</v>
      </c>
      <c r="K55" s="362"/>
      <c r="L55" s="362"/>
      <c r="M55" s="362"/>
      <c r="N55" s="362"/>
      <c r="O55" s="372" t="str">
        <f>IF(ISBLANK($K55),"",'Pracovní dny'!$F$2)</f>
        <v/>
      </c>
      <c r="P55" s="372" t="str">
        <f>IF(ISBLANK($M55),"",'Pracovní dny'!$F$3)</f>
        <v/>
      </c>
      <c r="Q55" s="372" t="str">
        <f>IF(ISBLANK($K55),"",'Pracovní dny'!$F$4)</f>
        <v/>
      </c>
      <c r="R55" s="373" t="str">
        <f t="shared" si="0"/>
        <v/>
      </c>
      <c r="S55" s="367" t="s">
        <v>140</v>
      </c>
      <c r="T55" s="361"/>
      <c r="U55" s="361"/>
      <c r="V55" s="365">
        <v>1.6</v>
      </c>
      <c r="W55" s="365">
        <v>2</v>
      </c>
      <c r="X55" s="361"/>
      <c r="Y55" s="365"/>
      <c r="Z55" s="365"/>
      <c r="AA55" s="365"/>
      <c r="AB55" s="365"/>
      <c r="AC55" s="361"/>
      <c r="AD55" s="361"/>
      <c r="AE55" s="385"/>
      <c r="AF55" s="649"/>
      <c r="AG55" s="649"/>
      <c r="AH55" s="649"/>
      <c r="AI55" s="304"/>
    </row>
    <row r="56" spans="1:35" s="147" customFormat="1" ht="10.5" customHeight="1" x14ac:dyDescent="0.15">
      <c r="A56" s="361">
        <v>121</v>
      </c>
      <c r="B56" s="361"/>
      <c r="C56" s="361"/>
      <c r="D56" s="361" t="s">
        <v>2421</v>
      </c>
      <c r="E56" s="361">
        <v>36.299999999999997</v>
      </c>
      <c r="F56" s="361">
        <v>0</v>
      </c>
      <c r="G56" s="365">
        <v>30</v>
      </c>
      <c r="H56" s="371" t="str">
        <f>IF(ISBLANK(I56)," ",VLOOKUP(I56,'Příloha_8_Ceník pravid_úklidu'!$A$9:$B$30,2,0))</f>
        <v>ZDR2</v>
      </c>
      <c r="I56" s="370">
        <v>3</v>
      </c>
      <c r="J56" s="362" t="s">
        <v>1244</v>
      </c>
      <c r="K56" s="362"/>
      <c r="L56" s="362"/>
      <c r="M56" s="362"/>
      <c r="N56" s="362"/>
      <c r="O56" s="372" t="str">
        <f>IF(ISBLANK($K56),"",'Pracovní dny'!$F$2)</f>
        <v/>
      </c>
      <c r="P56" s="372" t="str">
        <f>IF(ISBLANK($M56),"",'Pracovní dny'!$F$3)</f>
        <v/>
      </c>
      <c r="Q56" s="372" t="str">
        <f>IF(ISBLANK($K56),"",'Pracovní dny'!$F$4)</f>
        <v/>
      </c>
      <c r="R56" s="373" t="str">
        <f t="shared" si="0"/>
        <v/>
      </c>
      <c r="S56" s="367" t="s">
        <v>140</v>
      </c>
      <c r="T56" s="361"/>
      <c r="U56" s="361"/>
      <c r="V56" s="365">
        <v>2.2000000000000002</v>
      </c>
      <c r="W56" s="365">
        <v>1</v>
      </c>
      <c r="X56" s="361"/>
      <c r="Y56" s="365">
        <v>2.04</v>
      </c>
      <c r="Z56" s="365">
        <v>4</v>
      </c>
      <c r="AA56" s="365">
        <v>16.32</v>
      </c>
      <c r="AB56" s="365" t="s">
        <v>146</v>
      </c>
      <c r="AC56" s="361" t="s">
        <v>290</v>
      </c>
      <c r="AD56" s="361"/>
      <c r="AE56" s="385"/>
      <c r="AF56" s="649"/>
      <c r="AG56" s="649"/>
      <c r="AH56" s="649"/>
      <c r="AI56" s="304"/>
    </row>
    <row r="57" spans="1:35" s="147" customFormat="1" ht="10.5" customHeight="1" x14ac:dyDescent="0.15">
      <c r="A57" s="361">
        <v>122</v>
      </c>
      <c r="B57" s="361"/>
      <c r="C57" s="361"/>
      <c r="D57" s="361" t="s">
        <v>2422</v>
      </c>
      <c r="E57" s="361">
        <v>2.5</v>
      </c>
      <c r="F57" s="361">
        <v>0</v>
      </c>
      <c r="G57" s="365">
        <v>2.5</v>
      </c>
      <c r="H57" s="371" t="str">
        <f>IF(ISBLANK(I57)," ",VLOOKUP(I57,'Příloha_8_Ceník pravid_úklidu'!$A$9:$B$30,2,0))</f>
        <v>SKLA</v>
      </c>
      <c r="I57" s="370">
        <v>17</v>
      </c>
      <c r="J57" s="362" t="s">
        <v>1244</v>
      </c>
      <c r="K57" s="362"/>
      <c r="L57" s="362"/>
      <c r="M57" s="362"/>
      <c r="N57" s="362"/>
      <c r="O57" s="372" t="str">
        <f>IF(ISBLANK($K57),"",'Pracovní dny'!$F$2)</f>
        <v/>
      </c>
      <c r="P57" s="372" t="str">
        <f>IF(ISBLANK($M57),"",'Pracovní dny'!$F$3)</f>
        <v/>
      </c>
      <c r="Q57" s="372" t="str">
        <f>IF(ISBLANK($K57),"",'Pracovní dny'!$F$4)</f>
        <v/>
      </c>
      <c r="R57" s="373" t="str">
        <f t="shared" si="0"/>
        <v/>
      </c>
      <c r="S57" s="367" t="s">
        <v>140</v>
      </c>
      <c r="T57" s="361"/>
      <c r="U57" s="361"/>
      <c r="V57" s="365">
        <v>1.6</v>
      </c>
      <c r="W57" s="365">
        <v>1</v>
      </c>
      <c r="X57" s="361"/>
      <c r="Y57" s="365"/>
      <c r="Z57" s="365"/>
      <c r="AA57" s="365"/>
      <c r="AB57" s="365"/>
      <c r="AC57" s="361"/>
      <c r="AD57" s="361"/>
      <c r="AE57" s="385"/>
      <c r="AF57" s="649"/>
      <c r="AG57" s="649"/>
      <c r="AH57" s="649"/>
      <c r="AI57" s="304"/>
    </row>
    <row r="58" spans="1:35" s="147" customFormat="1" ht="10.5" customHeight="1" x14ac:dyDescent="0.15">
      <c r="A58" s="361">
        <v>123</v>
      </c>
      <c r="B58" s="361"/>
      <c r="C58" s="361"/>
      <c r="D58" s="361" t="s">
        <v>1049</v>
      </c>
      <c r="E58" s="361">
        <v>16.3</v>
      </c>
      <c r="F58" s="361">
        <v>0</v>
      </c>
      <c r="G58" s="365">
        <v>16</v>
      </c>
      <c r="H58" s="371" t="str">
        <f>IF(ISBLANK(I58)," ",VLOOKUP(I58,'Příloha_8_Ceník pravid_úklidu'!$A$9:$B$30,2,0))</f>
        <v>ZDR2</v>
      </c>
      <c r="I58" s="370">
        <v>3</v>
      </c>
      <c r="J58" s="362" t="s">
        <v>1244</v>
      </c>
      <c r="K58" s="362"/>
      <c r="L58" s="362"/>
      <c r="M58" s="362"/>
      <c r="N58" s="362"/>
      <c r="O58" s="372" t="str">
        <f>IF(ISBLANK($K58),"",'Pracovní dny'!$F$2)</f>
        <v/>
      </c>
      <c r="P58" s="372" t="str">
        <f>IF(ISBLANK($M58),"",'Pracovní dny'!$F$3)</f>
        <v/>
      </c>
      <c r="Q58" s="372" t="str">
        <f>IF(ISBLANK($K58),"",'Pracovní dny'!$F$4)</f>
        <v/>
      </c>
      <c r="R58" s="373" t="str">
        <f t="shared" si="0"/>
        <v/>
      </c>
      <c r="S58" s="367" t="s">
        <v>140</v>
      </c>
      <c r="T58" s="361"/>
      <c r="U58" s="361"/>
      <c r="V58" s="365">
        <v>1.6</v>
      </c>
      <c r="W58" s="365">
        <v>2</v>
      </c>
      <c r="X58" s="361"/>
      <c r="Y58" s="365">
        <v>5.32</v>
      </c>
      <c r="Z58" s="365">
        <v>1</v>
      </c>
      <c r="AA58" s="365">
        <v>10.64</v>
      </c>
      <c r="AB58" s="365" t="s">
        <v>146</v>
      </c>
      <c r="AC58" s="361" t="s">
        <v>290</v>
      </c>
      <c r="AD58" s="361"/>
      <c r="AE58" s="385"/>
      <c r="AF58" s="649"/>
      <c r="AG58" s="649"/>
      <c r="AH58" s="649"/>
      <c r="AI58" s="304"/>
    </row>
    <row r="59" spans="1:35" s="147" customFormat="1" ht="10.5" customHeight="1" x14ac:dyDescent="0.15">
      <c r="A59" s="361">
        <v>124</v>
      </c>
      <c r="B59" s="361"/>
      <c r="C59" s="361"/>
      <c r="D59" s="361" t="s">
        <v>2420</v>
      </c>
      <c r="E59" s="361">
        <v>2.6</v>
      </c>
      <c r="F59" s="361">
        <v>0</v>
      </c>
      <c r="G59" s="365">
        <v>2.6</v>
      </c>
      <c r="H59" s="371" t="str">
        <f>IF(ISBLANK(I59)," ",VLOOKUP(I59,'Příloha_8_Ceník pravid_úklidu'!$A$9:$B$30,2,0))</f>
        <v>ZDR1</v>
      </c>
      <c r="I59" s="370">
        <v>2</v>
      </c>
      <c r="J59" s="362" t="s">
        <v>1244</v>
      </c>
      <c r="K59" s="362"/>
      <c r="L59" s="362"/>
      <c r="M59" s="362"/>
      <c r="N59" s="362"/>
      <c r="O59" s="372" t="str">
        <f>IF(ISBLANK($K59),"",'Pracovní dny'!$F$2)</f>
        <v/>
      </c>
      <c r="P59" s="372" t="str">
        <f>IF(ISBLANK($M59),"",'Pracovní dny'!$F$3)</f>
        <v/>
      </c>
      <c r="Q59" s="372" t="str">
        <f>IF(ISBLANK($K59),"",'Pracovní dny'!$F$4)</f>
        <v/>
      </c>
      <c r="R59" s="373" t="str">
        <f t="shared" si="0"/>
        <v/>
      </c>
      <c r="S59" s="367" t="s">
        <v>140</v>
      </c>
      <c r="T59" s="361"/>
      <c r="U59" s="361"/>
      <c r="V59" s="365">
        <v>3.8</v>
      </c>
      <c r="W59" s="365">
        <v>1</v>
      </c>
      <c r="X59" s="361"/>
      <c r="Y59" s="365"/>
      <c r="Z59" s="365"/>
      <c r="AA59" s="365"/>
      <c r="AB59" s="365"/>
      <c r="AC59" s="361"/>
      <c r="AD59" s="361"/>
      <c r="AE59" s="385"/>
      <c r="AF59" s="649"/>
      <c r="AG59" s="649"/>
      <c r="AH59" s="649"/>
      <c r="AI59" s="304"/>
    </row>
    <row r="60" spans="1:35" s="147" customFormat="1" ht="10.5" customHeight="1" x14ac:dyDescent="0.15">
      <c r="A60" s="361">
        <v>125</v>
      </c>
      <c r="B60" s="361"/>
      <c r="C60" s="361"/>
      <c r="D60" s="361" t="s">
        <v>1049</v>
      </c>
      <c r="E60" s="361">
        <v>16.100000000000001</v>
      </c>
      <c r="F60" s="361">
        <v>0</v>
      </c>
      <c r="G60" s="365">
        <v>15.8</v>
      </c>
      <c r="H60" s="371" t="str">
        <f>IF(ISBLANK(I60)," ",VLOOKUP(I60,'Příloha_8_Ceník pravid_úklidu'!$A$9:$B$30,2,0))</f>
        <v>ZDR2</v>
      </c>
      <c r="I60" s="370">
        <v>3</v>
      </c>
      <c r="J60" s="362" t="s">
        <v>1244</v>
      </c>
      <c r="K60" s="362"/>
      <c r="L60" s="362"/>
      <c r="M60" s="362"/>
      <c r="N60" s="362"/>
      <c r="O60" s="372" t="str">
        <f>IF(ISBLANK($K60),"",'Pracovní dny'!$F$2)</f>
        <v/>
      </c>
      <c r="P60" s="372" t="str">
        <f>IF(ISBLANK($M60),"",'Pracovní dny'!$F$3)</f>
        <v/>
      </c>
      <c r="Q60" s="372" t="str">
        <f>IF(ISBLANK($K60),"",'Pracovní dny'!$F$4)</f>
        <v/>
      </c>
      <c r="R60" s="373" t="str">
        <f t="shared" si="0"/>
        <v/>
      </c>
      <c r="S60" s="367" t="s">
        <v>140</v>
      </c>
      <c r="T60" s="361"/>
      <c r="U60" s="361"/>
      <c r="V60" s="365">
        <v>1.6</v>
      </c>
      <c r="W60" s="365">
        <v>2</v>
      </c>
      <c r="X60" s="361"/>
      <c r="Y60" s="365">
        <v>2.04</v>
      </c>
      <c r="Z60" s="365">
        <v>2</v>
      </c>
      <c r="AA60" s="365">
        <v>8.16</v>
      </c>
      <c r="AB60" s="365" t="s">
        <v>146</v>
      </c>
      <c r="AC60" s="361" t="s">
        <v>290</v>
      </c>
      <c r="AD60" s="361"/>
      <c r="AE60" s="385"/>
      <c r="AF60" s="649"/>
      <c r="AG60" s="649"/>
      <c r="AH60" s="649"/>
      <c r="AI60" s="304"/>
    </row>
    <row r="61" spans="1:35" s="147" customFormat="1" ht="10.5" customHeight="1" x14ac:dyDescent="0.15">
      <c r="A61" s="361">
        <v>126</v>
      </c>
      <c r="B61" s="361"/>
      <c r="C61" s="361"/>
      <c r="D61" s="361" t="s">
        <v>2421</v>
      </c>
      <c r="E61" s="361">
        <v>26.3</v>
      </c>
      <c r="F61" s="361">
        <v>0</v>
      </c>
      <c r="G61" s="365">
        <v>26</v>
      </c>
      <c r="H61" s="371" t="str">
        <f>IF(ISBLANK(I61)," ",VLOOKUP(I61,'Příloha_8_Ceník pravid_úklidu'!$A$9:$B$30,2,0))</f>
        <v>ZDR2</v>
      </c>
      <c r="I61" s="370">
        <v>3</v>
      </c>
      <c r="J61" s="362" t="s">
        <v>1244</v>
      </c>
      <c r="K61" s="362"/>
      <c r="L61" s="362"/>
      <c r="M61" s="362"/>
      <c r="N61" s="362"/>
      <c r="O61" s="372" t="str">
        <f>IF(ISBLANK($K61),"",'Pracovní dny'!$F$2)</f>
        <v/>
      </c>
      <c r="P61" s="372" t="str">
        <f>IF(ISBLANK($M61),"",'Pracovní dny'!$F$3)</f>
        <v/>
      </c>
      <c r="Q61" s="372" t="str">
        <f>IF(ISBLANK($K61),"",'Pracovní dny'!$F$4)</f>
        <v/>
      </c>
      <c r="R61" s="373" t="str">
        <f t="shared" si="0"/>
        <v/>
      </c>
      <c r="S61" s="367" t="s">
        <v>140</v>
      </c>
      <c r="T61" s="361"/>
      <c r="U61" s="361"/>
      <c r="V61" s="365">
        <v>1.4</v>
      </c>
      <c r="W61" s="365">
        <v>1</v>
      </c>
      <c r="X61" s="361"/>
      <c r="Y61" s="365">
        <v>7.35</v>
      </c>
      <c r="Z61" s="365">
        <v>1</v>
      </c>
      <c r="AA61" s="365">
        <v>14.67</v>
      </c>
      <c r="AB61" s="365" t="s">
        <v>146</v>
      </c>
      <c r="AC61" s="361" t="s">
        <v>290</v>
      </c>
      <c r="AD61" s="361"/>
      <c r="AE61" s="385"/>
      <c r="AF61" s="649"/>
      <c r="AG61" s="649"/>
      <c r="AH61" s="649"/>
      <c r="AI61" s="304"/>
    </row>
    <row r="62" spans="1:35" s="147" customFormat="1" ht="10.5" customHeight="1" x14ac:dyDescent="0.15">
      <c r="A62" s="361">
        <v>127</v>
      </c>
      <c r="B62" s="361"/>
      <c r="C62" s="361"/>
      <c r="D62" s="361" t="s">
        <v>2420</v>
      </c>
      <c r="E62" s="361">
        <v>1.2</v>
      </c>
      <c r="F62" s="361">
        <v>0</v>
      </c>
      <c r="G62" s="365">
        <v>1.2</v>
      </c>
      <c r="H62" s="371" t="str">
        <f>IF(ISBLANK(I62)," ",VLOOKUP(I62,'Příloha_8_Ceník pravid_úklidu'!$A$9:$B$30,2,0))</f>
        <v>ZDR1</v>
      </c>
      <c r="I62" s="370">
        <v>2</v>
      </c>
      <c r="J62" s="362" t="s">
        <v>1244</v>
      </c>
      <c r="K62" s="362"/>
      <c r="L62" s="362"/>
      <c r="M62" s="362"/>
      <c r="N62" s="362"/>
      <c r="O62" s="372" t="str">
        <f>IF(ISBLANK($K62),"",'Pracovní dny'!$F$2)</f>
        <v/>
      </c>
      <c r="P62" s="372" t="str">
        <f>IF(ISBLANK($M62),"",'Pracovní dny'!$F$3)</f>
        <v/>
      </c>
      <c r="Q62" s="372" t="str">
        <f>IF(ISBLANK($K62),"",'Pracovní dny'!$F$4)</f>
        <v/>
      </c>
      <c r="R62" s="373" t="str">
        <f t="shared" si="0"/>
        <v/>
      </c>
      <c r="S62" s="367" t="s">
        <v>140</v>
      </c>
      <c r="T62" s="361"/>
      <c r="U62" s="361"/>
      <c r="V62" s="365">
        <v>1.6</v>
      </c>
      <c r="W62" s="365">
        <v>2</v>
      </c>
      <c r="X62" s="361"/>
      <c r="Y62" s="365"/>
      <c r="Z62" s="365"/>
      <c r="AA62" s="365"/>
      <c r="AB62" s="365"/>
      <c r="AC62" s="361"/>
      <c r="AD62" s="361"/>
      <c r="AE62" s="385"/>
      <c r="AF62" s="649"/>
      <c r="AG62" s="649"/>
      <c r="AH62" s="649"/>
      <c r="AI62" s="304"/>
    </row>
    <row r="63" spans="1:35" s="147" customFormat="1" ht="10.5" customHeight="1" x14ac:dyDescent="0.15">
      <c r="A63" s="361">
        <v>128</v>
      </c>
      <c r="B63" s="361"/>
      <c r="C63" s="361"/>
      <c r="D63" s="361" t="s">
        <v>2420</v>
      </c>
      <c r="E63" s="361">
        <v>1.2</v>
      </c>
      <c r="F63" s="361">
        <v>0</v>
      </c>
      <c r="G63" s="365">
        <v>1.2</v>
      </c>
      <c r="H63" s="371" t="str">
        <f>IF(ISBLANK(I63)," ",VLOOKUP(I63,'Příloha_8_Ceník pravid_úklidu'!$A$9:$B$30,2,0))</f>
        <v>ZDR1</v>
      </c>
      <c r="I63" s="370">
        <v>2</v>
      </c>
      <c r="J63" s="362" t="s">
        <v>1244</v>
      </c>
      <c r="K63" s="362"/>
      <c r="L63" s="362"/>
      <c r="M63" s="362"/>
      <c r="N63" s="362"/>
      <c r="O63" s="372" t="str">
        <f>IF(ISBLANK($K63),"",'Pracovní dny'!$F$2)</f>
        <v/>
      </c>
      <c r="P63" s="372" t="str">
        <f>IF(ISBLANK($M63),"",'Pracovní dny'!$F$3)</f>
        <v/>
      </c>
      <c r="Q63" s="372" t="str">
        <f>IF(ISBLANK($K63),"",'Pracovní dny'!$F$4)</f>
        <v/>
      </c>
      <c r="R63" s="373" t="str">
        <f t="shared" si="0"/>
        <v/>
      </c>
      <c r="S63" s="367" t="s">
        <v>140</v>
      </c>
      <c r="T63" s="361"/>
      <c r="U63" s="361"/>
      <c r="V63" s="365">
        <v>1.6</v>
      </c>
      <c r="W63" s="365">
        <v>2</v>
      </c>
      <c r="X63" s="361"/>
      <c r="Y63" s="365"/>
      <c r="Z63" s="365"/>
      <c r="AA63" s="365"/>
      <c r="AB63" s="365"/>
      <c r="AC63" s="361"/>
      <c r="AD63" s="361"/>
      <c r="AE63" s="385"/>
      <c r="AF63" s="649"/>
      <c r="AG63" s="649"/>
      <c r="AH63" s="649"/>
      <c r="AI63" s="304"/>
    </row>
    <row r="64" spans="1:35" s="147" customFormat="1" ht="10.5" customHeight="1" x14ac:dyDescent="0.15">
      <c r="A64" s="361">
        <v>129</v>
      </c>
      <c r="B64" s="361"/>
      <c r="C64" s="361"/>
      <c r="D64" s="361" t="s">
        <v>164</v>
      </c>
      <c r="E64" s="361">
        <v>3.7</v>
      </c>
      <c r="F64" s="361">
        <v>0</v>
      </c>
      <c r="G64" s="365">
        <v>3.8</v>
      </c>
      <c r="H64" s="371" t="str">
        <f>IF(ISBLANK(I64)," ",VLOOKUP(I64,'Příloha_8_Ceník pravid_úklidu'!$A$9:$B$30,2,0))</f>
        <v>KANC</v>
      </c>
      <c r="I64" s="370">
        <v>4</v>
      </c>
      <c r="J64" s="362" t="s">
        <v>1244</v>
      </c>
      <c r="K64" s="362"/>
      <c r="L64" s="362"/>
      <c r="M64" s="362"/>
      <c r="N64" s="362"/>
      <c r="O64" s="372" t="str">
        <f>IF(ISBLANK($K64),"",'Pracovní dny'!$F$2)</f>
        <v/>
      </c>
      <c r="P64" s="372" t="str">
        <f>IF(ISBLANK($M64),"",'Pracovní dny'!$F$3)</f>
        <v/>
      </c>
      <c r="Q64" s="372" t="str">
        <f>IF(ISBLANK($K64),"",'Pracovní dny'!$F$4)</f>
        <v/>
      </c>
      <c r="R64" s="373" t="str">
        <f t="shared" si="0"/>
        <v/>
      </c>
      <c r="S64" s="367" t="s">
        <v>141</v>
      </c>
      <c r="T64" s="361"/>
      <c r="U64" s="361"/>
      <c r="V64" s="365">
        <v>1.6</v>
      </c>
      <c r="W64" s="365">
        <v>2</v>
      </c>
      <c r="X64" s="361"/>
      <c r="Y64" s="365"/>
      <c r="Z64" s="365"/>
      <c r="AA64" s="365"/>
      <c r="AB64" s="365"/>
      <c r="AC64" s="361"/>
      <c r="AD64" s="361"/>
      <c r="AE64" s="103"/>
      <c r="AF64" s="651"/>
      <c r="AG64" s="651"/>
      <c r="AH64" s="651"/>
      <c r="AI64" s="304"/>
    </row>
    <row r="65" spans="1:35" s="147" customFormat="1" ht="10.5" customHeight="1" x14ac:dyDescent="0.15">
      <c r="A65" s="361">
        <v>130</v>
      </c>
      <c r="B65" s="361"/>
      <c r="C65" s="361"/>
      <c r="D65" s="361" t="s">
        <v>2423</v>
      </c>
      <c r="E65" s="361">
        <v>3.1</v>
      </c>
      <c r="F65" s="361">
        <v>0</v>
      </c>
      <c r="G65" s="365">
        <v>3.1</v>
      </c>
      <c r="H65" s="371" t="str">
        <f>IF(ISBLANK(I65)," ",VLOOKUP(I65,'Příloha_8_Ceník pravid_úklidu'!$A$9:$B$30,2,0))</f>
        <v>TOAL</v>
      </c>
      <c r="I65" s="370">
        <v>7</v>
      </c>
      <c r="J65" s="362" t="s">
        <v>217</v>
      </c>
      <c r="K65" s="362"/>
      <c r="L65" s="362"/>
      <c r="M65" s="362"/>
      <c r="N65" s="362"/>
      <c r="O65" s="372" t="str">
        <f>IF(ISBLANK($K65),"",'Pracovní dny'!$F$2)</f>
        <v/>
      </c>
      <c r="P65" s="372" t="str">
        <f>IF(ISBLANK($M65),"",'Pracovní dny'!$F$3)</f>
        <v/>
      </c>
      <c r="Q65" s="372" t="str">
        <f>IF(ISBLANK($K65),"",'Pracovní dny'!$F$4)</f>
        <v/>
      </c>
      <c r="R65" s="373" t="str">
        <f t="shared" si="0"/>
        <v/>
      </c>
      <c r="S65" s="367" t="s">
        <v>140</v>
      </c>
      <c r="T65" s="361"/>
      <c r="U65" s="361"/>
      <c r="V65" s="365">
        <v>1.4</v>
      </c>
      <c r="W65" s="365">
        <v>1</v>
      </c>
      <c r="X65" s="361"/>
      <c r="Y65" s="365">
        <v>0.5</v>
      </c>
      <c r="Z65" s="365">
        <v>1</v>
      </c>
      <c r="AA65" s="365">
        <v>1</v>
      </c>
      <c r="AB65" s="365" t="s">
        <v>146</v>
      </c>
      <c r="AC65" s="361" t="s">
        <v>290</v>
      </c>
      <c r="AD65" s="361"/>
      <c r="AE65" s="385"/>
      <c r="AF65" s="649"/>
      <c r="AG65" s="649"/>
      <c r="AH65" s="649"/>
      <c r="AI65" s="304"/>
    </row>
    <row r="66" spans="1:35" s="147" customFormat="1" ht="10.5" customHeight="1" x14ac:dyDescent="0.15">
      <c r="A66" s="361">
        <v>131</v>
      </c>
      <c r="B66" s="361"/>
      <c r="C66" s="361"/>
      <c r="D66" s="361" t="s">
        <v>2424</v>
      </c>
      <c r="E66" s="361">
        <v>12.9</v>
      </c>
      <c r="F66" s="361">
        <v>0</v>
      </c>
      <c r="G66" s="365">
        <v>12</v>
      </c>
      <c r="H66" s="371" t="str">
        <f>IF(ISBLANK(I66)," ",VLOOKUP(I66,'Příloha_8_Ceník pravid_úklidu'!$A$9:$B$30,2,0))</f>
        <v>KANC</v>
      </c>
      <c r="I66" s="370">
        <v>4</v>
      </c>
      <c r="J66" s="362" t="s">
        <v>206</v>
      </c>
      <c r="K66" s="362"/>
      <c r="L66" s="362"/>
      <c r="M66" s="362"/>
      <c r="N66" s="362"/>
      <c r="O66" s="372" t="str">
        <f>IF(ISBLANK($K66),"",'Pracovní dny'!$F$2)</f>
        <v/>
      </c>
      <c r="P66" s="372" t="str">
        <f>IF(ISBLANK($M66),"",'Pracovní dny'!$F$3)</f>
        <v/>
      </c>
      <c r="Q66" s="372" t="str">
        <f>IF(ISBLANK($K66),"",'Pracovní dny'!$F$4)</f>
        <v/>
      </c>
      <c r="R66" s="373" t="str">
        <f t="shared" si="0"/>
        <v/>
      </c>
      <c r="S66" s="367" t="s">
        <v>141</v>
      </c>
      <c r="T66" s="361"/>
      <c r="U66" s="361"/>
      <c r="V66" s="365">
        <v>1.6</v>
      </c>
      <c r="W66" s="365">
        <v>1</v>
      </c>
      <c r="X66" s="361"/>
      <c r="Y66" s="365">
        <v>2.04</v>
      </c>
      <c r="Z66" s="365">
        <v>1</v>
      </c>
      <c r="AA66" s="365">
        <v>4.08</v>
      </c>
      <c r="AB66" s="365" t="s">
        <v>146</v>
      </c>
      <c r="AC66" s="361" t="s">
        <v>290</v>
      </c>
      <c r="AD66" s="361"/>
      <c r="AE66" s="385"/>
      <c r="AF66" s="649"/>
      <c r="AG66" s="649"/>
      <c r="AH66" s="649"/>
      <c r="AI66" s="304"/>
    </row>
    <row r="67" spans="1:35" s="147" customFormat="1" x14ac:dyDescent="0.15">
      <c r="A67" s="361">
        <v>132</v>
      </c>
      <c r="B67" s="361"/>
      <c r="C67" s="361"/>
      <c r="D67" s="361" t="s">
        <v>2033</v>
      </c>
      <c r="E67" s="361">
        <v>4.5</v>
      </c>
      <c r="F67" s="361">
        <v>0</v>
      </c>
      <c r="G67" s="365">
        <v>4.5</v>
      </c>
      <c r="H67" s="371" t="str">
        <f>IF(ISBLANK(I67)," ",VLOOKUP(I67,'Příloha_8_Ceník pravid_úklidu'!$A$9:$B$30,2,0))</f>
        <v>VENK</v>
      </c>
      <c r="I67" s="370">
        <v>18</v>
      </c>
      <c r="J67" s="362" t="s">
        <v>217</v>
      </c>
      <c r="K67" s="362"/>
      <c r="L67" s="362"/>
      <c r="M67" s="362"/>
      <c r="N67" s="362"/>
      <c r="O67" s="372" t="str">
        <f>IF(ISBLANK($K67),"",'Pracovní dny'!$F$2)</f>
        <v/>
      </c>
      <c r="P67" s="372" t="str">
        <f>IF(ISBLANK($M67),"",'Pracovní dny'!$F$3)</f>
        <v/>
      </c>
      <c r="Q67" s="372" t="str">
        <f>IF(ISBLANK($K67),"",'Pracovní dny'!$F$4)</f>
        <v/>
      </c>
      <c r="R67" s="373" t="str">
        <f t="shared" si="0"/>
        <v/>
      </c>
      <c r="S67" s="367" t="s">
        <v>2018</v>
      </c>
      <c r="T67" s="361"/>
      <c r="U67" s="361"/>
      <c r="V67" s="365">
        <v>2.64</v>
      </c>
      <c r="W67" s="365">
        <v>1</v>
      </c>
      <c r="X67" s="361"/>
      <c r="Y67" s="365"/>
      <c r="Z67" s="365"/>
      <c r="AA67" s="365"/>
      <c r="AB67" s="365"/>
      <c r="AC67" s="361"/>
      <c r="AD67" s="361"/>
      <c r="AE67" s="385"/>
      <c r="AF67" s="649"/>
      <c r="AG67" s="649"/>
      <c r="AH67" s="649"/>
      <c r="AI67" s="304"/>
    </row>
    <row r="68" spans="1:35" s="147" customFormat="1" ht="10.5" customHeight="1" x14ac:dyDescent="0.15">
      <c r="A68" s="361">
        <v>133</v>
      </c>
      <c r="B68" s="361"/>
      <c r="C68" s="361"/>
      <c r="D68" s="361" t="s">
        <v>164</v>
      </c>
      <c r="E68" s="361">
        <v>52</v>
      </c>
      <c r="F68" s="361">
        <v>0</v>
      </c>
      <c r="G68" s="365">
        <v>52</v>
      </c>
      <c r="H68" s="371" t="str">
        <f>IF(ISBLANK(I68)," ",VLOOKUP(I68,'Příloha_8_Ceník pravid_úklidu'!$A$9:$B$30,2,0))</f>
        <v>CHOD</v>
      </c>
      <c r="I68" s="370">
        <v>6</v>
      </c>
      <c r="J68" s="362" t="s">
        <v>217</v>
      </c>
      <c r="K68" s="362"/>
      <c r="L68" s="362"/>
      <c r="M68" s="362"/>
      <c r="N68" s="362"/>
      <c r="O68" s="372" t="str">
        <f>IF(ISBLANK($K68),"",'Pracovní dny'!$F$2)</f>
        <v/>
      </c>
      <c r="P68" s="372" t="str">
        <f>IF(ISBLANK($M68),"",'Pracovní dny'!$F$3)</f>
        <v/>
      </c>
      <c r="Q68" s="372" t="str">
        <f>IF(ISBLANK($K68),"",'Pracovní dny'!$F$4)</f>
        <v/>
      </c>
      <c r="R68" s="373" t="str">
        <f t="shared" si="0"/>
        <v/>
      </c>
      <c r="S68" s="367" t="s">
        <v>141</v>
      </c>
      <c r="T68" s="361"/>
      <c r="U68" s="361"/>
      <c r="V68" s="365">
        <v>3</v>
      </c>
      <c r="W68" s="365">
        <v>1</v>
      </c>
      <c r="X68" s="361"/>
      <c r="Y68" s="365"/>
      <c r="Z68" s="365"/>
      <c r="AA68" s="365"/>
      <c r="AB68" s="365"/>
      <c r="AC68" s="361"/>
      <c r="AD68" s="361"/>
      <c r="AE68" s="385"/>
      <c r="AF68" s="649"/>
      <c r="AG68" s="649"/>
      <c r="AH68" s="649"/>
      <c r="AI68" s="304"/>
    </row>
    <row r="69" spans="1:35" s="147" customFormat="1" ht="10.5" customHeight="1" x14ac:dyDescent="0.15">
      <c r="A69" s="361">
        <v>134</v>
      </c>
      <c r="B69" s="361"/>
      <c r="C69" s="361"/>
      <c r="D69" s="361" t="s">
        <v>2425</v>
      </c>
      <c r="E69" s="361">
        <v>1.03</v>
      </c>
      <c r="F69" s="361">
        <v>0</v>
      </c>
      <c r="G69" s="365">
        <v>1</v>
      </c>
      <c r="H69" s="371" t="str">
        <f>IF(ISBLANK(I69)," ",VLOOKUP(I69,'Příloha_8_Ceník pravid_úklidu'!$A$9:$B$30,2,0))</f>
        <v>SKLA</v>
      </c>
      <c r="I69" s="370">
        <v>17</v>
      </c>
      <c r="J69" s="362" t="s">
        <v>656</v>
      </c>
      <c r="K69" s="362"/>
      <c r="L69" s="362"/>
      <c r="M69" s="362"/>
      <c r="N69" s="362"/>
      <c r="O69" s="372" t="str">
        <f>IF(ISBLANK($K69),"",'Pracovní dny'!$F$2)</f>
        <v/>
      </c>
      <c r="P69" s="372" t="str">
        <f>IF(ISBLANK($M69),"",'Pracovní dny'!$F$3)</f>
        <v/>
      </c>
      <c r="Q69" s="372" t="str">
        <f>IF(ISBLANK($K69),"",'Pracovní dny'!$F$4)</f>
        <v/>
      </c>
      <c r="R69" s="373" t="str">
        <f t="shared" si="0"/>
        <v/>
      </c>
      <c r="S69" s="367" t="s">
        <v>141</v>
      </c>
      <c r="T69" s="361"/>
      <c r="U69" s="361"/>
      <c r="V69" s="365">
        <v>1.4</v>
      </c>
      <c r="W69" s="365">
        <v>1</v>
      </c>
      <c r="X69" s="361"/>
      <c r="Y69" s="365">
        <v>0.5</v>
      </c>
      <c r="Z69" s="365">
        <v>1</v>
      </c>
      <c r="AA69" s="365">
        <v>1</v>
      </c>
      <c r="AB69" s="365" t="s">
        <v>146</v>
      </c>
      <c r="AC69" s="361" t="s">
        <v>290</v>
      </c>
      <c r="AD69" s="361"/>
      <c r="AE69" s="385"/>
      <c r="AF69" s="649"/>
      <c r="AG69" s="649"/>
      <c r="AH69" s="649"/>
      <c r="AI69" s="304"/>
    </row>
    <row r="70" spans="1:35" s="147" customFormat="1" ht="10.5" customHeight="1" x14ac:dyDescent="0.15">
      <c r="A70" s="361">
        <v>135</v>
      </c>
      <c r="B70" s="361"/>
      <c r="C70" s="361"/>
      <c r="D70" s="361" t="s">
        <v>2420</v>
      </c>
      <c r="E70" s="361">
        <v>1.4</v>
      </c>
      <c r="F70" s="361">
        <v>0</v>
      </c>
      <c r="G70" s="365">
        <v>1.4</v>
      </c>
      <c r="H70" s="371" t="str">
        <f>IF(ISBLANK(I70)," ",VLOOKUP(I70,'Příloha_8_Ceník pravid_úklidu'!$A$9:$B$30,2,0))</f>
        <v>ZDR1</v>
      </c>
      <c r="I70" s="370">
        <v>2</v>
      </c>
      <c r="J70" s="362" t="s">
        <v>1244</v>
      </c>
      <c r="K70" s="362"/>
      <c r="L70" s="362"/>
      <c r="M70" s="362"/>
      <c r="N70" s="362"/>
      <c r="O70" s="372" t="str">
        <f>IF(ISBLANK($K70),"",'Pracovní dny'!$F$2)</f>
        <v/>
      </c>
      <c r="P70" s="372" t="str">
        <f>IF(ISBLANK($M70),"",'Pracovní dny'!$F$3)</f>
        <v/>
      </c>
      <c r="Q70" s="372" t="str">
        <f>IF(ISBLANK($K70),"",'Pracovní dny'!$F$4)</f>
        <v/>
      </c>
      <c r="R70" s="373" t="str">
        <f t="shared" si="0"/>
        <v/>
      </c>
      <c r="S70" s="367" t="s">
        <v>140</v>
      </c>
      <c r="T70" s="361"/>
      <c r="U70" s="361"/>
      <c r="V70" s="365">
        <v>1.4</v>
      </c>
      <c r="W70" s="365">
        <v>2</v>
      </c>
      <c r="X70" s="361"/>
      <c r="Y70" s="365"/>
      <c r="Z70" s="365"/>
      <c r="AA70" s="365"/>
      <c r="AB70" s="365"/>
      <c r="AC70" s="361"/>
      <c r="AD70" s="361"/>
      <c r="AE70" s="385"/>
      <c r="AF70" s="649"/>
      <c r="AG70" s="649"/>
      <c r="AH70" s="649"/>
      <c r="AI70" s="304"/>
    </row>
    <row r="71" spans="1:35" s="147" customFormat="1" ht="10.5" customHeight="1" x14ac:dyDescent="0.15">
      <c r="A71" s="361">
        <v>136</v>
      </c>
      <c r="B71" s="361"/>
      <c r="C71" s="361"/>
      <c r="D71" s="361" t="s">
        <v>2420</v>
      </c>
      <c r="E71" s="361">
        <v>1.4</v>
      </c>
      <c r="F71" s="361">
        <v>0</v>
      </c>
      <c r="G71" s="365">
        <v>1.4</v>
      </c>
      <c r="H71" s="371" t="str">
        <f>IF(ISBLANK(I71)," ",VLOOKUP(I71,'Příloha_8_Ceník pravid_úklidu'!$A$9:$B$30,2,0))</f>
        <v>ZDR1</v>
      </c>
      <c r="I71" s="370">
        <v>2</v>
      </c>
      <c r="J71" s="362" t="s">
        <v>1244</v>
      </c>
      <c r="K71" s="362"/>
      <c r="L71" s="362"/>
      <c r="M71" s="362"/>
      <c r="N71" s="362"/>
      <c r="O71" s="372" t="str">
        <f>IF(ISBLANK($K71),"",'Pracovní dny'!$F$2)</f>
        <v/>
      </c>
      <c r="P71" s="372" t="str">
        <f>IF(ISBLANK($M71),"",'Pracovní dny'!$F$3)</f>
        <v/>
      </c>
      <c r="Q71" s="372" t="str">
        <f>IF(ISBLANK($K71),"",'Pracovní dny'!$F$4)</f>
        <v/>
      </c>
      <c r="R71" s="373" t="str">
        <f t="shared" si="0"/>
        <v/>
      </c>
      <c r="S71" s="367" t="s">
        <v>140</v>
      </c>
      <c r="T71" s="361"/>
      <c r="U71" s="361"/>
      <c r="V71" s="365">
        <v>1.4</v>
      </c>
      <c r="W71" s="365">
        <v>2</v>
      </c>
      <c r="X71" s="361"/>
      <c r="Y71" s="365"/>
      <c r="Z71" s="365"/>
      <c r="AA71" s="365"/>
      <c r="AB71" s="365"/>
      <c r="AC71" s="361"/>
      <c r="AD71" s="361"/>
      <c r="AE71" s="103"/>
      <c r="AF71" s="651"/>
      <c r="AG71" s="651"/>
      <c r="AH71" s="651"/>
      <c r="AI71" s="304"/>
    </row>
    <row r="72" spans="1:35" s="147" customFormat="1" ht="10.5" customHeight="1" x14ac:dyDescent="0.15">
      <c r="A72" s="361">
        <v>137</v>
      </c>
      <c r="B72" s="361"/>
      <c r="C72" s="361"/>
      <c r="D72" s="361" t="s">
        <v>2421</v>
      </c>
      <c r="E72" s="361">
        <v>35.700000000000003</v>
      </c>
      <c r="F72" s="361">
        <v>0</v>
      </c>
      <c r="G72" s="365">
        <v>35</v>
      </c>
      <c r="H72" s="371" t="str">
        <f>IF(ISBLANK(I72)," ",VLOOKUP(I72,'Příloha_8_Ceník pravid_úklidu'!$A$9:$B$30,2,0))</f>
        <v>ZDR2</v>
      </c>
      <c r="I72" s="370">
        <v>3</v>
      </c>
      <c r="J72" s="362" t="s">
        <v>1244</v>
      </c>
      <c r="K72" s="362"/>
      <c r="L72" s="362"/>
      <c r="M72" s="362"/>
      <c r="N72" s="362"/>
      <c r="O72" s="372" t="str">
        <f>IF(ISBLANK($K72),"",'Pracovní dny'!$F$2)</f>
        <v/>
      </c>
      <c r="P72" s="372" t="str">
        <f>IF(ISBLANK($M72),"",'Pracovní dny'!$F$3)</f>
        <v/>
      </c>
      <c r="Q72" s="372" t="str">
        <f>IF(ISBLANK($K72),"",'Pracovní dny'!$F$4)</f>
        <v/>
      </c>
      <c r="R72" s="373" t="str">
        <f t="shared" ref="R72:R135" si="4">IF(AND(ISBLANK($K72),ISBLANK($M72)),"",$K72*$L72*$O72+$M72*$N72*$P72)</f>
        <v/>
      </c>
      <c r="S72" s="367" t="s">
        <v>140</v>
      </c>
      <c r="T72" s="361"/>
      <c r="U72" s="361"/>
      <c r="V72" s="365">
        <v>2.2000000000000002</v>
      </c>
      <c r="W72" s="365">
        <v>1</v>
      </c>
      <c r="X72" s="361"/>
      <c r="Y72" s="365">
        <v>2.04</v>
      </c>
      <c r="Z72" s="365">
        <v>3</v>
      </c>
      <c r="AA72" s="365">
        <v>12.24</v>
      </c>
      <c r="AB72" s="365" t="s">
        <v>146</v>
      </c>
      <c r="AC72" s="361" t="s">
        <v>290</v>
      </c>
      <c r="AD72" s="361"/>
      <c r="AE72" s="103"/>
      <c r="AF72" s="651"/>
      <c r="AG72" s="651"/>
      <c r="AH72" s="651"/>
      <c r="AI72" s="304"/>
    </row>
    <row r="73" spans="1:35" s="779" customFormat="1" ht="10.5" customHeight="1" x14ac:dyDescent="0.15">
      <c r="A73" s="770">
        <v>138</v>
      </c>
      <c r="B73" s="770"/>
      <c r="C73" s="770"/>
      <c r="D73" s="770" t="s">
        <v>2426</v>
      </c>
      <c r="E73" s="770"/>
      <c r="F73" s="770">
        <v>0</v>
      </c>
      <c r="G73" s="771">
        <v>2.7</v>
      </c>
      <c r="H73" s="772" t="str">
        <f>IF(ISBLANK(I73)," ",VLOOKUP(I73,'Příloha_8_Ceník pravid_úklidu'!$A$9:$B$30,2,0))</f>
        <v xml:space="preserve"> </v>
      </c>
      <c r="I73" s="773"/>
      <c r="J73" s="774" t="s">
        <v>184</v>
      </c>
      <c r="K73" s="774"/>
      <c r="L73" s="774"/>
      <c r="M73" s="774"/>
      <c r="N73" s="774"/>
      <c r="O73" s="775" t="str">
        <f>IF(ISBLANK($K73),"",'Pracovní dny'!$F$2)</f>
        <v/>
      </c>
      <c r="P73" s="775" t="str">
        <f>IF(ISBLANK($M73),"",'Pracovní dny'!$F$3)</f>
        <v/>
      </c>
      <c r="Q73" s="775" t="str">
        <f>IF(ISBLANK($K73),"",'Pracovní dny'!$F$4)</f>
        <v/>
      </c>
      <c r="R73" s="776" t="str">
        <f t="shared" si="4"/>
        <v/>
      </c>
      <c r="S73" s="771"/>
      <c r="T73" s="770"/>
      <c r="U73" s="770"/>
      <c r="V73" s="771">
        <v>1.6</v>
      </c>
      <c r="W73" s="771">
        <v>1</v>
      </c>
      <c r="X73" s="770"/>
      <c r="Y73" s="771"/>
      <c r="Z73" s="771"/>
      <c r="AA73" s="771"/>
      <c r="AB73" s="771"/>
      <c r="AC73" s="770"/>
      <c r="AD73" s="770"/>
      <c r="AE73" s="777"/>
      <c r="AF73" s="778"/>
      <c r="AG73" s="778"/>
      <c r="AH73" s="778"/>
      <c r="AI73" s="778"/>
    </row>
    <row r="74" spans="1:35" s="147" customFormat="1" ht="10.5" customHeight="1" x14ac:dyDescent="0.15">
      <c r="A74" s="361">
        <v>139</v>
      </c>
      <c r="B74" s="361"/>
      <c r="C74" s="361"/>
      <c r="D74" s="361" t="s">
        <v>1049</v>
      </c>
      <c r="E74" s="361">
        <v>15.1</v>
      </c>
      <c r="F74" s="361">
        <v>0</v>
      </c>
      <c r="G74" s="365">
        <v>14.8</v>
      </c>
      <c r="H74" s="371" t="str">
        <f>IF(ISBLANK(I74)," ",VLOOKUP(I74,'Příloha_8_Ceník pravid_úklidu'!$A$9:$B$30,2,0))</f>
        <v>ZDR1</v>
      </c>
      <c r="I74" s="370">
        <v>2</v>
      </c>
      <c r="J74" s="362" t="s">
        <v>1244</v>
      </c>
      <c r="K74" s="362"/>
      <c r="L74" s="362"/>
      <c r="M74" s="362"/>
      <c r="N74" s="362"/>
      <c r="O74" s="372" t="str">
        <f>IF(ISBLANK($K74),"",'Pracovní dny'!$F$2)</f>
        <v/>
      </c>
      <c r="P74" s="372" t="str">
        <f>IF(ISBLANK($M74),"",'Pracovní dny'!$F$3)</f>
        <v/>
      </c>
      <c r="Q74" s="372" t="str">
        <f>IF(ISBLANK($K74),"",'Pracovní dny'!$F$4)</f>
        <v/>
      </c>
      <c r="R74" s="373" t="str">
        <f t="shared" si="4"/>
        <v/>
      </c>
      <c r="S74" s="367" t="s">
        <v>140</v>
      </c>
      <c r="T74" s="361"/>
      <c r="U74" s="361"/>
      <c r="V74" s="365">
        <v>1.6</v>
      </c>
      <c r="W74" s="365">
        <v>2</v>
      </c>
      <c r="X74" s="361"/>
      <c r="Y74" s="365">
        <v>2.04</v>
      </c>
      <c r="Z74" s="365">
        <v>1</v>
      </c>
      <c r="AA74" s="365">
        <v>4.08</v>
      </c>
      <c r="AB74" s="365" t="s">
        <v>146</v>
      </c>
      <c r="AC74" s="361" t="s">
        <v>290</v>
      </c>
      <c r="AD74" s="361"/>
      <c r="AE74" s="385"/>
      <c r="AF74" s="649"/>
      <c r="AG74" s="649"/>
      <c r="AH74" s="649"/>
      <c r="AI74" s="304"/>
    </row>
    <row r="75" spans="1:35" s="147" customFormat="1" ht="10.5" customHeight="1" x14ac:dyDescent="0.15">
      <c r="A75" s="361">
        <v>140</v>
      </c>
      <c r="B75" s="361"/>
      <c r="C75" s="361"/>
      <c r="D75" s="361" t="s">
        <v>2427</v>
      </c>
      <c r="E75" s="361">
        <v>15.2</v>
      </c>
      <c r="F75" s="361">
        <v>0</v>
      </c>
      <c r="G75" s="365">
        <v>15</v>
      </c>
      <c r="H75" s="371" t="str">
        <f>IF(ISBLANK(I75)," ",VLOOKUP(I75,'Příloha_8_Ceník pravid_úklidu'!$A$9:$B$30,2,0))</f>
        <v>KANC</v>
      </c>
      <c r="I75" s="370">
        <v>4</v>
      </c>
      <c r="J75" s="362" t="s">
        <v>206</v>
      </c>
      <c r="K75" s="362"/>
      <c r="L75" s="362"/>
      <c r="M75" s="362"/>
      <c r="N75" s="362"/>
      <c r="O75" s="372" t="str">
        <f>IF(ISBLANK($K75),"",'Pracovní dny'!$F$2)</f>
        <v/>
      </c>
      <c r="P75" s="372" t="str">
        <f>IF(ISBLANK($M75),"",'Pracovní dny'!$F$3)</f>
        <v/>
      </c>
      <c r="Q75" s="372" t="str">
        <f>IF(ISBLANK($K75),"",'Pracovní dny'!$F$4)</f>
        <v/>
      </c>
      <c r="R75" s="373" t="str">
        <f t="shared" si="4"/>
        <v/>
      </c>
      <c r="S75" s="367" t="s">
        <v>141</v>
      </c>
      <c r="T75" s="361"/>
      <c r="U75" s="361"/>
      <c r="V75" s="365">
        <v>1.6</v>
      </c>
      <c r="W75" s="365">
        <v>3</v>
      </c>
      <c r="X75" s="361"/>
      <c r="Y75" s="365">
        <v>2.04</v>
      </c>
      <c r="Z75" s="365">
        <v>1</v>
      </c>
      <c r="AA75" s="365">
        <v>4.08</v>
      </c>
      <c r="AB75" s="365" t="s">
        <v>146</v>
      </c>
      <c r="AC75" s="361" t="s">
        <v>290</v>
      </c>
      <c r="AD75" s="361"/>
      <c r="AE75" s="385"/>
      <c r="AF75" s="649"/>
      <c r="AG75" s="649"/>
      <c r="AH75" s="649"/>
      <c r="AI75" s="304"/>
    </row>
    <row r="76" spans="1:35" s="147" customFormat="1" ht="10.5" customHeight="1" x14ac:dyDescent="0.15">
      <c r="A76" s="361">
        <v>141</v>
      </c>
      <c r="B76" s="361"/>
      <c r="C76" s="361"/>
      <c r="D76" s="361" t="s">
        <v>794</v>
      </c>
      <c r="E76" s="361">
        <v>42.3</v>
      </c>
      <c r="F76" s="361">
        <v>0</v>
      </c>
      <c r="G76" s="365">
        <v>42.3</v>
      </c>
      <c r="H76" s="371" t="str">
        <f>IF(ISBLANK(I76)," ",VLOOKUP(I76,'Příloha_8_Ceník pravid_úklidu'!$A$9:$B$30,2,0))</f>
        <v>CHOD</v>
      </c>
      <c r="I76" s="370">
        <v>6</v>
      </c>
      <c r="J76" s="362" t="s">
        <v>217</v>
      </c>
      <c r="K76" s="362"/>
      <c r="L76" s="362"/>
      <c r="M76" s="362"/>
      <c r="N76" s="362"/>
      <c r="O76" s="372" t="str">
        <f>IF(ISBLANK($K76),"",'Pracovní dny'!$F$2)</f>
        <v/>
      </c>
      <c r="P76" s="372" t="str">
        <f>IF(ISBLANK($M76),"",'Pracovní dny'!$F$3)</f>
        <v/>
      </c>
      <c r="Q76" s="372" t="str">
        <f>IF(ISBLANK($K76),"",'Pracovní dny'!$F$4)</f>
        <v/>
      </c>
      <c r="R76" s="373" t="str">
        <f t="shared" si="4"/>
        <v/>
      </c>
      <c r="S76" s="367" t="s">
        <v>141</v>
      </c>
      <c r="T76" s="361"/>
      <c r="U76" s="361"/>
      <c r="V76" s="365"/>
      <c r="W76" s="365"/>
      <c r="X76" s="361"/>
      <c r="Y76" s="365"/>
      <c r="Z76" s="365"/>
      <c r="AA76" s="365"/>
      <c r="AB76" s="365"/>
      <c r="AC76" s="361"/>
      <c r="AD76" s="361"/>
      <c r="AE76" s="385"/>
      <c r="AF76" s="649"/>
      <c r="AG76" s="649"/>
      <c r="AH76" s="649"/>
      <c r="AI76" s="304"/>
    </row>
    <row r="77" spans="1:35" s="147" customFormat="1" ht="10.5" customHeight="1" x14ac:dyDescent="0.15">
      <c r="A77" s="361">
        <v>142</v>
      </c>
      <c r="B77" s="361"/>
      <c r="C77" s="361"/>
      <c r="D77" s="361" t="s">
        <v>2428</v>
      </c>
      <c r="E77" s="361">
        <v>4.0999999999999996</v>
      </c>
      <c r="F77" s="361">
        <v>0</v>
      </c>
      <c r="G77" s="365">
        <v>4.0999999999999996</v>
      </c>
      <c r="H77" s="371" t="str">
        <f>IF(ISBLANK(I77)," ",VLOOKUP(I77,'Příloha_8_Ceník pravid_úklidu'!$A$9:$B$30,2,0))</f>
        <v>TOAL</v>
      </c>
      <c r="I77" s="370">
        <v>7</v>
      </c>
      <c r="J77" s="362" t="s">
        <v>1244</v>
      </c>
      <c r="K77" s="362"/>
      <c r="L77" s="362"/>
      <c r="M77" s="362"/>
      <c r="N77" s="362"/>
      <c r="O77" s="372" t="str">
        <f>IF(ISBLANK($K77),"",'Pracovní dny'!$F$2)</f>
        <v/>
      </c>
      <c r="P77" s="372" t="str">
        <f>IF(ISBLANK($M77),"",'Pracovní dny'!$F$3)</f>
        <v/>
      </c>
      <c r="Q77" s="372" t="str">
        <f>IF(ISBLANK($K77),"",'Pracovní dny'!$F$4)</f>
        <v/>
      </c>
      <c r="R77" s="373" t="str">
        <f t="shared" si="4"/>
        <v/>
      </c>
      <c r="S77" s="367" t="s">
        <v>140</v>
      </c>
      <c r="T77" s="361"/>
      <c r="U77" s="361"/>
      <c r="V77" s="365">
        <v>1.4</v>
      </c>
      <c r="W77" s="365">
        <v>1</v>
      </c>
      <c r="X77" s="361"/>
      <c r="Y77" s="365"/>
      <c r="Z77" s="365"/>
      <c r="AA77" s="365"/>
      <c r="AB77" s="365"/>
      <c r="AC77" s="361"/>
      <c r="AD77" s="361"/>
      <c r="AE77" s="385"/>
      <c r="AF77" s="649"/>
      <c r="AG77" s="649"/>
      <c r="AH77" s="649"/>
      <c r="AI77" s="304"/>
    </row>
    <row r="78" spans="1:35" s="147" customFormat="1" x14ac:dyDescent="0.15">
      <c r="A78" s="361">
        <v>143</v>
      </c>
      <c r="B78" s="361"/>
      <c r="C78" s="361"/>
      <c r="D78" s="361" t="s">
        <v>242</v>
      </c>
      <c r="E78" s="361">
        <v>2</v>
      </c>
      <c r="F78" s="361">
        <v>0</v>
      </c>
      <c r="G78" s="365">
        <v>2</v>
      </c>
      <c r="H78" s="371" t="str">
        <f>IF(ISBLANK(I78)," ",VLOOKUP(I78,'Příloha_8_Ceník pravid_úklidu'!$A$9:$B$30,2,0))</f>
        <v>TOAL</v>
      </c>
      <c r="I78" s="370">
        <v>7</v>
      </c>
      <c r="J78" s="362" t="s">
        <v>1244</v>
      </c>
      <c r="K78" s="362"/>
      <c r="L78" s="362"/>
      <c r="M78" s="362"/>
      <c r="N78" s="362"/>
      <c r="O78" s="372" t="str">
        <f>IF(ISBLANK($K78),"",'Pracovní dny'!$F$2)</f>
        <v/>
      </c>
      <c r="P78" s="372" t="str">
        <f>IF(ISBLANK($M78),"",'Pracovní dny'!$F$3)</f>
        <v/>
      </c>
      <c r="Q78" s="372" t="str">
        <f>IF(ISBLANK($K78),"",'Pracovní dny'!$F$4)</f>
        <v/>
      </c>
      <c r="R78" s="373" t="str">
        <f t="shared" si="4"/>
        <v/>
      </c>
      <c r="S78" s="367" t="s">
        <v>140</v>
      </c>
      <c r="T78" s="361"/>
      <c r="U78" s="361"/>
      <c r="V78" s="365">
        <v>1.4</v>
      </c>
      <c r="W78" s="365">
        <v>1</v>
      </c>
      <c r="X78" s="361"/>
      <c r="Y78" s="365"/>
      <c r="Z78" s="365"/>
      <c r="AA78" s="365"/>
      <c r="AB78" s="365"/>
      <c r="AC78" s="361"/>
      <c r="AD78" s="361"/>
      <c r="AE78" s="385"/>
      <c r="AF78" s="649"/>
      <c r="AG78" s="649"/>
      <c r="AH78" s="649"/>
      <c r="AI78" s="304"/>
    </row>
    <row r="79" spans="1:35" s="147" customFormat="1" ht="10.5" customHeight="1" x14ac:dyDescent="0.15">
      <c r="A79" s="361">
        <v>144</v>
      </c>
      <c r="B79" s="361"/>
      <c r="C79" s="361"/>
      <c r="D79" s="361" t="s">
        <v>242</v>
      </c>
      <c r="E79" s="361">
        <v>1.2</v>
      </c>
      <c r="F79" s="361">
        <v>0</v>
      </c>
      <c r="G79" s="365">
        <v>1.2</v>
      </c>
      <c r="H79" s="371" t="str">
        <f>IF(ISBLANK(I79)," ",VLOOKUP(I79,'Příloha_8_Ceník pravid_úklidu'!$A$9:$B$30,2,0))</f>
        <v>TOAL</v>
      </c>
      <c r="I79" s="370">
        <v>7</v>
      </c>
      <c r="J79" s="362" t="s">
        <v>1244</v>
      </c>
      <c r="K79" s="362"/>
      <c r="L79" s="362"/>
      <c r="M79" s="362"/>
      <c r="N79" s="362"/>
      <c r="O79" s="372" t="str">
        <f>IF(ISBLANK($K79),"",'Pracovní dny'!$F$2)</f>
        <v/>
      </c>
      <c r="P79" s="372" t="str">
        <f>IF(ISBLANK($M79),"",'Pracovní dny'!$F$3)</f>
        <v/>
      </c>
      <c r="Q79" s="372" t="str">
        <f>IF(ISBLANK($K79),"",'Pracovní dny'!$F$4)</f>
        <v/>
      </c>
      <c r="R79" s="373" t="str">
        <f t="shared" si="4"/>
        <v/>
      </c>
      <c r="S79" s="367" t="s">
        <v>140</v>
      </c>
      <c r="T79" s="361"/>
      <c r="U79" s="361"/>
      <c r="V79" s="365">
        <v>1.4</v>
      </c>
      <c r="W79" s="365">
        <v>1</v>
      </c>
      <c r="X79" s="361"/>
      <c r="Y79" s="365"/>
      <c r="Z79" s="365"/>
      <c r="AA79" s="365"/>
      <c r="AB79" s="365"/>
      <c r="AC79" s="361"/>
      <c r="AD79" s="361"/>
      <c r="AE79" s="385"/>
      <c r="AF79" s="649"/>
      <c r="AG79" s="649"/>
      <c r="AH79" s="649"/>
      <c r="AI79" s="304"/>
    </row>
    <row r="80" spans="1:35" s="147" customFormat="1" ht="10.5" customHeight="1" x14ac:dyDescent="0.15">
      <c r="A80" s="361">
        <v>145</v>
      </c>
      <c r="B80" s="361"/>
      <c r="C80" s="361"/>
      <c r="D80" s="361" t="s">
        <v>2428</v>
      </c>
      <c r="E80" s="361">
        <v>4.3</v>
      </c>
      <c r="F80" s="361">
        <v>0</v>
      </c>
      <c r="G80" s="365">
        <v>4.3</v>
      </c>
      <c r="H80" s="371" t="str">
        <f>IF(ISBLANK(I80)," ",VLOOKUP(I80,'Příloha_8_Ceník pravid_úklidu'!$A$9:$B$30,2,0))</f>
        <v>TOAL</v>
      </c>
      <c r="I80" s="370">
        <v>7</v>
      </c>
      <c r="J80" s="362" t="s">
        <v>1244</v>
      </c>
      <c r="K80" s="362"/>
      <c r="L80" s="362"/>
      <c r="M80" s="362"/>
      <c r="N80" s="362"/>
      <c r="O80" s="372" t="str">
        <f>IF(ISBLANK($K80),"",'Pracovní dny'!$F$2)</f>
        <v/>
      </c>
      <c r="P80" s="372" t="str">
        <f>IF(ISBLANK($M80),"",'Pracovní dny'!$F$3)</f>
        <v/>
      </c>
      <c r="Q80" s="372" t="str">
        <f>IF(ISBLANK($K80),"",'Pracovní dny'!$F$4)</f>
        <v/>
      </c>
      <c r="R80" s="373" t="str">
        <f t="shared" si="4"/>
        <v/>
      </c>
      <c r="S80" s="367" t="s">
        <v>140</v>
      </c>
      <c r="T80" s="361"/>
      <c r="U80" s="361"/>
      <c r="V80" s="365">
        <v>1.4</v>
      </c>
      <c r="W80" s="365">
        <v>1</v>
      </c>
      <c r="X80" s="361"/>
      <c r="Y80" s="365"/>
      <c r="Z80" s="365"/>
      <c r="AA80" s="365"/>
      <c r="AB80" s="365"/>
      <c r="AC80" s="361"/>
      <c r="AD80" s="361"/>
      <c r="AE80" s="103"/>
      <c r="AF80" s="651"/>
      <c r="AG80" s="651"/>
      <c r="AH80" s="651"/>
      <c r="AI80" s="304"/>
    </row>
    <row r="81" spans="1:35" s="147" customFormat="1" ht="10.5" customHeight="1" x14ac:dyDescent="0.15">
      <c r="A81" s="361">
        <v>146</v>
      </c>
      <c r="B81" s="361"/>
      <c r="C81" s="361"/>
      <c r="D81" s="361" t="s">
        <v>242</v>
      </c>
      <c r="E81" s="361">
        <v>2</v>
      </c>
      <c r="F81" s="361">
        <v>0</v>
      </c>
      <c r="G81" s="365">
        <v>2</v>
      </c>
      <c r="H81" s="371" t="str">
        <f>IF(ISBLANK(I81)," ",VLOOKUP(I81,'Příloha_8_Ceník pravid_úklidu'!$A$9:$B$30,2,0))</f>
        <v>TOAL</v>
      </c>
      <c r="I81" s="370">
        <v>7</v>
      </c>
      <c r="J81" s="362" t="s">
        <v>1244</v>
      </c>
      <c r="K81" s="362"/>
      <c r="L81" s="362"/>
      <c r="M81" s="362"/>
      <c r="N81" s="362"/>
      <c r="O81" s="372" t="str">
        <f>IF(ISBLANK($K81),"",'Pracovní dny'!$F$2)</f>
        <v/>
      </c>
      <c r="P81" s="372" t="str">
        <f>IF(ISBLANK($M81),"",'Pracovní dny'!$F$3)</f>
        <v/>
      </c>
      <c r="Q81" s="372" t="str">
        <f>IF(ISBLANK($K81),"",'Pracovní dny'!$F$4)</f>
        <v/>
      </c>
      <c r="R81" s="373" t="str">
        <f t="shared" si="4"/>
        <v/>
      </c>
      <c r="S81" s="367" t="s">
        <v>140</v>
      </c>
      <c r="T81" s="361"/>
      <c r="U81" s="361"/>
      <c r="V81" s="365">
        <v>1.4</v>
      </c>
      <c r="W81" s="365">
        <v>1</v>
      </c>
      <c r="X81" s="361"/>
      <c r="Y81" s="365"/>
      <c r="Z81" s="365"/>
      <c r="AA81" s="365"/>
      <c r="AB81" s="365"/>
      <c r="AC81" s="361"/>
      <c r="AD81" s="361"/>
      <c r="AE81" s="385"/>
      <c r="AF81" s="649"/>
      <c r="AG81" s="649"/>
      <c r="AH81" s="649"/>
      <c r="AI81" s="304"/>
    </row>
    <row r="82" spans="1:35" s="147" customFormat="1" ht="10.5" customHeight="1" x14ac:dyDescent="0.15">
      <c r="A82" s="361">
        <v>147</v>
      </c>
      <c r="B82" s="361"/>
      <c r="C82" s="361"/>
      <c r="D82" s="361" t="s">
        <v>2025</v>
      </c>
      <c r="E82" s="361">
        <v>2</v>
      </c>
      <c r="F82" s="361">
        <v>0</v>
      </c>
      <c r="G82" s="365">
        <v>2</v>
      </c>
      <c r="H82" s="371" t="str">
        <f>IF(ISBLANK(I82)," ",VLOOKUP(I82,'Příloha_8_Ceník pravid_úklidu'!$A$9:$B$30,2,0))</f>
        <v>TOAL</v>
      </c>
      <c r="I82" s="370">
        <v>7</v>
      </c>
      <c r="J82" s="362" t="s">
        <v>1244</v>
      </c>
      <c r="K82" s="362"/>
      <c r="L82" s="362"/>
      <c r="M82" s="362"/>
      <c r="N82" s="362"/>
      <c r="O82" s="372" t="str">
        <f>IF(ISBLANK($K82),"",'Pracovní dny'!$F$2)</f>
        <v/>
      </c>
      <c r="P82" s="372" t="str">
        <f>IF(ISBLANK($M82),"",'Pracovní dny'!$F$3)</f>
        <v/>
      </c>
      <c r="Q82" s="372" t="str">
        <f>IF(ISBLANK($K82),"",'Pracovní dny'!$F$4)</f>
        <v/>
      </c>
      <c r="R82" s="373" t="str">
        <f t="shared" si="4"/>
        <v/>
      </c>
      <c r="S82" s="367" t="s">
        <v>140</v>
      </c>
      <c r="T82" s="361"/>
      <c r="U82" s="361"/>
      <c r="V82" s="365">
        <v>1.4</v>
      </c>
      <c r="W82" s="365">
        <v>1</v>
      </c>
      <c r="X82" s="361"/>
      <c r="Y82" s="365"/>
      <c r="Z82" s="365"/>
      <c r="AA82" s="365"/>
      <c r="AB82" s="365"/>
      <c r="AC82" s="361"/>
      <c r="AD82" s="361"/>
      <c r="AE82" s="385"/>
      <c r="AF82" s="649"/>
      <c r="AG82" s="649"/>
      <c r="AH82" s="649"/>
      <c r="AI82" s="304"/>
    </row>
    <row r="83" spans="1:35" s="147" customFormat="1" ht="10.5" customHeight="1" x14ac:dyDescent="0.15">
      <c r="A83" s="361">
        <v>148</v>
      </c>
      <c r="B83" s="361"/>
      <c r="C83" s="361"/>
      <c r="D83" s="361" t="s">
        <v>215</v>
      </c>
      <c r="E83" s="361">
        <v>14.4</v>
      </c>
      <c r="F83" s="361">
        <v>0</v>
      </c>
      <c r="G83" s="365">
        <v>14.4</v>
      </c>
      <c r="H83" s="371" t="str">
        <f>IF(ISBLANK(I83)," ",VLOOKUP(I83,'Příloha_8_Ceník pravid_úklidu'!$A$9:$B$30,2,0))</f>
        <v>SCHO</v>
      </c>
      <c r="I83" s="370">
        <v>8</v>
      </c>
      <c r="J83" s="362" t="s">
        <v>217</v>
      </c>
      <c r="K83" s="362"/>
      <c r="L83" s="362"/>
      <c r="M83" s="362"/>
      <c r="N83" s="362"/>
      <c r="O83" s="372" t="str">
        <f>IF(ISBLANK($K83),"",'Pracovní dny'!$F$2)</f>
        <v/>
      </c>
      <c r="P83" s="372" t="str">
        <f>IF(ISBLANK($M83),"",'Pracovní dny'!$F$3)</f>
        <v/>
      </c>
      <c r="Q83" s="372" t="str">
        <f>IF(ISBLANK($K83),"",'Pracovní dny'!$F$4)</f>
        <v/>
      </c>
      <c r="R83" s="373" t="str">
        <f t="shared" si="4"/>
        <v/>
      </c>
      <c r="S83" s="367" t="s">
        <v>141</v>
      </c>
      <c r="T83" s="361"/>
      <c r="U83" s="361"/>
      <c r="V83" s="365"/>
      <c r="W83" s="365"/>
      <c r="X83" s="361"/>
      <c r="Y83" s="365"/>
      <c r="Z83" s="365"/>
      <c r="AA83" s="365"/>
      <c r="AB83" s="365"/>
      <c r="AC83" s="361"/>
      <c r="AD83" s="361"/>
      <c r="AE83" s="385"/>
      <c r="AF83" s="649"/>
      <c r="AG83" s="649"/>
      <c r="AH83" s="649"/>
      <c r="AI83" s="304"/>
    </row>
    <row r="84" spans="1:35" s="779" customFormat="1" ht="10.5" customHeight="1" x14ac:dyDescent="0.15">
      <c r="A84" s="770">
        <v>149</v>
      </c>
      <c r="B84" s="770"/>
      <c r="C84" s="770"/>
      <c r="D84" s="770" t="s">
        <v>228</v>
      </c>
      <c r="E84" s="770"/>
      <c r="F84" s="770">
        <v>0</v>
      </c>
      <c r="G84" s="771">
        <v>6.3</v>
      </c>
      <c r="H84" s="772" t="str">
        <f>IF(ISBLANK(I84)," ",VLOOKUP(I84,'Příloha_8_Ceník pravid_úklidu'!$A$9:$B$30,2,0))</f>
        <v>VYTA</v>
      </c>
      <c r="I84" s="773">
        <v>11</v>
      </c>
      <c r="J84" s="774" t="s">
        <v>2429</v>
      </c>
      <c r="K84" s="774"/>
      <c r="L84" s="774"/>
      <c r="M84" s="774"/>
      <c r="N84" s="774"/>
      <c r="O84" s="775" t="str">
        <f>IF(ISBLANK($K84),"",'Pracovní dny'!$F$2)</f>
        <v/>
      </c>
      <c r="P84" s="775" t="str">
        <f>IF(ISBLANK($M84),"",'Pracovní dny'!$F$3)</f>
        <v/>
      </c>
      <c r="Q84" s="775" t="str">
        <f>IF(ISBLANK($K84),"",'Pracovní dny'!$F$4)</f>
        <v/>
      </c>
      <c r="R84" s="776" t="str">
        <f t="shared" si="4"/>
        <v/>
      </c>
      <c r="S84" s="771"/>
      <c r="T84" s="770"/>
      <c r="U84" s="770"/>
      <c r="V84" s="771">
        <v>2</v>
      </c>
      <c r="W84" s="771">
        <v>1</v>
      </c>
      <c r="X84" s="770"/>
      <c r="Y84" s="771"/>
      <c r="Z84" s="771"/>
      <c r="AA84" s="771"/>
      <c r="AB84" s="771"/>
      <c r="AC84" s="770"/>
      <c r="AD84" s="770"/>
      <c r="AE84" s="777"/>
      <c r="AF84" s="778"/>
      <c r="AG84" s="778"/>
      <c r="AH84" s="778"/>
      <c r="AI84" s="778"/>
    </row>
    <row r="85" spans="1:35" s="147" customFormat="1" ht="10.5" customHeight="1" x14ac:dyDescent="0.15">
      <c r="A85" s="361">
        <v>150</v>
      </c>
      <c r="B85" s="361"/>
      <c r="C85" s="361"/>
      <c r="D85" s="361" t="s">
        <v>2430</v>
      </c>
      <c r="E85" s="361">
        <v>19.5</v>
      </c>
      <c r="F85" s="361">
        <v>0</v>
      </c>
      <c r="G85" s="365">
        <v>19</v>
      </c>
      <c r="H85" s="371" t="str">
        <f>IF(ISBLANK(I85)," ",VLOOKUP(I85,'Příloha_8_Ceník pravid_úklidu'!$A$9:$B$30,2,0))</f>
        <v>SKLA</v>
      </c>
      <c r="I85" s="370">
        <v>17</v>
      </c>
      <c r="J85" s="362" t="s">
        <v>217</v>
      </c>
      <c r="K85" s="362"/>
      <c r="L85" s="362"/>
      <c r="M85" s="362"/>
      <c r="N85" s="362"/>
      <c r="O85" s="372" t="str">
        <f>IF(ISBLANK($K85),"",'Pracovní dny'!$F$2)</f>
        <v/>
      </c>
      <c r="P85" s="372" t="str">
        <f>IF(ISBLANK($M85),"",'Pracovní dny'!$F$3)</f>
        <v/>
      </c>
      <c r="Q85" s="372" t="str">
        <f>IF(ISBLANK($K85),"",'Pracovní dny'!$F$4)</f>
        <v/>
      </c>
      <c r="R85" s="373" t="str">
        <f t="shared" si="4"/>
        <v/>
      </c>
      <c r="S85" s="367" t="s">
        <v>141</v>
      </c>
      <c r="T85" s="361"/>
      <c r="U85" s="361"/>
      <c r="V85" s="365">
        <v>1.8</v>
      </c>
      <c r="W85" s="365">
        <v>1</v>
      </c>
      <c r="X85" s="361"/>
      <c r="Y85" s="365">
        <v>2.04</v>
      </c>
      <c r="Z85" s="365">
        <v>1</v>
      </c>
      <c r="AA85" s="365">
        <v>4.08</v>
      </c>
      <c r="AB85" s="365" t="s">
        <v>146</v>
      </c>
      <c r="AC85" s="361" t="s">
        <v>290</v>
      </c>
      <c r="AD85" s="361"/>
      <c r="AE85" s="385"/>
      <c r="AF85" s="649"/>
      <c r="AG85" s="649"/>
      <c r="AH85" s="649"/>
      <c r="AI85" s="304"/>
    </row>
    <row r="86" spans="1:35" s="779" customFormat="1" ht="10.5" customHeight="1" x14ac:dyDescent="0.15">
      <c r="A86" s="770">
        <v>151</v>
      </c>
      <c r="B86" s="770"/>
      <c r="C86" s="770"/>
      <c r="D86" s="770" t="s">
        <v>2431</v>
      </c>
      <c r="E86" s="770"/>
      <c r="F86" s="770">
        <v>0</v>
      </c>
      <c r="G86" s="771">
        <v>3.2</v>
      </c>
      <c r="H86" s="772" t="str">
        <f>IF(ISBLANK(I86)," ",VLOOKUP(I86,'Příloha_8_Ceník pravid_úklidu'!$A$9:$B$30,2,0))</f>
        <v>SKLA</v>
      </c>
      <c r="I86" s="773">
        <v>17</v>
      </c>
      <c r="J86" s="774" t="s">
        <v>184</v>
      </c>
      <c r="K86" s="774"/>
      <c r="L86" s="774"/>
      <c r="M86" s="774"/>
      <c r="N86" s="774"/>
      <c r="O86" s="775" t="str">
        <f>IF(ISBLANK($K86),"",'Pracovní dny'!$F$2)</f>
        <v/>
      </c>
      <c r="P86" s="775" t="str">
        <f>IF(ISBLANK($M86),"",'Pracovní dny'!$F$3)</f>
        <v/>
      </c>
      <c r="Q86" s="775" t="str">
        <f>IF(ISBLANK($K86),"",'Pracovní dny'!$F$4)</f>
        <v/>
      </c>
      <c r="R86" s="776" t="str">
        <f t="shared" si="4"/>
        <v/>
      </c>
      <c r="S86" s="771"/>
      <c r="T86" s="770"/>
      <c r="U86" s="770"/>
      <c r="V86" s="771">
        <v>1.6</v>
      </c>
      <c r="W86" s="771">
        <v>1</v>
      </c>
      <c r="X86" s="770"/>
      <c r="Y86" s="771"/>
      <c r="Z86" s="771"/>
      <c r="AA86" s="771"/>
      <c r="AB86" s="771"/>
      <c r="AC86" s="770"/>
      <c r="AD86" s="770"/>
      <c r="AE86" s="777"/>
      <c r="AF86" s="778"/>
      <c r="AG86" s="778"/>
      <c r="AH86" s="778"/>
      <c r="AI86" s="778"/>
    </row>
    <row r="87" spans="1:35" s="779" customFormat="1" ht="10.5" customHeight="1" x14ac:dyDescent="0.15">
      <c r="A87" s="786">
        <v>152</v>
      </c>
      <c r="B87" s="786"/>
      <c r="C87" s="786"/>
      <c r="D87" s="770" t="s">
        <v>166</v>
      </c>
      <c r="E87" s="770"/>
      <c r="F87" s="770">
        <v>0</v>
      </c>
      <c r="G87" s="771">
        <v>4.0599999999999996</v>
      </c>
      <c r="H87" s="772" t="str">
        <f>IF(ISBLANK(I87)," ",VLOOKUP(I87,'Příloha_8_Ceník pravid_úklidu'!$A$9:$B$30,2,0))</f>
        <v>TOAL</v>
      </c>
      <c r="I87" s="773">
        <v>7</v>
      </c>
      <c r="J87" s="774" t="s">
        <v>250</v>
      </c>
      <c r="K87" s="774"/>
      <c r="L87" s="774"/>
      <c r="M87" s="774"/>
      <c r="N87" s="774"/>
      <c r="O87" s="775" t="str">
        <f>IF(ISBLANK($K87),"",'Pracovní dny'!$F$2)</f>
        <v/>
      </c>
      <c r="P87" s="775" t="str">
        <f>IF(ISBLANK($M87),"",'Pracovní dny'!$F$3)</f>
        <v/>
      </c>
      <c r="Q87" s="775" t="str">
        <f>IF(ISBLANK($K87),"",'Pracovní dny'!$F$4)</f>
        <v/>
      </c>
      <c r="R87" s="776" t="str">
        <f t="shared" si="4"/>
        <v/>
      </c>
      <c r="S87" s="771" t="s">
        <v>411</v>
      </c>
      <c r="T87" s="770"/>
      <c r="U87" s="770"/>
      <c r="V87" s="771">
        <v>1.8</v>
      </c>
      <c r="W87" s="771">
        <v>1</v>
      </c>
      <c r="X87" s="770"/>
      <c r="Y87" s="771"/>
      <c r="Z87" s="771"/>
      <c r="AA87" s="771"/>
      <c r="AB87" s="771"/>
      <c r="AC87" s="770"/>
      <c r="AD87" s="770"/>
      <c r="AE87" s="777"/>
      <c r="AF87" s="778"/>
      <c r="AG87" s="778"/>
      <c r="AH87" s="778"/>
      <c r="AI87" s="778"/>
    </row>
    <row r="88" spans="1:35" s="147" customFormat="1" ht="10.5" customHeight="1" x14ac:dyDescent="0.15">
      <c r="A88" s="378">
        <v>153</v>
      </c>
      <c r="B88" s="378"/>
      <c r="C88" s="378"/>
      <c r="D88" s="361" t="s">
        <v>2432</v>
      </c>
      <c r="E88" s="361">
        <v>11.9</v>
      </c>
      <c r="F88" s="361">
        <v>0</v>
      </c>
      <c r="G88" s="365">
        <v>11.9</v>
      </c>
      <c r="H88" s="371" t="str">
        <f>IF(ISBLANK(I88)," ",VLOOKUP(I88,'Příloha_8_Ceník pravid_úklidu'!$A$9:$B$30,2,0))</f>
        <v>CHOD</v>
      </c>
      <c r="I88" s="370">
        <v>6</v>
      </c>
      <c r="J88" s="362" t="s">
        <v>217</v>
      </c>
      <c r="K88" s="362"/>
      <c r="L88" s="362"/>
      <c r="M88" s="362"/>
      <c r="N88" s="362"/>
      <c r="O88" s="372" t="str">
        <f>IF(ISBLANK($K88),"",'Pracovní dny'!$F$2)</f>
        <v/>
      </c>
      <c r="P88" s="372" t="str">
        <f>IF(ISBLANK($M88),"",'Pracovní dny'!$F$3)</f>
        <v/>
      </c>
      <c r="Q88" s="372" t="str">
        <f>IF(ISBLANK($K88),"",'Pracovní dny'!$F$4)</f>
        <v/>
      </c>
      <c r="R88" s="373" t="str">
        <f t="shared" si="4"/>
        <v/>
      </c>
      <c r="S88" s="365" t="s">
        <v>141</v>
      </c>
      <c r="T88" s="361"/>
      <c r="U88" s="361"/>
      <c r="V88" s="365"/>
      <c r="W88" s="365"/>
      <c r="X88" s="361"/>
      <c r="Y88" s="365"/>
      <c r="Z88" s="365"/>
      <c r="AA88" s="365"/>
      <c r="AB88" s="365"/>
      <c r="AC88" s="361"/>
      <c r="AD88" s="361"/>
      <c r="AE88" s="385"/>
      <c r="AF88" s="649"/>
      <c r="AG88" s="649"/>
      <c r="AH88" s="649"/>
      <c r="AI88" s="304"/>
    </row>
    <row r="89" spans="1:35" s="147" customFormat="1" ht="10.5" customHeight="1" x14ac:dyDescent="0.15">
      <c r="A89" s="378">
        <v>154</v>
      </c>
      <c r="B89" s="378"/>
      <c r="C89" s="378"/>
      <c r="D89" s="361" t="s">
        <v>704</v>
      </c>
      <c r="E89" s="361">
        <v>28.7</v>
      </c>
      <c r="F89" s="361">
        <v>0</v>
      </c>
      <c r="G89" s="365">
        <v>28</v>
      </c>
      <c r="H89" s="371" t="str">
        <f>IF(ISBLANK(I89)," ",VLOOKUP(I89,'Příloha_8_Ceník pravid_úklidu'!$A$9:$B$30,2,0))</f>
        <v>KANC</v>
      </c>
      <c r="I89" s="370">
        <v>4</v>
      </c>
      <c r="J89" s="362" t="s">
        <v>206</v>
      </c>
      <c r="K89" s="362"/>
      <c r="L89" s="362"/>
      <c r="M89" s="362"/>
      <c r="N89" s="362"/>
      <c r="O89" s="372" t="str">
        <f>IF(ISBLANK($K89),"",'Pracovní dny'!$F$2)</f>
        <v/>
      </c>
      <c r="P89" s="372" t="str">
        <f>IF(ISBLANK($M89),"",'Pracovní dny'!$F$3)</f>
        <v/>
      </c>
      <c r="Q89" s="372" t="str">
        <f>IF(ISBLANK($K89),"",'Pracovní dny'!$F$4)</f>
        <v/>
      </c>
      <c r="R89" s="373" t="str">
        <f t="shared" si="4"/>
        <v/>
      </c>
      <c r="S89" s="365" t="s">
        <v>141</v>
      </c>
      <c r="T89" s="361"/>
      <c r="U89" s="361"/>
      <c r="V89" s="365">
        <v>1.8</v>
      </c>
      <c r="W89" s="365">
        <v>1</v>
      </c>
      <c r="X89" s="361"/>
      <c r="Y89" s="365">
        <v>2.04</v>
      </c>
      <c r="Z89" s="365">
        <v>1</v>
      </c>
      <c r="AA89" s="365">
        <v>4.08</v>
      </c>
      <c r="AB89" s="365" t="s">
        <v>146</v>
      </c>
      <c r="AC89" s="361" t="s">
        <v>290</v>
      </c>
      <c r="AD89" s="361"/>
      <c r="AE89" s="385"/>
      <c r="AF89" s="649"/>
      <c r="AG89" s="649"/>
      <c r="AH89" s="649"/>
      <c r="AI89" s="304"/>
    </row>
    <row r="90" spans="1:35" s="623" customFormat="1" ht="10.5" customHeight="1" x14ac:dyDescent="0.15">
      <c r="A90" s="361">
        <v>156</v>
      </c>
      <c r="B90" s="361"/>
      <c r="C90" s="361"/>
      <c r="D90" s="361" t="s">
        <v>4181</v>
      </c>
      <c r="E90" s="361">
        <v>21.2</v>
      </c>
      <c r="F90" s="361">
        <v>0</v>
      </c>
      <c r="G90" s="365">
        <v>20</v>
      </c>
      <c r="H90" s="371" t="str">
        <f>IF(ISBLANK(I90)," ",VLOOKUP(I90,'Příloha_8_Ceník pravid_úklidu'!$A$9:$B$30,2,0))</f>
        <v>SKLA</v>
      </c>
      <c r="I90" s="370">
        <v>17</v>
      </c>
      <c r="J90" s="362" t="s">
        <v>656</v>
      </c>
      <c r="K90" s="362"/>
      <c r="L90" s="362"/>
      <c r="M90" s="362"/>
      <c r="N90" s="362"/>
      <c r="O90" s="372" t="str">
        <f>IF(ISBLANK($K90),"",'Pracovní dny'!$F$2)</f>
        <v/>
      </c>
      <c r="P90" s="372" t="str">
        <f>IF(ISBLANK($M90),"",'Pracovní dny'!$F$3)</f>
        <v/>
      </c>
      <c r="Q90" s="372" t="str">
        <f>IF(ISBLANK($K90),"",'Pracovní dny'!$F$4)</f>
        <v/>
      </c>
      <c r="R90" s="373" t="str">
        <f t="shared" si="4"/>
        <v/>
      </c>
      <c r="S90" s="367" t="s">
        <v>141</v>
      </c>
      <c r="T90" s="361"/>
      <c r="U90" s="361"/>
      <c r="V90" s="365">
        <v>1.8</v>
      </c>
      <c r="W90" s="365">
        <v>1</v>
      </c>
      <c r="X90" s="361"/>
      <c r="Y90" s="365">
        <v>2.04</v>
      </c>
      <c r="Z90" s="365">
        <v>3</v>
      </c>
      <c r="AA90" s="365">
        <v>12.24</v>
      </c>
      <c r="AB90" s="365" t="s">
        <v>146</v>
      </c>
      <c r="AC90" s="361" t="s">
        <v>290</v>
      </c>
      <c r="AD90" s="361"/>
      <c r="AE90" s="385"/>
      <c r="AF90" s="649"/>
      <c r="AG90" s="649"/>
      <c r="AH90" s="649"/>
      <c r="AI90" s="304"/>
    </row>
    <row r="91" spans="1:35" s="147" customFormat="1" ht="10.5" customHeight="1" x14ac:dyDescent="0.15">
      <c r="A91" s="378">
        <v>157</v>
      </c>
      <c r="B91" s="378"/>
      <c r="C91" s="378"/>
      <c r="D91" s="361" t="s">
        <v>4181</v>
      </c>
      <c r="E91" s="361">
        <v>23.9</v>
      </c>
      <c r="F91" s="361">
        <v>0</v>
      </c>
      <c r="G91" s="365">
        <v>23</v>
      </c>
      <c r="H91" s="371" t="str">
        <f>IF(ISBLANK(I91)," ",VLOOKUP(I91,'Příloha_8_Ceník pravid_úklidu'!$A$9:$B$30,2,0))</f>
        <v>SKLA</v>
      </c>
      <c r="I91" s="370">
        <v>17</v>
      </c>
      <c r="J91" s="362" t="s">
        <v>656</v>
      </c>
      <c r="K91" s="362"/>
      <c r="L91" s="362"/>
      <c r="M91" s="362"/>
      <c r="N91" s="362"/>
      <c r="O91" s="372" t="str">
        <f>IF(ISBLANK($K91),"",'Pracovní dny'!$F$2)</f>
        <v/>
      </c>
      <c r="P91" s="372" t="str">
        <f>IF(ISBLANK($M91),"",'Pracovní dny'!$F$3)</f>
        <v/>
      </c>
      <c r="Q91" s="372" t="str">
        <f>IF(ISBLANK($K91),"",'Pracovní dny'!$F$4)</f>
        <v/>
      </c>
      <c r="R91" s="373" t="str">
        <f t="shared" si="4"/>
        <v/>
      </c>
      <c r="S91" s="367" t="s">
        <v>141</v>
      </c>
      <c r="T91" s="361"/>
      <c r="U91" s="361"/>
      <c r="V91" s="365">
        <v>2.2000000000000002</v>
      </c>
      <c r="W91" s="365">
        <v>1</v>
      </c>
      <c r="X91" s="361"/>
      <c r="Y91" s="365">
        <v>2.04</v>
      </c>
      <c r="Z91" s="365">
        <v>1</v>
      </c>
      <c r="AA91" s="365">
        <v>4.08</v>
      </c>
      <c r="AB91" s="365" t="s">
        <v>146</v>
      </c>
      <c r="AC91" s="361" t="s">
        <v>290</v>
      </c>
      <c r="AD91" s="361"/>
      <c r="AE91" s="385"/>
      <c r="AF91" s="649"/>
      <c r="AG91" s="649"/>
      <c r="AH91" s="649"/>
      <c r="AI91" s="304"/>
    </row>
    <row r="92" spans="1:35" s="147" customFormat="1" ht="10.5" customHeight="1" x14ac:dyDescent="0.15">
      <c r="A92" s="361">
        <v>158</v>
      </c>
      <c r="B92" s="361"/>
      <c r="C92" s="361"/>
      <c r="D92" s="361" t="s">
        <v>159</v>
      </c>
      <c r="E92" s="361">
        <v>1.7</v>
      </c>
      <c r="F92" s="361">
        <v>0</v>
      </c>
      <c r="G92" s="365">
        <v>1</v>
      </c>
      <c r="H92" s="371" t="str">
        <f>IF(ISBLANK(I92)," ",VLOOKUP(I92,'Příloha_8_Ceník pravid_úklidu'!$A$9:$B$30,2,0))</f>
        <v>SKLA</v>
      </c>
      <c r="I92" s="370">
        <v>17</v>
      </c>
      <c r="J92" s="362" t="s">
        <v>656</v>
      </c>
      <c r="K92" s="362"/>
      <c r="L92" s="362"/>
      <c r="M92" s="362"/>
      <c r="N92" s="362"/>
      <c r="O92" s="372" t="str">
        <f>IF(ISBLANK($K92),"",'Pracovní dny'!$F$2)</f>
        <v/>
      </c>
      <c r="P92" s="372" t="str">
        <f>IF(ISBLANK($M92),"",'Pracovní dny'!$F$3)</f>
        <v/>
      </c>
      <c r="Q92" s="372" t="str">
        <f>IF(ISBLANK($K92),"",'Pracovní dny'!$F$4)</f>
        <v/>
      </c>
      <c r="R92" s="373" t="str">
        <f t="shared" si="4"/>
        <v/>
      </c>
      <c r="S92" s="367" t="s">
        <v>140</v>
      </c>
      <c r="T92" s="361"/>
      <c r="U92" s="361"/>
      <c r="V92" s="365">
        <v>1.6</v>
      </c>
      <c r="W92" s="365">
        <v>2</v>
      </c>
      <c r="X92" s="361"/>
      <c r="Y92" s="365"/>
      <c r="Z92" s="365"/>
      <c r="AA92" s="365"/>
      <c r="AB92" s="365"/>
      <c r="AC92" s="361"/>
      <c r="AD92" s="361"/>
      <c r="AE92" s="385"/>
      <c r="AF92" s="649"/>
      <c r="AG92" s="649"/>
      <c r="AH92" s="649"/>
      <c r="AI92" s="304"/>
    </row>
    <row r="93" spans="1:35" s="147" customFormat="1" ht="10.5" customHeight="1" x14ac:dyDescent="0.15">
      <c r="A93" s="361">
        <v>159</v>
      </c>
      <c r="B93" s="361"/>
      <c r="C93" s="361"/>
      <c r="D93" s="361" t="s">
        <v>159</v>
      </c>
      <c r="E93" s="361">
        <v>1.5</v>
      </c>
      <c r="F93" s="361">
        <v>0</v>
      </c>
      <c r="G93" s="365">
        <v>1</v>
      </c>
      <c r="H93" s="371" t="str">
        <f>IF(ISBLANK(I93)," ",VLOOKUP(I93,'Příloha_8_Ceník pravid_úklidu'!$A$9:$B$30,2,0))</f>
        <v>SKLA</v>
      </c>
      <c r="I93" s="370">
        <v>17</v>
      </c>
      <c r="J93" s="362" t="s">
        <v>656</v>
      </c>
      <c r="K93" s="362"/>
      <c r="L93" s="362"/>
      <c r="M93" s="362"/>
      <c r="N93" s="362"/>
      <c r="O93" s="372" t="str">
        <f>IF(ISBLANK($K93),"",'Pracovní dny'!$F$2)</f>
        <v/>
      </c>
      <c r="P93" s="372" t="str">
        <f>IF(ISBLANK($M93),"",'Pracovní dny'!$F$3)</f>
        <v/>
      </c>
      <c r="Q93" s="372" t="str">
        <f>IF(ISBLANK($K93),"",'Pracovní dny'!$F$4)</f>
        <v/>
      </c>
      <c r="R93" s="373" t="str">
        <f t="shared" si="4"/>
        <v/>
      </c>
      <c r="S93" s="367" t="s">
        <v>140</v>
      </c>
      <c r="T93" s="363"/>
      <c r="U93" s="363"/>
      <c r="V93" s="365">
        <v>4.4000000000000004</v>
      </c>
      <c r="W93" s="365">
        <v>1</v>
      </c>
      <c r="X93" s="361"/>
      <c r="Y93" s="365"/>
      <c r="Z93" s="365"/>
      <c r="AA93" s="365"/>
      <c r="AB93" s="364"/>
      <c r="AC93" s="361"/>
      <c r="AD93" s="363"/>
      <c r="AE93" s="385"/>
      <c r="AF93" s="649"/>
      <c r="AG93" s="649"/>
      <c r="AH93" s="649"/>
      <c r="AI93" s="304"/>
    </row>
    <row r="94" spans="1:35" s="147" customFormat="1" ht="10.5" customHeight="1" x14ac:dyDescent="0.15">
      <c r="A94" s="361">
        <v>160</v>
      </c>
      <c r="B94" s="361"/>
      <c r="C94" s="361"/>
      <c r="D94" s="361" t="s">
        <v>328</v>
      </c>
      <c r="E94" s="361">
        <v>30.44</v>
      </c>
      <c r="F94" s="361">
        <v>0</v>
      </c>
      <c r="G94" s="365">
        <v>30</v>
      </c>
      <c r="H94" s="371" t="str">
        <f>IF(ISBLANK(I94)," ",VLOOKUP(I94,'Příloha_8_Ceník pravid_úklidu'!$A$9:$B$30,2,0))</f>
        <v>ZDR1</v>
      </c>
      <c r="I94" s="370">
        <v>2</v>
      </c>
      <c r="J94" s="362" t="s">
        <v>1244</v>
      </c>
      <c r="K94" s="362"/>
      <c r="L94" s="362"/>
      <c r="M94" s="362"/>
      <c r="N94" s="362"/>
      <c r="O94" s="372" t="str">
        <f>IF(ISBLANK($K94),"",'Pracovní dny'!$F$2)</f>
        <v/>
      </c>
      <c r="P94" s="372" t="str">
        <f>IF(ISBLANK($M94),"",'Pracovní dny'!$F$3)</f>
        <v/>
      </c>
      <c r="Q94" s="372" t="str">
        <f>IF(ISBLANK($K94),"",'Pracovní dny'!$F$4)</f>
        <v/>
      </c>
      <c r="R94" s="373" t="str">
        <f t="shared" si="4"/>
        <v/>
      </c>
      <c r="S94" s="367"/>
      <c r="T94" s="363"/>
      <c r="U94" s="363"/>
      <c r="V94" s="365"/>
      <c r="W94" s="365"/>
      <c r="X94" s="361"/>
      <c r="Y94" s="365"/>
      <c r="Z94" s="365"/>
      <c r="AA94" s="365"/>
      <c r="AB94" s="364"/>
      <c r="AC94" s="361"/>
      <c r="AD94" s="363"/>
      <c r="AE94" s="385"/>
      <c r="AF94" s="649"/>
      <c r="AG94" s="649"/>
      <c r="AH94" s="649"/>
      <c r="AI94" s="304"/>
    </row>
    <row r="95" spans="1:35" s="147" customFormat="1" ht="10.5" customHeight="1" x14ac:dyDescent="0.15">
      <c r="A95" s="361">
        <v>161</v>
      </c>
      <c r="B95" s="361"/>
      <c r="C95" s="361"/>
      <c r="D95" s="361" t="s">
        <v>1049</v>
      </c>
      <c r="E95" s="361">
        <v>45.39</v>
      </c>
      <c r="F95" s="361">
        <v>0</v>
      </c>
      <c r="G95" s="365">
        <v>45</v>
      </c>
      <c r="H95" s="371" t="str">
        <f>IF(ISBLANK(I95)," ",VLOOKUP(I95,'Příloha_8_Ceník pravid_úklidu'!$A$9:$B$30,2,0))</f>
        <v>ZDR1</v>
      </c>
      <c r="I95" s="370">
        <v>2</v>
      </c>
      <c r="J95" s="362" t="s">
        <v>1244</v>
      </c>
      <c r="K95" s="362"/>
      <c r="L95" s="362"/>
      <c r="M95" s="362"/>
      <c r="N95" s="362"/>
      <c r="O95" s="372" t="str">
        <f>IF(ISBLANK($K95),"",'Pracovní dny'!$F$2)</f>
        <v/>
      </c>
      <c r="P95" s="372" t="str">
        <f>IF(ISBLANK($M95),"",'Pracovní dny'!$F$3)</f>
        <v/>
      </c>
      <c r="Q95" s="372" t="str">
        <f>IF(ISBLANK($K95),"",'Pracovní dny'!$F$4)</f>
        <v/>
      </c>
      <c r="R95" s="373" t="str">
        <f t="shared" si="4"/>
        <v/>
      </c>
      <c r="S95" s="367" t="s">
        <v>140</v>
      </c>
      <c r="T95" s="363"/>
      <c r="U95" s="363"/>
      <c r="V95" s="365"/>
      <c r="W95" s="365"/>
      <c r="X95" s="361"/>
      <c r="Y95" s="365">
        <v>2.25</v>
      </c>
      <c r="Z95" s="365">
        <v>1</v>
      </c>
      <c r="AA95" s="365">
        <v>5</v>
      </c>
      <c r="AB95" s="367" t="s">
        <v>146</v>
      </c>
      <c r="AC95" s="361" t="s">
        <v>290</v>
      </c>
      <c r="AD95" s="363"/>
      <c r="AE95" s="385"/>
      <c r="AF95" s="649"/>
      <c r="AG95" s="649"/>
      <c r="AH95" s="649"/>
      <c r="AI95" s="304"/>
    </row>
    <row r="96" spans="1:35" s="147" customFormat="1" ht="10.5" customHeight="1" x14ac:dyDescent="0.15">
      <c r="A96" s="361">
        <v>162</v>
      </c>
      <c r="B96" s="361"/>
      <c r="C96" s="361"/>
      <c r="D96" s="361" t="s">
        <v>2433</v>
      </c>
      <c r="E96" s="361">
        <v>42.67</v>
      </c>
      <c r="F96" s="361">
        <v>0</v>
      </c>
      <c r="G96" s="365">
        <v>40</v>
      </c>
      <c r="H96" s="371" t="str">
        <f>IF(ISBLANK(I96)," ",VLOOKUP(I96,'Příloha_8_Ceník pravid_úklidu'!$A$9:$B$30,2,0))</f>
        <v>ZDR2</v>
      </c>
      <c r="I96" s="370">
        <v>3</v>
      </c>
      <c r="J96" s="362" t="s">
        <v>1244</v>
      </c>
      <c r="K96" s="362"/>
      <c r="L96" s="362"/>
      <c r="M96" s="362"/>
      <c r="N96" s="362"/>
      <c r="O96" s="372" t="str">
        <f>IF(ISBLANK($K96),"",'Pracovní dny'!$F$2)</f>
        <v/>
      </c>
      <c r="P96" s="372" t="str">
        <f>IF(ISBLANK($M96),"",'Pracovní dny'!$F$3)</f>
        <v/>
      </c>
      <c r="Q96" s="372" t="str">
        <f>IF(ISBLANK($K96),"",'Pracovní dny'!$F$4)</f>
        <v/>
      </c>
      <c r="R96" s="373" t="str">
        <f t="shared" si="4"/>
        <v/>
      </c>
      <c r="S96" s="367" t="s">
        <v>140</v>
      </c>
      <c r="T96" s="361"/>
      <c r="U96" s="361"/>
      <c r="V96" s="365">
        <v>2.52</v>
      </c>
      <c r="W96" s="365">
        <v>1</v>
      </c>
      <c r="X96" s="361"/>
      <c r="Y96" s="365"/>
      <c r="Z96" s="365"/>
      <c r="AA96" s="365"/>
      <c r="AB96" s="365"/>
      <c r="AC96" s="361"/>
      <c r="AD96" s="361"/>
      <c r="AE96" s="103"/>
      <c r="AF96" s="651"/>
      <c r="AG96" s="651"/>
      <c r="AH96" s="651"/>
      <c r="AI96" s="304"/>
    </row>
    <row r="97" spans="1:35" s="779" customFormat="1" ht="10.5" customHeight="1" x14ac:dyDescent="0.15">
      <c r="A97" s="780">
        <v>163</v>
      </c>
      <c r="B97" s="781"/>
      <c r="C97" s="781"/>
      <c r="D97" s="782" t="s">
        <v>2422</v>
      </c>
      <c r="E97" s="783"/>
      <c r="F97" s="783">
        <v>0</v>
      </c>
      <c r="G97" s="783">
        <v>15.1</v>
      </c>
      <c r="H97" s="783" t="str">
        <f>IF(ISBLANK(I97)," ",VLOOKUP(I97,'Příloha_8_Ceník pravid_úklidu'!$A$9:$B$30,2,0))</f>
        <v>SKLA</v>
      </c>
      <c r="I97" s="784">
        <v>17</v>
      </c>
      <c r="J97" s="785" t="s">
        <v>184</v>
      </c>
      <c r="K97" s="785"/>
      <c r="L97" s="774"/>
      <c r="M97" s="785"/>
      <c r="N97" s="774"/>
      <c r="O97" s="775" t="str">
        <f>IF(ISBLANK($K97),"",'Pracovní dny'!$F$2)</f>
        <v/>
      </c>
      <c r="P97" s="775" t="str">
        <f>IF(ISBLANK($M97),"",'Pracovní dny'!$F$3)</f>
        <v/>
      </c>
      <c r="Q97" s="775" t="str">
        <f>IF(ISBLANK($K97),"",'Pracovní dny'!$F$4)</f>
        <v/>
      </c>
      <c r="R97" s="776" t="str">
        <f t="shared" si="4"/>
        <v/>
      </c>
      <c r="S97" s="783"/>
      <c r="T97" s="783"/>
      <c r="U97" s="783"/>
      <c r="V97" s="783">
        <v>2.1</v>
      </c>
      <c r="W97" s="783">
        <v>1</v>
      </c>
      <c r="X97" s="785"/>
      <c r="Y97" s="783"/>
      <c r="Z97" s="785"/>
      <c r="AA97" s="783"/>
      <c r="AB97" s="785"/>
      <c r="AC97" s="785"/>
      <c r="AD97" s="785"/>
      <c r="AE97" s="777"/>
      <c r="AF97" s="778"/>
      <c r="AG97" s="778"/>
      <c r="AH97" s="778"/>
      <c r="AI97" s="778"/>
    </row>
    <row r="98" spans="1:35" s="623" customFormat="1" ht="10.5" customHeight="1" thickBot="1" x14ac:dyDescent="0.2">
      <c r="A98" s="381">
        <v>164</v>
      </c>
      <c r="B98" s="382"/>
      <c r="C98" s="382"/>
      <c r="D98" s="383" t="s">
        <v>159</v>
      </c>
      <c r="E98" s="379">
        <v>8.68</v>
      </c>
      <c r="F98" s="379">
        <v>0</v>
      </c>
      <c r="G98" s="379">
        <v>15.1</v>
      </c>
      <c r="H98" s="379" t="str">
        <f>IF(ISBLANK(I98)," ",VLOOKUP(I98,'Příloha_8_Ceník pravid_úklidu'!$A$9:$B$30,2,0))</f>
        <v>SKLA</v>
      </c>
      <c r="I98" s="384">
        <v>17</v>
      </c>
      <c r="J98" s="380" t="s">
        <v>656</v>
      </c>
      <c r="K98" s="380"/>
      <c r="L98" s="362"/>
      <c r="M98" s="380"/>
      <c r="N98" s="362"/>
      <c r="O98" s="372" t="str">
        <f>IF(ISBLANK($K98),"",'Pracovní dny'!$F$2)</f>
        <v/>
      </c>
      <c r="P98" s="372" t="str">
        <f>IF(ISBLANK($M98),"",'Pracovní dny'!$F$3)</f>
        <v/>
      </c>
      <c r="Q98" s="372" t="str">
        <f>IF(ISBLANK($K98),"",'Pracovní dny'!$F$4)</f>
        <v/>
      </c>
      <c r="R98" s="373" t="str">
        <f t="shared" si="4"/>
        <v/>
      </c>
      <c r="S98" s="379" t="s">
        <v>141</v>
      </c>
      <c r="T98" s="379"/>
      <c r="U98" s="379"/>
      <c r="V98" s="379">
        <v>2.1</v>
      </c>
      <c r="W98" s="379">
        <v>1</v>
      </c>
      <c r="X98" s="380"/>
      <c r="Y98" s="379"/>
      <c r="Z98" s="380"/>
      <c r="AA98" s="379"/>
      <c r="AB98" s="380"/>
      <c r="AC98" s="380"/>
      <c r="AD98" s="380"/>
      <c r="AE98" s="103"/>
      <c r="AF98" s="651"/>
      <c r="AG98" s="651"/>
      <c r="AH98" s="651"/>
      <c r="AI98" s="304"/>
    </row>
    <row r="99" spans="1:35" ht="11.25" thickBot="1" x14ac:dyDescent="0.3">
      <c r="A99" s="443" t="s">
        <v>825</v>
      </c>
      <c r="B99" s="170"/>
      <c r="C99" s="170"/>
      <c r="D99" s="171"/>
      <c r="E99" s="173"/>
      <c r="F99" s="171"/>
      <c r="G99" s="174"/>
      <c r="H99" s="174" t="str">
        <f>IF(ISBLANK(I99)," ",VLOOKUP(I99,'Příloha_8_Ceník pravid_úklidu'!$A$9:$B$30,2,0))</f>
        <v xml:space="preserve"> </v>
      </c>
      <c r="I99" s="175"/>
      <c r="J99" s="176"/>
      <c r="K99" s="176"/>
      <c r="L99" s="176"/>
      <c r="M99" s="176"/>
      <c r="N99" s="176"/>
      <c r="O99" s="176" t="str">
        <f>IF(ISBLANK($K99),"",'Pracovní dny'!$F$2)</f>
        <v/>
      </c>
      <c r="P99" s="176" t="str">
        <f>IF(ISBLANK($M99),"",'Pracovní dny'!$F$3)</f>
        <v/>
      </c>
      <c r="Q99" s="176" t="str">
        <f>IF(ISBLANK($K99),"",'Pracovní dny'!$F$4)</f>
        <v/>
      </c>
      <c r="R99" s="176" t="str">
        <f t="shared" si="4"/>
        <v/>
      </c>
      <c r="S99" s="171"/>
      <c r="T99" s="171"/>
      <c r="U99" s="171"/>
      <c r="V99" s="171"/>
      <c r="W99" s="171"/>
      <c r="X99" s="171"/>
      <c r="Y99" s="171"/>
      <c r="Z99" s="171"/>
      <c r="AA99" s="171"/>
      <c r="AB99" s="171"/>
      <c r="AC99" s="171"/>
      <c r="AD99" s="171"/>
      <c r="AE99" s="171"/>
      <c r="AF99" s="636"/>
      <c r="AG99" s="636"/>
      <c r="AH99" s="637"/>
      <c r="AI99" s="581"/>
    </row>
    <row r="100" spans="1:35" s="147" customFormat="1" ht="10.5" customHeight="1" x14ac:dyDescent="0.15">
      <c r="A100" s="361">
        <v>201</v>
      </c>
      <c r="B100" s="361"/>
      <c r="C100" s="361"/>
      <c r="D100" s="361" t="s">
        <v>2434</v>
      </c>
      <c r="E100" s="361"/>
      <c r="F100" s="361"/>
      <c r="G100" s="365"/>
      <c r="H100" s="365" t="str">
        <f>IF(ISBLANK(I100)," ",VLOOKUP(I100,'Příloha_8_Ceník pravid_úklidu'!$A$9:$B$30,2,0))</f>
        <v>CHOD</v>
      </c>
      <c r="I100" s="370">
        <v>6</v>
      </c>
      <c r="J100" s="362" t="s">
        <v>217</v>
      </c>
      <c r="K100" s="362"/>
      <c r="L100" s="362"/>
      <c r="M100" s="362"/>
      <c r="N100" s="362"/>
      <c r="O100" s="372" t="str">
        <f>IF(ISBLANK($K100),"",'Pracovní dny'!$F$2)</f>
        <v/>
      </c>
      <c r="P100" s="372" t="str">
        <f>IF(ISBLANK($M100),"",'Pracovní dny'!$F$3)</f>
        <v/>
      </c>
      <c r="Q100" s="372" t="str">
        <f>IF(ISBLANK($K100),"",'Pracovní dny'!$F$4)</f>
        <v/>
      </c>
      <c r="R100" s="373" t="str">
        <f t="shared" si="4"/>
        <v/>
      </c>
      <c r="S100" s="367" t="s">
        <v>141</v>
      </c>
      <c r="T100" s="361"/>
      <c r="U100" s="361"/>
      <c r="V100" s="365">
        <v>3</v>
      </c>
      <c r="W100" s="365">
        <v>1</v>
      </c>
      <c r="X100" s="361"/>
      <c r="Y100" s="365"/>
      <c r="Z100" s="365"/>
      <c r="AA100" s="365"/>
      <c r="AB100" s="365"/>
      <c r="AC100" s="361"/>
      <c r="AD100" s="361"/>
      <c r="AE100" s="103"/>
      <c r="AF100" s="651"/>
      <c r="AG100" s="651"/>
      <c r="AH100" s="651"/>
      <c r="AI100" s="304"/>
    </row>
    <row r="101" spans="1:35" s="147" customFormat="1" ht="10.5" customHeight="1" x14ac:dyDescent="0.15">
      <c r="A101" s="361">
        <v>202</v>
      </c>
      <c r="B101" s="361"/>
      <c r="C101" s="361"/>
      <c r="D101" s="361" t="s">
        <v>2435</v>
      </c>
      <c r="E101" s="361">
        <v>44.76</v>
      </c>
      <c r="F101" s="361">
        <v>0</v>
      </c>
      <c r="G101" s="365">
        <v>44.76</v>
      </c>
      <c r="H101" s="371" t="str">
        <f>IF(ISBLANK(I101)," ",VLOOKUP(I101,'Příloha_8_Ceník pravid_úklidu'!$A$9:$B$30,2,0))</f>
        <v>CHOD</v>
      </c>
      <c r="I101" s="370">
        <v>6</v>
      </c>
      <c r="J101" s="362" t="s">
        <v>217</v>
      </c>
      <c r="K101" s="362"/>
      <c r="L101" s="362"/>
      <c r="M101" s="362"/>
      <c r="N101" s="362"/>
      <c r="O101" s="372" t="str">
        <f>IF(ISBLANK($K101),"",'Pracovní dny'!$F$2)</f>
        <v/>
      </c>
      <c r="P101" s="372" t="str">
        <f>IF(ISBLANK($M101),"",'Pracovní dny'!$F$3)</f>
        <v/>
      </c>
      <c r="Q101" s="372" t="str">
        <f>IF(ISBLANK($K101),"",'Pracovní dny'!$F$4)</f>
        <v/>
      </c>
      <c r="R101" s="373" t="str">
        <f t="shared" si="4"/>
        <v/>
      </c>
      <c r="S101" s="367" t="s">
        <v>141</v>
      </c>
      <c r="T101" s="361"/>
      <c r="U101" s="361"/>
      <c r="V101" s="365"/>
      <c r="W101" s="365"/>
      <c r="X101" s="361"/>
      <c r="Y101" s="365"/>
      <c r="Z101" s="365"/>
      <c r="AA101" s="365"/>
      <c r="AB101" s="365"/>
      <c r="AC101" s="361"/>
      <c r="AD101" s="361"/>
      <c r="AE101" s="103"/>
      <c r="AF101" s="651"/>
      <c r="AG101" s="651"/>
      <c r="AH101" s="651"/>
      <c r="AI101" s="304"/>
    </row>
    <row r="102" spans="1:35" s="147" customFormat="1" ht="10.5" customHeight="1" x14ac:dyDescent="0.15">
      <c r="A102" s="361">
        <v>203</v>
      </c>
      <c r="B102" s="361"/>
      <c r="C102" s="361"/>
      <c r="D102" s="361" t="s">
        <v>2436</v>
      </c>
      <c r="E102" s="361">
        <v>20.03</v>
      </c>
      <c r="F102" s="361">
        <v>0</v>
      </c>
      <c r="G102" s="365">
        <v>19.5</v>
      </c>
      <c r="H102" s="371" t="str">
        <f>IF(ISBLANK(I102)," ",VLOOKUP(I102,'Příloha_8_Ceník pravid_úklidu'!$A$9:$B$30,2,0))</f>
        <v>KANC</v>
      </c>
      <c r="I102" s="370">
        <v>4</v>
      </c>
      <c r="J102" s="362" t="s">
        <v>206</v>
      </c>
      <c r="K102" s="362"/>
      <c r="L102" s="362"/>
      <c r="M102" s="362"/>
      <c r="N102" s="362"/>
      <c r="O102" s="372" t="str">
        <f>IF(ISBLANK($K102),"",'Pracovní dny'!$F$2)</f>
        <v/>
      </c>
      <c r="P102" s="372" t="str">
        <f>IF(ISBLANK($M102),"",'Pracovní dny'!$F$3)</f>
        <v/>
      </c>
      <c r="Q102" s="372" t="str">
        <f>IF(ISBLANK($K102),"",'Pracovní dny'!$F$4)</f>
        <v/>
      </c>
      <c r="R102" s="373" t="str">
        <f t="shared" si="4"/>
        <v/>
      </c>
      <c r="S102" s="367" t="s">
        <v>141</v>
      </c>
      <c r="T102" s="361"/>
      <c r="U102" s="361"/>
      <c r="V102" s="365"/>
      <c r="W102" s="365"/>
      <c r="X102" s="361"/>
      <c r="Y102" s="365"/>
      <c r="Z102" s="365"/>
      <c r="AA102" s="365"/>
      <c r="AB102" s="365"/>
      <c r="AC102" s="361"/>
      <c r="AD102" s="361"/>
      <c r="AE102" s="103"/>
      <c r="AF102" s="651"/>
      <c r="AG102" s="651"/>
      <c r="AH102" s="651"/>
      <c r="AI102" s="304"/>
    </row>
    <row r="103" spans="1:35" s="779" customFormat="1" ht="10.5" customHeight="1" x14ac:dyDescent="0.15">
      <c r="A103" s="770">
        <v>204</v>
      </c>
      <c r="B103" s="770"/>
      <c r="C103" s="770"/>
      <c r="D103" s="770" t="s">
        <v>638</v>
      </c>
      <c r="E103" s="770"/>
      <c r="F103" s="770"/>
      <c r="G103" s="771"/>
      <c r="H103" s="772" t="str">
        <f>IF(ISBLANK(I103)," ",VLOOKUP(I103,'Příloha_8_Ceník pravid_úklidu'!$A$9:$B$30,2,0))</f>
        <v>TOAL</v>
      </c>
      <c r="I103" s="773">
        <v>7</v>
      </c>
      <c r="J103" s="774" t="s">
        <v>250</v>
      </c>
      <c r="K103" s="774"/>
      <c r="L103" s="774"/>
      <c r="M103" s="774"/>
      <c r="N103" s="774"/>
      <c r="O103" s="775" t="str">
        <f>IF(ISBLANK($K103),"",'Pracovní dny'!$F$2)</f>
        <v/>
      </c>
      <c r="P103" s="775" t="str">
        <f>IF(ISBLANK($M103),"",'Pracovní dny'!$F$3)</f>
        <v/>
      </c>
      <c r="Q103" s="775" t="str">
        <f>IF(ISBLANK($K103),"",'Pracovní dny'!$F$4)</f>
        <v/>
      </c>
      <c r="R103" s="776" t="str">
        <f t="shared" si="4"/>
        <v/>
      </c>
      <c r="S103" s="771"/>
      <c r="T103" s="770"/>
      <c r="U103" s="770"/>
      <c r="V103" s="771">
        <v>1.6</v>
      </c>
      <c r="W103" s="771">
        <v>1</v>
      </c>
      <c r="X103" s="770"/>
      <c r="Y103" s="771"/>
      <c r="Z103" s="771"/>
      <c r="AA103" s="771"/>
      <c r="AB103" s="771"/>
      <c r="AC103" s="770"/>
      <c r="AD103" s="770"/>
      <c r="AE103" s="777"/>
      <c r="AF103" s="778"/>
      <c r="AG103" s="778"/>
      <c r="AH103" s="778"/>
      <c r="AI103" s="778"/>
    </row>
    <row r="104" spans="1:35" s="147" customFormat="1" ht="10.5" customHeight="1" x14ac:dyDescent="0.15">
      <c r="A104" s="361">
        <v>208</v>
      </c>
      <c r="B104" s="361"/>
      <c r="C104" s="361"/>
      <c r="D104" s="361" t="s">
        <v>2437</v>
      </c>
      <c r="E104" s="361">
        <v>28.93</v>
      </c>
      <c r="F104" s="361">
        <v>0</v>
      </c>
      <c r="G104" s="365">
        <v>27.75</v>
      </c>
      <c r="H104" s="371" t="str">
        <f>IF(ISBLANK(I104)," ",VLOOKUP(I104,'Příloha_8_Ceník pravid_úklidu'!$A$9:$B$30,2,0))</f>
        <v>KANC</v>
      </c>
      <c r="I104" s="370">
        <v>4</v>
      </c>
      <c r="J104" s="362" t="s">
        <v>206</v>
      </c>
      <c r="K104" s="362"/>
      <c r="L104" s="362"/>
      <c r="M104" s="362"/>
      <c r="N104" s="362"/>
      <c r="O104" s="372" t="str">
        <f>IF(ISBLANK($K104),"",'Pracovní dny'!$F$2)</f>
        <v/>
      </c>
      <c r="P104" s="372" t="str">
        <f>IF(ISBLANK($M104),"",'Pracovní dny'!$F$3)</f>
        <v/>
      </c>
      <c r="Q104" s="372" t="str">
        <f>IF(ISBLANK($K104),"",'Pracovní dny'!$F$4)</f>
        <v/>
      </c>
      <c r="R104" s="373" t="str">
        <f t="shared" si="4"/>
        <v/>
      </c>
      <c r="S104" s="367" t="s">
        <v>141</v>
      </c>
      <c r="T104" s="361"/>
      <c r="U104" s="361"/>
      <c r="V104" s="365">
        <v>1.8</v>
      </c>
      <c r="W104" s="365">
        <v>1</v>
      </c>
      <c r="X104" s="361"/>
      <c r="Y104" s="365">
        <v>2.04</v>
      </c>
      <c r="Z104" s="365">
        <v>2</v>
      </c>
      <c r="AA104" s="365">
        <v>8.16</v>
      </c>
      <c r="AB104" s="365" t="s">
        <v>146</v>
      </c>
      <c r="AC104" s="361" t="s">
        <v>290</v>
      </c>
      <c r="AD104" s="361"/>
      <c r="AE104" s="103"/>
      <c r="AF104" s="651"/>
      <c r="AG104" s="651"/>
      <c r="AH104" s="651"/>
      <c r="AI104" s="304"/>
    </row>
    <row r="105" spans="1:35" s="147" customFormat="1" ht="10.5" customHeight="1" x14ac:dyDescent="0.15">
      <c r="A105" s="361">
        <v>209</v>
      </c>
      <c r="B105" s="361"/>
      <c r="C105" s="361"/>
      <c r="D105" s="361" t="s">
        <v>2438</v>
      </c>
      <c r="E105" s="361">
        <v>4.54</v>
      </c>
      <c r="F105" s="361">
        <v>0</v>
      </c>
      <c r="G105" s="365">
        <v>4.54</v>
      </c>
      <c r="H105" s="371" t="str">
        <f>IF(ISBLANK(I105)," ",VLOOKUP(I105,'Příloha_8_Ceník pravid_úklidu'!$A$9:$B$30,2,0))</f>
        <v>TOAL</v>
      </c>
      <c r="I105" s="370">
        <v>7</v>
      </c>
      <c r="J105" s="362" t="s">
        <v>206</v>
      </c>
      <c r="K105" s="362"/>
      <c r="L105" s="362"/>
      <c r="M105" s="362"/>
      <c r="N105" s="362"/>
      <c r="O105" s="372" t="str">
        <f>IF(ISBLANK($K105),"",'Pracovní dny'!$F$2)</f>
        <v/>
      </c>
      <c r="P105" s="372" t="str">
        <f>IF(ISBLANK($M105),"",'Pracovní dny'!$F$3)</f>
        <v/>
      </c>
      <c r="Q105" s="372" t="str">
        <f>IF(ISBLANK($K105),"",'Pracovní dny'!$F$4)</f>
        <v/>
      </c>
      <c r="R105" s="373" t="str">
        <f t="shared" si="4"/>
        <v/>
      </c>
      <c r="S105" s="367" t="s">
        <v>140</v>
      </c>
      <c r="T105" s="361"/>
      <c r="U105" s="361"/>
      <c r="V105" s="365">
        <v>1.6</v>
      </c>
      <c r="W105" s="365">
        <v>1</v>
      </c>
      <c r="X105" s="361"/>
      <c r="Y105" s="365"/>
      <c r="Z105" s="365"/>
      <c r="AA105" s="365"/>
      <c r="AB105" s="365"/>
      <c r="AC105" s="361"/>
      <c r="AD105" s="361"/>
      <c r="AE105" s="103"/>
      <c r="AF105" s="651"/>
      <c r="AG105" s="651"/>
      <c r="AH105" s="651"/>
      <c r="AI105" s="304"/>
    </row>
    <row r="106" spans="1:35" s="147" customFormat="1" x14ac:dyDescent="0.15">
      <c r="A106" s="361">
        <v>210</v>
      </c>
      <c r="B106" s="361"/>
      <c r="C106" s="361"/>
      <c r="D106" s="361" t="s">
        <v>2439</v>
      </c>
      <c r="E106" s="361">
        <v>3.28</v>
      </c>
      <c r="F106" s="361">
        <v>0</v>
      </c>
      <c r="G106" s="365">
        <v>3.28</v>
      </c>
      <c r="H106" s="371" t="str">
        <f>IF(ISBLANK(I106)," ",VLOOKUP(I106,'Příloha_8_Ceník pravid_úklidu'!$A$9:$B$30,2,0))</f>
        <v>KUCH</v>
      </c>
      <c r="I106" s="370">
        <v>16</v>
      </c>
      <c r="J106" s="362" t="s">
        <v>206</v>
      </c>
      <c r="K106" s="362"/>
      <c r="L106" s="362"/>
      <c r="M106" s="362"/>
      <c r="N106" s="362"/>
      <c r="O106" s="372" t="str">
        <f>IF(ISBLANK($K106),"",'Pracovní dny'!$F$2)</f>
        <v/>
      </c>
      <c r="P106" s="372" t="str">
        <f>IF(ISBLANK($M106),"",'Pracovní dny'!$F$3)</f>
        <v/>
      </c>
      <c r="Q106" s="372" t="str">
        <f>IF(ISBLANK($K106),"",'Pracovní dny'!$F$4)</f>
        <v/>
      </c>
      <c r="R106" s="373" t="str">
        <f t="shared" si="4"/>
        <v/>
      </c>
      <c r="S106" s="367" t="s">
        <v>140</v>
      </c>
      <c r="T106" s="361"/>
      <c r="U106" s="361"/>
      <c r="V106" s="365">
        <v>1.6</v>
      </c>
      <c r="W106" s="365">
        <v>1</v>
      </c>
      <c r="X106" s="361"/>
      <c r="Y106" s="365">
        <v>2.04</v>
      </c>
      <c r="Z106" s="365">
        <v>2</v>
      </c>
      <c r="AA106" s="365">
        <v>8.16</v>
      </c>
      <c r="AB106" s="365" t="s">
        <v>146</v>
      </c>
      <c r="AC106" s="361" t="s">
        <v>290</v>
      </c>
      <c r="AD106" s="361"/>
      <c r="AE106" s="103"/>
      <c r="AF106" s="651"/>
      <c r="AG106" s="651"/>
      <c r="AH106" s="651"/>
      <c r="AI106" s="304"/>
    </row>
    <row r="107" spans="1:35" s="147" customFormat="1" ht="10.5" customHeight="1" x14ac:dyDescent="0.15">
      <c r="A107" s="361">
        <v>255</v>
      </c>
      <c r="B107" s="361"/>
      <c r="C107" s="361"/>
      <c r="D107" s="361" t="s">
        <v>2440</v>
      </c>
      <c r="E107" s="361">
        <v>19.97</v>
      </c>
      <c r="F107" s="361">
        <v>0</v>
      </c>
      <c r="G107" s="365">
        <v>19</v>
      </c>
      <c r="H107" s="371" t="str">
        <f>IF(ISBLANK(I107)," ",VLOOKUP(I107,'Příloha_8_Ceník pravid_úklidu'!$A$9:$B$30,2,0))</f>
        <v>KANC</v>
      </c>
      <c r="I107" s="370">
        <v>4</v>
      </c>
      <c r="J107" s="362" t="s">
        <v>206</v>
      </c>
      <c r="K107" s="362"/>
      <c r="L107" s="362"/>
      <c r="M107" s="362"/>
      <c r="N107" s="362"/>
      <c r="O107" s="372" t="str">
        <f>IF(ISBLANK($K107),"",'Pracovní dny'!$F$2)</f>
        <v/>
      </c>
      <c r="P107" s="372" t="str">
        <f>IF(ISBLANK($M107),"",'Pracovní dny'!$F$3)</f>
        <v/>
      </c>
      <c r="Q107" s="372" t="str">
        <f>IF(ISBLANK($K107),"",'Pracovní dny'!$F$4)</f>
        <v/>
      </c>
      <c r="R107" s="373" t="str">
        <f t="shared" si="4"/>
        <v/>
      </c>
      <c r="S107" s="365" t="s">
        <v>141</v>
      </c>
      <c r="T107" s="361"/>
      <c r="U107" s="361"/>
      <c r="V107" s="365">
        <v>1.8</v>
      </c>
      <c r="W107" s="365">
        <v>1</v>
      </c>
      <c r="X107" s="361"/>
      <c r="Y107" s="365">
        <v>2.04</v>
      </c>
      <c r="Z107" s="365">
        <v>2</v>
      </c>
      <c r="AA107" s="365">
        <v>8.16</v>
      </c>
      <c r="AB107" s="365" t="s">
        <v>146</v>
      </c>
      <c r="AC107" s="361" t="s">
        <v>290</v>
      </c>
      <c r="AD107" s="361"/>
      <c r="AE107" s="385"/>
      <c r="AF107" s="649"/>
      <c r="AG107" s="649"/>
      <c r="AH107" s="649"/>
      <c r="AI107" s="304"/>
    </row>
    <row r="108" spans="1:35" s="147" customFormat="1" ht="10.5" customHeight="1" x14ac:dyDescent="0.15">
      <c r="A108" s="361">
        <v>258</v>
      </c>
      <c r="B108" s="361"/>
      <c r="C108" s="361"/>
      <c r="D108" s="361" t="s">
        <v>2438</v>
      </c>
      <c r="E108" s="361">
        <v>5.16</v>
      </c>
      <c r="F108" s="361">
        <v>0</v>
      </c>
      <c r="G108" s="365">
        <v>5.16</v>
      </c>
      <c r="H108" s="371" t="str">
        <f>IF(ISBLANK(I108)," ",VLOOKUP(I108,'Příloha_8_Ceník pravid_úklidu'!$A$9:$B$30,2,0))</f>
        <v>TOAL</v>
      </c>
      <c r="I108" s="370">
        <v>7</v>
      </c>
      <c r="J108" s="362" t="s">
        <v>217</v>
      </c>
      <c r="K108" s="362"/>
      <c r="L108" s="362"/>
      <c r="M108" s="362"/>
      <c r="N108" s="362"/>
      <c r="O108" s="372" t="str">
        <f>IF(ISBLANK($K108),"",'Pracovní dny'!$F$2)</f>
        <v/>
      </c>
      <c r="P108" s="372" t="str">
        <f>IF(ISBLANK($M108),"",'Pracovní dny'!$F$3)</f>
        <v/>
      </c>
      <c r="Q108" s="372" t="str">
        <f>IF(ISBLANK($K108),"",'Pracovní dny'!$F$4)</f>
        <v/>
      </c>
      <c r="R108" s="373" t="str">
        <f t="shared" si="4"/>
        <v/>
      </c>
      <c r="S108" s="365" t="s">
        <v>411</v>
      </c>
      <c r="T108" s="361"/>
      <c r="U108" s="361"/>
      <c r="V108" s="365">
        <v>1.6</v>
      </c>
      <c r="W108" s="365">
        <v>1</v>
      </c>
      <c r="X108" s="361"/>
      <c r="Y108" s="365"/>
      <c r="Z108" s="365"/>
      <c r="AA108" s="365"/>
      <c r="AB108" s="365"/>
      <c r="AC108" s="361"/>
      <c r="AD108" s="361"/>
      <c r="AE108" s="385"/>
      <c r="AF108" s="649"/>
      <c r="AG108" s="649"/>
      <c r="AH108" s="649"/>
      <c r="AI108" s="304"/>
    </row>
    <row r="109" spans="1:35" s="147" customFormat="1" ht="10.5" customHeight="1" x14ac:dyDescent="0.15">
      <c r="A109" s="361">
        <v>259</v>
      </c>
      <c r="B109" s="361"/>
      <c r="C109" s="361"/>
      <c r="D109" s="361" t="s">
        <v>2441</v>
      </c>
      <c r="E109" s="361">
        <v>50.43</v>
      </c>
      <c r="F109" s="361">
        <v>0</v>
      </c>
      <c r="G109" s="365">
        <v>50</v>
      </c>
      <c r="H109" s="371" t="str">
        <f>IF(ISBLANK(I109)," ",VLOOKUP(I109,'Příloha_8_Ceník pravid_úklidu'!$A$9:$B$30,2,0))</f>
        <v>KANC</v>
      </c>
      <c r="I109" s="370">
        <v>4</v>
      </c>
      <c r="J109" s="362" t="s">
        <v>206</v>
      </c>
      <c r="K109" s="362"/>
      <c r="L109" s="362"/>
      <c r="M109" s="362"/>
      <c r="N109" s="362"/>
      <c r="O109" s="372" t="str">
        <f>IF(ISBLANK($K109),"",'Pracovní dny'!$F$2)</f>
        <v/>
      </c>
      <c r="P109" s="372" t="str">
        <f>IF(ISBLANK($M109),"",'Pracovní dny'!$F$3)</f>
        <v/>
      </c>
      <c r="Q109" s="372" t="str">
        <f>IF(ISBLANK($K109),"",'Pracovní dny'!$F$4)</f>
        <v/>
      </c>
      <c r="R109" s="373" t="str">
        <f t="shared" si="4"/>
        <v/>
      </c>
      <c r="S109" s="365" t="s">
        <v>141</v>
      </c>
      <c r="T109" s="361"/>
      <c r="U109" s="361"/>
      <c r="V109" s="365">
        <v>1.8</v>
      </c>
      <c r="W109" s="365">
        <v>2</v>
      </c>
      <c r="X109" s="361"/>
      <c r="Y109" s="365">
        <v>2.04</v>
      </c>
      <c r="Z109" s="365">
        <v>2</v>
      </c>
      <c r="AA109" s="365">
        <v>8.16</v>
      </c>
      <c r="AB109" s="365" t="s">
        <v>146</v>
      </c>
      <c r="AC109" s="361" t="s">
        <v>290</v>
      </c>
      <c r="AD109" s="361"/>
      <c r="AE109" s="385"/>
      <c r="AF109" s="649"/>
      <c r="AG109" s="649"/>
      <c r="AH109" s="649"/>
      <c r="AI109" s="304"/>
    </row>
    <row r="110" spans="1:35" s="147" customFormat="1" ht="10.5" customHeight="1" x14ac:dyDescent="0.15">
      <c r="A110" s="361">
        <v>260</v>
      </c>
      <c r="B110" s="361"/>
      <c r="C110" s="361"/>
      <c r="D110" s="361" t="s">
        <v>2439</v>
      </c>
      <c r="E110" s="361">
        <v>6.33</v>
      </c>
      <c r="F110" s="361">
        <v>0</v>
      </c>
      <c r="G110" s="365">
        <v>6.33</v>
      </c>
      <c r="H110" s="371" t="str">
        <f>IF(ISBLANK(I110)," ",VLOOKUP(I110,'Příloha_8_Ceník pravid_úklidu'!$A$9:$B$30,2,0))</f>
        <v>KUCH</v>
      </c>
      <c r="I110" s="370">
        <v>16</v>
      </c>
      <c r="J110" s="362" t="s">
        <v>217</v>
      </c>
      <c r="K110" s="362"/>
      <c r="L110" s="362"/>
      <c r="M110" s="362"/>
      <c r="N110" s="362"/>
      <c r="O110" s="372" t="str">
        <f>IF(ISBLANK($K110),"",'Pracovní dny'!$F$2)</f>
        <v/>
      </c>
      <c r="P110" s="372" t="str">
        <f>IF(ISBLANK($M110),"",'Pracovní dny'!$F$3)</f>
        <v/>
      </c>
      <c r="Q110" s="372" t="str">
        <f>IF(ISBLANK($K110),"",'Pracovní dny'!$F$4)</f>
        <v/>
      </c>
      <c r="R110" s="373" t="str">
        <f t="shared" si="4"/>
        <v/>
      </c>
      <c r="S110" s="365" t="s">
        <v>411</v>
      </c>
      <c r="T110" s="361"/>
      <c r="U110" s="361"/>
      <c r="V110" s="365">
        <v>1.6</v>
      </c>
      <c r="W110" s="365">
        <v>1</v>
      </c>
      <c r="X110" s="361"/>
      <c r="Y110" s="365"/>
      <c r="Z110" s="365"/>
      <c r="AA110" s="365"/>
      <c r="AB110" s="365"/>
      <c r="AC110" s="361"/>
      <c r="AD110" s="361"/>
      <c r="AE110" s="385"/>
      <c r="AF110" s="649"/>
      <c r="AG110" s="649"/>
      <c r="AH110" s="649"/>
      <c r="AI110" s="304"/>
    </row>
    <row r="111" spans="1:35" s="147" customFormat="1" ht="10.5" customHeight="1" x14ac:dyDescent="0.15">
      <c r="A111" s="361">
        <v>212</v>
      </c>
      <c r="B111" s="361"/>
      <c r="C111" s="361"/>
      <c r="D111" s="361" t="s">
        <v>2415</v>
      </c>
      <c r="E111" s="361"/>
      <c r="F111" s="361"/>
      <c r="G111" s="365"/>
      <c r="H111" s="371" t="str">
        <f>IF(ISBLANK(I111)," ",VLOOKUP(I111,'Příloha_8_Ceník pravid_úklidu'!$A$9:$B$30,2,0))</f>
        <v>KANC</v>
      </c>
      <c r="I111" s="370">
        <v>4</v>
      </c>
      <c r="J111" s="362" t="s">
        <v>206</v>
      </c>
      <c r="K111" s="362"/>
      <c r="L111" s="362"/>
      <c r="M111" s="362"/>
      <c r="N111" s="362"/>
      <c r="O111" s="372" t="str">
        <f>IF(ISBLANK($K111),"",'Pracovní dny'!$F$2)</f>
        <v/>
      </c>
      <c r="P111" s="372" t="str">
        <f>IF(ISBLANK($M111),"",'Pracovní dny'!$F$3)</f>
        <v/>
      </c>
      <c r="Q111" s="372" t="str">
        <f>IF(ISBLANK($K111),"",'Pracovní dny'!$F$4)</f>
        <v/>
      </c>
      <c r="R111" s="373" t="str">
        <f t="shared" si="4"/>
        <v/>
      </c>
      <c r="S111" s="367" t="s">
        <v>141</v>
      </c>
      <c r="T111" s="361"/>
      <c r="U111" s="361"/>
      <c r="V111" s="365">
        <v>1.8</v>
      </c>
      <c r="W111" s="365">
        <v>1</v>
      </c>
      <c r="X111" s="361"/>
      <c r="Y111" s="365">
        <v>3</v>
      </c>
      <c r="Z111" s="365">
        <v>2</v>
      </c>
      <c r="AA111" s="365">
        <v>12</v>
      </c>
      <c r="AB111" s="365" t="s">
        <v>146</v>
      </c>
      <c r="AC111" s="361" t="s">
        <v>290</v>
      </c>
      <c r="AD111" s="361"/>
      <c r="AE111" s="385"/>
      <c r="AF111" s="649"/>
      <c r="AG111" s="649"/>
      <c r="AH111" s="649"/>
      <c r="AI111" s="304"/>
    </row>
    <row r="112" spans="1:35" s="147" customFormat="1" ht="10.5" customHeight="1" x14ac:dyDescent="0.15">
      <c r="A112" s="361">
        <v>213</v>
      </c>
      <c r="B112" s="361"/>
      <c r="C112" s="361"/>
      <c r="D112" s="361" t="s">
        <v>2415</v>
      </c>
      <c r="E112" s="361"/>
      <c r="F112" s="361"/>
      <c r="G112" s="365"/>
      <c r="H112" s="371" t="str">
        <f>IF(ISBLANK(I112)," ",VLOOKUP(I112,'Příloha_8_Ceník pravid_úklidu'!$A$9:$B$30,2,0))</f>
        <v>KANC</v>
      </c>
      <c r="I112" s="370">
        <v>4</v>
      </c>
      <c r="J112" s="362" t="s">
        <v>206</v>
      </c>
      <c r="K112" s="362"/>
      <c r="L112" s="362"/>
      <c r="M112" s="362"/>
      <c r="N112" s="362"/>
      <c r="O112" s="372" t="str">
        <f>IF(ISBLANK($K112),"",'Pracovní dny'!$F$2)</f>
        <v/>
      </c>
      <c r="P112" s="372" t="str">
        <f>IF(ISBLANK($M112),"",'Pracovní dny'!$F$3)</f>
        <v/>
      </c>
      <c r="Q112" s="372" t="str">
        <f>IF(ISBLANK($K112),"",'Pracovní dny'!$F$4)</f>
        <v/>
      </c>
      <c r="R112" s="373" t="str">
        <f t="shared" si="4"/>
        <v/>
      </c>
      <c r="S112" s="367" t="s">
        <v>141</v>
      </c>
      <c r="T112" s="361"/>
      <c r="U112" s="361"/>
      <c r="V112" s="365">
        <v>1.8</v>
      </c>
      <c r="W112" s="365">
        <v>1</v>
      </c>
      <c r="X112" s="361"/>
      <c r="Y112" s="365">
        <v>3</v>
      </c>
      <c r="Z112" s="365">
        <v>2</v>
      </c>
      <c r="AA112" s="365">
        <v>12</v>
      </c>
      <c r="AB112" s="365" t="s">
        <v>146</v>
      </c>
      <c r="AC112" s="361" t="s">
        <v>290</v>
      </c>
      <c r="AD112" s="361"/>
      <c r="AE112" s="103"/>
      <c r="AF112" s="651"/>
      <c r="AG112" s="651"/>
      <c r="AH112" s="651"/>
      <c r="AI112" s="304"/>
    </row>
    <row r="113" spans="1:35" s="147" customFormat="1" ht="10.5" customHeight="1" x14ac:dyDescent="0.15">
      <c r="A113" s="361">
        <v>214</v>
      </c>
      <c r="B113" s="361"/>
      <c r="C113" s="361"/>
      <c r="D113" s="361" t="s">
        <v>2422</v>
      </c>
      <c r="E113" s="361"/>
      <c r="F113" s="361"/>
      <c r="G113" s="365"/>
      <c r="H113" s="371" t="str">
        <f>IF(ISBLANK(I113)," ",VLOOKUP(I113,'Příloha_8_Ceník pravid_úklidu'!$A$9:$B$30,2,0))</f>
        <v>SKLA</v>
      </c>
      <c r="I113" s="370">
        <v>17</v>
      </c>
      <c r="J113" s="362" t="s">
        <v>217</v>
      </c>
      <c r="K113" s="362"/>
      <c r="L113" s="362"/>
      <c r="M113" s="362"/>
      <c r="N113" s="362"/>
      <c r="O113" s="372" t="str">
        <f>IF(ISBLANK($K113),"",'Pracovní dny'!$F$2)</f>
        <v/>
      </c>
      <c r="P113" s="372" t="str">
        <f>IF(ISBLANK($M113),"",'Pracovní dny'!$F$3)</f>
        <v/>
      </c>
      <c r="Q113" s="372" t="str">
        <f>IF(ISBLANK($K113),"",'Pracovní dny'!$F$4)</f>
        <v/>
      </c>
      <c r="R113" s="373" t="str">
        <f t="shared" si="4"/>
        <v/>
      </c>
      <c r="S113" s="367" t="s">
        <v>140</v>
      </c>
      <c r="T113" s="361"/>
      <c r="U113" s="361"/>
      <c r="V113" s="365">
        <v>1.4</v>
      </c>
      <c r="W113" s="365">
        <v>1</v>
      </c>
      <c r="X113" s="361"/>
      <c r="Y113" s="365"/>
      <c r="Z113" s="365"/>
      <c r="AA113" s="365"/>
      <c r="AB113" s="365"/>
      <c r="AC113" s="361"/>
      <c r="AD113" s="361"/>
      <c r="AE113" s="385"/>
      <c r="AF113" s="649"/>
      <c r="AG113" s="649"/>
      <c r="AH113" s="649"/>
      <c r="AI113" s="304"/>
    </row>
    <row r="114" spans="1:35" s="147" customFormat="1" ht="10.5" customHeight="1" x14ac:dyDescent="0.15">
      <c r="A114" s="361">
        <v>215</v>
      </c>
      <c r="B114" s="361"/>
      <c r="C114" s="361"/>
      <c r="D114" s="361" t="s">
        <v>2422</v>
      </c>
      <c r="E114" s="361"/>
      <c r="F114" s="361"/>
      <c r="G114" s="365"/>
      <c r="H114" s="371" t="str">
        <f>IF(ISBLANK(I114)," ",VLOOKUP(I114,'Příloha_8_Ceník pravid_úklidu'!$A$9:$B$30,2,0))</f>
        <v>SKLA</v>
      </c>
      <c r="I114" s="370">
        <v>17</v>
      </c>
      <c r="J114" s="362" t="s">
        <v>217</v>
      </c>
      <c r="K114" s="362"/>
      <c r="L114" s="362"/>
      <c r="M114" s="362"/>
      <c r="N114" s="362"/>
      <c r="O114" s="372" t="str">
        <f>IF(ISBLANK($K114),"",'Pracovní dny'!$F$2)</f>
        <v/>
      </c>
      <c r="P114" s="372" t="str">
        <f>IF(ISBLANK($M114),"",'Pracovní dny'!$F$3)</f>
        <v/>
      </c>
      <c r="Q114" s="372" t="str">
        <f>IF(ISBLANK($K114),"",'Pracovní dny'!$F$4)</f>
        <v/>
      </c>
      <c r="R114" s="373" t="str">
        <f t="shared" si="4"/>
        <v/>
      </c>
      <c r="S114" s="367" t="s">
        <v>140</v>
      </c>
      <c r="T114" s="361"/>
      <c r="U114" s="361"/>
      <c r="V114" s="365">
        <v>1.8</v>
      </c>
      <c r="W114" s="365">
        <v>1</v>
      </c>
      <c r="X114" s="361"/>
      <c r="Y114" s="365">
        <v>3</v>
      </c>
      <c r="Z114" s="365">
        <v>1</v>
      </c>
      <c r="AA114" s="365">
        <v>6</v>
      </c>
      <c r="AB114" s="365" t="s">
        <v>146</v>
      </c>
      <c r="AC114" s="361" t="s">
        <v>290</v>
      </c>
      <c r="AD114" s="361"/>
      <c r="AE114" s="385"/>
      <c r="AF114" s="649"/>
      <c r="AG114" s="649"/>
      <c r="AH114" s="649"/>
      <c r="AI114" s="304"/>
    </row>
    <row r="115" spans="1:35" s="147" customFormat="1" ht="10.5" customHeight="1" x14ac:dyDescent="0.15">
      <c r="A115" s="361">
        <v>216</v>
      </c>
      <c r="B115" s="361"/>
      <c r="C115" s="361"/>
      <c r="D115" s="361" t="s">
        <v>2442</v>
      </c>
      <c r="E115" s="361"/>
      <c r="F115" s="361"/>
      <c r="G115" s="365"/>
      <c r="H115" s="371" t="str">
        <f>IF(ISBLANK(I115)," ",VLOOKUP(I115,'Příloha_8_Ceník pravid_úklidu'!$A$9:$B$30,2,0))</f>
        <v>ZDR1</v>
      </c>
      <c r="I115" s="370">
        <v>2</v>
      </c>
      <c r="J115" s="362" t="s">
        <v>1244</v>
      </c>
      <c r="K115" s="362"/>
      <c r="L115" s="362"/>
      <c r="M115" s="362"/>
      <c r="N115" s="362"/>
      <c r="O115" s="372" t="str">
        <f>IF(ISBLANK($K115),"",'Pracovní dny'!$F$2)</f>
        <v/>
      </c>
      <c r="P115" s="372" t="str">
        <f>IF(ISBLANK($M115),"",'Pracovní dny'!$F$3)</f>
        <v/>
      </c>
      <c r="Q115" s="372" t="str">
        <f>IF(ISBLANK($K115),"",'Pracovní dny'!$F$4)</f>
        <v/>
      </c>
      <c r="R115" s="373" t="str">
        <f t="shared" si="4"/>
        <v/>
      </c>
      <c r="S115" s="367" t="s">
        <v>140</v>
      </c>
      <c r="T115" s="361"/>
      <c r="U115" s="361"/>
      <c r="V115" s="365">
        <v>2.2000000000000002</v>
      </c>
      <c r="W115" s="365">
        <v>1</v>
      </c>
      <c r="X115" s="361"/>
      <c r="Y115" s="365">
        <v>2.04</v>
      </c>
      <c r="Z115" s="365">
        <v>2</v>
      </c>
      <c r="AA115" s="365">
        <v>8.16</v>
      </c>
      <c r="AB115" s="365" t="s">
        <v>146</v>
      </c>
      <c r="AC115" s="361" t="s">
        <v>290</v>
      </c>
      <c r="AD115" s="361"/>
      <c r="AE115" s="385"/>
      <c r="AF115" s="649"/>
      <c r="AG115" s="649"/>
      <c r="AH115" s="649"/>
      <c r="AI115" s="304"/>
    </row>
    <row r="116" spans="1:35" s="147" customFormat="1" x14ac:dyDescent="0.15">
      <c r="A116" s="361">
        <v>217</v>
      </c>
      <c r="B116" s="361"/>
      <c r="C116" s="361"/>
      <c r="D116" s="361" t="s">
        <v>2443</v>
      </c>
      <c r="E116" s="361"/>
      <c r="F116" s="361"/>
      <c r="G116" s="365"/>
      <c r="H116" s="371" t="str">
        <f>IF(ISBLANK(I116)," ",VLOOKUP(I116,'Příloha_8_Ceník pravid_úklidu'!$A$9:$B$30,2,0))</f>
        <v>ZAKR</v>
      </c>
      <c r="I116" s="370">
        <v>9</v>
      </c>
      <c r="J116" s="362" t="s">
        <v>2444</v>
      </c>
      <c r="K116" s="362"/>
      <c r="L116" s="362"/>
      <c r="M116" s="362"/>
      <c r="N116" s="362"/>
      <c r="O116" s="372" t="str">
        <f>IF(ISBLANK($K116),"",'Pracovní dny'!$F$2)</f>
        <v/>
      </c>
      <c r="P116" s="372" t="str">
        <f>IF(ISBLANK($M116),"",'Pracovní dny'!$F$3)</f>
        <v/>
      </c>
      <c r="Q116" s="372" t="str">
        <f>IF(ISBLANK($K116),"",'Pracovní dny'!$F$4)</f>
        <v/>
      </c>
      <c r="R116" s="373" t="str">
        <f t="shared" si="4"/>
        <v/>
      </c>
      <c r="S116" s="367" t="s">
        <v>140</v>
      </c>
      <c r="T116" s="361"/>
      <c r="U116" s="361"/>
      <c r="V116" s="365">
        <v>1.8</v>
      </c>
      <c r="W116" s="365">
        <v>1</v>
      </c>
      <c r="X116" s="361"/>
      <c r="Y116" s="365">
        <v>2.04</v>
      </c>
      <c r="Z116" s="365">
        <v>3</v>
      </c>
      <c r="AA116" s="365">
        <v>12.24</v>
      </c>
      <c r="AB116" s="365" t="s">
        <v>146</v>
      </c>
      <c r="AC116" s="361" t="s">
        <v>290</v>
      </c>
      <c r="AD116" s="361"/>
      <c r="AE116" s="103"/>
      <c r="AF116" s="651"/>
      <c r="AG116" s="651"/>
      <c r="AH116" s="651"/>
      <c r="AI116" s="304"/>
    </row>
    <row r="117" spans="1:35" s="147" customFormat="1" ht="10.5" customHeight="1" x14ac:dyDescent="0.15">
      <c r="A117" s="361"/>
      <c r="B117" s="361"/>
      <c r="C117" s="361"/>
      <c r="D117" s="896" t="s">
        <v>2445</v>
      </c>
      <c r="E117" s="897"/>
      <c r="F117" s="897"/>
      <c r="G117" s="897"/>
      <c r="H117" s="897"/>
      <c r="I117" s="897"/>
      <c r="J117" s="897"/>
      <c r="K117" s="897"/>
      <c r="L117" s="897"/>
      <c r="M117" s="897"/>
      <c r="N117" s="897"/>
      <c r="O117" s="897"/>
      <c r="P117" s="897"/>
      <c r="Q117" s="897"/>
      <c r="R117" s="897"/>
      <c r="S117" s="897"/>
      <c r="T117" s="897"/>
      <c r="U117" s="897"/>
      <c r="V117" s="897"/>
      <c r="W117" s="897"/>
      <c r="X117" s="897"/>
      <c r="Y117" s="897"/>
      <c r="Z117" s="897"/>
      <c r="AA117" s="897"/>
      <c r="AB117" s="897"/>
      <c r="AC117" s="897"/>
      <c r="AD117" s="897"/>
      <c r="AE117" s="897"/>
      <c r="AF117" s="897"/>
      <c r="AG117" s="897"/>
      <c r="AH117" s="897"/>
      <c r="AI117" s="898"/>
    </row>
    <row r="118" spans="1:35" s="147" customFormat="1" ht="10.5" customHeight="1" x14ac:dyDescent="0.15">
      <c r="A118" s="361">
        <v>218</v>
      </c>
      <c r="B118" s="361"/>
      <c r="C118" s="361"/>
      <c r="D118" s="361" t="s">
        <v>1049</v>
      </c>
      <c r="E118" s="361">
        <v>19.8</v>
      </c>
      <c r="F118" s="361">
        <v>0</v>
      </c>
      <c r="G118" s="365">
        <v>18</v>
      </c>
      <c r="H118" s="371" t="str">
        <f>IF(ISBLANK(I118)," ",VLOOKUP(I118,'Příloha_8_Ceník pravid_úklidu'!$A$9:$B$30,2,0))</f>
        <v>ZDR1</v>
      </c>
      <c r="I118" s="370">
        <v>2</v>
      </c>
      <c r="J118" s="362" t="s">
        <v>1244</v>
      </c>
      <c r="K118" s="362"/>
      <c r="L118" s="362"/>
      <c r="M118" s="362"/>
      <c r="N118" s="362"/>
      <c r="O118" s="372" t="str">
        <f>IF(ISBLANK($K118),"",'Pracovní dny'!$F$2)</f>
        <v/>
      </c>
      <c r="P118" s="372" t="str">
        <f>IF(ISBLANK($M118),"",'Pracovní dny'!$F$3)</f>
        <v/>
      </c>
      <c r="Q118" s="372" t="str">
        <f>IF(ISBLANK($K118),"",'Pracovní dny'!$F$4)</f>
        <v/>
      </c>
      <c r="R118" s="373" t="str">
        <f t="shared" si="4"/>
        <v/>
      </c>
      <c r="S118" s="367" t="s">
        <v>140</v>
      </c>
      <c r="T118" s="361"/>
      <c r="U118" s="361"/>
      <c r="V118" s="365">
        <v>1.8</v>
      </c>
      <c r="W118" s="365">
        <v>1</v>
      </c>
      <c r="X118" s="361"/>
      <c r="Y118" s="365">
        <v>2.04</v>
      </c>
      <c r="Z118" s="365">
        <v>1</v>
      </c>
      <c r="AA118" s="365">
        <v>4.08</v>
      </c>
      <c r="AB118" s="365" t="s">
        <v>146</v>
      </c>
      <c r="AC118" s="361" t="s">
        <v>290</v>
      </c>
      <c r="AD118" s="361"/>
      <c r="AE118" s="103"/>
      <c r="AF118" s="651"/>
      <c r="AG118" s="651"/>
      <c r="AH118" s="651"/>
      <c r="AI118" s="304"/>
    </row>
    <row r="119" spans="1:35" s="147" customFormat="1" ht="10.5" customHeight="1" x14ac:dyDescent="0.15">
      <c r="A119" s="361">
        <v>219</v>
      </c>
      <c r="B119" s="361"/>
      <c r="C119" s="361"/>
      <c r="D119" s="361" t="s">
        <v>2446</v>
      </c>
      <c r="E119" s="361">
        <v>4.5999999999999996</v>
      </c>
      <c r="F119" s="361">
        <v>0</v>
      </c>
      <c r="G119" s="365">
        <v>3.7</v>
      </c>
      <c r="H119" s="371" t="str">
        <f>IF(ISBLANK(I119)," ",VLOOKUP(I119,'Příloha_8_Ceník pravid_úklidu'!$A$9:$B$30,2,0))</f>
        <v>ZDR1</v>
      </c>
      <c r="I119" s="370">
        <v>2</v>
      </c>
      <c r="J119" s="362" t="s">
        <v>1244</v>
      </c>
      <c r="K119" s="362"/>
      <c r="L119" s="362"/>
      <c r="M119" s="362"/>
      <c r="N119" s="362"/>
      <c r="O119" s="372" t="str">
        <f>IF(ISBLANK($K119),"",'Pracovní dny'!$F$2)</f>
        <v/>
      </c>
      <c r="P119" s="372" t="str">
        <f>IF(ISBLANK($M119),"",'Pracovní dny'!$F$3)</f>
        <v/>
      </c>
      <c r="Q119" s="372" t="str">
        <f>IF(ISBLANK($K119),"",'Pracovní dny'!$F$4)</f>
        <v/>
      </c>
      <c r="R119" s="373" t="str">
        <f t="shared" si="4"/>
        <v/>
      </c>
      <c r="S119" s="367" t="s">
        <v>140</v>
      </c>
      <c r="T119" s="361"/>
      <c r="U119" s="361"/>
      <c r="V119" s="365">
        <v>1.8</v>
      </c>
      <c r="W119" s="365">
        <v>1</v>
      </c>
      <c r="X119" s="361"/>
      <c r="Y119" s="365">
        <v>2.04</v>
      </c>
      <c r="Z119" s="365">
        <v>1</v>
      </c>
      <c r="AA119" s="365">
        <v>4.08</v>
      </c>
      <c r="AB119" s="365" t="s">
        <v>146</v>
      </c>
      <c r="AC119" s="361" t="s">
        <v>290</v>
      </c>
      <c r="AD119" s="361"/>
      <c r="AE119" s="103"/>
      <c r="AF119" s="651"/>
      <c r="AG119" s="651"/>
      <c r="AH119" s="651"/>
      <c r="AI119" s="304"/>
    </row>
    <row r="120" spans="1:35" s="147" customFormat="1" ht="10.5" customHeight="1" x14ac:dyDescent="0.15">
      <c r="A120" s="361">
        <v>220</v>
      </c>
      <c r="B120" s="361"/>
      <c r="C120" s="361"/>
      <c r="D120" s="361" t="s">
        <v>2447</v>
      </c>
      <c r="E120" s="361">
        <v>10.7</v>
      </c>
      <c r="F120" s="361">
        <v>0</v>
      </c>
      <c r="G120" s="365">
        <v>9</v>
      </c>
      <c r="H120" s="371" t="str">
        <f>IF(ISBLANK(I120)," ",VLOOKUP(I120,'Příloha_8_Ceník pravid_úklidu'!$A$9:$B$30,2,0))</f>
        <v>ZDR1</v>
      </c>
      <c r="I120" s="370">
        <v>2</v>
      </c>
      <c r="J120" s="362" t="s">
        <v>1244</v>
      </c>
      <c r="K120" s="362"/>
      <c r="L120" s="362"/>
      <c r="M120" s="362"/>
      <c r="N120" s="362"/>
      <c r="O120" s="372" t="str">
        <f>IF(ISBLANK($K120),"",'Pracovní dny'!$F$2)</f>
        <v/>
      </c>
      <c r="P120" s="372" t="str">
        <f>IF(ISBLANK($M120),"",'Pracovní dny'!$F$3)</f>
        <v/>
      </c>
      <c r="Q120" s="372" t="str">
        <f>IF(ISBLANK($K120),"",'Pracovní dny'!$F$4)</f>
        <v/>
      </c>
      <c r="R120" s="373" t="str">
        <f t="shared" si="4"/>
        <v/>
      </c>
      <c r="S120" s="367" t="s">
        <v>140</v>
      </c>
      <c r="T120" s="361"/>
      <c r="U120" s="361"/>
      <c r="V120" s="365">
        <v>1.6</v>
      </c>
      <c r="W120" s="365">
        <v>1</v>
      </c>
      <c r="X120" s="361"/>
      <c r="Y120" s="365">
        <v>2.04</v>
      </c>
      <c r="Z120" s="365">
        <v>1</v>
      </c>
      <c r="AA120" s="365">
        <v>4.08</v>
      </c>
      <c r="AB120" s="365" t="s">
        <v>146</v>
      </c>
      <c r="AC120" s="361" t="s">
        <v>290</v>
      </c>
      <c r="AD120" s="361"/>
      <c r="AE120" s="103"/>
      <c r="AF120" s="651"/>
      <c r="AG120" s="651"/>
      <c r="AH120" s="651"/>
      <c r="AI120" s="304"/>
    </row>
    <row r="121" spans="1:35" s="147" customFormat="1" ht="10.5" customHeight="1" x14ac:dyDescent="0.15">
      <c r="A121" s="363">
        <v>221</v>
      </c>
      <c r="B121" s="363"/>
      <c r="C121" s="363"/>
      <c r="D121" s="363" t="s">
        <v>249</v>
      </c>
      <c r="E121" s="363"/>
      <c r="F121" s="363">
        <v>0</v>
      </c>
      <c r="G121" s="364">
        <v>2.6</v>
      </c>
      <c r="H121" s="374" t="str">
        <f>IF(ISBLANK(I121)," ",VLOOKUP(I121,'Příloha_8_Ceník pravid_úklidu'!$A$9:$B$30,2,0))</f>
        <v>TOAL</v>
      </c>
      <c r="I121" s="375">
        <v>7</v>
      </c>
      <c r="J121" s="366" t="s">
        <v>250</v>
      </c>
      <c r="K121" s="366"/>
      <c r="L121" s="366"/>
      <c r="M121" s="366"/>
      <c r="N121" s="366"/>
      <c r="O121" s="376" t="str">
        <f>IF(ISBLANK($K121),"",'Pracovní dny'!$F$2)</f>
        <v/>
      </c>
      <c r="P121" s="376" t="str">
        <f>IF(ISBLANK($M121),"",'Pracovní dny'!$F$3)</f>
        <v/>
      </c>
      <c r="Q121" s="376" t="str">
        <f>IF(ISBLANK($K121),"",'Pracovní dny'!$F$4)</f>
        <v/>
      </c>
      <c r="R121" s="377" t="str">
        <f t="shared" si="4"/>
        <v/>
      </c>
      <c r="S121" s="364"/>
      <c r="T121" s="363"/>
      <c r="U121" s="363"/>
      <c r="V121" s="364">
        <v>1.6</v>
      </c>
      <c r="W121" s="364">
        <v>1</v>
      </c>
      <c r="X121" s="363"/>
      <c r="Y121" s="364"/>
      <c r="Z121" s="364"/>
      <c r="AA121" s="364"/>
      <c r="AB121" s="364"/>
      <c r="AC121" s="361"/>
      <c r="AD121" s="363"/>
      <c r="AE121" s="385"/>
      <c r="AF121" s="649"/>
      <c r="AG121" s="649"/>
      <c r="AH121" s="649"/>
      <c r="AI121" s="778"/>
    </row>
    <row r="122" spans="1:35" s="147" customFormat="1" ht="10.5" customHeight="1" x14ac:dyDescent="0.15">
      <c r="A122" s="361">
        <v>222</v>
      </c>
      <c r="B122" s="361"/>
      <c r="C122" s="361"/>
      <c r="D122" s="361" t="s">
        <v>2082</v>
      </c>
      <c r="E122" s="361">
        <v>20</v>
      </c>
      <c r="F122" s="361">
        <v>0</v>
      </c>
      <c r="G122" s="365">
        <v>17.8</v>
      </c>
      <c r="H122" s="371" t="str">
        <f>IF(ISBLANK(I122)," ",VLOOKUP(I122,'Příloha_8_Ceník pravid_úklidu'!$A$9:$B$30,2,0))</f>
        <v>KANC</v>
      </c>
      <c r="I122" s="370">
        <v>4</v>
      </c>
      <c r="J122" s="362" t="s">
        <v>206</v>
      </c>
      <c r="K122" s="362"/>
      <c r="L122" s="362"/>
      <c r="M122" s="362"/>
      <c r="N122" s="362"/>
      <c r="O122" s="372" t="str">
        <f>IF(ISBLANK($K122),"",'Pracovní dny'!$F$2)</f>
        <v/>
      </c>
      <c r="P122" s="372" t="str">
        <f>IF(ISBLANK($M122),"",'Pracovní dny'!$F$3)</f>
        <v/>
      </c>
      <c r="Q122" s="372" t="str">
        <f>IF(ISBLANK($K122),"",'Pracovní dny'!$F$4)</f>
        <v/>
      </c>
      <c r="R122" s="373" t="str">
        <f t="shared" si="4"/>
        <v/>
      </c>
      <c r="S122" s="367" t="s">
        <v>141</v>
      </c>
      <c r="T122" s="361"/>
      <c r="U122" s="361"/>
      <c r="V122" s="365">
        <v>1.6</v>
      </c>
      <c r="W122" s="365">
        <v>1</v>
      </c>
      <c r="X122" s="361"/>
      <c r="Y122" s="365">
        <v>2.04</v>
      </c>
      <c r="Z122" s="365">
        <v>1</v>
      </c>
      <c r="AA122" s="365">
        <v>4.08</v>
      </c>
      <c r="AB122" s="365" t="s">
        <v>146</v>
      </c>
      <c r="AC122" s="361" t="s">
        <v>290</v>
      </c>
      <c r="AD122" s="361"/>
      <c r="AE122" s="103"/>
      <c r="AF122" s="651"/>
      <c r="AG122" s="651"/>
      <c r="AH122" s="651"/>
      <c r="AI122" s="304"/>
    </row>
    <row r="123" spans="1:35" s="147" customFormat="1" ht="10.5" customHeight="1" x14ac:dyDescent="0.15">
      <c r="A123" s="361">
        <v>223</v>
      </c>
      <c r="B123" s="361"/>
      <c r="C123" s="361"/>
      <c r="D123" s="361" t="s">
        <v>242</v>
      </c>
      <c r="E123" s="361">
        <v>2.4</v>
      </c>
      <c r="F123" s="361">
        <v>0</v>
      </c>
      <c r="G123" s="365">
        <v>2</v>
      </c>
      <c r="H123" s="371" t="str">
        <f>IF(ISBLANK(I123)," ",VLOOKUP(I123,'Příloha_8_Ceník pravid_úklidu'!$A$9:$B$30,2,0))</f>
        <v>TOAL</v>
      </c>
      <c r="I123" s="370">
        <v>7</v>
      </c>
      <c r="J123" s="362" t="s">
        <v>217</v>
      </c>
      <c r="K123" s="362"/>
      <c r="L123" s="362"/>
      <c r="M123" s="362"/>
      <c r="N123" s="362"/>
      <c r="O123" s="372" t="str">
        <f>IF(ISBLANK($K123),"",'Pracovní dny'!$F$2)</f>
        <v/>
      </c>
      <c r="P123" s="372" t="str">
        <f>IF(ISBLANK($M123),"",'Pracovní dny'!$F$3)</f>
        <v/>
      </c>
      <c r="Q123" s="372" t="str">
        <f>IF(ISBLANK($K123),"",'Pracovní dny'!$F$4)</f>
        <v/>
      </c>
      <c r="R123" s="373" t="str">
        <f t="shared" si="4"/>
        <v/>
      </c>
      <c r="S123" s="367" t="s">
        <v>140</v>
      </c>
      <c r="T123" s="361"/>
      <c r="U123" s="361"/>
      <c r="V123" s="365">
        <v>1.4</v>
      </c>
      <c r="W123" s="365">
        <v>1</v>
      </c>
      <c r="X123" s="361"/>
      <c r="Y123" s="365"/>
      <c r="Z123" s="365"/>
      <c r="AA123" s="365"/>
      <c r="AB123" s="365"/>
      <c r="AC123" s="361"/>
      <c r="AD123" s="361"/>
      <c r="AE123" s="103"/>
      <c r="AF123" s="651"/>
      <c r="AG123" s="651"/>
      <c r="AH123" s="651"/>
      <c r="AI123" s="304"/>
    </row>
    <row r="124" spans="1:35" s="147" customFormat="1" ht="10.5" customHeight="1" x14ac:dyDescent="0.15">
      <c r="A124" s="361">
        <v>224</v>
      </c>
      <c r="B124" s="361"/>
      <c r="C124" s="361"/>
      <c r="D124" s="361" t="s">
        <v>162</v>
      </c>
      <c r="E124" s="361">
        <v>6.3</v>
      </c>
      <c r="F124" s="361">
        <v>0</v>
      </c>
      <c r="G124" s="365">
        <v>6</v>
      </c>
      <c r="H124" s="371" t="str">
        <f>IF(ISBLANK(I124)," ",VLOOKUP(I124,'Příloha_8_Ceník pravid_úklidu'!$A$9:$B$30,2,0))</f>
        <v>KANC</v>
      </c>
      <c r="I124" s="370">
        <v>4</v>
      </c>
      <c r="J124" s="362" t="s">
        <v>206</v>
      </c>
      <c r="K124" s="362"/>
      <c r="L124" s="362"/>
      <c r="M124" s="362"/>
      <c r="N124" s="362"/>
      <c r="O124" s="372" t="str">
        <f>IF(ISBLANK($K124),"",'Pracovní dny'!$F$2)</f>
        <v/>
      </c>
      <c r="P124" s="372" t="str">
        <f>IF(ISBLANK($M124),"",'Pracovní dny'!$F$3)</f>
        <v/>
      </c>
      <c r="Q124" s="372" t="str">
        <f>IF(ISBLANK($K124),"",'Pracovní dny'!$F$4)</f>
        <v/>
      </c>
      <c r="R124" s="373" t="str">
        <f t="shared" si="4"/>
        <v/>
      </c>
      <c r="S124" s="367" t="s">
        <v>141</v>
      </c>
      <c r="T124" s="361"/>
      <c r="U124" s="361"/>
      <c r="V124" s="365">
        <v>1.6</v>
      </c>
      <c r="W124" s="365">
        <v>1</v>
      </c>
      <c r="X124" s="361"/>
      <c r="Y124" s="365">
        <v>2.04</v>
      </c>
      <c r="Z124" s="365">
        <v>2</v>
      </c>
      <c r="AA124" s="365">
        <v>8.16</v>
      </c>
      <c r="AB124" s="365" t="s">
        <v>146</v>
      </c>
      <c r="AC124" s="361" t="s">
        <v>290</v>
      </c>
      <c r="AD124" s="361"/>
      <c r="AE124" s="103"/>
      <c r="AF124" s="651"/>
      <c r="AG124" s="651"/>
      <c r="AH124" s="651"/>
      <c r="AI124" s="304"/>
    </row>
    <row r="125" spans="1:35" s="147" customFormat="1" ht="10.5" customHeight="1" x14ac:dyDescent="0.15">
      <c r="A125" s="361">
        <v>225</v>
      </c>
      <c r="B125" s="361"/>
      <c r="C125" s="361"/>
      <c r="D125" s="361" t="s">
        <v>164</v>
      </c>
      <c r="E125" s="361">
        <v>42</v>
      </c>
      <c r="F125" s="361">
        <v>0</v>
      </c>
      <c r="G125" s="365">
        <v>42</v>
      </c>
      <c r="H125" s="371" t="str">
        <f>IF(ISBLANK(I125)," ",VLOOKUP(I125,'Příloha_8_Ceník pravid_úklidu'!$A$9:$B$30,2,0))</f>
        <v>CHOD</v>
      </c>
      <c r="I125" s="370">
        <v>6</v>
      </c>
      <c r="J125" s="362" t="s">
        <v>217</v>
      </c>
      <c r="K125" s="362"/>
      <c r="L125" s="362"/>
      <c r="M125" s="362"/>
      <c r="N125" s="362"/>
      <c r="O125" s="372" t="str">
        <f>IF(ISBLANK($K125),"",'Pracovní dny'!$F$2)</f>
        <v/>
      </c>
      <c r="P125" s="372" t="str">
        <f>IF(ISBLANK($M125),"",'Pracovní dny'!$F$3)</f>
        <v/>
      </c>
      <c r="Q125" s="372" t="str">
        <f>IF(ISBLANK($K125),"",'Pracovní dny'!$F$4)</f>
        <v/>
      </c>
      <c r="R125" s="373" t="str">
        <f t="shared" si="4"/>
        <v/>
      </c>
      <c r="S125" s="367" t="s">
        <v>141</v>
      </c>
      <c r="T125" s="361"/>
      <c r="U125" s="361"/>
      <c r="V125" s="365">
        <v>1.4</v>
      </c>
      <c r="W125" s="365">
        <v>1</v>
      </c>
      <c r="X125" s="361"/>
      <c r="Y125" s="365">
        <v>1.5</v>
      </c>
      <c r="Z125" s="365">
        <v>1</v>
      </c>
      <c r="AA125" s="365">
        <v>3</v>
      </c>
      <c r="AB125" s="365" t="s">
        <v>146</v>
      </c>
      <c r="AC125" s="361" t="s">
        <v>290</v>
      </c>
      <c r="AD125" s="361"/>
      <c r="AE125" s="103"/>
      <c r="AF125" s="651"/>
      <c r="AG125" s="651"/>
      <c r="AH125" s="651"/>
      <c r="AI125" s="304"/>
    </row>
    <row r="126" spans="1:35" s="147" customFormat="1" ht="10.5" customHeight="1" x14ac:dyDescent="0.15">
      <c r="A126" s="361">
        <v>226</v>
      </c>
      <c r="B126" s="361"/>
      <c r="C126" s="361"/>
      <c r="D126" s="361" t="s">
        <v>169</v>
      </c>
      <c r="E126" s="361">
        <v>3.8</v>
      </c>
      <c r="F126" s="361">
        <v>0</v>
      </c>
      <c r="G126" s="365">
        <v>3.8</v>
      </c>
      <c r="H126" s="371" t="str">
        <f>IF(ISBLANK(I126)," ",VLOOKUP(I126,'Příloha_8_Ceník pravid_úklidu'!$A$9:$B$30,2,0))</f>
        <v>TOAL</v>
      </c>
      <c r="I126" s="370">
        <v>7</v>
      </c>
      <c r="J126" s="362" t="s">
        <v>217</v>
      </c>
      <c r="K126" s="362"/>
      <c r="L126" s="362"/>
      <c r="M126" s="362"/>
      <c r="N126" s="362"/>
      <c r="O126" s="372" t="str">
        <f>IF(ISBLANK($K126),"",'Pracovní dny'!$F$2)</f>
        <v/>
      </c>
      <c r="P126" s="372" t="str">
        <f>IF(ISBLANK($M126),"",'Pracovní dny'!$F$3)</f>
        <v/>
      </c>
      <c r="Q126" s="372" t="str">
        <f>IF(ISBLANK($K126),"",'Pracovní dny'!$F$4)</f>
        <v/>
      </c>
      <c r="R126" s="373" t="str">
        <f t="shared" si="4"/>
        <v/>
      </c>
      <c r="S126" s="367" t="s">
        <v>140</v>
      </c>
      <c r="T126" s="361"/>
      <c r="U126" s="361"/>
      <c r="V126" s="365">
        <v>1.4</v>
      </c>
      <c r="W126" s="365">
        <v>1</v>
      </c>
      <c r="X126" s="361"/>
      <c r="Y126" s="365"/>
      <c r="Z126" s="365"/>
      <c r="AA126" s="365"/>
      <c r="AB126" s="365"/>
      <c r="AC126" s="361"/>
      <c r="AD126" s="361"/>
      <c r="AE126" s="103"/>
      <c r="AF126" s="651"/>
      <c r="AG126" s="651"/>
      <c r="AH126" s="651"/>
      <c r="AI126" s="304"/>
    </row>
    <row r="127" spans="1:35" s="147" customFormat="1" ht="10.5" customHeight="1" x14ac:dyDescent="0.15">
      <c r="A127" s="361">
        <v>227</v>
      </c>
      <c r="B127" s="361"/>
      <c r="C127" s="361"/>
      <c r="D127" s="361" t="s">
        <v>1368</v>
      </c>
      <c r="E127" s="361">
        <v>4.8</v>
      </c>
      <c r="F127" s="361">
        <v>0</v>
      </c>
      <c r="G127" s="365">
        <v>4</v>
      </c>
      <c r="H127" s="371" t="str">
        <f>IF(ISBLANK(I127)," ",VLOOKUP(I127,'Příloha_8_Ceník pravid_úklidu'!$A$9:$B$30,2,0))</f>
        <v>KUCH</v>
      </c>
      <c r="I127" s="370">
        <v>16</v>
      </c>
      <c r="J127" s="362" t="s">
        <v>217</v>
      </c>
      <c r="K127" s="362"/>
      <c r="L127" s="362"/>
      <c r="M127" s="362"/>
      <c r="N127" s="362"/>
      <c r="O127" s="372" t="str">
        <f>IF(ISBLANK($K127),"",'Pracovní dny'!$F$2)</f>
        <v/>
      </c>
      <c r="P127" s="372" t="str">
        <f>IF(ISBLANK($M127),"",'Pracovní dny'!$F$3)</f>
        <v/>
      </c>
      <c r="Q127" s="372" t="str">
        <f>IF(ISBLANK($K127),"",'Pracovní dny'!$F$4)</f>
        <v/>
      </c>
      <c r="R127" s="373" t="str">
        <f t="shared" si="4"/>
        <v/>
      </c>
      <c r="S127" s="367" t="s">
        <v>140</v>
      </c>
      <c r="T127" s="361"/>
      <c r="U127" s="361"/>
      <c r="V127" s="365">
        <v>1.4</v>
      </c>
      <c r="W127" s="365">
        <v>1</v>
      </c>
      <c r="X127" s="361"/>
      <c r="Y127" s="365"/>
      <c r="Z127" s="365"/>
      <c r="AA127" s="365"/>
      <c r="AB127" s="365"/>
      <c r="AC127" s="361"/>
      <c r="AD127" s="361"/>
      <c r="AE127" s="385"/>
      <c r="AF127" s="649"/>
      <c r="AG127" s="649"/>
      <c r="AH127" s="649"/>
      <c r="AI127" s="304"/>
    </row>
    <row r="128" spans="1:35" s="147" customFormat="1" ht="10.5" customHeight="1" x14ac:dyDescent="0.15">
      <c r="A128" s="361">
        <v>228</v>
      </c>
      <c r="B128" s="361"/>
      <c r="C128" s="361"/>
      <c r="D128" s="361" t="s">
        <v>164</v>
      </c>
      <c r="E128" s="361">
        <v>12.5</v>
      </c>
      <c r="F128" s="361">
        <v>0</v>
      </c>
      <c r="G128" s="365">
        <v>12.5</v>
      </c>
      <c r="H128" s="371" t="str">
        <f>IF(ISBLANK(I128)," ",VLOOKUP(I128,'Příloha_8_Ceník pravid_úklidu'!$A$9:$B$30,2,0))</f>
        <v>CHOD</v>
      </c>
      <c r="I128" s="370">
        <v>6</v>
      </c>
      <c r="J128" s="362" t="s">
        <v>217</v>
      </c>
      <c r="K128" s="362"/>
      <c r="L128" s="362"/>
      <c r="M128" s="362"/>
      <c r="N128" s="362"/>
      <c r="O128" s="372" t="str">
        <f>IF(ISBLANK($K128),"",'Pracovní dny'!$F$2)</f>
        <v/>
      </c>
      <c r="P128" s="372" t="str">
        <f>IF(ISBLANK($M128),"",'Pracovní dny'!$F$3)</f>
        <v/>
      </c>
      <c r="Q128" s="372" t="str">
        <f>IF(ISBLANK($K128),"",'Pracovní dny'!$F$4)</f>
        <v/>
      </c>
      <c r="R128" s="373" t="str">
        <f t="shared" si="4"/>
        <v/>
      </c>
      <c r="S128" s="367" t="s">
        <v>141</v>
      </c>
      <c r="T128" s="361"/>
      <c r="U128" s="361"/>
      <c r="V128" s="365">
        <v>3</v>
      </c>
      <c r="W128" s="365">
        <v>1</v>
      </c>
      <c r="X128" s="361"/>
      <c r="Y128" s="365">
        <v>4</v>
      </c>
      <c r="Z128" s="365">
        <v>1</v>
      </c>
      <c r="AA128" s="365">
        <v>8</v>
      </c>
      <c r="AB128" s="365" t="s">
        <v>146</v>
      </c>
      <c r="AC128" s="361" t="s">
        <v>290</v>
      </c>
      <c r="AD128" s="361"/>
      <c r="AE128" s="385"/>
      <c r="AF128" s="649"/>
      <c r="AG128" s="649"/>
      <c r="AH128" s="649"/>
      <c r="AI128" s="304"/>
    </row>
    <row r="129" spans="1:35" s="147" customFormat="1" ht="10.5" customHeight="1" x14ac:dyDescent="0.15">
      <c r="A129" s="361">
        <v>229</v>
      </c>
      <c r="B129" s="361"/>
      <c r="C129" s="361"/>
      <c r="D129" s="361" t="s">
        <v>242</v>
      </c>
      <c r="E129" s="361">
        <v>2.4</v>
      </c>
      <c r="F129" s="361">
        <v>0</v>
      </c>
      <c r="G129" s="365">
        <v>2.4</v>
      </c>
      <c r="H129" s="371" t="str">
        <f>IF(ISBLANK(I129)," ",VLOOKUP(I129,'Příloha_8_Ceník pravid_úklidu'!$A$9:$B$30,2,0))</f>
        <v>TOAL</v>
      </c>
      <c r="I129" s="370">
        <v>7</v>
      </c>
      <c r="J129" s="362" t="s">
        <v>217</v>
      </c>
      <c r="K129" s="362"/>
      <c r="L129" s="362"/>
      <c r="M129" s="362"/>
      <c r="N129" s="362"/>
      <c r="O129" s="372" t="str">
        <f>IF(ISBLANK($K129),"",'Pracovní dny'!$F$2)</f>
        <v/>
      </c>
      <c r="P129" s="372" t="str">
        <f>IF(ISBLANK($M129),"",'Pracovní dny'!$F$3)</f>
        <v/>
      </c>
      <c r="Q129" s="372" t="str">
        <f>IF(ISBLANK($K129),"",'Pracovní dny'!$F$4)</f>
        <v/>
      </c>
      <c r="R129" s="373" t="str">
        <f t="shared" si="4"/>
        <v/>
      </c>
      <c r="S129" s="367" t="s">
        <v>140</v>
      </c>
      <c r="T129" s="361"/>
      <c r="U129" s="361"/>
      <c r="V129" s="365">
        <v>1.4</v>
      </c>
      <c r="W129" s="365">
        <v>1</v>
      </c>
      <c r="X129" s="361"/>
      <c r="Y129" s="365">
        <v>1.5</v>
      </c>
      <c r="Z129" s="365">
        <v>1</v>
      </c>
      <c r="AA129" s="365">
        <v>3</v>
      </c>
      <c r="AB129" s="365" t="s">
        <v>146</v>
      </c>
      <c r="AC129" s="361" t="s">
        <v>290</v>
      </c>
      <c r="AD129" s="361"/>
      <c r="AE129" s="385"/>
      <c r="AF129" s="649"/>
      <c r="AG129" s="649"/>
      <c r="AH129" s="649"/>
      <c r="AI129" s="304"/>
    </row>
    <row r="130" spans="1:35" s="147" customFormat="1" ht="10.5" customHeight="1" x14ac:dyDescent="0.15">
      <c r="A130" s="361">
        <v>230</v>
      </c>
      <c r="B130" s="361"/>
      <c r="C130" s="361"/>
      <c r="D130" s="361" t="s">
        <v>2420</v>
      </c>
      <c r="E130" s="361">
        <v>1.3</v>
      </c>
      <c r="F130" s="361">
        <v>0</v>
      </c>
      <c r="G130" s="365">
        <v>1.3</v>
      </c>
      <c r="H130" s="371" t="str">
        <f>IF(ISBLANK(I130)," ",VLOOKUP(I130,'Příloha_8_Ceník pravid_úklidu'!$A$9:$B$30,2,0))</f>
        <v>ZDR1</v>
      </c>
      <c r="I130" s="370">
        <v>2</v>
      </c>
      <c r="J130" s="362" t="s">
        <v>217</v>
      </c>
      <c r="K130" s="362"/>
      <c r="L130" s="362"/>
      <c r="M130" s="362"/>
      <c r="N130" s="362"/>
      <c r="O130" s="372" t="str">
        <f>IF(ISBLANK($K130),"",'Pracovní dny'!$F$2)</f>
        <v/>
      </c>
      <c r="P130" s="372" t="str">
        <f>IF(ISBLANK($M130),"",'Pracovní dny'!$F$3)</f>
        <v/>
      </c>
      <c r="Q130" s="372" t="str">
        <f>IF(ISBLANK($K130),"",'Pracovní dny'!$F$4)</f>
        <v/>
      </c>
      <c r="R130" s="373" t="str">
        <f t="shared" si="4"/>
        <v/>
      </c>
      <c r="S130" s="367" t="s">
        <v>140</v>
      </c>
      <c r="T130" s="361"/>
      <c r="U130" s="361"/>
      <c r="V130" s="365">
        <v>1.4</v>
      </c>
      <c r="W130" s="365">
        <v>2</v>
      </c>
      <c r="X130" s="361"/>
      <c r="Y130" s="365"/>
      <c r="Z130" s="365"/>
      <c r="AA130" s="365"/>
      <c r="AB130" s="365"/>
      <c r="AC130" s="361"/>
      <c r="AD130" s="361"/>
      <c r="AE130" s="103"/>
      <c r="AF130" s="651"/>
      <c r="AG130" s="651"/>
      <c r="AH130" s="651"/>
      <c r="AI130" s="304"/>
    </row>
    <row r="131" spans="1:35" s="147" customFormat="1" ht="10.5" customHeight="1" x14ac:dyDescent="0.15">
      <c r="A131" s="361">
        <v>231</v>
      </c>
      <c r="B131" s="361"/>
      <c r="C131" s="361"/>
      <c r="D131" s="361" t="s">
        <v>2420</v>
      </c>
      <c r="E131" s="361">
        <v>1.2</v>
      </c>
      <c r="F131" s="361">
        <v>0</v>
      </c>
      <c r="G131" s="365">
        <v>1.2</v>
      </c>
      <c r="H131" s="371" t="str">
        <f>IF(ISBLANK(I131)," ",VLOOKUP(I131,'Příloha_8_Ceník pravid_úklidu'!$A$9:$B$30,2,0))</f>
        <v>ZDR1</v>
      </c>
      <c r="I131" s="370">
        <v>2</v>
      </c>
      <c r="J131" s="362" t="s">
        <v>217</v>
      </c>
      <c r="K131" s="362"/>
      <c r="L131" s="362"/>
      <c r="M131" s="362"/>
      <c r="N131" s="362"/>
      <c r="O131" s="372" t="str">
        <f>IF(ISBLANK($K131),"",'Pracovní dny'!$F$2)</f>
        <v/>
      </c>
      <c r="P131" s="372" t="str">
        <f>IF(ISBLANK($M131),"",'Pracovní dny'!$F$3)</f>
        <v/>
      </c>
      <c r="Q131" s="372" t="str">
        <f>IF(ISBLANK($K131),"",'Pracovní dny'!$F$4)</f>
        <v/>
      </c>
      <c r="R131" s="373" t="str">
        <f t="shared" si="4"/>
        <v/>
      </c>
      <c r="S131" s="367" t="s">
        <v>140</v>
      </c>
      <c r="T131" s="361"/>
      <c r="U131" s="361"/>
      <c r="V131" s="365">
        <v>1.4</v>
      </c>
      <c r="W131" s="365">
        <v>2</v>
      </c>
      <c r="X131" s="361"/>
      <c r="Y131" s="365"/>
      <c r="Z131" s="365"/>
      <c r="AA131" s="365"/>
      <c r="AB131" s="365"/>
      <c r="AC131" s="361"/>
      <c r="AD131" s="361"/>
      <c r="AE131" s="103"/>
      <c r="AF131" s="651"/>
      <c r="AG131" s="651"/>
      <c r="AH131" s="651"/>
      <c r="AI131" s="304"/>
    </row>
    <row r="132" spans="1:35" s="147" customFormat="1" ht="10.5" customHeight="1" x14ac:dyDescent="0.15">
      <c r="A132" s="361">
        <v>232</v>
      </c>
      <c r="B132" s="361"/>
      <c r="C132" s="361"/>
      <c r="D132" s="361" t="s">
        <v>159</v>
      </c>
      <c r="E132" s="361">
        <v>10</v>
      </c>
      <c r="F132" s="361">
        <v>0</v>
      </c>
      <c r="G132" s="365">
        <v>9</v>
      </c>
      <c r="H132" s="371" t="str">
        <f>IF(ISBLANK(I132)," ",VLOOKUP(I132,'Příloha_8_Ceník pravid_úklidu'!$A$9:$B$30,2,0))</f>
        <v>SKLA</v>
      </c>
      <c r="I132" s="370">
        <v>17</v>
      </c>
      <c r="J132" s="362" t="s">
        <v>656</v>
      </c>
      <c r="K132" s="362"/>
      <c r="L132" s="362"/>
      <c r="M132" s="362"/>
      <c r="N132" s="362"/>
      <c r="O132" s="372" t="str">
        <f>IF(ISBLANK($K132),"",'Pracovní dny'!$F$2)</f>
        <v/>
      </c>
      <c r="P132" s="372" t="str">
        <f>IF(ISBLANK($M132),"",'Pracovní dny'!$F$3)</f>
        <v/>
      </c>
      <c r="Q132" s="372" t="str">
        <f>IF(ISBLANK($K132),"",'Pracovní dny'!$F$4)</f>
        <v/>
      </c>
      <c r="R132" s="373" t="str">
        <f t="shared" si="4"/>
        <v/>
      </c>
      <c r="S132" s="367" t="s">
        <v>141</v>
      </c>
      <c r="T132" s="361"/>
      <c r="U132" s="361"/>
      <c r="V132" s="365">
        <v>1.6</v>
      </c>
      <c r="W132" s="365">
        <v>1</v>
      </c>
      <c r="X132" s="361"/>
      <c r="Y132" s="365"/>
      <c r="Z132" s="365"/>
      <c r="AA132" s="365"/>
      <c r="AB132" s="365"/>
      <c r="AC132" s="361"/>
      <c r="AD132" s="361"/>
      <c r="AE132" s="103"/>
      <c r="AF132" s="651"/>
      <c r="AG132" s="651"/>
      <c r="AH132" s="651"/>
      <c r="AI132" s="304"/>
    </row>
    <row r="133" spans="1:35" s="147" customFormat="1" ht="10.5" customHeight="1" x14ac:dyDescent="0.15">
      <c r="A133" s="361">
        <v>233</v>
      </c>
      <c r="B133" s="361"/>
      <c r="C133" s="361"/>
      <c r="D133" s="361" t="s">
        <v>2448</v>
      </c>
      <c r="E133" s="361">
        <v>21.2</v>
      </c>
      <c r="F133" s="361">
        <v>0</v>
      </c>
      <c r="G133" s="365">
        <v>20</v>
      </c>
      <c r="H133" s="371" t="str">
        <f>IF(ISBLANK(I133)," ",VLOOKUP(I133,'Příloha_8_Ceník pravid_úklidu'!$A$9:$B$30,2,0))</f>
        <v>ZDR2</v>
      </c>
      <c r="I133" s="370">
        <v>3</v>
      </c>
      <c r="J133" s="362" t="s">
        <v>1244</v>
      </c>
      <c r="K133" s="362"/>
      <c r="L133" s="362"/>
      <c r="M133" s="362"/>
      <c r="N133" s="362"/>
      <c r="O133" s="372" t="str">
        <f>IF(ISBLANK($K133),"",'Pracovní dny'!$F$2)</f>
        <v/>
      </c>
      <c r="P133" s="372" t="str">
        <f>IF(ISBLANK($M133),"",'Pracovní dny'!$F$3)</f>
        <v/>
      </c>
      <c r="Q133" s="372" t="str">
        <f>IF(ISBLANK($K133),"",'Pracovní dny'!$F$4)</f>
        <v/>
      </c>
      <c r="R133" s="373" t="str">
        <f t="shared" si="4"/>
        <v/>
      </c>
      <c r="S133" s="367" t="s">
        <v>140</v>
      </c>
      <c r="T133" s="361"/>
      <c r="U133" s="361"/>
      <c r="V133" s="365">
        <v>1.8</v>
      </c>
      <c r="W133" s="365">
        <v>1</v>
      </c>
      <c r="X133" s="361"/>
      <c r="Y133" s="365">
        <v>2.04</v>
      </c>
      <c r="Z133" s="365">
        <v>3</v>
      </c>
      <c r="AA133" s="365">
        <v>12.24</v>
      </c>
      <c r="AB133" s="365" t="s">
        <v>146</v>
      </c>
      <c r="AC133" s="361" t="s">
        <v>290</v>
      </c>
      <c r="AD133" s="361"/>
      <c r="AE133" s="103"/>
      <c r="AF133" s="651"/>
      <c r="AG133" s="651"/>
      <c r="AH133" s="651"/>
      <c r="AI133" s="304"/>
    </row>
    <row r="134" spans="1:35" s="147" customFormat="1" ht="10.5" customHeight="1" x14ac:dyDescent="0.15">
      <c r="A134" s="361">
        <v>234</v>
      </c>
      <c r="B134" s="361"/>
      <c r="C134" s="361"/>
      <c r="D134" s="361" t="s">
        <v>328</v>
      </c>
      <c r="E134" s="361">
        <v>16</v>
      </c>
      <c r="F134" s="361">
        <v>0</v>
      </c>
      <c r="G134" s="365">
        <v>16</v>
      </c>
      <c r="H134" s="371" t="str">
        <f>IF(ISBLANK(I134)," ",VLOOKUP(I134,'Příloha_8_Ceník pravid_úklidu'!$A$9:$B$30,2,0))</f>
        <v>ZDR1</v>
      </c>
      <c r="I134" s="370">
        <v>2</v>
      </c>
      <c r="J134" s="362" t="s">
        <v>1244</v>
      </c>
      <c r="K134" s="362"/>
      <c r="L134" s="362"/>
      <c r="M134" s="362"/>
      <c r="N134" s="362"/>
      <c r="O134" s="372" t="str">
        <f>IF(ISBLANK($K134),"",'Pracovní dny'!$F$2)</f>
        <v/>
      </c>
      <c r="P134" s="372" t="str">
        <f>IF(ISBLANK($M134),"",'Pracovní dny'!$F$3)</f>
        <v/>
      </c>
      <c r="Q134" s="372" t="str">
        <f>IF(ISBLANK($K134),"",'Pracovní dny'!$F$4)</f>
        <v/>
      </c>
      <c r="R134" s="373" t="str">
        <f t="shared" si="4"/>
        <v/>
      </c>
      <c r="S134" s="367" t="s">
        <v>140</v>
      </c>
      <c r="T134" s="361"/>
      <c r="U134" s="361"/>
      <c r="V134" s="365">
        <v>1.8</v>
      </c>
      <c r="W134" s="365">
        <v>1</v>
      </c>
      <c r="X134" s="361"/>
      <c r="Y134" s="365"/>
      <c r="Z134" s="365"/>
      <c r="AA134" s="365"/>
      <c r="AB134" s="365"/>
      <c r="AC134" s="361"/>
      <c r="AD134" s="361"/>
      <c r="AE134" s="103"/>
      <c r="AF134" s="651"/>
      <c r="AG134" s="651"/>
      <c r="AH134" s="651"/>
      <c r="AI134" s="304"/>
    </row>
    <row r="135" spans="1:35" s="147" customFormat="1" ht="10.5" customHeight="1" x14ac:dyDescent="0.15">
      <c r="A135" s="361">
        <v>235</v>
      </c>
      <c r="B135" s="361"/>
      <c r="C135" s="361"/>
      <c r="D135" s="361" t="s">
        <v>1049</v>
      </c>
      <c r="E135" s="361">
        <v>20</v>
      </c>
      <c r="F135" s="361">
        <v>0</v>
      </c>
      <c r="G135" s="365">
        <v>20</v>
      </c>
      <c r="H135" s="371" t="str">
        <f>IF(ISBLANK(I135)," ",VLOOKUP(I135,'Příloha_8_Ceník pravid_úklidu'!$A$9:$B$30,2,0))</f>
        <v>ZDR1</v>
      </c>
      <c r="I135" s="370">
        <v>2</v>
      </c>
      <c r="J135" s="362" t="s">
        <v>1244</v>
      </c>
      <c r="K135" s="362"/>
      <c r="L135" s="362"/>
      <c r="M135" s="362"/>
      <c r="N135" s="362"/>
      <c r="O135" s="372" t="str">
        <f>IF(ISBLANK($K135),"",'Pracovní dny'!$F$2)</f>
        <v/>
      </c>
      <c r="P135" s="372" t="str">
        <f>IF(ISBLANK($M135),"",'Pracovní dny'!$F$3)</f>
        <v/>
      </c>
      <c r="Q135" s="372" t="str">
        <f>IF(ISBLANK($K135),"",'Pracovní dny'!$F$4)</f>
        <v/>
      </c>
      <c r="R135" s="373" t="str">
        <f t="shared" si="4"/>
        <v/>
      </c>
      <c r="S135" s="367" t="s">
        <v>140</v>
      </c>
      <c r="T135" s="361"/>
      <c r="U135" s="361"/>
      <c r="V135" s="365">
        <v>1.6</v>
      </c>
      <c r="W135" s="365">
        <v>1</v>
      </c>
      <c r="X135" s="361"/>
      <c r="Y135" s="365">
        <v>2.04</v>
      </c>
      <c r="Z135" s="365">
        <v>1</v>
      </c>
      <c r="AA135" s="365">
        <v>4.08</v>
      </c>
      <c r="AB135" s="365" t="s">
        <v>146</v>
      </c>
      <c r="AC135" s="361" t="s">
        <v>290</v>
      </c>
      <c r="AD135" s="361"/>
      <c r="AE135" s="385"/>
      <c r="AF135" s="649"/>
      <c r="AG135" s="649"/>
      <c r="AH135" s="649"/>
      <c r="AI135" s="304"/>
    </row>
    <row r="136" spans="1:35" s="147" customFormat="1" ht="10.5" customHeight="1" x14ac:dyDescent="0.15">
      <c r="A136" s="361">
        <v>236</v>
      </c>
      <c r="B136" s="361"/>
      <c r="C136" s="361"/>
      <c r="D136" s="361" t="s">
        <v>1049</v>
      </c>
      <c r="E136" s="361">
        <v>19.3</v>
      </c>
      <c r="F136" s="361">
        <v>0</v>
      </c>
      <c r="G136" s="365">
        <v>19</v>
      </c>
      <c r="H136" s="371" t="str">
        <f>IF(ISBLANK(I136)," ",VLOOKUP(I136,'Příloha_8_Ceník pravid_úklidu'!$A$9:$B$30,2,0))</f>
        <v>ZDR1</v>
      </c>
      <c r="I136" s="370">
        <v>2</v>
      </c>
      <c r="J136" s="362" t="s">
        <v>1244</v>
      </c>
      <c r="K136" s="362"/>
      <c r="L136" s="362"/>
      <c r="M136" s="362"/>
      <c r="N136" s="362"/>
      <c r="O136" s="372" t="str">
        <f>IF(ISBLANK($K136),"",'Pracovní dny'!$F$2)</f>
        <v/>
      </c>
      <c r="P136" s="372" t="str">
        <f>IF(ISBLANK($M136),"",'Pracovní dny'!$F$3)</f>
        <v/>
      </c>
      <c r="Q136" s="372" t="str">
        <f>IF(ISBLANK($K136),"",'Pracovní dny'!$F$4)</f>
        <v/>
      </c>
      <c r="R136" s="373" t="str">
        <f t="shared" ref="R136:R160" si="5">IF(AND(ISBLANK($K136),ISBLANK($M136)),"",$K136*$L136*$O136+$M136*$N136*$P136)</f>
        <v/>
      </c>
      <c r="S136" s="367" t="s">
        <v>140</v>
      </c>
      <c r="T136" s="361"/>
      <c r="U136" s="361"/>
      <c r="V136" s="365">
        <v>1.6</v>
      </c>
      <c r="W136" s="365">
        <v>1</v>
      </c>
      <c r="X136" s="361"/>
      <c r="Y136" s="365">
        <v>2.04</v>
      </c>
      <c r="Z136" s="365">
        <v>2</v>
      </c>
      <c r="AA136" s="365">
        <v>8.16</v>
      </c>
      <c r="AB136" s="365" t="s">
        <v>146</v>
      </c>
      <c r="AC136" s="361" t="s">
        <v>290</v>
      </c>
      <c r="AD136" s="361"/>
      <c r="AE136" s="385"/>
      <c r="AF136" s="649"/>
      <c r="AG136" s="649"/>
      <c r="AH136" s="649"/>
      <c r="AI136" s="304"/>
    </row>
    <row r="137" spans="1:35" s="147" customFormat="1" ht="10.5" customHeight="1" x14ac:dyDescent="0.15">
      <c r="A137" s="361">
        <v>237</v>
      </c>
      <c r="B137" s="361"/>
      <c r="C137" s="361"/>
      <c r="D137" s="361" t="s">
        <v>2420</v>
      </c>
      <c r="E137" s="361">
        <v>1.2</v>
      </c>
      <c r="F137" s="361">
        <v>0</v>
      </c>
      <c r="G137" s="365">
        <v>1.2</v>
      </c>
      <c r="H137" s="371" t="str">
        <f>IF(ISBLANK(I137)," ",VLOOKUP(I137,'Příloha_8_Ceník pravid_úklidu'!$A$9:$B$30,2,0))</f>
        <v>ZDR1</v>
      </c>
      <c r="I137" s="370">
        <v>2</v>
      </c>
      <c r="J137" s="362" t="s">
        <v>1244</v>
      </c>
      <c r="K137" s="362"/>
      <c r="L137" s="362"/>
      <c r="M137" s="362"/>
      <c r="N137" s="362"/>
      <c r="O137" s="372" t="str">
        <f>IF(ISBLANK($K137),"",'Pracovní dny'!$F$2)</f>
        <v/>
      </c>
      <c r="P137" s="372" t="str">
        <f>IF(ISBLANK($M137),"",'Pracovní dny'!$F$3)</f>
        <v/>
      </c>
      <c r="Q137" s="372" t="str">
        <f>IF(ISBLANK($K137),"",'Pracovní dny'!$F$4)</f>
        <v/>
      </c>
      <c r="R137" s="373" t="str">
        <f t="shared" si="5"/>
        <v/>
      </c>
      <c r="S137" s="367" t="s">
        <v>140</v>
      </c>
      <c r="T137" s="361"/>
      <c r="U137" s="361"/>
      <c r="V137" s="365">
        <v>1.6</v>
      </c>
      <c r="W137" s="365">
        <v>2</v>
      </c>
      <c r="X137" s="361"/>
      <c r="Y137" s="365"/>
      <c r="Z137" s="365"/>
      <c r="AA137" s="365"/>
      <c r="AB137" s="365"/>
      <c r="AC137" s="361"/>
      <c r="AD137" s="361"/>
      <c r="AE137" s="103"/>
      <c r="AF137" s="651"/>
      <c r="AG137" s="651"/>
      <c r="AH137" s="651"/>
      <c r="AI137" s="304"/>
    </row>
    <row r="138" spans="1:35" s="147" customFormat="1" ht="10.5" customHeight="1" x14ac:dyDescent="0.15">
      <c r="A138" s="361">
        <v>238</v>
      </c>
      <c r="B138" s="361"/>
      <c r="C138" s="361"/>
      <c r="D138" s="361" t="s">
        <v>2420</v>
      </c>
      <c r="E138" s="361">
        <v>1.3</v>
      </c>
      <c r="F138" s="361">
        <v>0</v>
      </c>
      <c r="G138" s="365">
        <v>1.3</v>
      </c>
      <c r="H138" s="371" t="str">
        <f>IF(ISBLANK(I138)," ",VLOOKUP(I138,'Příloha_8_Ceník pravid_úklidu'!$A$9:$B$30,2,0))</f>
        <v>ZDR1</v>
      </c>
      <c r="I138" s="370">
        <v>2</v>
      </c>
      <c r="J138" s="362" t="s">
        <v>1244</v>
      </c>
      <c r="K138" s="362"/>
      <c r="L138" s="362"/>
      <c r="M138" s="362"/>
      <c r="N138" s="362"/>
      <c r="O138" s="372" t="str">
        <f>IF(ISBLANK($K138),"",'Pracovní dny'!$F$2)</f>
        <v/>
      </c>
      <c r="P138" s="372" t="str">
        <f>IF(ISBLANK($M138),"",'Pracovní dny'!$F$3)</f>
        <v/>
      </c>
      <c r="Q138" s="372" t="str">
        <f>IF(ISBLANK($K138),"",'Pracovní dny'!$F$4)</f>
        <v/>
      </c>
      <c r="R138" s="373" t="str">
        <f t="shared" si="5"/>
        <v/>
      </c>
      <c r="S138" s="367" t="s">
        <v>140</v>
      </c>
      <c r="T138" s="361"/>
      <c r="U138" s="361"/>
      <c r="V138" s="365">
        <v>1.6</v>
      </c>
      <c r="W138" s="365">
        <v>2</v>
      </c>
      <c r="X138" s="361"/>
      <c r="Y138" s="365"/>
      <c r="Z138" s="365"/>
      <c r="AA138" s="365"/>
      <c r="AB138" s="365"/>
      <c r="AC138" s="361"/>
      <c r="AD138" s="361"/>
      <c r="AE138" s="385"/>
      <c r="AF138" s="649"/>
      <c r="AG138" s="649"/>
      <c r="AH138" s="649"/>
      <c r="AI138" s="304"/>
    </row>
    <row r="139" spans="1:35" s="147" customFormat="1" ht="10.5" customHeight="1" x14ac:dyDescent="0.15">
      <c r="A139" s="361">
        <v>239</v>
      </c>
      <c r="B139" s="361"/>
      <c r="C139" s="361"/>
      <c r="D139" s="361" t="s">
        <v>2449</v>
      </c>
      <c r="E139" s="361">
        <v>10</v>
      </c>
      <c r="F139" s="361">
        <v>0</v>
      </c>
      <c r="G139" s="365">
        <v>10</v>
      </c>
      <c r="H139" s="371" t="str">
        <f>IF(ISBLANK(I139)," ",VLOOKUP(I139,'Příloha_8_Ceník pravid_úklidu'!$A$9:$B$30,2,0))</f>
        <v>ZDR2</v>
      </c>
      <c r="I139" s="370">
        <v>3</v>
      </c>
      <c r="J139" s="362" t="s">
        <v>1244</v>
      </c>
      <c r="K139" s="362"/>
      <c r="L139" s="362"/>
      <c r="M139" s="362"/>
      <c r="N139" s="362"/>
      <c r="O139" s="372" t="str">
        <f>IF(ISBLANK($K139),"",'Pracovní dny'!$F$2)</f>
        <v/>
      </c>
      <c r="P139" s="372" t="str">
        <f>IF(ISBLANK($M139),"",'Pracovní dny'!$F$3)</f>
        <v/>
      </c>
      <c r="Q139" s="372" t="str">
        <f>IF(ISBLANK($K139),"",'Pracovní dny'!$F$4)</f>
        <v/>
      </c>
      <c r="R139" s="373" t="str">
        <f t="shared" si="5"/>
        <v/>
      </c>
      <c r="S139" s="367" t="s">
        <v>140</v>
      </c>
      <c r="T139" s="361"/>
      <c r="U139" s="361"/>
      <c r="V139" s="365">
        <v>1.8</v>
      </c>
      <c r="W139" s="365">
        <v>1</v>
      </c>
      <c r="X139" s="361"/>
      <c r="Y139" s="365">
        <v>2.04</v>
      </c>
      <c r="Z139" s="365">
        <v>1</v>
      </c>
      <c r="AA139" s="365">
        <v>4.08</v>
      </c>
      <c r="AB139" s="365" t="s">
        <v>146</v>
      </c>
      <c r="AC139" s="361" t="s">
        <v>290</v>
      </c>
      <c r="AD139" s="361"/>
      <c r="AE139" s="103"/>
      <c r="AF139" s="651"/>
      <c r="AG139" s="651"/>
      <c r="AH139" s="651"/>
      <c r="AI139" s="304"/>
    </row>
    <row r="140" spans="1:35" s="147" customFormat="1" ht="10.5" customHeight="1" x14ac:dyDescent="0.15">
      <c r="A140" s="361">
        <v>240</v>
      </c>
      <c r="B140" s="361"/>
      <c r="C140" s="361"/>
      <c r="D140" s="361" t="s">
        <v>2450</v>
      </c>
      <c r="E140" s="361">
        <v>10.8</v>
      </c>
      <c r="F140" s="361">
        <v>0</v>
      </c>
      <c r="G140" s="365">
        <v>10.8</v>
      </c>
      <c r="H140" s="371" t="str">
        <f>IF(ISBLANK(I140)," ",VLOOKUP(I140,'Příloha_8_Ceník pravid_úklidu'!$A$9:$B$30,2,0))</f>
        <v>ZDR2</v>
      </c>
      <c r="I140" s="370">
        <v>3</v>
      </c>
      <c r="J140" s="362" t="s">
        <v>1244</v>
      </c>
      <c r="K140" s="362"/>
      <c r="L140" s="362"/>
      <c r="M140" s="362"/>
      <c r="N140" s="362"/>
      <c r="O140" s="372" t="str">
        <f>IF(ISBLANK($K140),"",'Pracovní dny'!$F$2)</f>
        <v/>
      </c>
      <c r="P140" s="372" t="str">
        <f>IF(ISBLANK($M140),"",'Pracovní dny'!$F$3)</f>
        <v/>
      </c>
      <c r="Q140" s="372" t="str">
        <f>IF(ISBLANK($K140),"",'Pracovní dny'!$F$4)</f>
        <v/>
      </c>
      <c r="R140" s="373" t="str">
        <f t="shared" si="5"/>
        <v/>
      </c>
      <c r="S140" s="367" t="s">
        <v>140</v>
      </c>
      <c r="T140" s="361"/>
      <c r="U140" s="361"/>
      <c r="V140" s="365">
        <v>1.8</v>
      </c>
      <c r="W140" s="365">
        <v>1</v>
      </c>
      <c r="X140" s="361"/>
      <c r="Y140" s="365">
        <v>2.04</v>
      </c>
      <c r="Z140" s="365">
        <v>3</v>
      </c>
      <c r="AA140" s="365">
        <v>12.24</v>
      </c>
      <c r="AB140" s="365" t="s">
        <v>146</v>
      </c>
      <c r="AC140" s="361" t="s">
        <v>290</v>
      </c>
      <c r="AD140" s="361"/>
      <c r="AE140" s="103"/>
      <c r="AF140" s="651"/>
      <c r="AG140" s="651"/>
      <c r="AH140" s="651"/>
      <c r="AI140" s="304"/>
    </row>
    <row r="141" spans="1:35" s="147" customFormat="1" ht="10.5" customHeight="1" x14ac:dyDescent="0.15">
      <c r="A141" s="361">
        <v>241</v>
      </c>
      <c r="B141" s="361"/>
      <c r="C141" s="361"/>
      <c r="D141" s="361" t="s">
        <v>2451</v>
      </c>
      <c r="E141" s="361">
        <v>2.5</v>
      </c>
      <c r="F141" s="361">
        <v>0</v>
      </c>
      <c r="G141" s="365">
        <v>2.5</v>
      </c>
      <c r="H141" s="371" t="str">
        <f>IF(ISBLANK(I141)," ",VLOOKUP(I141,'Příloha_8_Ceník pravid_úklidu'!$A$9:$B$30,2,0))</f>
        <v>TOAL</v>
      </c>
      <c r="I141" s="370">
        <v>7</v>
      </c>
      <c r="J141" s="362" t="s">
        <v>1244</v>
      </c>
      <c r="K141" s="362"/>
      <c r="L141" s="362"/>
      <c r="M141" s="362"/>
      <c r="N141" s="362"/>
      <c r="O141" s="372" t="str">
        <f>IF(ISBLANK($K141),"",'Pracovní dny'!$F$2)</f>
        <v/>
      </c>
      <c r="P141" s="372" t="str">
        <f>IF(ISBLANK($M141),"",'Pracovní dny'!$F$3)</f>
        <v/>
      </c>
      <c r="Q141" s="372" t="str">
        <f>IF(ISBLANK($K141),"",'Pracovní dny'!$F$4)</f>
        <v/>
      </c>
      <c r="R141" s="373" t="str">
        <f t="shared" si="5"/>
        <v/>
      </c>
      <c r="S141" s="367" t="s">
        <v>140</v>
      </c>
      <c r="T141" s="361"/>
      <c r="U141" s="361"/>
      <c r="V141" s="365">
        <v>1.4</v>
      </c>
      <c r="W141" s="365">
        <v>1</v>
      </c>
      <c r="X141" s="361"/>
      <c r="Y141" s="365"/>
      <c r="Z141" s="365"/>
      <c r="AA141" s="365"/>
      <c r="AB141" s="365"/>
      <c r="AC141" s="361"/>
      <c r="AD141" s="361"/>
      <c r="AE141" s="103"/>
      <c r="AF141" s="651"/>
      <c r="AG141" s="651"/>
      <c r="AH141" s="651"/>
      <c r="AI141" s="304"/>
    </row>
    <row r="142" spans="1:35" s="147" customFormat="1" ht="10.5" customHeight="1" x14ac:dyDescent="0.15">
      <c r="A142" s="361">
        <v>242</v>
      </c>
      <c r="B142" s="361"/>
      <c r="C142" s="361"/>
      <c r="D142" s="361" t="s">
        <v>2452</v>
      </c>
      <c r="E142" s="361">
        <v>2</v>
      </c>
      <c r="F142" s="361">
        <v>0</v>
      </c>
      <c r="G142" s="365">
        <v>2.5</v>
      </c>
      <c r="H142" s="371" t="str">
        <f>IF(ISBLANK(I142)," ",VLOOKUP(I142,'Příloha_8_Ceník pravid_úklidu'!$A$9:$B$30,2,0))</f>
        <v>TOAL</v>
      </c>
      <c r="I142" s="370">
        <v>7</v>
      </c>
      <c r="J142" s="362" t="s">
        <v>1244</v>
      </c>
      <c r="K142" s="362"/>
      <c r="L142" s="362"/>
      <c r="M142" s="362"/>
      <c r="N142" s="362"/>
      <c r="O142" s="372" t="str">
        <f>IF(ISBLANK($K142),"",'Pracovní dny'!$F$2)</f>
        <v/>
      </c>
      <c r="P142" s="372" t="str">
        <f>IF(ISBLANK($M142),"",'Pracovní dny'!$F$3)</f>
        <v/>
      </c>
      <c r="Q142" s="372" t="str">
        <f>IF(ISBLANK($K142),"",'Pracovní dny'!$F$4)</f>
        <v/>
      </c>
      <c r="R142" s="373" t="str">
        <f t="shared" si="5"/>
        <v/>
      </c>
      <c r="S142" s="367" t="s">
        <v>140</v>
      </c>
      <c r="T142" s="361"/>
      <c r="U142" s="361"/>
      <c r="V142" s="365">
        <v>1.4</v>
      </c>
      <c r="W142" s="365">
        <v>2</v>
      </c>
      <c r="X142" s="361"/>
      <c r="Y142" s="365">
        <v>2.04</v>
      </c>
      <c r="Z142" s="365">
        <v>1</v>
      </c>
      <c r="AA142" s="365">
        <v>4.08</v>
      </c>
      <c r="AB142" s="365" t="s">
        <v>146</v>
      </c>
      <c r="AC142" s="361" t="s">
        <v>290</v>
      </c>
      <c r="AD142" s="361"/>
      <c r="AE142" s="103"/>
      <c r="AF142" s="651"/>
      <c r="AG142" s="651"/>
      <c r="AH142" s="651"/>
      <c r="AI142" s="304"/>
    </row>
    <row r="143" spans="1:35" s="147" customFormat="1" ht="10.5" customHeight="1" x14ac:dyDescent="0.15">
      <c r="A143" s="361">
        <v>243</v>
      </c>
      <c r="B143" s="361"/>
      <c r="C143" s="361"/>
      <c r="D143" s="361" t="s">
        <v>2453</v>
      </c>
      <c r="E143" s="361">
        <v>2.4</v>
      </c>
      <c r="F143" s="361">
        <v>0</v>
      </c>
      <c r="G143" s="365">
        <v>2.4</v>
      </c>
      <c r="H143" s="371" t="str">
        <f>IF(ISBLANK(I143)," ",VLOOKUP(I143,'Příloha_8_Ceník pravid_úklidu'!$A$9:$B$30,2,0))</f>
        <v>TOAL</v>
      </c>
      <c r="I143" s="370">
        <v>7</v>
      </c>
      <c r="J143" s="362" t="s">
        <v>1244</v>
      </c>
      <c r="K143" s="362"/>
      <c r="L143" s="362"/>
      <c r="M143" s="362"/>
      <c r="N143" s="362"/>
      <c r="O143" s="372" t="str">
        <f>IF(ISBLANK($K143),"",'Pracovní dny'!$F$2)</f>
        <v/>
      </c>
      <c r="P143" s="372" t="str">
        <f>IF(ISBLANK($M143),"",'Pracovní dny'!$F$3)</f>
        <v/>
      </c>
      <c r="Q143" s="372" t="str">
        <f>IF(ISBLANK($K143),"",'Pracovní dny'!$F$4)</f>
        <v/>
      </c>
      <c r="R143" s="373" t="str">
        <f t="shared" si="5"/>
        <v/>
      </c>
      <c r="S143" s="367" t="s">
        <v>140</v>
      </c>
      <c r="T143" s="361"/>
      <c r="U143" s="361"/>
      <c r="V143" s="365">
        <v>1.4</v>
      </c>
      <c r="W143" s="365">
        <v>3</v>
      </c>
      <c r="X143" s="361"/>
      <c r="Y143" s="365">
        <v>2.04</v>
      </c>
      <c r="Z143" s="365">
        <v>1</v>
      </c>
      <c r="AA143" s="365">
        <v>4.08</v>
      </c>
      <c r="AB143" s="365" t="s">
        <v>146</v>
      </c>
      <c r="AC143" s="361" t="s">
        <v>290</v>
      </c>
      <c r="AD143" s="361"/>
      <c r="AE143" s="103"/>
      <c r="AF143" s="651"/>
      <c r="AG143" s="651"/>
      <c r="AH143" s="651"/>
      <c r="AI143" s="304"/>
    </row>
    <row r="144" spans="1:35" s="147" customFormat="1" ht="10.5" customHeight="1" x14ac:dyDescent="0.15">
      <c r="A144" s="361">
        <v>244</v>
      </c>
      <c r="B144" s="361"/>
      <c r="C144" s="361"/>
      <c r="D144" s="361" t="s">
        <v>2454</v>
      </c>
      <c r="E144" s="361">
        <v>2</v>
      </c>
      <c r="F144" s="361">
        <v>0</v>
      </c>
      <c r="G144" s="365">
        <v>2</v>
      </c>
      <c r="H144" s="371" t="str">
        <f>IF(ISBLANK(I144)," ",VLOOKUP(I144,'Příloha_8_Ceník pravid_úklidu'!$A$9:$B$30,2,0))</f>
        <v>TOAL</v>
      </c>
      <c r="I144" s="370">
        <v>7</v>
      </c>
      <c r="J144" s="362" t="s">
        <v>1244</v>
      </c>
      <c r="K144" s="362"/>
      <c r="L144" s="362"/>
      <c r="M144" s="362"/>
      <c r="N144" s="362"/>
      <c r="O144" s="372" t="str">
        <f>IF(ISBLANK($K144),"",'Pracovní dny'!$F$2)</f>
        <v/>
      </c>
      <c r="P144" s="372" t="str">
        <f>IF(ISBLANK($M144),"",'Pracovní dny'!$F$3)</f>
        <v/>
      </c>
      <c r="Q144" s="372" t="str">
        <f>IF(ISBLANK($K144),"",'Pracovní dny'!$F$4)</f>
        <v/>
      </c>
      <c r="R144" s="373" t="str">
        <f t="shared" si="5"/>
        <v/>
      </c>
      <c r="S144" s="367" t="s">
        <v>140</v>
      </c>
      <c r="T144" s="361"/>
      <c r="U144" s="361"/>
      <c r="V144" s="365">
        <v>1.4</v>
      </c>
      <c r="W144" s="365">
        <v>1</v>
      </c>
      <c r="X144" s="361"/>
      <c r="Y144" s="365"/>
      <c r="Z144" s="365"/>
      <c r="AA144" s="365"/>
      <c r="AB144" s="365"/>
      <c r="AC144" s="361"/>
      <c r="AD144" s="361"/>
      <c r="AE144" s="385"/>
      <c r="AF144" s="649"/>
      <c r="AG144" s="649"/>
      <c r="AH144" s="649"/>
      <c r="AI144" s="304"/>
    </row>
    <row r="145" spans="1:35" s="147" customFormat="1" ht="10.5" customHeight="1" x14ac:dyDescent="0.15">
      <c r="A145" s="361">
        <v>245</v>
      </c>
      <c r="B145" s="361"/>
      <c r="C145" s="361"/>
      <c r="D145" s="361" t="s">
        <v>215</v>
      </c>
      <c r="E145" s="361">
        <v>14.4</v>
      </c>
      <c r="F145" s="361">
        <v>0</v>
      </c>
      <c r="G145" s="365">
        <v>14.4</v>
      </c>
      <c r="H145" s="371" t="str">
        <f>IF(ISBLANK(I145)," ",VLOOKUP(I145,'Příloha_8_Ceník pravid_úklidu'!$A$9:$B$30,2,0))</f>
        <v>SCHO</v>
      </c>
      <c r="I145" s="370">
        <v>8</v>
      </c>
      <c r="J145" s="362" t="s">
        <v>217</v>
      </c>
      <c r="K145" s="362"/>
      <c r="L145" s="362"/>
      <c r="M145" s="362"/>
      <c r="N145" s="362"/>
      <c r="O145" s="372" t="str">
        <f>IF(ISBLANK($K145),"",'Pracovní dny'!$F$2)</f>
        <v/>
      </c>
      <c r="P145" s="372" t="str">
        <f>IF(ISBLANK($M145),"",'Pracovní dny'!$F$3)</f>
        <v/>
      </c>
      <c r="Q145" s="372" t="str">
        <f>IF(ISBLANK($K145),"",'Pracovní dny'!$F$4)</f>
        <v/>
      </c>
      <c r="R145" s="373" t="str">
        <f t="shared" si="5"/>
        <v/>
      </c>
      <c r="S145" s="367" t="s">
        <v>141</v>
      </c>
      <c r="T145" s="361"/>
      <c r="U145" s="361"/>
      <c r="V145" s="365"/>
      <c r="W145" s="365"/>
      <c r="X145" s="361"/>
      <c r="Y145" s="365">
        <v>4.32</v>
      </c>
      <c r="Z145" s="365">
        <v>1</v>
      </c>
      <c r="AA145" s="365">
        <v>8.64</v>
      </c>
      <c r="AB145" s="365" t="s">
        <v>146</v>
      </c>
      <c r="AC145" s="361" t="s">
        <v>290</v>
      </c>
      <c r="AD145" s="361"/>
      <c r="AE145" s="103"/>
      <c r="AF145" s="651"/>
      <c r="AG145" s="651"/>
      <c r="AH145" s="651"/>
      <c r="AI145" s="304"/>
    </row>
    <row r="146" spans="1:35" s="779" customFormat="1" ht="10.5" customHeight="1" x14ac:dyDescent="0.15">
      <c r="A146" s="770">
        <v>246</v>
      </c>
      <c r="B146" s="770"/>
      <c r="C146" s="770"/>
      <c r="D146" s="770" t="s">
        <v>228</v>
      </c>
      <c r="E146" s="770"/>
      <c r="F146" s="770"/>
      <c r="G146" s="771"/>
      <c r="H146" s="772" t="str">
        <f>IF(ISBLANK(I146)," ",VLOOKUP(I146,'Příloha_8_Ceník pravid_úklidu'!$A$9:$B$30,2,0))</f>
        <v xml:space="preserve"> </v>
      </c>
      <c r="I146" s="773"/>
      <c r="J146" s="774" t="s">
        <v>2455</v>
      </c>
      <c r="K146" s="774"/>
      <c r="L146" s="774"/>
      <c r="M146" s="774"/>
      <c r="N146" s="774"/>
      <c r="O146" s="775" t="str">
        <f>IF(ISBLANK($K146),"",'Pracovní dny'!$F$2)</f>
        <v/>
      </c>
      <c r="P146" s="775" t="str">
        <f>IF(ISBLANK($M146),"",'Pracovní dny'!$F$3)</f>
        <v/>
      </c>
      <c r="Q146" s="775" t="str">
        <f>IF(ISBLANK($K146),"",'Pracovní dny'!$F$4)</f>
        <v/>
      </c>
      <c r="R146" s="776" t="str">
        <f t="shared" si="5"/>
        <v/>
      </c>
      <c r="S146" s="771" t="s">
        <v>2042</v>
      </c>
      <c r="T146" s="770"/>
      <c r="U146" s="770"/>
      <c r="V146" s="771">
        <v>2</v>
      </c>
      <c r="W146" s="771">
        <v>1</v>
      </c>
      <c r="X146" s="770"/>
      <c r="Y146" s="771"/>
      <c r="Z146" s="771"/>
      <c r="AA146" s="771"/>
      <c r="AB146" s="771"/>
      <c r="AC146" s="770"/>
      <c r="AD146" s="770"/>
      <c r="AE146" s="777"/>
      <c r="AF146" s="778"/>
      <c r="AG146" s="778"/>
      <c r="AH146" s="778"/>
      <c r="AI146" s="778"/>
    </row>
    <row r="147" spans="1:35" s="147" customFormat="1" ht="10.5" customHeight="1" x14ac:dyDescent="0.15">
      <c r="A147" s="361">
        <v>247</v>
      </c>
      <c r="B147" s="361"/>
      <c r="C147" s="361"/>
      <c r="D147" s="361" t="s">
        <v>2456</v>
      </c>
      <c r="E147" s="361">
        <v>3.06</v>
      </c>
      <c r="F147" s="361">
        <v>0</v>
      </c>
      <c r="G147" s="365">
        <v>3.06</v>
      </c>
      <c r="H147" s="371" t="str">
        <f>IF(ISBLANK(I147)," ",VLOOKUP(I147,'Příloha_8_Ceník pravid_úklidu'!$A$9:$B$30,2,0))</f>
        <v>TOAL</v>
      </c>
      <c r="I147" s="370">
        <v>7</v>
      </c>
      <c r="J147" s="362" t="s">
        <v>217</v>
      </c>
      <c r="K147" s="362"/>
      <c r="L147" s="362"/>
      <c r="M147" s="362"/>
      <c r="N147" s="362"/>
      <c r="O147" s="372" t="str">
        <f>IF(ISBLANK($K147),"",'Pracovní dny'!$F$2)</f>
        <v/>
      </c>
      <c r="P147" s="372" t="str">
        <f>IF(ISBLANK($M147),"",'Pracovní dny'!$F$3)</f>
        <v/>
      </c>
      <c r="Q147" s="372" t="str">
        <f>IF(ISBLANK($K147),"",'Pracovní dny'!$F$4)</f>
        <v/>
      </c>
      <c r="R147" s="373" t="str">
        <f t="shared" si="5"/>
        <v/>
      </c>
      <c r="S147" s="367" t="s">
        <v>140</v>
      </c>
      <c r="T147" s="361"/>
      <c r="U147" s="361"/>
      <c r="V147" s="365">
        <v>1.6</v>
      </c>
      <c r="W147" s="365">
        <v>2</v>
      </c>
      <c r="X147" s="361"/>
      <c r="Y147" s="365">
        <v>2.04</v>
      </c>
      <c r="Z147" s="365">
        <v>1</v>
      </c>
      <c r="AA147" s="365">
        <v>4.08</v>
      </c>
      <c r="AB147" s="365" t="s">
        <v>146</v>
      </c>
      <c r="AC147" s="361" t="s">
        <v>290</v>
      </c>
      <c r="AD147" s="361"/>
      <c r="AE147" s="103"/>
      <c r="AF147" s="651"/>
      <c r="AG147" s="651"/>
      <c r="AH147" s="651"/>
      <c r="AI147" s="304"/>
    </row>
    <row r="148" spans="1:35" s="147" customFormat="1" ht="10.5" customHeight="1" x14ac:dyDescent="0.15">
      <c r="A148" s="361">
        <v>252</v>
      </c>
      <c r="B148" s="361"/>
      <c r="C148" s="361"/>
      <c r="D148" s="361" t="s">
        <v>2457</v>
      </c>
      <c r="E148" s="361">
        <v>12.74</v>
      </c>
      <c r="F148" s="361">
        <v>0</v>
      </c>
      <c r="G148" s="365">
        <v>12.74</v>
      </c>
      <c r="H148" s="371" t="str">
        <f>IF(ISBLANK(I148)," ",VLOOKUP(I148,'Příloha_8_Ceník pravid_úklidu'!$A$9:$B$30,2,0))</f>
        <v>CHOD</v>
      </c>
      <c r="I148" s="370">
        <v>6</v>
      </c>
      <c r="J148" s="362" t="s">
        <v>217</v>
      </c>
      <c r="K148" s="362"/>
      <c r="L148" s="362"/>
      <c r="M148" s="362"/>
      <c r="N148" s="362"/>
      <c r="O148" s="372" t="str">
        <f>IF(ISBLANK($K148),"",'Pracovní dny'!$F$2)</f>
        <v/>
      </c>
      <c r="P148" s="372" t="str">
        <f>IF(ISBLANK($M148),"",'Pracovní dny'!$F$3)</f>
        <v/>
      </c>
      <c r="Q148" s="372" t="str">
        <f>IF(ISBLANK($K148),"",'Pracovní dny'!$F$4)</f>
        <v/>
      </c>
      <c r="R148" s="373" t="str">
        <f t="shared" si="5"/>
        <v/>
      </c>
      <c r="S148" s="367" t="s">
        <v>141</v>
      </c>
      <c r="T148" s="361"/>
      <c r="U148" s="361"/>
      <c r="V148" s="365">
        <v>3</v>
      </c>
      <c r="W148" s="365">
        <v>1</v>
      </c>
      <c r="X148" s="361"/>
      <c r="Y148" s="365"/>
      <c r="Z148" s="365"/>
      <c r="AA148" s="365"/>
      <c r="AB148" s="365"/>
      <c r="AC148" s="361"/>
      <c r="AD148" s="361"/>
      <c r="AE148" s="103"/>
      <c r="AF148" s="651"/>
      <c r="AG148" s="651"/>
      <c r="AH148" s="651"/>
      <c r="AI148" s="304"/>
    </row>
    <row r="149" spans="1:35" s="147" customFormat="1" ht="10.5" customHeight="1" x14ac:dyDescent="0.15">
      <c r="A149" s="361">
        <v>253</v>
      </c>
      <c r="B149" s="361"/>
      <c r="C149" s="361"/>
      <c r="D149" s="361" t="s">
        <v>2458</v>
      </c>
      <c r="E149" s="361">
        <v>21.32</v>
      </c>
      <c r="F149" s="361">
        <v>0</v>
      </c>
      <c r="G149" s="365">
        <v>19</v>
      </c>
      <c r="H149" s="371" t="str">
        <f>IF(ISBLANK(I149)," ",VLOOKUP(I149,'Příloha_8_Ceník pravid_úklidu'!$A$9:$B$30,2,0))</f>
        <v>KANC</v>
      </c>
      <c r="I149" s="370">
        <v>4</v>
      </c>
      <c r="J149" s="362" t="s">
        <v>206</v>
      </c>
      <c r="K149" s="362"/>
      <c r="L149" s="362"/>
      <c r="M149" s="362"/>
      <c r="N149" s="362"/>
      <c r="O149" s="372" t="str">
        <f>IF(ISBLANK($K149),"",'Pracovní dny'!$F$2)</f>
        <v/>
      </c>
      <c r="P149" s="372" t="str">
        <f>IF(ISBLANK($M149),"",'Pracovní dny'!$F$3)</f>
        <v/>
      </c>
      <c r="Q149" s="372" t="str">
        <f>IF(ISBLANK($K149),"",'Pracovní dny'!$F$4)</f>
        <v/>
      </c>
      <c r="R149" s="373" t="str">
        <f t="shared" si="5"/>
        <v/>
      </c>
      <c r="S149" s="367" t="s">
        <v>141</v>
      </c>
      <c r="T149" s="361"/>
      <c r="U149" s="361"/>
      <c r="V149" s="365">
        <v>1.6</v>
      </c>
      <c r="W149" s="365">
        <v>1</v>
      </c>
      <c r="X149" s="361"/>
      <c r="Y149" s="365">
        <v>2.04</v>
      </c>
      <c r="Z149" s="365">
        <v>2</v>
      </c>
      <c r="AA149" s="365">
        <v>8.16</v>
      </c>
      <c r="AB149" s="365" t="s">
        <v>146</v>
      </c>
      <c r="AC149" s="361" t="s">
        <v>290</v>
      </c>
      <c r="AD149" s="361"/>
      <c r="AE149" s="103"/>
      <c r="AF149" s="651"/>
      <c r="AG149" s="651"/>
      <c r="AH149" s="651"/>
      <c r="AI149" s="304"/>
    </row>
    <row r="150" spans="1:35" s="779" customFormat="1" ht="10.5" customHeight="1" x14ac:dyDescent="0.15">
      <c r="A150" s="770">
        <v>254</v>
      </c>
      <c r="B150" s="770"/>
      <c r="C150" s="770"/>
      <c r="D150" s="770" t="s">
        <v>2459</v>
      </c>
      <c r="E150" s="770"/>
      <c r="F150" s="770"/>
      <c r="G150" s="771"/>
      <c r="H150" s="772" t="str">
        <f>IF(ISBLANK(I150)," ",VLOOKUP(I150,'Příloha_8_Ceník pravid_úklidu'!$A$9:$B$30,2,0))</f>
        <v xml:space="preserve"> </v>
      </c>
      <c r="I150" s="773"/>
      <c r="J150" s="774" t="s">
        <v>184</v>
      </c>
      <c r="K150" s="774"/>
      <c r="L150" s="774"/>
      <c r="M150" s="774"/>
      <c r="N150" s="774"/>
      <c r="O150" s="775" t="str">
        <f>IF(ISBLANK($K150),"",'Pracovní dny'!$F$2)</f>
        <v/>
      </c>
      <c r="P150" s="775" t="str">
        <f>IF(ISBLANK($M150),"",'Pracovní dny'!$F$3)</f>
        <v/>
      </c>
      <c r="Q150" s="775" t="str">
        <f>IF(ISBLANK($K150),"",'Pracovní dny'!$F$4)</f>
        <v/>
      </c>
      <c r="R150" s="776" t="str">
        <f t="shared" si="5"/>
        <v/>
      </c>
      <c r="S150" s="771"/>
      <c r="T150" s="770"/>
      <c r="U150" s="770"/>
      <c r="V150" s="771">
        <v>1.6</v>
      </c>
      <c r="W150" s="771">
        <v>1</v>
      </c>
      <c r="X150" s="770"/>
      <c r="Y150" s="771"/>
      <c r="Z150" s="771"/>
      <c r="AA150" s="771"/>
      <c r="AB150" s="771"/>
      <c r="AC150" s="770"/>
      <c r="AD150" s="770"/>
      <c r="AE150" s="777"/>
      <c r="AF150" s="778"/>
      <c r="AG150" s="778"/>
      <c r="AH150" s="778"/>
      <c r="AI150" s="778"/>
    </row>
    <row r="151" spans="1:35" s="147" customFormat="1" ht="10.5" customHeight="1" x14ac:dyDescent="0.15">
      <c r="A151" s="361">
        <v>259</v>
      </c>
      <c r="B151" s="361"/>
      <c r="C151" s="361"/>
      <c r="D151" s="361" t="s">
        <v>2460</v>
      </c>
      <c r="E151" s="361">
        <v>56.63</v>
      </c>
      <c r="F151" s="361">
        <v>0</v>
      </c>
      <c r="G151" s="365">
        <v>56.63</v>
      </c>
      <c r="H151" s="371" t="str">
        <f>IF(ISBLANK(I151)," ",VLOOKUP(I151,'Příloha_8_Ceník pravid_úklidu'!$A$9:$B$30,2,0))</f>
        <v>KANC</v>
      </c>
      <c r="I151" s="370">
        <v>4</v>
      </c>
      <c r="J151" s="362" t="s">
        <v>206</v>
      </c>
      <c r="K151" s="362"/>
      <c r="L151" s="362"/>
      <c r="M151" s="362"/>
      <c r="N151" s="362"/>
      <c r="O151" s="372" t="str">
        <f>IF(ISBLANK($K151),"",'Pracovní dny'!$F$2)</f>
        <v/>
      </c>
      <c r="P151" s="372" t="str">
        <f>IF(ISBLANK($M151),"",'Pracovní dny'!$F$3)</f>
        <v/>
      </c>
      <c r="Q151" s="372" t="str">
        <f>IF(ISBLANK($K151),"",'Pracovní dny'!$F$4)</f>
        <v/>
      </c>
      <c r="R151" s="373" t="str">
        <f t="shared" si="5"/>
        <v/>
      </c>
      <c r="S151" s="367" t="s">
        <v>141</v>
      </c>
      <c r="T151" s="361"/>
      <c r="U151" s="361"/>
      <c r="V151" s="365">
        <v>1.8</v>
      </c>
      <c r="W151" s="365">
        <v>1</v>
      </c>
      <c r="X151" s="361"/>
      <c r="Y151" s="365">
        <v>46</v>
      </c>
      <c r="Z151" s="365">
        <v>1</v>
      </c>
      <c r="AA151" s="365">
        <v>92</v>
      </c>
      <c r="AB151" s="365" t="s">
        <v>146</v>
      </c>
      <c r="AC151" s="361" t="s">
        <v>290</v>
      </c>
      <c r="AD151" s="361"/>
      <c r="AE151" s="103"/>
      <c r="AF151" s="651"/>
      <c r="AG151" s="651"/>
      <c r="AH151" s="651"/>
      <c r="AI151" s="304"/>
    </row>
    <row r="152" spans="1:35" s="779" customFormat="1" ht="10.5" customHeight="1" x14ac:dyDescent="0.15">
      <c r="A152" s="770">
        <v>260</v>
      </c>
      <c r="B152" s="770"/>
      <c r="C152" s="770"/>
      <c r="D152" s="770" t="s">
        <v>2461</v>
      </c>
      <c r="E152" s="770"/>
      <c r="F152" s="770">
        <v>0</v>
      </c>
      <c r="G152" s="771">
        <v>4.8</v>
      </c>
      <c r="H152" s="772" t="str">
        <f>IF(ISBLANK(I152)," ",VLOOKUP(I152,'Příloha_8_Ceník pravid_úklidu'!$A$9:$B$30,2,0))</f>
        <v>SATN</v>
      </c>
      <c r="I152" s="773">
        <v>10</v>
      </c>
      <c r="J152" s="774" t="s">
        <v>184</v>
      </c>
      <c r="K152" s="774"/>
      <c r="L152" s="774"/>
      <c r="M152" s="774"/>
      <c r="N152" s="774"/>
      <c r="O152" s="775" t="str">
        <f>IF(ISBLANK($K152),"",'Pracovní dny'!$F$2)</f>
        <v/>
      </c>
      <c r="P152" s="775" t="str">
        <f>IF(ISBLANK($M152),"",'Pracovní dny'!$F$3)</f>
        <v/>
      </c>
      <c r="Q152" s="775" t="str">
        <f>IF(ISBLANK($K152),"",'Pracovní dny'!$F$4)</f>
        <v/>
      </c>
      <c r="R152" s="776" t="str">
        <f t="shared" si="5"/>
        <v/>
      </c>
      <c r="S152" s="771" t="s">
        <v>140</v>
      </c>
      <c r="T152" s="770"/>
      <c r="U152" s="770"/>
      <c r="V152" s="771"/>
      <c r="W152" s="771"/>
      <c r="X152" s="770"/>
      <c r="Y152" s="771">
        <v>7.5</v>
      </c>
      <c r="Z152" s="771">
        <v>1</v>
      </c>
      <c r="AA152" s="771">
        <v>15</v>
      </c>
      <c r="AB152" s="771" t="s">
        <v>146</v>
      </c>
      <c r="AC152" s="770" t="s">
        <v>290</v>
      </c>
      <c r="AD152" s="770"/>
      <c r="AE152" s="777"/>
      <c r="AF152" s="778"/>
      <c r="AG152" s="778"/>
      <c r="AH152" s="778"/>
      <c r="AI152" s="778"/>
    </row>
    <row r="153" spans="1:35" s="147" customFormat="1" ht="10.5" customHeight="1" x14ac:dyDescent="0.15">
      <c r="A153" s="361">
        <v>261</v>
      </c>
      <c r="B153" s="361"/>
      <c r="C153" s="361"/>
      <c r="D153" s="361" t="s">
        <v>2462</v>
      </c>
      <c r="E153" s="361">
        <v>24.57</v>
      </c>
      <c r="F153" s="361">
        <v>0</v>
      </c>
      <c r="G153" s="365">
        <v>24.57</v>
      </c>
      <c r="H153" s="371" t="str">
        <f>IF(ISBLANK(I153)," ",VLOOKUP(I153,'Příloha_8_Ceník pravid_úklidu'!$A$9:$B$30,2,0))</f>
        <v>SATN</v>
      </c>
      <c r="I153" s="370">
        <v>10</v>
      </c>
      <c r="J153" s="362" t="s">
        <v>579</v>
      </c>
      <c r="K153" s="362"/>
      <c r="L153" s="362"/>
      <c r="M153" s="362"/>
      <c r="N153" s="362"/>
      <c r="O153" s="372" t="str">
        <f>IF(ISBLANK($K153),"",'Pracovní dny'!$F$2)</f>
        <v/>
      </c>
      <c r="P153" s="372" t="str">
        <f>IF(ISBLANK($M153),"",'Pracovní dny'!$F$3)</f>
        <v/>
      </c>
      <c r="Q153" s="372" t="str">
        <f>IF(ISBLANK($K153),"",'Pracovní dny'!$F$4)</f>
        <v/>
      </c>
      <c r="R153" s="373" t="str">
        <f t="shared" si="5"/>
        <v/>
      </c>
      <c r="S153" s="367" t="s">
        <v>141</v>
      </c>
      <c r="T153" s="361"/>
      <c r="U153" s="361"/>
      <c r="V153" s="365">
        <v>1.6</v>
      </c>
      <c r="W153" s="365">
        <v>1</v>
      </c>
      <c r="X153" s="361"/>
      <c r="Y153" s="365"/>
      <c r="Z153" s="365"/>
      <c r="AA153" s="365"/>
      <c r="AB153" s="365"/>
      <c r="AC153" s="361"/>
      <c r="AD153" s="361"/>
      <c r="AE153" s="103"/>
      <c r="AF153" s="651"/>
      <c r="AG153" s="651"/>
      <c r="AH153" s="651"/>
      <c r="AI153" s="304"/>
    </row>
    <row r="154" spans="1:35" s="147" customFormat="1" ht="10.5" customHeight="1" x14ac:dyDescent="0.15">
      <c r="A154" s="361">
        <v>262</v>
      </c>
      <c r="B154" s="361"/>
      <c r="C154" s="361"/>
      <c r="D154" s="361" t="s">
        <v>2463</v>
      </c>
      <c r="E154" s="361">
        <v>18.64</v>
      </c>
      <c r="F154" s="361">
        <v>0</v>
      </c>
      <c r="G154" s="365">
        <v>17.5</v>
      </c>
      <c r="H154" s="371" t="str">
        <f>IF(ISBLANK(I154)," ",VLOOKUP(I154,'Příloha_8_Ceník pravid_úklidu'!$A$9:$B$30,2,0))</f>
        <v>KANC</v>
      </c>
      <c r="I154" s="370">
        <v>4</v>
      </c>
      <c r="J154" s="362" t="s">
        <v>206</v>
      </c>
      <c r="K154" s="362"/>
      <c r="L154" s="362"/>
      <c r="M154" s="362"/>
      <c r="N154" s="362"/>
      <c r="O154" s="372" t="str">
        <f>IF(ISBLANK($K154),"",'Pracovní dny'!$F$2)</f>
        <v/>
      </c>
      <c r="P154" s="372" t="str">
        <f>IF(ISBLANK($M154),"",'Pracovní dny'!$F$3)</f>
        <v/>
      </c>
      <c r="Q154" s="372" t="str">
        <f>IF(ISBLANK($K154),"",'Pracovní dny'!$F$4)</f>
        <v/>
      </c>
      <c r="R154" s="373" t="str">
        <f t="shared" si="5"/>
        <v/>
      </c>
      <c r="S154" s="367" t="s">
        <v>141</v>
      </c>
      <c r="T154" s="361"/>
      <c r="U154" s="361"/>
      <c r="V154" s="365">
        <v>1.8</v>
      </c>
      <c r="W154" s="365">
        <v>1</v>
      </c>
      <c r="X154" s="361"/>
      <c r="Y154" s="365">
        <v>46</v>
      </c>
      <c r="Z154" s="365">
        <v>1</v>
      </c>
      <c r="AA154" s="365">
        <v>92</v>
      </c>
      <c r="AB154" s="365" t="s">
        <v>146</v>
      </c>
      <c r="AC154" s="361">
        <v>0</v>
      </c>
      <c r="AD154" s="361"/>
      <c r="AE154" s="103"/>
      <c r="AF154" s="651"/>
      <c r="AG154" s="651"/>
      <c r="AH154" s="651"/>
      <c r="AI154" s="304"/>
    </row>
    <row r="155" spans="1:35" s="147" customFormat="1" ht="10.5" customHeight="1" x14ac:dyDescent="0.15">
      <c r="A155" s="361">
        <v>263</v>
      </c>
      <c r="B155" s="361"/>
      <c r="C155" s="361"/>
      <c r="D155" s="361" t="s">
        <v>2464</v>
      </c>
      <c r="E155" s="361">
        <v>5.81</v>
      </c>
      <c r="F155" s="361">
        <v>0</v>
      </c>
      <c r="G155" s="365">
        <v>5.81</v>
      </c>
      <c r="H155" s="371" t="str">
        <f>IF(ISBLANK(I155)," ",VLOOKUP(I155,'Příloha_8_Ceník pravid_úklidu'!$A$9:$B$30,2,0))</f>
        <v>TOAL</v>
      </c>
      <c r="I155" s="370">
        <v>7</v>
      </c>
      <c r="J155" s="362" t="s">
        <v>206</v>
      </c>
      <c r="K155" s="362"/>
      <c r="L155" s="362"/>
      <c r="M155" s="362"/>
      <c r="N155" s="362"/>
      <c r="O155" s="372" t="str">
        <f>IF(ISBLANK($K155),"",'Pracovní dny'!$F$2)</f>
        <v/>
      </c>
      <c r="P155" s="372" t="str">
        <f>IF(ISBLANK($M155),"",'Pracovní dny'!$F$3)</f>
        <v/>
      </c>
      <c r="Q155" s="372" t="str">
        <f>IF(ISBLANK($K155),"",'Pracovní dny'!$F$4)</f>
        <v/>
      </c>
      <c r="R155" s="373" t="str">
        <f t="shared" si="5"/>
        <v/>
      </c>
      <c r="S155" s="367" t="s">
        <v>140</v>
      </c>
      <c r="T155" s="361"/>
      <c r="U155" s="361"/>
      <c r="V155" s="365">
        <v>1.6</v>
      </c>
      <c r="W155" s="365">
        <v>1</v>
      </c>
      <c r="X155" s="361"/>
      <c r="Y155" s="365"/>
      <c r="Z155" s="365"/>
      <c r="AA155" s="365"/>
      <c r="AB155" s="365"/>
      <c r="AC155" s="361"/>
      <c r="AD155" s="361"/>
      <c r="AE155" s="103"/>
      <c r="AF155" s="651"/>
      <c r="AG155" s="651"/>
      <c r="AH155" s="651"/>
      <c r="AI155" s="304"/>
    </row>
    <row r="156" spans="1:35" s="147" customFormat="1" x14ac:dyDescent="0.15">
      <c r="A156" s="361">
        <v>264</v>
      </c>
      <c r="B156" s="361"/>
      <c r="C156" s="361"/>
      <c r="D156" s="361" t="s">
        <v>2465</v>
      </c>
      <c r="E156" s="361">
        <v>19.850000000000001</v>
      </c>
      <c r="F156" s="361">
        <v>0</v>
      </c>
      <c r="G156" s="365">
        <v>18.7</v>
      </c>
      <c r="H156" s="371" t="str">
        <f>IF(ISBLANK(I156)," ",VLOOKUP(I156,'Příloha_8_Ceník pravid_úklidu'!$A$9:$B$30,2,0))</f>
        <v>KANC</v>
      </c>
      <c r="I156" s="370">
        <v>4</v>
      </c>
      <c r="J156" s="362" t="s">
        <v>206</v>
      </c>
      <c r="K156" s="362"/>
      <c r="L156" s="362"/>
      <c r="M156" s="362"/>
      <c r="N156" s="362"/>
      <c r="O156" s="372" t="str">
        <f>IF(ISBLANK($K156),"",'Pracovní dny'!$F$2)</f>
        <v/>
      </c>
      <c r="P156" s="372" t="str">
        <f>IF(ISBLANK($M156),"",'Pracovní dny'!$F$3)</f>
        <v/>
      </c>
      <c r="Q156" s="372" t="str">
        <f>IF(ISBLANK($K156),"",'Pracovní dny'!$F$4)</f>
        <v/>
      </c>
      <c r="R156" s="373" t="str">
        <f t="shared" si="5"/>
        <v/>
      </c>
      <c r="S156" s="367" t="s">
        <v>141</v>
      </c>
      <c r="T156" s="361"/>
      <c r="U156" s="361"/>
      <c r="V156" s="365">
        <v>1.6</v>
      </c>
      <c r="W156" s="365">
        <v>1</v>
      </c>
      <c r="X156" s="361"/>
      <c r="Y156" s="365">
        <v>2.04</v>
      </c>
      <c r="Z156" s="365">
        <v>0</v>
      </c>
      <c r="AA156" s="365">
        <v>8.16</v>
      </c>
      <c r="AB156" s="365" t="s">
        <v>146</v>
      </c>
      <c r="AC156" s="361" t="s">
        <v>290</v>
      </c>
      <c r="AD156" s="361"/>
      <c r="AE156" s="103"/>
      <c r="AF156" s="651"/>
      <c r="AG156" s="651"/>
      <c r="AH156" s="651"/>
      <c r="AI156" s="304"/>
    </row>
    <row r="157" spans="1:35" s="147" customFormat="1" ht="10.5" customHeight="1" x14ac:dyDescent="0.15">
      <c r="A157" s="361">
        <v>265</v>
      </c>
      <c r="B157" s="361"/>
      <c r="C157" s="361"/>
      <c r="D157" s="361" t="s">
        <v>2465</v>
      </c>
      <c r="E157" s="361">
        <v>20.079999999999998</v>
      </c>
      <c r="F157" s="361">
        <v>0</v>
      </c>
      <c r="G157" s="365">
        <v>29.7</v>
      </c>
      <c r="H157" s="371" t="str">
        <f>IF(ISBLANK(I157)," ",VLOOKUP(I157,'Příloha_8_Ceník pravid_úklidu'!$A$9:$B$30,2,0))</f>
        <v>KANC</v>
      </c>
      <c r="I157" s="370">
        <v>4</v>
      </c>
      <c r="J157" s="362" t="s">
        <v>206</v>
      </c>
      <c r="K157" s="362"/>
      <c r="L157" s="362"/>
      <c r="M157" s="362"/>
      <c r="N157" s="362"/>
      <c r="O157" s="372" t="str">
        <f>IF(ISBLANK($K157),"",'Pracovní dny'!$F$2)</f>
        <v/>
      </c>
      <c r="P157" s="372" t="str">
        <f>IF(ISBLANK($M157),"",'Pracovní dny'!$F$3)</f>
        <v/>
      </c>
      <c r="Q157" s="372" t="str">
        <f>IF(ISBLANK($K157),"",'Pracovní dny'!$F$4)</f>
        <v/>
      </c>
      <c r="R157" s="373" t="str">
        <f t="shared" si="5"/>
        <v/>
      </c>
      <c r="S157" s="367" t="s">
        <v>141</v>
      </c>
      <c r="T157" s="361"/>
      <c r="U157" s="361"/>
      <c r="V157" s="365">
        <v>1.6</v>
      </c>
      <c r="W157" s="365">
        <v>1</v>
      </c>
      <c r="X157" s="361"/>
      <c r="Y157" s="365">
        <v>2.04</v>
      </c>
      <c r="Z157" s="365">
        <v>2</v>
      </c>
      <c r="AA157" s="365">
        <v>8.16</v>
      </c>
      <c r="AB157" s="365" t="s">
        <v>146</v>
      </c>
      <c r="AC157" s="361" t="s">
        <v>290</v>
      </c>
      <c r="AD157" s="361"/>
      <c r="AE157" s="385"/>
      <c r="AF157" s="649"/>
      <c r="AG157" s="649"/>
      <c r="AH157" s="649"/>
      <c r="AI157" s="304"/>
    </row>
    <row r="158" spans="1:35" s="147" customFormat="1" x14ac:dyDescent="0.15">
      <c r="A158" s="361">
        <v>266</v>
      </c>
      <c r="B158" s="361"/>
      <c r="C158" s="361"/>
      <c r="D158" s="361" t="s">
        <v>2464</v>
      </c>
      <c r="E158" s="361">
        <v>4.16</v>
      </c>
      <c r="F158" s="361">
        <v>0</v>
      </c>
      <c r="G158" s="365">
        <v>4.16</v>
      </c>
      <c r="H158" s="371" t="str">
        <f>IF(ISBLANK(I158)," ",VLOOKUP(I158,'Příloha_8_Ceník pravid_úklidu'!$A$9:$B$30,2,0))</f>
        <v>TOAL</v>
      </c>
      <c r="I158" s="370">
        <v>7</v>
      </c>
      <c r="J158" s="362" t="s">
        <v>206</v>
      </c>
      <c r="K158" s="362"/>
      <c r="L158" s="362"/>
      <c r="M158" s="362"/>
      <c r="N158" s="362"/>
      <c r="O158" s="372" t="str">
        <f>IF(ISBLANK($K158),"",'Pracovní dny'!$F$2)</f>
        <v/>
      </c>
      <c r="P158" s="372" t="str">
        <f>IF(ISBLANK($M158),"",'Pracovní dny'!$F$3)</f>
        <v/>
      </c>
      <c r="Q158" s="372" t="str">
        <f>IF(ISBLANK($K158),"",'Pracovní dny'!$F$4)</f>
        <v/>
      </c>
      <c r="R158" s="373" t="str">
        <f t="shared" si="5"/>
        <v/>
      </c>
      <c r="S158" s="367" t="s">
        <v>140</v>
      </c>
      <c r="T158" s="361"/>
      <c r="U158" s="361"/>
      <c r="V158" s="365">
        <v>1.4</v>
      </c>
      <c r="W158" s="365">
        <v>1</v>
      </c>
      <c r="X158" s="361"/>
      <c r="Y158" s="365"/>
      <c r="Z158" s="365"/>
      <c r="AA158" s="365"/>
      <c r="AB158" s="365"/>
      <c r="AC158" s="361"/>
      <c r="AD158" s="361"/>
      <c r="AE158" s="385"/>
      <c r="AF158" s="649"/>
      <c r="AG158" s="649"/>
      <c r="AH158" s="649"/>
      <c r="AI158" s="304"/>
    </row>
    <row r="159" spans="1:35" s="147" customFormat="1" ht="10.5" customHeight="1" x14ac:dyDescent="0.15">
      <c r="A159" s="361">
        <v>267</v>
      </c>
      <c r="B159" s="361"/>
      <c r="C159" s="361"/>
      <c r="D159" s="361" t="s">
        <v>2466</v>
      </c>
      <c r="E159" s="361">
        <v>4.16</v>
      </c>
      <c r="F159" s="361">
        <v>0</v>
      </c>
      <c r="G159" s="365">
        <v>4.16</v>
      </c>
      <c r="H159" s="371" t="str">
        <f>IF(ISBLANK(I159)," ",VLOOKUP(I159,'Příloha_8_Ceník pravid_úklidu'!$A$9:$B$30,2,0))</f>
        <v>TOAL</v>
      </c>
      <c r="I159" s="370">
        <v>7</v>
      </c>
      <c r="J159" s="362" t="s">
        <v>206</v>
      </c>
      <c r="K159" s="362"/>
      <c r="L159" s="362"/>
      <c r="M159" s="362"/>
      <c r="N159" s="362"/>
      <c r="O159" s="372" t="str">
        <f>IF(ISBLANK($K159),"",'Pracovní dny'!$F$2)</f>
        <v/>
      </c>
      <c r="P159" s="372" t="str">
        <f>IF(ISBLANK($M159),"",'Pracovní dny'!$F$3)</f>
        <v/>
      </c>
      <c r="Q159" s="372" t="str">
        <f>IF(ISBLANK($K159),"",'Pracovní dny'!$F$4)</f>
        <v/>
      </c>
      <c r="R159" s="373" t="str">
        <f t="shared" si="5"/>
        <v/>
      </c>
      <c r="S159" s="367" t="s">
        <v>140</v>
      </c>
      <c r="T159" s="361"/>
      <c r="U159" s="361"/>
      <c r="V159" s="365">
        <v>1.4</v>
      </c>
      <c r="W159" s="365">
        <v>1</v>
      </c>
      <c r="X159" s="361"/>
      <c r="Y159" s="365"/>
      <c r="Z159" s="365"/>
      <c r="AA159" s="365"/>
      <c r="AB159" s="365"/>
      <c r="AC159" s="361"/>
      <c r="AD159" s="361"/>
      <c r="AE159" s="385"/>
      <c r="AF159" s="649"/>
      <c r="AG159" s="649"/>
      <c r="AH159" s="649"/>
      <c r="AI159" s="304"/>
    </row>
    <row r="160" spans="1:35" s="147" customFormat="1" ht="10.5" customHeight="1" thickBot="1" x14ac:dyDescent="0.2">
      <c r="A160" s="361">
        <v>268</v>
      </c>
      <c r="B160" s="361"/>
      <c r="C160" s="361"/>
      <c r="D160" s="361" t="s">
        <v>2467</v>
      </c>
      <c r="E160" s="361">
        <v>25.97</v>
      </c>
      <c r="F160" s="361">
        <v>0</v>
      </c>
      <c r="G160" s="365">
        <v>25.97</v>
      </c>
      <c r="H160" s="371" t="str">
        <f>IF(ISBLANK(I160)," ",VLOOKUP(I160,'Příloha_8_Ceník pravid_úklidu'!$A$9:$B$30,2,0))</f>
        <v>SATN</v>
      </c>
      <c r="I160" s="370">
        <v>10</v>
      </c>
      <c r="J160" s="362" t="s">
        <v>206</v>
      </c>
      <c r="K160" s="362"/>
      <c r="L160" s="362"/>
      <c r="M160" s="362"/>
      <c r="N160" s="362"/>
      <c r="O160" s="372" t="str">
        <f>IF(ISBLANK($K160),"",'Pracovní dny'!$F$2)</f>
        <v/>
      </c>
      <c r="P160" s="372" t="str">
        <f>IF(ISBLANK($M160),"",'Pracovní dny'!$F$3)</f>
        <v/>
      </c>
      <c r="Q160" s="372" t="str">
        <f>IF(ISBLANK($K160),"",'Pracovní dny'!$F$4)</f>
        <v/>
      </c>
      <c r="R160" s="373" t="str">
        <f t="shared" si="5"/>
        <v/>
      </c>
      <c r="S160" s="367" t="s">
        <v>140</v>
      </c>
      <c r="T160" s="361"/>
      <c r="U160" s="361"/>
      <c r="V160" s="365">
        <v>1.6</v>
      </c>
      <c r="W160" s="365">
        <v>1</v>
      </c>
      <c r="X160" s="361"/>
      <c r="Y160" s="365">
        <v>2.04</v>
      </c>
      <c r="Z160" s="365">
        <v>2</v>
      </c>
      <c r="AA160" s="365">
        <v>8.16</v>
      </c>
      <c r="AB160" s="365" t="s">
        <v>146</v>
      </c>
      <c r="AC160" s="361" t="s">
        <v>290</v>
      </c>
      <c r="AD160" s="361"/>
      <c r="AE160" s="385"/>
      <c r="AF160" s="649"/>
      <c r="AG160" s="649"/>
      <c r="AH160" s="649"/>
      <c r="AI160" s="304"/>
    </row>
    <row r="161" spans="1:35" ht="15" customHeight="1" thickBot="1" x14ac:dyDescent="0.3">
      <c r="A161" s="870" t="s">
        <v>2468</v>
      </c>
      <c r="B161" s="871"/>
      <c r="C161" s="871"/>
      <c r="D161" s="871"/>
      <c r="E161" s="238">
        <f>SUM(E12:E116,E118:E160)</f>
        <v>1729.8900000000006</v>
      </c>
      <c r="F161" s="239"/>
      <c r="G161" s="239"/>
      <c r="H161" s="240"/>
      <c r="I161" s="239"/>
      <c r="J161" s="239"/>
      <c r="K161" s="239"/>
      <c r="L161" s="541"/>
      <c r="M161" s="239"/>
      <c r="N161" s="541"/>
      <c r="O161" s="239"/>
      <c r="P161" s="239"/>
      <c r="Q161" s="239"/>
      <c r="R161" s="239"/>
      <c r="S161" s="239"/>
      <c r="T161" s="239"/>
      <c r="U161" s="239"/>
      <c r="V161" s="239"/>
      <c r="W161" s="239"/>
      <c r="X161" s="239"/>
      <c r="Y161" s="239"/>
      <c r="Z161" s="239"/>
      <c r="AA161" s="239"/>
      <c r="AB161" s="239"/>
      <c r="AC161" s="239"/>
      <c r="AD161" s="239"/>
      <c r="AE161" s="239"/>
      <c r="AF161" s="640"/>
      <c r="AG161" s="640">
        <f>SUM(AG7:AG160)</f>
        <v>0</v>
      </c>
      <c r="AH161" s="640">
        <f t="shared" ref="AH161:AI161" si="6">SUM(AH7:AH160)</f>
        <v>0</v>
      </c>
      <c r="AI161" s="297">
        <f t="shared" si="6"/>
        <v>0</v>
      </c>
    </row>
  </sheetData>
  <sheetProtection algorithmName="SHA-512" hashValue="m6TRvMCDqSZalWeMvjV1RSqXh0AChmh1HsCE0cguduurZ5pYQc7A1qDOCYbzvfIlITnyA1GcYebVZNS+3N4mKQ==" saltValue="FbEoKEK39gid3zdx9stMiw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 topLeftCell="F1">
      <pane ySplit="5" topLeftCell="A6" activePane="bottomLeft" state="frozen"/>
      <selection pane="bottomLeft" activeCell="O19" sqref="O19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42">
    <mergeCell ref="S7:AD7"/>
    <mergeCell ref="S8:AD8"/>
    <mergeCell ref="S10:AD10"/>
    <mergeCell ref="A161:D161"/>
    <mergeCell ref="C7:D7"/>
    <mergeCell ref="C8:D8"/>
    <mergeCell ref="C10:D10"/>
    <mergeCell ref="D117:AI117"/>
    <mergeCell ref="AH2:AH4"/>
    <mergeCell ref="P2:P4"/>
    <mergeCell ref="Q2:Q4"/>
    <mergeCell ref="R2:R4"/>
    <mergeCell ref="S2:U2"/>
    <mergeCell ref="V2:W2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I2:I4"/>
    <mergeCell ref="O2:O4"/>
    <mergeCell ref="H2:H4"/>
    <mergeCell ref="A2:A4"/>
    <mergeCell ref="B2:B4"/>
    <mergeCell ref="C2:C4"/>
    <mergeCell ref="D2:D4"/>
    <mergeCell ref="E2:G2"/>
    <mergeCell ref="N2:N4"/>
    <mergeCell ref="J2:J4"/>
    <mergeCell ref="K2:K4"/>
    <mergeCell ref="L2:L4"/>
    <mergeCell ref="M2:M4"/>
  </mergeCells>
  <conditionalFormatting sqref="AF122:AF125 AF131:AF133 AF17 AF100:AF105 AF155 AF137 AF145:AF153 AF139:AF143 AF22:AF33 AF13:AF15 AF36:AF39">
    <cfRule type="cellIs" dxfId="961" priority="158" stopIfTrue="1" operator="equal">
      <formula>0</formula>
    </cfRule>
  </conditionalFormatting>
  <conditionalFormatting sqref="AF2">
    <cfRule type="cellIs" dxfId="960" priority="157" stopIfTrue="1" operator="equal">
      <formula>0</formula>
    </cfRule>
  </conditionalFormatting>
  <conditionalFormatting sqref="AI2">
    <cfRule type="cellIs" dxfId="959" priority="156" stopIfTrue="1" operator="equal">
      <formula>0</formula>
    </cfRule>
  </conditionalFormatting>
  <conditionalFormatting sqref="AF17 AF22:AF33 AF13:AF15">
    <cfRule type="cellIs" dxfId="958" priority="155" stopIfTrue="1" operator="equal">
      <formula>0</formula>
    </cfRule>
  </conditionalFormatting>
  <conditionalFormatting sqref="AF17">
    <cfRule type="cellIs" dxfId="957" priority="147" stopIfTrue="1" operator="equal">
      <formula>0</formula>
    </cfRule>
  </conditionalFormatting>
  <conditionalFormatting sqref="AF23:AF26">
    <cfRule type="cellIs" dxfId="956" priority="154" stopIfTrue="1" operator="equal">
      <formula>0</formula>
    </cfRule>
  </conditionalFormatting>
  <conditionalFormatting sqref="AF28:AF30 AF32">
    <cfRule type="cellIs" dxfId="955" priority="153" stopIfTrue="1" operator="equal">
      <formula>0</formula>
    </cfRule>
  </conditionalFormatting>
  <conditionalFormatting sqref="AF39">
    <cfRule type="cellIs" dxfId="954" priority="152" stopIfTrue="1" operator="equal">
      <formula>0</formula>
    </cfRule>
  </conditionalFormatting>
  <conditionalFormatting sqref="AF122:AF125 AF131:AF133 AF137 AF145:AF153 AF139:AF143">
    <cfRule type="cellIs" dxfId="953" priority="151" stopIfTrue="1" operator="equal">
      <formula>0</formula>
    </cfRule>
  </conditionalFormatting>
  <conditionalFormatting sqref="AF37">
    <cfRule type="cellIs" dxfId="952" priority="150" stopIfTrue="1" operator="equal">
      <formula>0</formula>
    </cfRule>
  </conditionalFormatting>
  <conditionalFormatting sqref="AF37">
    <cfRule type="cellIs" dxfId="951" priority="149" stopIfTrue="1" operator="equal">
      <formula>0</formula>
    </cfRule>
  </conditionalFormatting>
  <conditionalFormatting sqref="AF27">
    <cfRule type="cellIs" dxfId="950" priority="146" stopIfTrue="1" operator="equal">
      <formula>0</formula>
    </cfRule>
  </conditionalFormatting>
  <conditionalFormatting sqref="AF33">
    <cfRule type="cellIs" dxfId="949" priority="145" stopIfTrue="1" operator="equal">
      <formula>0</formula>
    </cfRule>
  </conditionalFormatting>
  <conditionalFormatting sqref="AF51">
    <cfRule type="cellIs" dxfId="948" priority="138" stopIfTrue="1" operator="equal">
      <formula>0</formula>
    </cfRule>
  </conditionalFormatting>
  <conditionalFormatting sqref="AF51">
    <cfRule type="cellIs" dxfId="947" priority="137" stopIfTrue="1" operator="equal">
      <formula>0</formula>
    </cfRule>
  </conditionalFormatting>
  <conditionalFormatting sqref="AF13:AF15">
    <cfRule type="cellIs" dxfId="946" priority="148" stopIfTrue="1" operator="equal">
      <formula>0</formula>
    </cfRule>
  </conditionalFormatting>
  <conditionalFormatting sqref="AF22">
    <cfRule type="cellIs" dxfId="945" priority="144" stopIfTrue="1" operator="equal">
      <formula>0</formula>
    </cfRule>
  </conditionalFormatting>
  <conditionalFormatting sqref="AF22">
    <cfRule type="cellIs" dxfId="944" priority="143" stopIfTrue="1" operator="equal">
      <formula>0</formula>
    </cfRule>
  </conditionalFormatting>
  <conditionalFormatting sqref="AF31">
    <cfRule type="cellIs" dxfId="943" priority="142" stopIfTrue="1" operator="equal">
      <formula>0</formula>
    </cfRule>
  </conditionalFormatting>
  <conditionalFormatting sqref="AF31">
    <cfRule type="cellIs" dxfId="942" priority="141" stopIfTrue="1" operator="equal">
      <formula>0</formula>
    </cfRule>
  </conditionalFormatting>
  <conditionalFormatting sqref="AF36">
    <cfRule type="cellIs" dxfId="941" priority="140" stopIfTrue="1" operator="equal">
      <formula>0</formula>
    </cfRule>
  </conditionalFormatting>
  <conditionalFormatting sqref="AF36">
    <cfRule type="cellIs" dxfId="940" priority="139" stopIfTrue="1" operator="equal">
      <formula>0</formula>
    </cfRule>
  </conditionalFormatting>
  <conditionalFormatting sqref="AF42">
    <cfRule type="cellIs" dxfId="939" priority="136" stopIfTrue="1" operator="equal">
      <formula>0</formula>
    </cfRule>
  </conditionalFormatting>
  <conditionalFormatting sqref="AF42">
    <cfRule type="cellIs" dxfId="938" priority="135" stopIfTrue="1" operator="equal">
      <formula>0</formula>
    </cfRule>
  </conditionalFormatting>
  <conditionalFormatting sqref="AF43">
    <cfRule type="cellIs" dxfId="937" priority="134" stopIfTrue="1" operator="equal">
      <formula>0</formula>
    </cfRule>
  </conditionalFormatting>
  <conditionalFormatting sqref="AF43">
    <cfRule type="cellIs" dxfId="936" priority="133" stopIfTrue="1" operator="equal">
      <formula>0</formula>
    </cfRule>
  </conditionalFormatting>
  <conditionalFormatting sqref="AF44">
    <cfRule type="cellIs" dxfId="935" priority="132" stopIfTrue="1" operator="equal">
      <formula>0</formula>
    </cfRule>
  </conditionalFormatting>
  <conditionalFormatting sqref="AF44">
    <cfRule type="cellIs" dxfId="934" priority="131" stopIfTrue="1" operator="equal">
      <formula>0</formula>
    </cfRule>
  </conditionalFormatting>
  <conditionalFormatting sqref="AF45">
    <cfRule type="cellIs" dxfId="933" priority="130" stopIfTrue="1" operator="equal">
      <formula>0</formula>
    </cfRule>
  </conditionalFormatting>
  <conditionalFormatting sqref="AF45">
    <cfRule type="cellIs" dxfId="932" priority="129" stopIfTrue="1" operator="equal">
      <formula>0</formula>
    </cfRule>
  </conditionalFormatting>
  <conditionalFormatting sqref="AF46">
    <cfRule type="cellIs" dxfId="931" priority="128" stopIfTrue="1" operator="equal">
      <formula>0</formula>
    </cfRule>
  </conditionalFormatting>
  <conditionalFormatting sqref="AF46">
    <cfRule type="cellIs" dxfId="930" priority="127" stopIfTrue="1" operator="equal">
      <formula>0</formula>
    </cfRule>
  </conditionalFormatting>
  <conditionalFormatting sqref="AF48">
    <cfRule type="cellIs" dxfId="929" priority="126" stopIfTrue="1" operator="equal">
      <formula>0</formula>
    </cfRule>
  </conditionalFormatting>
  <conditionalFormatting sqref="AF48">
    <cfRule type="cellIs" dxfId="928" priority="125" stopIfTrue="1" operator="equal">
      <formula>0</formula>
    </cfRule>
  </conditionalFormatting>
  <conditionalFormatting sqref="AF50">
    <cfRule type="cellIs" dxfId="927" priority="124" stopIfTrue="1" operator="equal">
      <formula>0</formula>
    </cfRule>
  </conditionalFormatting>
  <conditionalFormatting sqref="AF50">
    <cfRule type="cellIs" dxfId="926" priority="123" stopIfTrue="1" operator="equal">
      <formula>0</formula>
    </cfRule>
  </conditionalFormatting>
  <conditionalFormatting sqref="AF52">
    <cfRule type="cellIs" dxfId="925" priority="122" stopIfTrue="1" operator="equal">
      <formula>0</formula>
    </cfRule>
  </conditionalFormatting>
  <conditionalFormatting sqref="AF52">
    <cfRule type="cellIs" dxfId="924" priority="121" stopIfTrue="1" operator="equal">
      <formula>0</formula>
    </cfRule>
  </conditionalFormatting>
  <conditionalFormatting sqref="AF55">
    <cfRule type="cellIs" dxfId="923" priority="120" stopIfTrue="1" operator="equal">
      <formula>0</formula>
    </cfRule>
  </conditionalFormatting>
  <conditionalFormatting sqref="AF55">
    <cfRule type="cellIs" dxfId="922" priority="119" stopIfTrue="1" operator="equal">
      <formula>0</formula>
    </cfRule>
  </conditionalFormatting>
  <conditionalFormatting sqref="AF56">
    <cfRule type="cellIs" dxfId="921" priority="118" stopIfTrue="1" operator="equal">
      <formula>0</formula>
    </cfRule>
  </conditionalFormatting>
  <conditionalFormatting sqref="AF56">
    <cfRule type="cellIs" dxfId="920" priority="117" stopIfTrue="1" operator="equal">
      <formula>0</formula>
    </cfRule>
  </conditionalFormatting>
  <conditionalFormatting sqref="AF57">
    <cfRule type="cellIs" dxfId="919" priority="116" stopIfTrue="1" operator="equal">
      <formula>0</formula>
    </cfRule>
  </conditionalFormatting>
  <conditionalFormatting sqref="AF57">
    <cfRule type="cellIs" dxfId="918" priority="115" stopIfTrue="1" operator="equal">
      <formula>0</formula>
    </cfRule>
  </conditionalFormatting>
  <conditionalFormatting sqref="AF58">
    <cfRule type="cellIs" dxfId="917" priority="114" stopIfTrue="1" operator="equal">
      <formula>0</formula>
    </cfRule>
  </conditionalFormatting>
  <conditionalFormatting sqref="AF58">
    <cfRule type="cellIs" dxfId="916" priority="113" stopIfTrue="1" operator="equal">
      <formula>0</formula>
    </cfRule>
  </conditionalFormatting>
  <conditionalFormatting sqref="AF60:AF62 AF65:AF68 AF70 AF74:AF78 AF82 AF84:AF95">
    <cfRule type="cellIs" dxfId="915" priority="112" stopIfTrue="1" operator="equal">
      <formula>0</formula>
    </cfRule>
  </conditionalFormatting>
  <conditionalFormatting sqref="AF60:AF62 AF65:AF68 AF70 AF74:AF78 AF82 AF84:AF95">
    <cfRule type="cellIs" dxfId="914" priority="111" stopIfTrue="1" operator="equal">
      <formula>0</formula>
    </cfRule>
  </conditionalFormatting>
  <conditionalFormatting sqref="AF107:AF108">
    <cfRule type="cellIs" dxfId="913" priority="110" stopIfTrue="1" operator="equal">
      <formula>0</formula>
    </cfRule>
  </conditionalFormatting>
  <conditionalFormatting sqref="AF107:AF108">
    <cfRule type="cellIs" dxfId="912" priority="109" stopIfTrue="1" operator="equal">
      <formula>0</formula>
    </cfRule>
  </conditionalFormatting>
  <conditionalFormatting sqref="AF16">
    <cfRule type="cellIs" dxfId="911" priority="95" stopIfTrue="1" operator="equal">
      <formula>0</formula>
    </cfRule>
  </conditionalFormatting>
  <conditionalFormatting sqref="AF40">
    <cfRule type="cellIs" dxfId="910" priority="92" stopIfTrue="1" operator="equal">
      <formula>0</formula>
    </cfRule>
  </conditionalFormatting>
  <conditionalFormatting sqref="AF54">
    <cfRule type="cellIs" dxfId="909" priority="87" stopIfTrue="1" operator="equal">
      <formula>0</formula>
    </cfRule>
  </conditionalFormatting>
  <conditionalFormatting sqref="AF63">
    <cfRule type="cellIs" dxfId="908" priority="84" stopIfTrue="1" operator="equal">
      <formula>0</formula>
    </cfRule>
  </conditionalFormatting>
  <conditionalFormatting sqref="AF16">
    <cfRule type="cellIs" dxfId="907" priority="97" stopIfTrue="1" operator="equal">
      <formula>0</formula>
    </cfRule>
  </conditionalFormatting>
  <conditionalFormatting sqref="AF16">
    <cfRule type="cellIs" dxfId="906" priority="96" stopIfTrue="1" operator="equal">
      <formula>0</formula>
    </cfRule>
  </conditionalFormatting>
  <conditionalFormatting sqref="AF40">
    <cfRule type="cellIs" dxfId="905" priority="94" stopIfTrue="1" operator="equal">
      <formula>0</formula>
    </cfRule>
  </conditionalFormatting>
  <conditionalFormatting sqref="AF40">
    <cfRule type="cellIs" dxfId="904" priority="93" stopIfTrue="1" operator="equal">
      <formula>0</formula>
    </cfRule>
  </conditionalFormatting>
  <conditionalFormatting sqref="AF41">
    <cfRule type="cellIs" dxfId="903" priority="91" stopIfTrue="1" operator="equal">
      <formula>0</formula>
    </cfRule>
  </conditionalFormatting>
  <conditionalFormatting sqref="AF41">
    <cfRule type="cellIs" dxfId="902" priority="90" stopIfTrue="1" operator="equal">
      <formula>0</formula>
    </cfRule>
  </conditionalFormatting>
  <conditionalFormatting sqref="AF41">
    <cfRule type="cellIs" dxfId="901" priority="89" stopIfTrue="1" operator="equal">
      <formula>0</formula>
    </cfRule>
  </conditionalFormatting>
  <conditionalFormatting sqref="AF54">
    <cfRule type="cellIs" dxfId="900" priority="88" stopIfTrue="1" operator="equal">
      <formula>0</formula>
    </cfRule>
  </conditionalFormatting>
  <conditionalFormatting sqref="AF59">
    <cfRule type="cellIs" dxfId="899" priority="86" stopIfTrue="1" operator="equal">
      <formula>0</formula>
    </cfRule>
  </conditionalFormatting>
  <conditionalFormatting sqref="AF59">
    <cfRule type="cellIs" dxfId="898" priority="85" stopIfTrue="1" operator="equal">
      <formula>0</formula>
    </cfRule>
  </conditionalFormatting>
  <conditionalFormatting sqref="AF63">
    <cfRule type="cellIs" dxfId="897" priority="83" stopIfTrue="1" operator="equal">
      <formula>0</formula>
    </cfRule>
  </conditionalFormatting>
  <conditionalFormatting sqref="AF69">
    <cfRule type="cellIs" dxfId="896" priority="82" stopIfTrue="1" operator="equal">
      <formula>0</formula>
    </cfRule>
  </conditionalFormatting>
  <conditionalFormatting sqref="AF69">
    <cfRule type="cellIs" dxfId="895" priority="81" stopIfTrue="1" operator="equal">
      <formula>0</formula>
    </cfRule>
  </conditionalFormatting>
  <conditionalFormatting sqref="AF79">
    <cfRule type="cellIs" dxfId="894" priority="80" stopIfTrue="1" operator="equal">
      <formula>0</formula>
    </cfRule>
  </conditionalFormatting>
  <conditionalFormatting sqref="AF79">
    <cfRule type="cellIs" dxfId="893" priority="79" stopIfTrue="1" operator="equal">
      <formula>0</formula>
    </cfRule>
  </conditionalFormatting>
  <conditionalFormatting sqref="AF81">
    <cfRule type="cellIs" dxfId="892" priority="78" stopIfTrue="1" operator="equal">
      <formula>0</formula>
    </cfRule>
  </conditionalFormatting>
  <conditionalFormatting sqref="AF81">
    <cfRule type="cellIs" dxfId="891" priority="77" stopIfTrue="1" operator="equal">
      <formula>0</formula>
    </cfRule>
  </conditionalFormatting>
  <conditionalFormatting sqref="AF83">
    <cfRule type="cellIs" dxfId="890" priority="76" stopIfTrue="1" operator="equal">
      <formula>0</formula>
    </cfRule>
  </conditionalFormatting>
  <conditionalFormatting sqref="AF83">
    <cfRule type="cellIs" dxfId="889" priority="75" stopIfTrue="1" operator="equal">
      <formula>0</formula>
    </cfRule>
  </conditionalFormatting>
  <conditionalFormatting sqref="AF109:AF111 AF121 AF113:AF115">
    <cfRule type="cellIs" dxfId="888" priority="74" stopIfTrue="1" operator="equal">
      <formula>0</formula>
    </cfRule>
  </conditionalFormatting>
  <conditionalFormatting sqref="AF109:AF111 AF121 AF113:AF115">
    <cfRule type="cellIs" dxfId="887" priority="73" stopIfTrue="1" operator="equal">
      <formula>0</formula>
    </cfRule>
  </conditionalFormatting>
  <conditionalFormatting sqref="AF127:AF129">
    <cfRule type="cellIs" dxfId="886" priority="72" stopIfTrue="1" operator="equal">
      <formula>0</formula>
    </cfRule>
  </conditionalFormatting>
  <conditionalFormatting sqref="AF127:AF129">
    <cfRule type="cellIs" dxfId="885" priority="71" stopIfTrue="1" operator="equal">
      <formula>0</formula>
    </cfRule>
  </conditionalFormatting>
  <conditionalFormatting sqref="AF135">
    <cfRule type="cellIs" dxfId="884" priority="70" stopIfTrue="1" operator="equal">
      <formula>0</formula>
    </cfRule>
  </conditionalFormatting>
  <conditionalFormatting sqref="AF135">
    <cfRule type="cellIs" dxfId="883" priority="69" stopIfTrue="1" operator="equal">
      <formula>0</formula>
    </cfRule>
  </conditionalFormatting>
  <conditionalFormatting sqref="AF136">
    <cfRule type="cellIs" dxfId="882" priority="68" stopIfTrue="1" operator="equal">
      <formula>0</formula>
    </cfRule>
  </conditionalFormatting>
  <conditionalFormatting sqref="AF136">
    <cfRule type="cellIs" dxfId="881" priority="67" stopIfTrue="1" operator="equal">
      <formula>0</formula>
    </cfRule>
  </conditionalFormatting>
  <conditionalFormatting sqref="AF144">
    <cfRule type="cellIs" dxfId="880" priority="66" stopIfTrue="1" operator="equal">
      <formula>0</formula>
    </cfRule>
  </conditionalFormatting>
  <conditionalFormatting sqref="AF144">
    <cfRule type="cellIs" dxfId="879" priority="65" stopIfTrue="1" operator="equal">
      <formula>0</formula>
    </cfRule>
  </conditionalFormatting>
  <conditionalFormatting sqref="AF138">
    <cfRule type="cellIs" dxfId="878" priority="64" stopIfTrue="1" operator="equal">
      <formula>0</formula>
    </cfRule>
  </conditionalFormatting>
  <conditionalFormatting sqref="AF138">
    <cfRule type="cellIs" dxfId="877" priority="63" stopIfTrue="1" operator="equal">
      <formula>0</formula>
    </cfRule>
  </conditionalFormatting>
  <conditionalFormatting sqref="AF157:AF160">
    <cfRule type="cellIs" dxfId="876" priority="62" stopIfTrue="1" operator="equal">
      <formula>0</formula>
    </cfRule>
  </conditionalFormatting>
  <conditionalFormatting sqref="AF157:AF160">
    <cfRule type="cellIs" dxfId="875" priority="61" stopIfTrue="1" operator="equal">
      <formula>0</formula>
    </cfRule>
  </conditionalFormatting>
  <conditionalFormatting sqref="AF154">
    <cfRule type="cellIs" dxfId="874" priority="42" stopIfTrue="1" operator="equal">
      <formula>0</formula>
    </cfRule>
  </conditionalFormatting>
  <conditionalFormatting sqref="AF154">
    <cfRule type="cellIs" dxfId="873" priority="41" stopIfTrue="1" operator="equal">
      <formula>0</formula>
    </cfRule>
  </conditionalFormatting>
  <conditionalFormatting sqref="AF116 AF118:AF120">
    <cfRule type="cellIs" dxfId="872" priority="40" stopIfTrue="1" operator="equal">
      <formula>0</formula>
    </cfRule>
  </conditionalFormatting>
  <conditionalFormatting sqref="AF116 AF118:AF120">
    <cfRule type="cellIs" dxfId="871" priority="39" stopIfTrue="1" operator="equal">
      <formula>0</formula>
    </cfRule>
  </conditionalFormatting>
  <conditionalFormatting sqref="AF112">
    <cfRule type="cellIs" dxfId="870" priority="38" stopIfTrue="1" operator="equal">
      <formula>0</formula>
    </cfRule>
  </conditionalFormatting>
  <conditionalFormatting sqref="AF112">
    <cfRule type="cellIs" dxfId="869" priority="37" stopIfTrue="1" operator="equal">
      <formula>0</formula>
    </cfRule>
  </conditionalFormatting>
  <conditionalFormatting sqref="AF130">
    <cfRule type="cellIs" dxfId="868" priority="36" stopIfTrue="1" operator="equal">
      <formula>0</formula>
    </cfRule>
  </conditionalFormatting>
  <conditionalFormatting sqref="AF130">
    <cfRule type="cellIs" dxfId="867" priority="35" stopIfTrue="1" operator="equal">
      <formula>0</formula>
    </cfRule>
  </conditionalFormatting>
  <conditionalFormatting sqref="AF96:AF98">
    <cfRule type="cellIs" dxfId="866" priority="34" stopIfTrue="1" operator="equal">
      <formula>0</formula>
    </cfRule>
  </conditionalFormatting>
  <conditionalFormatting sqref="AF96:AF98">
    <cfRule type="cellIs" dxfId="865" priority="33" stopIfTrue="1" operator="equal">
      <formula>0</formula>
    </cfRule>
  </conditionalFormatting>
  <conditionalFormatting sqref="AF71:AF72">
    <cfRule type="cellIs" dxfId="864" priority="32" stopIfTrue="1" operator="equal">
      <formula>0</formula>
    </cfRule>
  </conditionalFormatting>
  <conditionalFormatting sqref="AF71:AF72">
    <cfRule type="cellIs" dxfId="863" priority="31" stopIfTrue="1" operator="equal">
      <formula>0</formula>
    </cfRule>
  </conditionalFormatting>
  <conditionalFormatting sqref="AF34">
    <cfRule type="cellIs" dxfId="862" priority="30" stopIfTrue="1" operator="equal">
      <formula>0</formula>
    </cfRule>
  </conditionalFormatting>
  <conditionalFormatting sqref="AF34">
    <cfRule type="cellIs" dxfId="861" priority="29" stopIfTrue="1" operator="equal">
      <formula>0</formula>
    </cfRule>
  </conditionalFormatting>
  <conditionalFormatting sqref="AF18:AF21">
    <cfRule type="cellIs" dxfId="860" priority="28" stopIfTrue="1" operator="equal">
      <formula>0</formula>
    </cfRule>
  </conditionalFormatting>
  <conditionalFormatting sqref="AF18:AF21">
    <cfRule type="cellIs" dxfId="859" priority="27" stopIfTrue="1" operator="equal">
      <formula>0</formula>
    </cfRule>
  </conditionalFormatting>
  <conditionalFormatting sqref="AF12">
    <cfRule type="cellIs" dxfId="858" priority="26" stopIfTrue="1" operator="equal">
      <formula>0</formula>
    </cfRule>
  </conditionalFormatting>
  <conditionalFormatting sqref="AF12">
    <cfRule type="cellIs" dxfId="857" priority="25" stopIfTrue="1" operator="equal">
      <formula>0</formula>
    </cfRule>
  </conditionalFormatting>
  <conditionalFormatting sqref="AF156">
    <cfRule type="cellIs" dxfId="856" priority="20" stopIfTrue="1" operator="equal">
      <formula>0</formula>
    </cfRule>
  </conditionalFormatting>
  <conditionalFormatting sqref="AF156">
    <cfRule type="cellIs" dxfId="855" priority="19" stopIfTrue="1" operator="equal">
      <formula>0</formula>
    </cfRule>
  </conditionalFormatting>
  <conditionalFormatting sqref="AF134">
    <cfRule type="cellIs" dxfId="854" priority="18" stopIfTrue="1" operator="equal">
      <formula>0</formula>
    </cfRule>
  </conditionalFormatting>
  <conditionalFormatting sqref="AF134">
    <cfRule type="cellIs" dxfId="853" priority="17" stopIfTrue="1" operator="equal">
      <formula>0</formula>
    </cfRule>
  </conditionalFormatting>
  <conditionalFormatting sqref="AF126">
    <cfRule type="cellIs" dxfId="852" priority="16" stopIfTrue="1" operator="equal">
      <formula>0</formula>
    </cfRule>
  </conditionalFormatting>
  <conditionalFormatting sqref="AF126">
    <cfRule type="cellIs" dxfId="851" priority="15" stopIfTrue="1" operator="equal">
      <formula>0</formula>
    </cfRule>
  </conditionalFormatting>
  <conditionalFormatting sqref="AF106">
    <cfRule type="cellIs" dxfId="850" priority="14" stopIfTrue="1" operator="equal">
      <formula>0</formula>
    </cfRule>
  </conditionalFormatting>
  <conditionalFormatting sqref="AF106">
    <cfRule type="cellIs" dxfId="849" priority="13" stopIfTrue="1" operator="equal">
      <formula>0</formula>
    </cfRule>
  </conditionalFormatting>
  <conditionalFormatting sqref="AF80">
    <cfRule type="cellIs" dxfId="848" priority="12" stopIfTrue="1" operator="equal">
      <formula>0</formula>
    </cfRule>
  </conditionalFormatting>
  <conditionalFormatting sqref="AF80">
    <cfRule type="cellIs" dxfId="847" priority="11" stopIfTrue="1" operator="equal">
      <formula>0</formula>
    </cfRule>
  </conditionalFormatting>
  <conditionalFormatting sqref="AF73">
    <cfRule type="cellIs" dxfId="846" priority="10" stopIfTrue="1" operator="equal">
      <formula>0</formula>
    </cfRule>
  </conditionalFormatting>
  <conditionalFormatting sqref="AF73">
    <cfRule type="cellIs" dxfId="845" priority="9" stopIfTrue="1" operator="equal">
      <formula>0</formula>
    </cfRule>
  </conditionalFormatting>
  <conditionalFormatting sqref="AF64">
    <cfRule type="cellIs" dxfId="844" priority="8" stopIfTrue="1" operator="equal">
      <formula>0</formula>
    </cfRule>
  </conditionalFormatting>
  <conditionalFormatting sqref="AF64">
    <cfRule type="cellIs" dxfId="843" priority="7" stopIfTrue="1" operator="equal">
      <formula>0</formula>
    </cfRule>
  </conditionalFormatting>
  <conditionalFormatting sqref="AF53">
    <cfRule type="cellIs" dxfId="842" priority="6" stopIfTrue="1" operator="equal">
      <formula>0</formula>
    </cfRule>
  </conditionalFormatting>
  <conditionalFormatting sqref="AF53">
    <cfRule type="cellIs" dxfId="841" priority="5" stopIfTrue="1" operator="equal">
      <formula>0</formula>
    </cfRule>
  </conditionalFormatting>
  <conditionalFormatting sqref="AF49">
    <cfRule type="cellIs" dxfId="840" priority="4" stopIfTrue="1" operator="equal">
      <formula>0</formula>
    </cfRule>
  </conditionalFormatting>
  <conditionalFormatting sqref="AF49">
    <cfRule type="cellIs" dxfId="839" priority="3" stopIfTrue="1" operator="equal">
      <formula>0</formula>
    </cfRule>
  </conditionalFormatting>
  <conditionalFormatting sqref="AF47">
    <cfRule type="cellIs" dxfId="838" priority="2" stopIfTrue="1" operator="equal">
      <formula>0</formula>
    </cfRule>
  </conditionalFormatting>
  <conditionalFormatting sqref="AF47">
    <cfRule type="cellIs" dxfId="837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7"/>
  <dimension ref="A1:AI81"/>
  <sheetViews>
    <sheetView workbookViewId="0">
      <pane ySplit="5" topLeftCell="A72" activePane="bottomLeft" state="frozen"/>
      <selection activeCell="A6" sqref="A6"/>
      <selection pane="bottomLeft" activeCell="E81" sqref="E81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17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2473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693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69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80">
        <v>101</v>
      </c>
      <c r="B8" s="80">
        <v>187610</v>
      </c>
      <c r="C8" s="80"/>
      <c r="D8" s="80" t="s">
        <v>577</v>
      </c>
      <c r="E8" s="391">
        <v>13.3</v>
      </c>
      <c r="F8" s="391">
        <v>0</v>
      </c>
      <c r="G8" s="391">
        <v>13.3</v>
      </c>
      <c r="H8" s="84" t="str">
        <f>IF(ISBLANK(I8)," ",VLOOKUP(I8,'Příloha_8_Ceník pravid_úklidu'!$A$9:$B$30,2,0))</f>
        <v>CHOD</v>
      </c>
      <c r="I8" s="84">
        <v>6</v>
      </c>
      <c r="J8" s="85" t="s">
        <v>138</v>
      </c>
      <c r="K8" s="85">
        <v>1</v>
      </c>
      <c r="L8" s="85">
        <v>1</v>
      </c>
      <c r="M8" s="85">
        <v>1</v>
      </c>
      <c r="N8" s="85">
        <v>1</v>
      </c>
      <c r="O8" s="387">
        <f>IF(ISBLANK($K8),"",'Pracovní dny'!$F$2)</f>
        <v>252</v>
      </c>
      <c r="P8" s="387">
        <f>IF(ISBLANK($M8),"",'Pracovní dny'!$F$3)</f>
        <v>114</v>
      </c>
      <c r="Q8" s="387">
        <f>IF(ISBLANK($K8),"",'Pracovní dny'!$F$4)</f>
        <v>365</v>
      </c>
      <c r="R8" s="388">
        <f t="shared" si="0"/>
        <v>366</v>
      </c>
      <c r="S8" s="82">
        <v>0</v>
      </c>
      <c r="T8" s="82">
        <v>0</v>
      </c>
      <c r="U8" s="82">
        <v>8</v>
      </c>
      <c r="V8" s="82">
        <v>20.2</v>
      </c>
      <c r="W8" s="82">
        <v>1</v>
      </c>
      <c r="X8" s="82">
        <v>0</v>
      </c>
      <c r="Y8" s="82">
        <v>0</v>
      </c>
      <c r="Z8" s="82">
        <v>0</v>
      </c>
      <c r="AA8" s="82">
        <v>0</v>
      </c>
      <c r="AB8" s="82">
        <v>0</v>
      </c>
      <c r="AC8" s="82">
        <v>0</v>
      </c>
      <c r="AD8" s="82" t="s">
        <v>575</v>
      </c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72" si="1">IF(AF8="neoceňuje se",0,$E8*$R8*$AF8)</f>
        <v>0</v>
      </c>
      <c r="AH8" s="638">
        <f t="shared" ref="AH8:AH72" si="2">$AG8*1.21</f>
        <v>0</v>
      </c>
      <c r="AI8" s="304"/>
    </row>
    <row r="9" spans="1:35" ht="10.5" customHeight="1" x14ac:dyDescent="0.15">
      <c r="A9" s="80">
        <v>102</v>
      </c>
      <c r="B9" s="80">
        <v>187610</v>
      </c>
      <c r="C9" s="80"/>
      <c r="D9" s="80" t="s">
        <v>2475</v>
      </c>
      <c r="E9" s="391">
        <v>100</v>
      </c>
      <c r="F9" s="391">
        <v>24</v>
      </c>
      <c r="G9" s="391">
        <v>76</v>
      </c>
      <c r="H9" s="84" t="str">
        <f>IF(ISBLANK(I9)," ",VLOOKUP(I9,'Příloha_8_Ceník pravid_úklidu'!$A$9:$B$30,2,0))</f>
        <v>CHOD</v>
      </c>
      <c r="I9" s="84">
        <v>6</v>
      </c>
      <c r="J9" s="85" t="s">
        <v>138</v>
      </c>
      <c r="K9" s="85">
        <v>1</v>
      </c>
      <c r="L9" s="85">
        <v>1</v>
      </c>
      <c r="M9" s="85">
        <v>1</v>
      </c>
      <c r="N9" s="85">
        <v>1</v>
      </c>
      <c r="O9" s="387">
        <f>IF(ISBLANK($K9),"",'Pracovní dny'!$F$2)</f>
        <v>252</v>
      </c>
      <c r="P9" s="387">
        <f>IF(ISBLANK($M9),"",'Pracovní dny'!$F$3)</f>
        <v>114</v>
      </c>
      <c r="Q9" s="387">
        <f>IF(ISBLANK($K9),"",'Pracovní dny'!$F$4)</f>
        <v>365</v>
      </c>
      <c r="R9" s="388">
        <f t="shared" si="0"/>
        <v>366</v>
      </c>
      <c r="S9" s="82">
        <v>0</v>
      </c>
      <c r="T9" s="82">
        <v>0</v>
      </c>
      <c r="U9" s="82">
        <v>10</v>
      </c>
      <c r="V9" s="82">
        <v>20.2</v>
      </c>
      <c r="W9" s="82">
        <v>1</v>
      </c>
      <c r="X9" s="82">
        <v>0</v>
      </c>
      <c r="Y9" s="82">
        <v>0</v>
      </c>
      <c r="Z9" s="82">
        <v>0</v>
      </c>
      <c r="AA9" s="82">
        <v>0</v>
      </c>
      <c r="AB9" s="82" t="s">
        <v>146</v>
      </c>
      <c r="AC9" s="82">
        <v>0</v>
      </c>
      <c r="AD9" s="82" t="s">
        <v>575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x14ac:dyDescent="0.15">
      <c r="A10" s="80">
        <v>103</v>
      </c>
      <c r="B10" s="80">
        <v>187610</v>
      </c>
      <c r="C10" s="80"/>
      <c r="D10" s="80" t="s">
        <v>215</v>
      </c>
      <c r="E10" s="391">
        <v>15.2</v>
      </c>
      <c r="F10" s="391">
        <v>0</v>
      </c>
      <c r="G10" s="391">
        <v>15.2</v>
      </c>
      <c r="H10" s="84" t="str">
        <f>IF(ISBLANK(I10)," ",VLOOKUP(I10,'Příloha_8_Ceník pravid_úklidu'!$A$9:$B$30,2,0))</f>
        <v>SCHO</v>
      </c>
      <c r="I10" s="84">
        <v>8</v>
      </c>
      <c r="J10" s="85" t="s">
        <v>138</v>
      </c>
      <c r="K10" s="85">
        <v>1</v>
      </c>
      <c r="L10" s="85">
        <v>1</v>
      </c>
      <c r="M10" s="85">
        <v>1</v>
      </c>
      <c r="N10" s="85">
        <v>1</v>
      </c>
      <c r="O10" s="387">
        <f>IF(ISBLANK($K10),"",'Pracovní dny'!$F$2)</f>
        <v>252</v>
      </c>
      <c r="P10" s="387">
        <f>IF(ISBLANK($M10),"",'Pracovní dny'!$F$3)</f>
        <v>114</v>
      </c>
      <c r="Q10" s="387">
        <f>IF(ISBLANK($K10),"",'Pracovní dny'!$F$4)</f>
        <v>365</v>
      </c>
      <c r="R10" s="388">
        <f t="shared" si="0"/>
        <v>366</v>
      </c>
      <c r="S10" s="82">
        <v>0</v>
      </c>
      <c r="T10" s="82" t="s">
        <v>140</v>
      </c>
      <c r="U10" s="82" t="s">
        <v>140</v>
      </c>
      <c r="V10" s="82">
        <v>0</v>
      </c>
      <c r="W10" s="82">
        <v>0</v>
      </c>
      <c r="X10" s="82">
        <v>0</v>
      </c>
      <c r="Y10" s="82">
        <v>0</v>
      </c>
      <c r="Z10" s="82">
        <v>0</v>
      </c>
      <c r="AA10" s="82">
        <v>0</v>
      </c>
      <c r="AB10" s="82">
        <v>0</v>
      </c>
      <c r="AC10" s="82">
        <v>0</v>
      </c>
      <c r="AD10" s="82">
        <v>0</v>
      </c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327"/>
      <c r="B11" s="308"/>
      <c r="C11" s="308"/>
      <c r="D11" s="308" t="s">
        <v>2476</v>
      </c>
      <c r="E11" s="306"/>
      <c r="F11" s="306"/>
      <c r="G11" s="306"/>
      <c r="H11" s="306" t="str">
        <f>IF(ISBLANK(I11)," ",VLOOKUP(I11,'Příloha_8_Ceník pravid_úklidu'!$A$9:$B$30,2,0))</f>
        <v xml:space="preserve"> </v>
      </c>
      <c r="I11" s="309"/>
      <c r="J11" s="310"/>
      <c r="K11" s="310"/>
      <c r="L11" s="310"/>
      <c r="M11" s="310"/>
      <c r="N11" s="310"/>
      <c r="O11" s="311" t="str">
        <f>IF(ISBLANK($K11),"",'Pracovní dny'!$F$2)</f>
        <v/>
      </c>
      <c r="P11" s="311" t="str">
        <f>IF(ISBLANK($M11),"",'Pracovní dny'!$F$3)</f>
        <v/>
      </c>
      <c r="Q11" s="311" t="str">
        <f>IF(ISBLANK($K11),"",'Pracovní dny'!$F$4)</f>
        <v/>
      </c>
      <c r="R11" s="328" t="str">
        <f t="shared" si="0"/>
        <v/>
      </c>
      <c r="S11" s="306"/>
      <c r="T11" s="306"/>
      <c r="U11" s="306"/>
      <c r="V11" s="306"/>
      <c r="W11" s="306"/>
      <c r="X11" s="306"/>
      <c r="Y11" s="306"/>
      <c r="Z11" s="306"/>
      <c r="AA11" s="306"/>
      <c r="AB11" s="306"/>
      <c r="AC11" s="306"/>
      <c r="AD11" s="306"/>
      <c r="AE11" s="306"/>
      <c r="AF11" s="643"/>
      <c r="AG11" s="643"/>
      <c r="AH11" s="643"/>
      <c r="AI11" s="616"/>
    </row>
    <row r="12" spans="1:35" ht="10.5" customHeight="1" x14ac:dyDescent="0.15">
      <c r="A12" s="92">
        <v>104</v>
      </c>
      <c r="B12" s="92"/>
      <c r="C12" s="92"/>
      <c r="D12" s="92" t="s">
        <v>2477</v>
      </c>
      <c r="E12" s="91"/>
      <c r="F12" s="91">
        <v>0</v>
      </c>
      <c r="G12" s="91">
        <v>81</v>
      </c>
      <c r="H12" s="96" t="str">
        <f>IF(ISBLANK(I12)," ",VLOOKUP(I12,'Příloha_8_Ceník pravid_úklidu'!$A$9:$B$30,2,0))</f>
        <v xml:space="preserve"> </v>
      </c>
      <c r="I12" s="96"/>
      <c r="J12" s="97" t="s">
        <v>184</v>
      </c>
      <c r="K12" s="97"/>
      <c r="L12" s="97"/>
      <c r="M12" s="97"/>
      <c r="N12" s="97"/>
      <c r="O12" s="389" t="str">
        <f>IF(ISBLANK($K12),"",'Pracovní dny'!$F$2)</f>
        <v/>
      </c>
      <c r="P12" s="389" t="str">
        <f>IF(ISBLANK($M12),"",'Pracovní dny'!$F$3)</f>
        <v/>
      </c>
      <c r="Q12" s="389" t="str">
        <f>IF(ISBLANK($K12),"",'Pracovní dny'!$F$4)</f>
        <v/>
      </c>
      <c r="R12" s="390" t="str">
        <f t="shared" si="0"/>
        <v/>
      </c>
      <c r="S12" s="91">
        <v>13</v>
      </c>
      <c r="T12" s="91">
        <v>0</v>
      </c>
      <c r="U12" s="91">
        <v>20</v>
      </c>
      <c r="V12" s="91">
        <v>23.6</v>
      </c>
      <c r="W12" s="91">
        <v>1</v>
      </c>
      <c r="X12" s="91">
        <v>0</v>
      </c>
      <c r="Y12" s="91">
        <v>35.799999999999997</v>
      </c>
      <c r="Z12" s="91">
        <v>1</v>
      </c>
      <c r="AA12" s="91">
        <v>71.599999999999994</v>
      </c>
      <c r="AB12" s="91" t="s">
        <v>146</v>
      </c>
      <c r="AC12" s="91">
        <v>0</v>
      </c>
      <c r="AD12" s="91" t="s">
        <v>575</v>
      </c>
      <c r="AE12" s="130" t="s">
        <v>140</v>
      </c>
      <c r="AF12" s="639" t="str">
        <f>IF(ISBLANK($AE12),VLOOKUP($I12,'Příloha_8_Ceník pravid_úklidu'!$A$9:$K$30,8,0)+VLOOKUP($I12,'Příloha_8_Ceník pravid_úklidu'!$A$9:$K$30,10,0),"neoceňuje se")</f>
        <v>neoceňuje se</v>
      </c>
      <c r="AG12" s="639">
        <f t="shared" si="1"/>
        <v>0</v>
      </c>
      <c r="AH12" s="639">
        <f t="shared" si="2"/>
        <v>0</v>
      </c>
      <c r="AI12" s="292"/>
    </row>
    <row r="13" spans="1:35" ht="10.5" customHeight="1" x14ac:dyDescent="0.15">
      <c r="A13" s="92">
        <v>105</v>
      </c>
      <c r="B13" s="92"/>
      <c r="C13" s="92"/>
      <c r="D13" s="92" t="s">
        <v>328</v>
      </c>
      <c r="E13" s="91"/>
      <c r="F13" s="91">
        <v>0</v>
      </c>
      <c r="G13" s="91">
        <v>7</v>
      </c>
      <c r="H13" s="96" t="str">
        <f>IF(ISBLANK(I13)," ",VLOOKUP(I13,'Příloha_8_Ceník pravid_úklidu'!$A$9:$B$30,2,0))</f>
        <v xml:space="preserve"> </v>
      </c>
      <c r="I13" s="96"/>
      <c r="J13" s="97" t="s">
        <v>184</v>
      </c>
      <c r="K13" s="97"/>
      <c r="L13" s="97"/>
      <c r="M13" s="97"/>
      <c r="N13" s="97"/>
      <c r="O13" s="389" t="str">
        <f>IF(ISBLANK($K13),"",'Pracovní dny'!$F$2)</f>
        <v/>
      </c>
      <c r="P13" s="389" t="str">
        <f>IF(ISBLANK($M13),"",'Pracovní dny'!$F$3)</f>
        <v/>
      </c>
      <c r="Q13" s="389" t="str">
        <f>IF(ISBLANK($K13),"",'Pracovní dny'!$F$4)</f>
        <v/>
      </c>
      <c r="R13" s="390" t="str">
        <f t="shared" si="0"/>
        <v/>
      </c>
      <c r="S13" s="91">
        <v>26</v>
      </c>
      <c r="T13" s="91">
        <v>0</v>
      </c>
      <c r="U13" s="91">
        <v>10</v>
      </c>
      <c r="V13" s="91">
        <v>3.2</v>
      </c>
      <c r="W13" s="91">
        <v>1</v>
      </c>
      <c r="X13" s="91">
        <v>2</v>
      </c>
      <c r="Y13" s="91">
        <v>1.4</v>
      </c>
      <c r="Z13" s="91">
        <v>1</v>
      </c>
      <c r="AA13" s="91">
        <v>2.8</v>
      </c>
      <c r="AB13" s="91" t="s">
        <v>146</v>
      </c>
      <c r="AC13" s="91">
        <v>0</v>
      </c>
      <c r="AD13" s="91">
        <v>0</v>
      </c>
      <c r="AE13" s="130" t="s">
        <v>140</v>
      </c>
      <c r="AF13" s="639" t="str">
        <f>IF(ISBLANK($AE13),VLOOKUP($I13,'Příloha_8_Ceník pravid_úklidu'!$A$9:$K$30,8,0)+VLOOKUP($I13,'Příloha_8_Ceník pravid_úklidu'!$A$9:$K$30,10,0),"neoceňuje se")</f>
        <v>neoceňuje se</v>
      </c>
      <c r="AG13" s="639">
        <f t="shared" si="1"/>
        <v>0</v>
      </c>
      <c r="AH13" s="639">
        <f t="shared" si="2"/>
        <v>0</v>
      </c>
      <c r="AI13" s="292"/>
    </row>
    <row r="14" spans="1:35" ht="10.5" customHeight="1" x14ac:dyDescent="0.15">
      <c r="A14" s="92">
        <v>106</v>
      </c>
      <c r="B14" s="92"/>
      <c r="C14" s="92"/>
      <c r="D14" s="92" t="s">
        <v>328</v>
      </c>
      <c r="E14" s="91"/>
      <c r="F14" s="91">
        <v>0</v>
      </c>
      <c r="G14" s="91">
        <v>10</v>
      </c>
      <c r="H14" s="96" t="str">
        <f>IF(ISBLANK(I14)," ",VLOOKUP(I14,'Příloha_8_Ceník pravid_úklidu'!$A$9:$B$30,2,0))</f>
        <v xml:space="preserve"> </v>
      </c>
      <c r="I14" s="96"/>
      <c r="J14" s="97" t="s">
        <v>184</v>
      </c>
      <c r="K14" s="97"/>
      <c r="L14" s="97"/>
      <c r="M14" s="97"/>
      <c r="N14" s="97"/>
      <c r="O14" s="389" t="str">
        <f>IF(ISBLANK($K14),"",'Pracovní dny'!$F$2)</f>
        <v/>
      </c>
      <c r="P14" s="389" t="str">
        <f>IF(ISBLANK($M14),"",'Pracovní dny'!$F$3)</f>
        <v/>
      </c>
      <c r="Q14" s="389" t="str">
        <f>IF(ISBLANK($K14),"",'Pracovní dny'!$F$4)</f>
        <v/>
      </c>
      <c r="R14" s="390" t="str">
        <f t="shared" si="0"/>
        <v/>
      </c>
      <c r="S14" s="91">
        <v>23</v>
      </c>
      <c r="T14" s="91">
        <v>0</v>
      </c>
      <c r="U14" s="91">
        <v>10</v>
      </c>
      <c r="V14" s="91">
        <v>6.4</v>
      </c>
      <c r="W14" s="91">
        <v>2</v>
      </c>
      <c r="X14" s="91">
        <v>2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130" t="s">
        <v>140</v>
      </c>
      <c r="AF14" s="639" t="str">
        <f>IF(ISBLANK($AE14),VLOOKUP($I14,'Příloha_8_Ceník pravid_úklidu'!$A$9:$K$30,8,0)+VLOOKUP($I14,'Příloha_8_Ceník pravid_úklidu'!$A$9:$K$30,10,0),"neoceňuje se")</f>
        <v>neoceňuje se</v>
      </c>
      <c r="AG14" s="639">
        <f t="shared" si="1"/>
        <v>0</v>
      </c>
      <c r="AH14" s="639">
        <f t="shared" si="2"/>
        <v>0</v>
      </c>
      <c r="AI14" s="292"/>
    </row>
    <row r="15" spans="1:35" ht="10.5" customHeight="1" x14ac:dyDescent="0.15">
      <c r="A15" s="92">
        <v>107</v>
      </c>
      <c r="B15" s="92"/>
      <c r="C15" s="92"/>
      <c r="D15" s="92" t="s">
        <v>159</v>
      </c>
      <c r="E15" s="91"/>
      <c r="F15" s="91">
        <v>0</v>
      </c>
      <c r="G15" s="91">
        <v>13</v>
      </c>
      <c r="H15" s="96" t="str">
        <f>IF(ISBLANK(I15)," ",VLOOKUP(I15,'Příloha_8_Ceník pravid_úklidu'!$A$9:$B$30,2,0))</f>
        <v xml:space="preserve"> </v>
      </c>
      <c r="I15" s="96"/>
      <c r="J15" s="97" t="s">
        <v>184</v>
      </c>
      <c r="K15" s="97"/>
      <c r="L15" s="97"/>
      <c r="M15" s="97"/>
      <c r="N15" s="97"/>
      <c r="O15" s="389" t="str">
        <f>IF(ISBLANK($K15),"",'Pracovní dny'!$F$2)</f>
        <v/>
      </c>
      <c r="P15" s="389" t="str">
        <f>IF(ISBLANK($M15),"",'Pracovní dny'!$F$3)</f>
        <v/>
      </c>
      <c r="Q15" s="389" t="str">
        <f>IF(ISBLANK($K15),"",'Pracovní dny'!$F$4)</f>
        <v/>
      </c>
      <c r="R15" s="390" t="str">
        <f t="shared" si="0"/>
        <v/>
      </c>
      <c r="S15" s="91">
        <v>0</v>
      </c>
      <c r="T15" s="91">
        <v>0</v>
      </c>
      <c r="U15" s="91" t="s">
        <v>140</v>
      </c>
      <c r="V15" s="91">
        <v>3.2</v>
      </c>
      <c r="W15" s="91">
        <v>1</v>
      </c>
      <c r="X15" s="91">
        <v>0</v>
      </c>
      <c r="Y15" s="91">
        <v>1.4</v>
      </c>
      <c r="Z15" s="91">
        <v>1</v>
      </c>
      <c r="AA15" s="91">
        <v>2.8</v>
      </c>
      <c r="AB15" s="91" t="s">
        <v>146</v>
      </c>
      <c r="AC15" s="91">
        <v>0</v>
      </c>
      <c r="AD15" s="91">
        <v>0</v>
      </c>
      <c r="AE15" s="130" t="s">
        <v>140</v>
      </c>
      <c r="AF15" s="639" t="str">
        <f>IF(ISBLANK($AE15),VLOOKUP($I15,'Příloha_8_Ceník pravid_úklidu'!$A$9:$K$30,8,0)+VLOOKUP($I15,'Příloha_8_Ceník pravid_úklidu'!$A$9:$K$30,10,0),"neoceňuje se")</f>
        <v>neoceňuje se</v>
      </c>
      <c r="AG15" s="639">
        <f t="shared" si="1"/>
        <v>0</v>
      </c>
      <c r="AH15" s="639">
        <f t="shared" si="2"/>
        <v>0</v>
      </c>
      <c r="AI15" s="292"/>
    </row>
    <row r="16" spans="1:35" ht="10.5" customHeight="1" x14ac:dyDescent="0.15">
      <c r="A16" s="92">
        <v>108</v>
      </c>
      <c r="B16" s="92"/>
      <c r="C16" s="92"/>
      <c r="D16" s="92" t="s">
        <v>159</v>
      </c>
      <c r="E16" s="91"/>
      <c r="F16" s="91">
        <v>0</v>
      </c>
      <c r="G16" s="91">
        <v>23</v>
      </c>
      <c r="H16" s="96" t="str">
        <f>IF(ISBLANK(I16)," ",VLOOKUP(I16,'Příloha_8_Ceník pravid_úklidu'!$A$9:$B$30,2,0))</f>
        <v xml:space="preserve"> </v>
      </c>
      <c r="I16" s="96"/>
      <c r="J16" s="97" t="s">
        <v>184</v>
      </c>
      <c r="K16" s="97"/>
      <c r="L16" s="97"/>
      <c r="M16" s="97"/>
      <c r="N16" s="97"/>
      <c r="O16" s="389" t="str">
        <f>IF(ISBLANK($K16),"",'Pracovní dny'!$F$2)</f>
        <v/>
      </c>
      <c r="P16" s="389" t="str">
        <f>IF(ISBLANK($M16),"",'Pracovní dny'!$F$3)</f>
        <v/>
      </c>
      <c r="Q16" s="389" t="str">
        <f>IF(ISBLANK($K16),"",'Pracovní dny'!$F$4)</f>
        <v/>
      </c>
      <c r="R16" s="390" t="str">
        <f t="shared" si="0"/>
        <v/>
      </c>
      <c r="S16" s="91">
        <v>0</v>
      </c>
      <c r="T16" s="91">
        <v>0</v>
      </c>
      <c r="U16" s="91" t="s">
        <v>2478</v>
      </c>
      <c r="V16" s="91">
        <v>4.4000000000000004</v>
      </c>
      <c r="W16" s="91">
        <v>1</v>
      </c>
      <c r="X16" s="91">
        <v>0</v>
      </c>
      <c r="Y16" s="91">
        <v>1.4</v>
      </c>
      <c r="Z16" s="91">
        <v>2</v>
      </c>
      <c r="AA16" s="91">
        <v>5.6</v>
      </c>
      <c r="AB16" s="91" t="s">
        <v>146</v>
      </c>
      <c r="AC16" s="91">
        <v>0</v>
      </c>
      <c r="AD16" s="91">
        <v>0</v>
      </c>
      <c r="AE16" s="130" t="s">
        <v>140</v>
      </c>
      <c r="AF16" s="639" t="str">
        <f>IF(ISBLANK($AE16),VLOOKUP($I16,'Příloha_8_Ceník pravid_úklidu'!$A$9:$K$30,8,0)+VLOOKUP($I16,'Příloha_8_Ceník pravid_úklidu'!$A$9:$K$30,10,0),"neoceňuje se")</f>
        <v>neoceňuje se</v>
      </c>
      <c r="AG16" s="639">
        <f t="shared" si="1"/>
        <v>0</v>
      </c>
      <c r="AH16" s="639">
        <f t="shared" si="2"/>
        <v>0</v>
      </c>
      <c r="AI16" s="292"/>
    </row>
    <row r="17" spans="1:35" s="592" customFormat="1" ht="10.5" customHeight="1" x14ac:dyDescent="0.15">
      <c r="A17" s="92">
        <v>109</v>
      </c>
      <c r="B17" s="92"/>
      <c r="C17" s="92"/>
      <c r="D17" s="92" t="s">
        <v>159</v>
      </c>
      <c r="E17" s="91"/>
      <c r="F17" s="91">
        <v>0</v>
      </c>
      <c r="G17" s="91">
        <v>5</v>
      </c>
      <c r="H17" s="96" t="str">
        <f>IF(ISBLANK(I17)," ",VLOOKUP(I17,'Příloha_8_Ceník pravid_úklidu'!$A$9:$B$30,2,0))</f>
        <v xml:space="preserve"> </v>
      </c>
      <c r="I17" s="96"/>
      <c r="J17" s="97" t="s">
        <v>184</v>
      </c>
      <c r="K17" s="97"/>
      <c r="L17" s="97"/>
      <c r="M17" s="97"/>
      <c r="N17" s="97"/>
      <c r="O17" s="389" t="str">
        <f>IF(ISBLANK($K17),"",'Pracovní dny'!$F$2)</f>
        <v/>
      </c>
      <c r="P17" s="389" t="str">
        <f>IF(ISBLANK($M17),"",'Pracovní dny'!$F$3)</f>
        <v/>
      </c>
      <c r="Q17" s="389" t="str">
        <f>IF(ISBLANK($K17),"",'Pracovní dny'!$F$4)</f>
        <v/>
      </c>
      <c r="R17" s="390" t="str">
        <f t="shared" si="0"/>
        <v/>
      </c>
      <c r="S17" s="91">
        <v>0</v>
      </c>
      <c r="T17" s="91">
        <v>0</v>
      </c>
      <c r="U17" s="91" t="s">
        <v>2478</v>
      </c>
      <c r="V17" s="91">
        <v>3.2</v>
      </c>
      <c r="W17" s="91">
        <v>1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130" t="s">
        <v>140</v>
      </c>
      <c r="AF17" s="639" t="str">
        <f>IF(ISBLANK($AE17),VLOOKUP($I17,'Příloha_8_Ceník pravid_úklidu'!$A$9:$K$30,8,0)+VLOOKUP($I17,'Příloha_8_Ceník pravid_úklidu'!$A$9:$K$30,10,0),"neoceňuje se")</f>
        <v>neoceňuje se</v>
      </c>
      <c r="AG17" s="639">
        <f t="shared" si="1"/>
        <v>0</v>
      </c>
      <c r="AH17" s="639">
        <f t="shared" si="2"/>
        <v>0</v>
      </c>
      <c r="AI17" s="292"/>
    </row>
    <row r="18" spans="1:35" ht="10.5" customHeight="1" x14ac:dyDescent="0.15">
      <c r="A18" s="92">
        <v>110</v>
      </c>
      <c r="B18" s="92"/>
      <c r="C18" s="92"/>
      <c r="D18" s="92" t="s">
        <v>159</v>
      </c>
      <c r="E18" s="91"/>
      <c r="F18" s="91">
        <v>0</v>
      </c>
      <c r="G18" s="91">
        <v>3.2</v>
      </c>
      <c r="H18" s="96" t="str">
        <f>IF(ISBLANK(I18)," ",VLOOKUP(I18,'Příloha_8_Ceník pravid_úklidu'!$A$9:$B$30,2,0))</f>
        <v xml:space="preserve"> </v>
      </c>
      <c r="I18" s="96"/>
      <c r="J18" s="97" t="s">
        <v>184</v>
      </c>
      <c r="K18" s="97"/>
      <c r="L18" s="97"/>
      <c r="M18" s="97"/>
      <c r="N18" s="97"/>
      <c r="O18" s="389" t="str">
        <f>IF(ISBLANK($K18),"",'Pracovní dny'!$F$2)</f>
        <v/>
      </c>
      <c r="P18" s="389" t="str">
        <f>IF(ISBLANK($M18),"",'Pracovní dny'!$F$3)</f>
        <v/>
      </c>
      <c r="Q18" s="389" t="str">
        <f>IF(ISBLANK($K18),"",'Pracovní dny'!$F$4)</f>
        <v/>
      </c>
      <c r="R18" s="390" t="str">
        <f t="shared" si="0"/>
        <v/>
      </c>
      <c r="S18" s="91">
        <v>14.2</v>
      </c>
      <c r="T18" s="91">
        <v>0</v>
      </c>
      <c r="U18" s="91" t="s">
        <v>2478</v>
      </c>
      <c r="V18" s="91">
        <v>3.2</v>
      </c>
      <c r="W18" s="91">
        <v>1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130" t="s">
        <v>140</v>
      </c>
      <c r="AF18" s="639" t="str">
        <f>IF(ISBLANK($AE18),VLOOKUP($I18,'Příloha_8_Ceník pravid_úklidu'!$A$9:$K$30,8,0)+VLOOKUP($I18,'Příloha_8_Ceník pravid_úklidu'!$A$9:$K$30,10,0),"neoceňuje se")</f>
        <v>neoceňuje se</v>
      </c>
      <c r="AG18" s="639">
        <f t="shared" si="1"/>
        <v>0</v>
      </c>
      <c r="AH18" s="639">
        <f t="shared" si="2"/>
        <v>0</v>
      </c>
      <c r="AI18" s="292"/>
    </row>
    <row r="19" spans="1:35" ht="10.5" customHeight="1" x14ac:dyDescent="0.15">
      <c r="A19" s="92">
        <v>111</v>
      </c>
      <c r="B19" s="92"/>
      <c r="C19" s="92"/>
      <c r="D19" s="92" t="s">
        <v>164</v>
      </c>
      <c r="E19" s="91"/>
      <c r="F19" s="91">
        <v>0</v>
      </c>
      <c r="G19" s="91">
        <v>18</v>
      </c>
      <c r="H19" s="96" t="str">
        <f>IF(ISBLANK(I19)," ",VLOOKUP(I19,'Příloha_8_Ceník pravid_úklidu'!$A$9:$B$30,2,0))</f>
        <v xml:space="preserve"> </v>
      </c>
      <c r="I19" s="96"/>
      <c r="J19" s="97" t="s">
        <v>184</v>
      </c>
      <c r="K19" s="97"/>
      <c r="L19" s="97"/>
      <c r="M19" s="97"/>
      <c r="N19" s="97"/>
      <c r="O19" s="389" t="str">
        <f>IF(ISBLANK($K19),"",'Pracovní dny'!$F$2)</f>
        <v/>
      </c>
      <c r="P19" s="389" t="str">
        <f>IF(ISBLANK($M19),"",'Pracovní dny'!$F$3)</f>
        <v/>
      </c>
      <c r="Q19" s="389" t="str">
        <f>IF(ISBLANK($K19),"",'Pracovní dny'!$F$4)</f>
        <v/>
      </c>
      <c r="R19" s="390" t="str">
        <f t="shared" si="0"/>
        <v/>
      </c>
      <c r="S19" s="91">
        <v>0</v>
      </c>
      <c r="T19" s="91">
        <v>0</v>
      </c>
      <c r="U19" s="91" t="s">
        <v>140</v>
      </c>
      <c r="V19" s="91">
        <v>6.6</v>
      </c>
      <c r="W19" s="91">
        <v>1</v>
      </c>
      <c r="X19" s="91">
        <v>0</v>
      </c>
      <c r="Y19" s="91">
        <v>5.3</v>
      </c>
      <c r="Z19" s="91">
        <v>1</v>
      </c>
      <c r="AA19" s="91">
        <v>10.6</v>
      </c>
      <c r="AB19" s="91" t="s">
        <v>146</v>
      </c>
      <c r="AC19" s="91">
        <v>0</v>
      </c>
      <c r="AD19" s="91" t="s">
        <v>575</v>
      </c>
      <c r="AE19" s="130" t="s">
        <v>140</v>
      </c>
      <c r="AF19" s="639" t="str">
        <f>IF(ISBLANK($AE19),VLOOKUP($I19,'Příloha_8_Ceník pravid_úklidu'!$A$9:$K$30,8,0)+VLOOKUP($I19,'Příloha_8_Ceník pravid_úklidu'!$A$9:$K$30,10,0),"neoceňuje se")</f>
        <v>neoceňuje se</v>
      </c>
      <c r="AG19" s="639">
        <f t="shared" si="1"/>
        <v>0</v>
      </c>
      <c r="AH19" s="639">
        <f t="shared" si="2"/>
        <v>0</v>
      </c>
      <c r="AI19" s="292"/>
    </row>
    <row r="20" spans="1:35" ht="10.5" customHeight="1" x14ac:dyDescent="0.15">
      <c r="A20" s="92">
        <v>112</v>
      </c>
      <c r="B20" s="92"/>
      <c r="C20" s="92"/>
      <c r="D20" s="92" t="s">
        <v>166</v>
      </c>
      <c r="E20" s="91"/>
      <c r="F20" s="91">
        <v>0</v>
      </c>
      <c r="G20" s="91">
        <v>1.9</v>
      </c>
      <c r="H20" s="96" t="str">
        <f>IF(ISBLANK(I20)," ",VLOOKUP(I20,'Příloha_8_Ceník pravid_úklidu'!$A$9:$B$30,2,0))</f>
        <v xml:space="preserve"> </v>
      </c>
      <c r="I20" s="96"/>
      <c r="J20" s="97" t="s">
        <v>184</v>
      </c>
      <c r="K20" s="97"/>
      <c r="L20" s="97"/>
      <c r="M20" s="97"/>
      <c r="N20" s="97"/>
      <c r="O20" s="389" t="str">
        <f>IF(ISBLANK($K20),"",'Pracovní dny'!$F$2)</f>
        <v/>
      </c>
      <c r="P20" s="389" t="str">
        <f>IF(ISBLANK($M20),"",'Pracovní dny'!$F$3)</f>
        <v/>
      </c>
      <c r="Q20" s="389" t="str">
        <f>IF(ISBLANK($K20),"",'Pracovní dny'!$F$4)</f>
        <v/>
      </c>
      <c r="R20" s="390" t="str">
        <f t="shared" si="0"/>
        <v/>
      </c>
      <c r="S20" s="91">
        <v>7.3</v>
      </c>
      <c r="T20" s="91">
        <v>0</v>
      </c>
      <c r="U20" s="91">
        <v>0</v>
      </c>
      <c r="V20" s="91">
        <v>2.4</v>
      </c>
      <c r="W20" s="91">
        <v>1</v>
      </c>
      <c r="X20" s="91">
        <v>1</v>
      </c>
      <c r="Y20" s="91">
        <v>0</v>
      </c>
      <c r="Z20" s="91">
        <v>0</v>
      </c>
      <c r="AA20" s="91">
        <v>0</v>
      </c>
      <c r="AB20" s="91">
        <v>0</v>
      </c>
      <c r="AC20" s="91">
        <v>0</v>
      </c>
      <c r="AD20" s="91">
        <v>0</v>
      </c>
      <c r="AE20" s="130" t="s">
        <v>140</v>
      </c>
      <c r="AF20" s="639" t="str">
        <f>IF(ISBLANK($AE20),VLOOKUP($I20,'Příloha_8_Ceník pravid_úklidu'!$A$9:$K$30,8,0)+VLOOKUP($I20,'Příloha_8_Ceník pravid_úklidu'!$A$9:$K$30,10,0),"neoceňuje se")</f>
        <v>neoceňuje se</v>
      </c>
      <c r="AG20" s="639">
        <f t="shared" si="1"/>
        <v>0</v>
      </c>
      <c r="AH20" s="639">
        <f t="shared" si="2"/>
        <v>0</v>
      </c>
      <c r="AI20" s="292"/>
    </row>
    <row r="21" spans="1:35" s="592" customFormat="1" ht="10.5" customHeight="1" x14ac:dyDescent="0.15">
      <c r="A21" s="92">
        <v>113</v>
      </c>
      <c r="B21" s="92"/>
      <c r="C21" s="92"/>
      <c r="D21" s="92" t="s">
        <v>159</v>
      </c>
      <c r="E21" s="91"/>
      <c r="F21" s="91">
        <v>0</v>
      </c>
      <c r="G21" s="91">
        <v>3</v>
      </c>
      <c r="H21" s="96" t="str">
        <f>IF(ISBLANK(I21)," ",VLOOKUP(I21,'Příloha_8_Ceník pravid_úklidu'!$A$9:$B$30,2,0))</f>
        <v xml:space="preserve"> </v>
      </c>
      <c r="I21" s="96"/>
      <c r="J21" s="97" t="s">
        <v>184</v>
      </c>
      <c r="K21" s="97"/>
      <c r="L21" s="97"/>
      <c r="M21" s="97"/>
      <c r="N21" s="97"/>
      <c r="O21" s="389" t="str">
        <f>IF(ISBLANK($K21),"",'Pracovní dny'!$F$2)</f>
        <v/>
      </c>
      <c r="P21" s="389" t="str">
        <f>IF(ISBLANK($M21),"",'Pracovní dny'!$F$3)</f>
        <v/>
      </c>
      <c r="Q21" s="389" t="str">
        <f>IF(ISBLANK($K21),"",'Pracovní dny'!$F$4)</f>
        <v/>
      </c>
      <c r="R21" s="390" t="str">
        <f t="shared" si="0"/>
        <v/>
      </c>
      <c r="S21" s="91">
        <v>3.4</v>
      </c>
      <c r="T21" s="91">
        <v>0</v>
      </c>
      <c r="U21" s="91" t="s">
        <v>140</v>
      </c>
      <c r="V21" s="91">
        <v>3.2</v>
      </c>
      <c r="W21" s="91">
        <v>1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130" t="s">
        <v>140</v>
      </c>
      <c r="AF21" s="639" t="str">
        <f>IF(ISBLANK($AE21),VLOOKUP($I21,'Příloha_8_Ceník pravid_úklidu'!$A$9:$K$30,8,0)+VLOOKUP($I21,'Příloha_8_Ceník pravid_úklidu'!$A$9:$K$30,10,0),"neoceňuje se")</f>
        <v>neoceňuje se</v>
      </c>
      <c r="AG21" s="639">
        <f t="shared" si="1"/>
        <v>0</v>
      </c>
      <c r="AH21" s="639">
        <f t="shared" si="2"/>
        <v>0</v>
      </c>
      <c r="AI21" s="292"/>
    </row>
    <row r="22" spans="1:35" ht="10.5" customHeight="1" x14ac:dyDescent="0.15">
      <c r="A22" s="92">
        <v>114</v>
      </c>
      <c r="B22" s="92"/>
      <c r="C22" s="92"/>
      <c r="D22" s="92" t="s">
        <v>704</v>
      </c>
      <c r="E22" s="91"/>
      <c r="F22" s="91">
        <v>0</v>
      </c>
      <c r="G22" s="91">
        <v>6.7</v>
      </c>
      <c r="H22" s="96" t="str">
        <f>IF(ISBLANK(I22)," ",VLOOKUP(I22,'Příloha_8_Ceník pravid_úklidu'!$A$9:$B$30,2,0))</f>
        <v xml:space="preserve"> </v>
      </c>
      <c r="I22" s="96"/>
      <c r="J22" s="97" t="s">
        <v>184</v>
      </c>
      <c r="K22" s="97"/>
      <c r="L22" s="97"/>
      <c r="M22" s="97"/>
      <c r="N22" s="97"/>
      <c r="O22" s="389" t="str">
        <f>IF(ISBLANK($K22),"",'Pracovní dny'!$F$2)</f>
        <v/>
      </c>
      <c r="P22" s="389" t="str">
        <f>IF(ISBLANK($M22),"",'Pracovní dny'!$F$3)</f>
        <v/>
      </c>
      <c r="Q22" s="389" t="str">
        <f>IF(ISBLANK($K22),"",'Pracovní dny'!$F$4)</f>
        <v/>
      </c>
      <c r="R22" s="390" t="str">
        <f t="shared" si="0"/>
        <v/>
      </c>
      <c r="S22" s="91">
        <v>0</v>
      </c>
      <c r="T22" s="91">
        <v>0</v>
      </c>
      <c r="U22" s="91" t="s">
        <v>151</v>
      </c>
      <c r="V22" s="91">
        <v>3.2</v>
      </c>
      <c r="W22" s="91">
        <v>1</v>
      </c>
      <c r="X22" s="91">
        <v>0</v>
      </c>
      <c r="Y22" s="91">
        <v>2.1</v>
      </c>
      <c r="Z22" s="91">
        <v>1</v>
      </c>
      <c r="AA22" s="91">
        <v>4.2</v>
      </c>
      <c r="AB22" s="91" t="s">
        <v>146</v>
      </c>
      <c r="AC22" s="91">
        <v>0</v>
      </c>
      <c r="AD22" s="91">
        <v>0</v>
      </c>
      <c r="AE22" s="130" t="s">
        <v>140</v>
      </c>
      <c r="AF22" s="639" t="str">
        <f>IF(ISBLANK($AE22),VLOOKUP($I22,'Příloha_8_Ceník pravid_úklidu'!$A$9:$K$30,8,0)+VLOOKUP($I22,'Příloha_8_Ceník pravid_úklidu'!$A$9:$K$30,10,0),"neoceňuje se")</f>
        <v>neoceňuje se</v>
      </c>
      <c r="AG22" s="639">
        <f t="shared" si="1"/>
        <v>0</v>
      </c>
      <c r="AH22" s="639">
        <f t="shared" si="2"/>
        <v>0</v>
      </c>
      <c r="AI22" s="292"/>
    </row>
    <row r="23" spans="1:35" ht="10.5" customHeight="1" x14ac:dyDescent="0.15">
      <c r="A23" s="92">
        <v>115</v>
      </c>
      <c r="B23" s="92"/>
      <c r="C23" s="92"/>
      <c r="D23" s="92" t="s">
        <v>215</v>
      </c>
      <c r="E23" s="91"/>
      <c r="F23" s="91">
        <v>0</v>
      </c>
      <c r="G23" s="91">
        <v>13</v>
      </c>
      <c r="H23" s="96" t="str">
        <f>IF(ISBLANK(I23)," ",VLOOKUP(I23,'Příloha_8_Ceník pravid_úklidu'!$A$9:$B$30,2,0))</f>
        <v xml:space="preserve"> </v>
      </c>
      <c r="I23" s="96"/>
      <c r="J23" s="97" t="s">
        <v>184</v>
      </c>
      <c r="K23" s="97"/>
      <c r="L23" s="97"/>
      <c r="M23" s="97"/>
      <c r="N23" s="97"/>
      <c r="O23" s="389" t="str">
        <f>IF(ISBLANK($K23),"",'Pracovní dny'!$F$2)</f>
        <v/>
      </c>
      <c r="P23" s="389" t="str">
        <f>IF(ISBLANK($M23),"",'Pracovní dny'!$F$3)</f>
        <v/>
      </c>
      <c r="Q23" s="389" t="str">
        <f>IF(ISBLANK($K23),"",'Pracovní dny'!$F$4)</f>
        <v/>
      </c>
      <c r="R23" s="390" t="str">
        <f t="shared" si="0"/>
        <v/>
      </c>
      <c r="S23" s="91">
        <v>0</v>
      </c>
      <c r="T23" s="91" t="s">
        <v>140</v>
      </c>
      <c r="U23" s="91">
        <v>0</v>
      </c>
      <c r="V23" s="91">
        <v>3.2</v>
      </c>
      <c r="W23" s="91">
        <v>1</v>
      </c>
      <c r="X23" s="91">
        <v>0</v>
      </c>
      <c r="Y23" s="91">
        <v>2.1</v>
      </c>
      <c r="Z23" s="91">
        <v>1</v>
      </c>
      <c r="AA23" s="91">
        <v>4.2</v>
      </c>
      <c r="AB23" s="91" t="s">
        <v>146</v>
      </c>
      <c r="AC23" s="91">
        <v>0</v>
      </c>
      <c r="AD23" s="91">
        <v>0</v>
      </c>
      <c r="AE23" s="130" t="s">
        <v>140</v>
      </c>
      <c r="AF23" s="639" t="str">
        <f>IF(ISBLANK($AE23),VLOOKUP($I23,'Příloha_8_Ceník pravid_úklidu'!$A$9:$K$30,8,0)+VLOOKUP($I23,'Příloha_8_Ceník pravid_úklidu'!$A$9:$K$30,10,0),"neoceňuje se")</f>
        <v>neoceňuje se</v>
      </c>
      <c r="AG23" s="639">
        <f t="shared" si="1"/>
        <v>0</v>
      </c>
      <c r="AH23" s="639">
        <f t="shared" si="2"/>
        <v>0</v>
      </c>
      <c r="AI23" s="292"/>
    </row>
    <row r="24" spans="1:35" ht="10.5" customHeight="1" x14ac:dyDescent="0.15">
      <c r="A24" s="92">
        <v>116</v>
      </c>
      <c r="B24" s="92"/>
      <c r="C24" s="92"/>
      <c r="D24" s="92" t="s">
        <v>166</v>
      </c>
      <c r="E24" s="91"/>
      <c r="F24" s="91">
        <v>0</v>
      </c>
      <c r="G24" s="91">
        <v>2.2999999999999998</v>
      </c>
      <c r="H24" s="96" t="str">
        <f>IF(ISBLANK(I24)," ",VLOOKUP(I24,'Příloha_8_Ceník pravid_úklidu'!$A$9:$B$30,2,0))</f>
        <v xml:space="preserve"> </v>
      </c>
      <c r="I24" s="96"/>
      <c r="J24" s="97" t="s">
        <v>184</v>
      </c>
      <c r="K24" s="97"/>
      <c r="L24" s="97"/>
      <c r="M24" s="97"/>
      <c r="N24" s="97"/>
      <c r="O24" s="389" t="str">
        <f>IF(ISBLANK($K24),"",'Pracovní dny'!$F$2)</f>
        <v/>
      </c>
      <c r="P24" s="389" t="str">
        <f>IF(ISBLANK($M24),"",'Pracovní dny'!$F$3)</f>
        <v/>
      </c>
      <c r="Q24" s="389" t="str">
        <f>IF(ISBLANK($K24),"",'Pracovní dny'!$F$4)</f>
        <v/>
      </c>
      <c r="R24" s="390" t="str">
        <f t="shared" si="0"/>
        <v/>
      </c>
      <c r="S24" s="91">
        <v>0</v>
      </c>
      <c r="T24" s="91">
        <v>0</v>
      </c>
      <c r="U24" s="91">
        <v>0</v>
      </c>
      <c r="V24" s="91">
        <v>2.4</v>
      </c>
      <c r="W24" s="91">
        <v>1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130" t="s">
        <v>140</v>
      </c>
      <c r="AF24" s="639" t="str">
        <f>IF(ISBLANK($AE24),VLOOKUP($I24,'Příloha_8_Ceník pravid_úklidu'!$A$9:$K$30,8,0)+VLOOKUP($I24,'Příloha_8_Ceník pravid_úklidu'!$A$9:$K$30,10,0),"neoceňuje se")</f>
        <v>neoceňuje se</v>
      </c>
      <c r="AG24" s="639">
        <f t="shared" si="1"/>
        <v>0</v>
      </c>
      <c r="AH24" s="639">
        <f t="shared" si="2"/>
        <v>0</v>
      </c>
      <c r="AI24" s="292"/>
    </row>
    <row r="25" spans="1:35" s="592" customFormat="1" ht="10.5" customHeight="1" x14ac:dyDescent="0.15">
      <c r="A25" s="92">
        <v>117</v>
      </c>
      <c r="B25" s="92"/>
      <c r="C25" s="92"/>
      <c r="D25" s="92" t="s">
        <v>164</v>
      </c>
      <c r="E25" s="91"/>
      <c r="F25" s="91">
        <v>0</v>
      </c>
      <c r="G25" s="91">
        <v>13.6</v>
      </c>
      <c r="H25" s="96" t="str">
        <f>IF(ISBLANK(I25)," ",VLOOKUP(I25,'Příloha_8_Ceník pravid_úklidu'!$A$9:$B$30,2,0))</f>
        <v xml:space="preserve"> </v>
      </c>
      <c r="I25" s="96"/>
      <c r="J25" s="97" t="s">
        <v>184</v>
      </c>
      <c r="K25" s="97"/>
      <c r="L25" s="97"/>
      <c r="M25" s="97"/>
      <c r="N25" s="97"/>
      <c r="O25" s="389" t="str">
        <f>IF(ISBLANK($K25),"",'Pracovní dny'!$F$2)</f>
        <v/>
      </c>
      <c r="P25" s="389" t="str">
        <f>IF(ISBLANK($M25),"",'Pracovní dny'!$F$3)</f>
        <v/>
      </c>
      <c r="Q25" s="389" t="str">
        <f>IF(ISBLANK($K25),"",'Pracovní dny'!$F$4)</f>
        <v/>
      </c>
      <c r="R25" s="390" t="str">
        <f t="shared" si="0"/>
        <v/>
      </c>
      <c r="S25" s="91">
        <v>0</v>
      </c>
      <c r="T25" s="91">
        <v>0</v>
      </c>
      <c r="U25" s="91">
        <v>0</v>
      </c>
      <c r="V25" s="91">
        <v>6.4</v>
      </c>
      <c r="W25" s="91">
        <v>2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130" t="s">
        <v>140</v>
      </c>
      <c r="AF25" s="639" t="str">
        <f>IF(ISBLANK($AE25),VLOOKUP($I25,'Příloha_8_Ceník pravid_úklidu'!$A$9:$K$30,8,0)+VLOOKUP($I25,'Příloha_8_Ceník pravid_úklidu'!$A$9:$K$30,10,0),"neoceňuje se")</f>
        <v>neoceňuje se</v>
      </c>
      <c r="AG25" s="639">
        <f t="shared" si="1"/>
        <v>0</v>
      </c>
      <c r="AH25" s="639">
        <f t="shared" si="2"/>
        <v>0</v>
      </c>
      <c r="AI25" s="292"/>
    </row>
    <row r="26" spans="1:35" x14ac:dyDescent="0.15">
      <c r="A26" s="92">
        <v>118</v>
      </c>
      <c r="B26" s="92"/>
      <c r="C26" s="92"/>
      <c r="D26" s="92" t="s">
        <v>169</v>
      </c>
      <c r="E26" s="91"/>
      <c r="F26" s="91">
        <v>0</v>
      </c>
      <c r="G26" s="91">
        <v>4.2</v>
      </c>
      <c r="H26" s="96" t="str">
        <f>IF(ISBLANK(I26)," ",VLOOKUP(I26,'Příloha_8_Ceník pravid_úklidu'!$A$9:$B$30,2,0))</f>
        <v xml:space="preserve"> </v>
      </c>
      <c r="I26" s="96"/>
      <c r="J26" s="97" t="s">
        <v>184</v>
      </c>
      <c r="K26" s="97"/>
      <c r="L26" s="97"/>
      <c r="M26" s="97"/>
      <c r="N26" s="97"/>
      <c r="O26" s="389" t="str">
        <f>IF(ISBLANK($K26),"",'Pracovní dny'!$F$2)</f>
        <v/>
      </c>
      <c r="P26" s="389" t="str">
        <f>IF(ISBLANK($M26),"",'Pracovní dny'!$F$3)</f>
        <v/>
      </c>
      <c r="Q26" s="389" t="str">
        <f>IF(ISBLANK($K26),"",'Pracovní dny'!$F$4)</f>
        <v/>
      </c>
      <c r="R26" s="390" t="str">
        <f t="shared" si="0"/>
        <v/>
      </c>
      <c r="S26" s="91">
        <v>12</v>
      </c>
      <c r="T26" s="91">
        <v>0</v>
      </c>
      <c r="U26" s="91">
        <v>0</v>
      </c>
      <c r="V26" s="91">
        <v>4.8</v>
      </c>
      <c r="W26" s="91">
        <v>2</v>
      </c>
      <c r="X26" s="91">
        <v>3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130" t="s">
        <v>140</v>
      </c>
      <c r="AF26" s="639" t="str">
        <f>IF(ISBLANK($AE26),VLOOKUP($I26,'Příloha_8_Ceník pravid_úklidu'!$A$9:$K$30,8,0)+VLOOKUP($I26,'Příloha_8_Ceník pravid_úklidu'!$A$9:$K$30,10,0),"neoceňuje se")</f>
        <v>neoceňuje se</v>
      </c>
      <c r="AG26" s="639">
        <f t="shared" si="1"/>
        <v>0</v>
      </c>
      <c r="AH26" s="639">
        <f t="shared" si="2"/>
        <v>0</v>
      </c>
      <c r="AI26" s="292"/>
    </row>
    <row r="27" spans="1:35" ht="10.5" customHeight="1" x14ac:dyDescent="0.15">
      <c r="A27" s="92">
        <v>119</v>
      </c>
      <c r="B27" s="92"/>
      <c r="C27" s="92"/>
      <c r="D27" s="92" t="s">
        <v>169</v>
      </c>
      <c r="E27" s="91"/>
      <c r="F27" s="91">
        <v>0</v>
      </c>
      <c r="G27" s="91">
        <v>4.2</v>
      </c>
      <c r="H27" s="96" t="str">
        <f>IF(ISBLANK(I27)," ",VLOOKUP(I27,'Příloha_8_Ceník pravid_úklidu'!$A$9:$B$30,2,0))</f>
        <v xml:space="preserve"> </v>
      </c>
      <c r="I27" s="96"/>
      <c r="J27" s="97" t="s">
        <v>184</v>
      </c>
      <c r="K27" s="97"/>
      <c r="L27" s="97"/>
      <c r="M27" s="97"/>
      <c r="N27" s="97"/>
      <c r="O27" s="389" t="str">
        <f>IF(ISBLANK($K27),"",'Pracovní dny'!$F$2)</f>
        <v/>
      </c>
      <c r="P27" s="389" t="str">
        <f>IF(ISBLANK($M27),"",'Pracovní dny'!$F$3)</f>
        <v/>
      </c>
      <c r="Q27" s="389" t="str">
        <f>IF(ISBLANK($K27),"",'Pracovní dny'!$F$4)</f>
        <v/>
      </c>
      <c r="R27" s="390" t="str">
        <f t="shared" si="0"/>
        <v/>
      </c>
      <c r="S27" s="91">
        <v>18.399999999999999</v>
      </c>
      <c r="T27" s="91">
        <v>0</v>
      </c>
      <c r="U27" s="91">
        <v>0</v>
      </c>
      <c r="V27" s="91">
        <v>7.2</v>
      </c>
      <c r="W27" s="91">
        <v>3</v>
      </c>
      <c r="X27" s="91">
        <v>3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130" t="s">
        <v>140</v>
      </c>
      <c r="AF27" s="639" t="str">
        <f>IF(ISBLANK($AE27),VLOOKUP($I27,'Příloha_8_Ceník pravid_úklidu'!$A$9:$K$30,8,0)+VLOOKUP($I27,'Příloha_8_Ceník pravid_úklidu'!$A$9:$K$30,10,0),"neoceňuje se")</f>
        <v>neoceňuje se</v>
      </c>
      <c r="AG27" s="639">
        <f t="shared" si="1"/>
        <v>0</v>
      </c>
      <c r="AH27" s="639">
        <f t="shared" si="2"/>
        <v>0</v>
      </c>
      <c r="AI27" s="292"/>
    </row>
    <row r="28" spans="1:35" ht="10.5" customHeight="1" x14ac:dyDescent="0.15">
      <c r="A28" s="92">
        <v>120</v>
      </c>
      <c r="B28" s="92"/>
      <c r="C28" s="92"/>
      <c r="D28" s="92" t="s">
        <v>159</v>
      </c>
      <c r="E28" s="91"/>
      <c r="F28" s="91">
        <v>0</v>
      </c>
      <c r="G28" s="91">
        <v>4.4000000000000004</v>
      </c>
      <c r="H28" s="96" t="str">
        <f>IF(ISBLANK(I28)," ",VLOOKUP(I28,'Příloha_8_Ceník pravid_úklidu'!$A$9:$B$30,2,0))</f>
        <v xml:space="preserve"> </v>
      </c>
      <c r="I28" s="96"/>
      <c r="J28" s="97" t="s">
        <v>184</v>
      </c>
      <c r="K28" s="97"/>
      <c r="L28" s="97"/>
      <c r="M28" s="97"/>
      <c r="N28" s="97"/>
      <c r="O28" s="389" t="str">
        <f>IF(ISBLANK($K28),"",'Pracovní dny'!$F$2)</f>
        <v/>
      </c>
      <c r="P28" s="389" t="str">
        <f>IF(ISBLANK($M28),"",'Pracovní dny'!$F$3)</f>
        <v/>
      </c>
      <c r="Q28" s="389" t="str">
        <f>IF(ISBLANK($K28),"",'Pracovní dny'!$F$4)</f>
        <v/>
      </c>
      <c r="R28" s="390" t="str">
        <f t="shared" si="0"/>
        <v/>
      </c>
      <c r="S28" s="91">
        <v>0</v>
      </c>
      <c r="T28" s="91">
        <v>0</v>
      </c>
      <c r="U28" s="91" t="s">
        <v>140</v>
      </c>
      <c r="V28" s="91">
        <v>3.2</v>
      </c>
      <c r="W28" s="91">
        <v>1</v>
      </c>
      <c r="X28" s="91">
        <v>0</v>
      </c>
      <c r="Y28" s="91">
        <v>1</v>
      </c>
      <c r="Z28" s="91">
        <v>1</v>
      </c>
      <c r="AA28" s="91">
        <v>2</v>
      </c>
      <c r="AB28" s="91" t="s">
        <v>146</v>
      </c>
      <c r="AC28" s="91">
        <v>0</v>
      </c>
      <c r="AD28" s="91">
        <v>0</v>
      </c>
      <c r="AE28" s="130" t="s">
        <v>140</v>
      </c>
      <c r="AF28" s="639" t="str">
        <f>IF(ISBLANK($AE28),VLOOKUP($I28,'Příloha_8_Ceník pravid_úklidu'!$A$9:$K$30,8,0)+VLOOKUP($I28,'Příloha_8_Ceník pravid_úklidu'!$A$9:$K$30,10,0),"neoceňuje se")</f>
        <v>neoceňuje se</v>
      </c>
      <c r="AG28" s="639">
        <f t="shared" si="1"/>
        <v>0</v>
      </c>
      <c r="AH28" s="639">
        <f t="shared" si="2"/>
        <v>0</v>
      </c>
      <c r="AI28" s="292"/>
    </row>
    <row r="29" spans="1:35" ht="10.5" customHeight="1" x14ac:dyDescent="0.15">
      <c r="A29" s="92">
        <v>121</v>
      </c>
      <c r="B29" s="92"/>
      <c r="C29" s="92"/>
      <c r="D29" s="92" t="s">
        <v>1693</v>
      </c>
      <c r="E29" s="91"/>
      <c r="F29" s="91">
        <v>0</v>
      </c>
      <c r="G29" s="91">
        <v>3</v>
      </c>
      <c r="H29" s="96" t="str">
        <f>IF(ISBLANK(I29)," ",VLOOKUP(I29,'Příloha_8_Ceník pravid_úklidu'!$A$9:$B$30,2,0))</f>
        <v xml:space="preserve"> </v>
      </c>
      <c r="I29" s="96"/>
      <c r="J29" s="97" t="s">
        <v>184</v>
      </c>
      <c r="K29" s="97"/>
      <c r="L29" s="97"/>
      <c r="M29" s="97"/>
      <c r="N29" s="97"/>
      <c r="O29" s="389" t="str">
        <f>IF(ISBLANK($K29),"",'Pracovní dny'!$F$2)</f>
        <v/>
      </c>
      <c r="P29" s="389" t="str">
        <f>IF(ISBLANK($M29),"",'Pracovní dny'!$F$3)</f>
        <v/>
      </c>
      <c r="Q29" s="389" t="str">
        <f>IF(ISBLANK($K29),"",'Pracovní dny'!$F$4)</f>
        <v/>
      </c>
      <c r="R29" s="390" t="str">
        <f t="shared" si="0"/>
        <v/>
      </c>
      <c r="S29" s="91">
        <v>0</v>
      </c>
      <c r="T29" s="91">
        <v>0</v>
      </c>
      <c r="U29" s="91" t="s">
        <v>151</v>
      </c>
      <c r="V29" s="91">
        <v>2.4</v>
      </c>
      <c r="W29" s="91">
        <v>1</v>
      </c>
      <c r="X29" s="91">
        <v>0</v>
      </c>
      <c r="Y29" s="91">
        <v>1</v>
      </c>
      <c r="Z29" s="91">
        <v>1</v>
      </c>
      <c r="AA29" s="91">
        <v>2</v>
      </c>
      <c r="AB29" s="91" t="s">
        <v>146</v>
      </c>
      <c r="AC29" s="91">
        <v>0</v>
      </c>
      <c r="AD29" s="91">
        <v>0</v>
      </c>
      <c r="AE29" s="130" t="s">
        <v>140</v>
      </c>
      <c r="AF29" s="639" t="str">
        <f>IF(ISBLANK($AE29),VLOOKUP($I29,'Příloha_8_Ceník pravid_úklidu'!$A$9:$K$30,8,0)+VLOOKUP($I29,'Příloha_8_Ceník pravid_úklidu'!$A$9:$K$30,10,0),"neoceňuje se")</f>
        <v>neoceňuje se</v>
      </c>
      <c r="AG29" s="639">
        <f t="shared" si="1"/>
        <v>0</v>
      </c>
      <c r="AH29" s="639">
        <f t="shared" si="2"/>
        <v>0</v>
      </c>
      <c r="AI29" s="292"/>
    </row>
    <row r="30" spans="1:35" s="592" customFormat="1" ht="10.5" customHeight="1" x14ac:dyDescent="0.15">
      <c r="A30" s="92">
        <v>122</v>
      </c>
      <c r="B30" s="92"/>
      <c r="C30" s="92"/>
      <c r="D30" s="92" t="s">
        <v>1693</v>
      </c>
      <c r="E30" s="91"/>
      <c r="F30" s="91">
        <v>0</v>
      </c>
      <c r="G30" s="91">
        <v>5</v>
      </c>
      <c r="H30" s="96" t="str">
        <f>IF(ISBLANK(I30)," ",VLOOKUP(I30,'Příloha_8_Ceník pravid_úklidu'!$A$9:$B$30,2,0))</f>
        <v xml:space="preserve"> </v>
      </c>
      <c r="I30" s="96"/>
      <c r="J30" s="97" t="s">
        <v>184</v>
      </c>
      <c r="K30" s="97"/>
      <c r="L30" s="97"/>
      <c r="M30" s="97"/>
      <c r="N30" s="97"/>
      <c r="O30" s="389" t="str">
        <f>IF(ISBLANK($K30),"",'Pracovní dny'!$F$2)</f>
        <v/>
      </c>
      <c r="P30" s="389" t="str">
        <f>IF(ISBLANK($M30),"",'Pracovní dny'!$F$3)</f>
        <v/>
      </c>
      <c r="Q30" s="389" t="str">
        <f>IF(ISBLANK($K30),"",'Pracovní dny'!$F$4)</f>
        <v/>
      </c>
      <c r="R30" s="390" t="str">
        <f t="shared" si="0"/>
        <v/>
      </c>
      <c r="S30" s="91">
        <v>0</v>
      </c>
      <c r="T30" s="91">
        <v>0</v>
      </c>
      <c r="U30" s="91" t="s">
        <v>151</v>
      </c>
      <c r="V30" s="91">
        <v>2.4</v>
      </c>
      <c r="W30" s="91">
        <v>1</v>
      </c>
      <c r="X30" s="91">
        <v>0</v>
      </c>
      <c r="Y30" s="91">
        <v>1</v>
      </c>
      <c r="Z30" s="91">
        <v>2</v>
      </c>
      <c r="AA30" s="91">
        <v>4</v>
      </c>
      <c r="AB30" s="91" t="s">
        <v>146</v>
      </c>
      <c r="AC30" s="91">
        <v>0</v>
      </c>
      <c r="AD30" s="91">
        <v>0</v>
      </c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 t="shared" si="1"/>
        <v>0</v>
      </c>
      <c r="AH30" s="639">
        <f t="shared" si="2"/>
        <v>0</v>
      </c>
      <c r="AI30" s="292"/>
    </row>
    <row r="31" spans="1:35" x14ac:dyDescent="0.15">
      <c r="A31" s="92">
        <v>123</v>
      </c>
      <c r="B31" s="92"/>
      <c r="C31" s="92"/>
      <c r="D31" s="92" t="s">
        <v>169</v>
      </c>
      <c r="E31" s="91"/>
      <c r="F31" s="91">
        <v>0</v>
      </c>
      <c r="G31" s="91">
        <v>2.2999999999999998</v>
      </c>
      <c r="H31" s="96" t="str">
        <f>IF(ISBLANK(I31)," ",VLOOKUP(I31,'Příloha_8_Ceník pravid_úklidu'!$A$9:$B$30,2,0))</f>
        <v xml:space="preserve"> </v>
      </c>
      <c r="I31" s="96"/>
      <c r="J31" s="97" t="s">
        <v>184</v>
      </c>
      <c r="K31" s="97"/>
      <c r="L31" s="97"/>
      <c r="M31" s="97"/>
      <c r="N31" s="97"/>
      <c r="O31" s="389" t="str">
        <f>IF(ISBLANK($K31),"",'Pracovní dny'!$F$2)</f>
        <v/>
      </c>
      <c r="P31" s="389" t="str">
        <f>IF(ISBLANK($M31),"",'Pracovní dny'!$F$3)</f>
        <v/>
      </c>
      <c r="Q31" s="389" t="str">
        <f>IF(ISBLANK($K31),"",'Pracovní dny'!$F$4)</f>
        <v/>
      </c>
      <c r="R31" s="390" t="str">
        <f t="shared" si="0"/>
        <v/>
      </c>
      <c r="S31" s="91">
        <v>14</v>
      </c>
      <c r="T31" s="91">
        <v>0</v>
      </c>
      <c r="U31" s="91" t="s">
        <v>140</v>
      </c>
      <c r="V31" s="91">
        <v>0</v>
      </c>
      <c r="W31" s="91">
        <v>0</v>
      </c>
      <c r="X31" s="91">
        <v>2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130" t="s">
        <v>140</v>
      </c>
      <c r="AF31" s="639" t="str">
        <f>IF(ISBLANK($AE31),VLOOKUP($I31,'Příloha_8_Ceník pravid_úklidu'!$A$9:$K$30,8,0)+VLOOKUP($I31,'Příloha_8_Ceník pravid_úklidu'!$A$9:$K$30,10,0),"neoceňuje se")</f>
        <v>neoceňuje se</v>
      </c>
      <c r="AG31" s="639">
        <f t="shared" si="1"/>
        <v>0</v>
      </c>
      <c r="AH31" s="639">
        <f t="shared" si="2"/>
        <v>0</v>
      </c>
      <c r="AI31" s="292"/>
    </row>
    <row r="32" spans="1:35" ht="10.5" customHeight="1" x14ac:dyDescent="0.15">
      <c r="A32" s="92">
        <v>124</v>
      </c>
      <c r="B32" s="92"/>
      <c r="C32" s="92"/>
      <c r="D32" s="92" t="s">
        <v>2479</v>
      </c>
      <c r="E32" s="91"/>
      <c r="F32" s="91">
        <v>0</v>
      </c>
      <c r="G32" s="91">
        <v>4</v>
      </c>
      <c r="H32" s="96" t="str">
        <f>IF(ISBLANK(I32)," ",VLOOKUP(I32,'Příloha_8_Ceník pravid_úklidu'!$A$9:$B$30,2,0))</f>
        <v xml:space="preserve"> </v>
      </c>
      <c r="I32" s="96"/>
      <c r="J32" s="97" t="s">
        <v>184</v>
      </c>
      <c r="K32" s="97"/>
      <c r="L32" s="97"/>
      <c r="M32" s="97"/>
      <c r="N32" s="97"/>
      <c r="O32" s="389" t="str">
        <f>IF(ISBLANK($K32),"",'Pracovní dny'!$F$2)</f>
        <v/>
      </c>
      <c r="P32" s="389" t="str">
        <f>IF(ISBLANK($M32),"",'Pracovní dny'!$F$3)</f>
        <v/>
      </c>
      <c r="Q32" s="389" t="str">
        <f>IF(ISBLANK($K32),"",'Pracovní dny'!$F$4)</f>
        <v/>
      </c>
      <c r="R32" s="390" t="str">
        <f t="shared" si="0"/>
        <v/>
      </c>
      <c r="S32" s="91">
        <v>0</v>
      </c>
      <c r="T32" s="91">
        <v>0</v>
      </c>
      <c r="U32" s="91">
        <v>0</v>
      </c>
      <c r="V32" s="91">
        <v>5.8</v>
      </c>
      <c r="W32" s="91">
        <v>1</v>
      </c>
      <c r="X32" s="91">
        <v>0</v>
      </c>
      <c r="Y32" s="91">
        <v>2.9</v>
      </c>
      <c r="Z32" s="91">
        <v>1</v>
      </c>
      <c r="AA32" s="91">
        <v>5.8</v>
      </c>
      <c r="AB32" s="91" t="s">
        <v>146</v>
      </c>
      <c r="AC32" s="91">
        <v>0</v>
      </c>
      <c r="AD32" s="91">
        <v>0</v>
      </c>
      <c r="AE32" s="130" t="s">
        <v>140</v>
      </c>
      <c r="AF32" s="639" t="str">
        <f>IF(ISBLANK($AE32),VLOOKUP($I32,'Příloha_8_Ceník pravid_úklidu'!$A$9:$K$30,8,0)+VLOOKUP($I32,'Příloha_8_Ceník pravid_úklidu'!$A$9:$K$30,10,0),"neoceňuje se")</f>
        <v>neoceňuje se</v>
      </c>
      <c r="AG32" s="639">
        <f t="shared" si="1"/>
        <v>0</v>
      </c>
      <c r="AH32" s="639">
        <f t="shared" si="2"/>
        <v>0</v>
      </c>
      <c r="AI32" s="292"/>
    </row>
    <row r="33" spans="1:35" ht="10.5" customHeight="1" x14ac:dyDescent="0.15">
      <c r="A33" s="92">
        <v>125</v>
      </c>
      <c r="B33" s="92"/>
      <c r="C33" s="92"/>
      <c r="D33" s="92" t="s">
        <v>2480</v>
      </c>
      <c r="E33" s="91"/>
      <c r="F33" s="91">
        <v>0</v>
      </c>
      <c r="G33" s="91">
        <v>2.5</v>
      </c>
      <c r="H33" s="96" t="str">
        <f>IF(ISBLANK(I33)," ",VLOOKUP(I33,'Příloha_8_Ceník pravid_úklidu'!$A$9:$B$30,2,0))</f>
        <v xml:space="preserve"> </v>
      </c>
      <c r="I33" s="96"/>
      <c r="J33" s="97" t="s">
        <v>184</v>
      </c>
      <c r="K33" s="97"/>
      <c r="L33" s="97"/>
      <c r="M33" s="97"/>
      <c r="N33" s="97"/>
      <c r="O33" s="389" t="str">
        <f>IF(ISBLANK($K33),"",'Pracovní dny'!$F$2)</f>
        <v/>
      </c>
      <c r="P33" s="389" t="str">
        <f>IF(ISBLANK($M33),"",'Pracovní dny'!$F$3)</f>
        <v/>
      </c>
      <c r="Q33" s="389" t="str">
        <f>IF(ISBLANK($K33),"",'Pracovní dny'!$F$4)</f>
        <v/>
      </c>
      <c r="R33" s="390" t="str">
        <f t="shared" si="0"/>
        <v/>
      </c>
      <c r="S33" s="91">
        <v>0</v>
      </c>
      <c r="T33" s="91">
        <v>0</v>
      </c>
      <c r="U33" s="91" t="s">
        <v>140</v>
      </c>
      <c r="V33" s="91">
        <v>2.4</v>
      </c>
      <c r="W33" s="91">
        <v>1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130" t="s">
        <v>140</v>
      </c>
      <c r="AF33" s="639" t="str">
        <f>IF(ISBLANK($AE33),VLOOKUP($I33,'Příloha_8_Ceník pravid_úklidu'!$A$9:$K$30,8,0)+VLOOKUP($I33,'Příloha_8_Ceník pravid_úklidu'!$A$9:$K$30,10,0),"neoceňuje se")</f>
        <v>neoceňuje se</v>
      </c>
      <c r="AG33" s="639">
        <f t="shared" si="1"/>
        <v>0</v>
      </c>
      <c r="AH33" s="639">
        <f t="shared" si="2"/>
        <v>0</v>
      </c>
      <c r="AI33" s="292"/>
    </row>
    <row r="34" spans="1:35" ht="10.5" customHeight="1" x14ac:dyDescent="0.15">
      <c r="A34" s="92">
        <v>126</v>
      </c>
      <c r="B34" s="92"/>
      <c r="C34" s="92"/>
      <c r="D34" s="92" t="s">
        <v>164</v>
      </c>
      <c r="E34" s="91"/>
      <c r="F34" s="91">
        <v>0</v>
      </c>
      <c r="G34" s="91">
        <v>9</v>
      </c>
      <c r="H34" s="96" t="str">
        <f>IF(ISBLANK(I34)," ",VLOOKUP(I34,'Příloha_8_Ceník pravid_úklidu'!$A$9:$B$30,2,0))</f>
        <v xml:space="preserve"> </v>
      </c>
      <c r="I34" s="96"/>
      <c r="J34" s="97" t="s">
        <v>184</v>
      </c>
      <c r="K34" s="97"/>
      <c r="L34" s="97"/>
      <c r="M34" s="97"/>
      <c r="N34" s="97"/>
      <c r="O34" s="389" t="str">
        <f>IF(ISBLANK($K34),"",'Pracovní dny'!$F$2)</f>
        <v/>
      </c>
      <c r="P34" s="389" t="str">
        <f>IF(ISBLANK($M34),"",'Pracovní dny'!$F$3)</f>
        <v/>
      </c>
      <c r="Q34" s="389" t="str">
        <f>IF(ISBLANK($K34),"",'Pracovní dny'!$F$4)</f>
        <v/>
      </c>
      <c r="R34" s="390" t="str">
        <f t="shared" si="0"/>
        <v/>
      </c>
      <c r="S34" s="91">
        <v>12</v>
      </c>
      <c r="T34" s="91">
        <v>0</v>
      </c>
      <c r="U34" s="91">
        <v>0</v>
      </c>
      <c r="V34" s="91">
        <v>8.6</v>
      </c>
      <c r="W34" s="91">
        <v>1</v>
      </c>
      <c r="X34" s="91">
        <v>0</v>
      </c>
      <c r="Y34" s="91">
        <v>4.3</v>
      </c>
      <c r="Z34" s="91">
        <v>1</v>
      </c>
      <c r="AA34" s="91">
        <v>8.6</v>
      </c>
      <c r="AB34" s="91" t="s">
        <v>146</v>
      </c>
      <c r="AC34" s="91">
        <v>0</v>
      </c>
      <c r="AD34" s="91">
        <v>0</v>
      </c>
      <c r="AE34" s="130" t="s">
        <v>140</v>
      </c>
      <c r="AF34" s="639" t="str">
        <f>IF(ISBLANK($AE34),VLOOKUP($I34,'Příloha_8_Ceník pravid_úklidu'!$A$9:$K$30,8,0)+VLOOKUP($I34,'Příloha_8_Ceník pravid_úklidu'!$A$9:$K$30,10,0),"neoceňuje se")</f>
        <v>neoceňuje se</v>
      </c>
      <c r="AG34" s="639">
        <f t="shared" si="1"/>
        <v>0</v>
      </c>
      <c r="AH34" s="639">
        <f t="shared" si="2"/>
        <v>0</v>
      </c>
      <c r="AI34" s="292"/>
    </row>
    <row r="35" spans="1:35" ht="10.5" customHeight="1" x14ac:dyDescent="0.15">
      <c r="A35" s="92">
        <v>127</v>
      </c>
      <c r="B35" s="92"/>
      <c r="C35" s="92"/>
      <c r="D35" s="92" t="s">
        <v>164</v>
      </c>
      <c r="E35" s="91"/>
      <c r="F35" s="91">
        <v>0</v>
      </c>
      <c r="G35" s="91">
        <v>10</v>
      </c>
      <c r="H35" s="96" t="str">
        <f>IF(ISBLANK(I35)," ",VLOOKUP(I35,'Příloha_8_Ceník pravid_úklidu'!$A$9:$B$30,2,0))</f>
        <v xml:space="preserve"> </v>
      </c>
      <c r="I35" s="96"/>
      <c r="J35" s="97" t="s">
        <v>184</v>
      </c>
      <c r="K35" s="97"/>
      <c r="L35" s="97"/>
      <c r="M35" s="97"/>
      <c r="N35" s="97"/>
      <c r="O35" s="389" t="str">
        <f>IF(ISBLANK($K35),"",'Pracovní dny'!$F$2)</f>
        <v/>
      </c>
      <c r="P35" s="389" t="str">
        <f>IF(ISBLANK($M35),"",'Pracovní dny'!$F$3)</f>
        <v/>
      </c>
      <c r="Q35" s="389" t="str">
        <f>IF(ISBLANK($K35),"",'Pracovní dny'!$F$4)</f>
        <v/>
      </c>
      <c r="R35" s="390" t="str">
        <f t="shared" si="0"/>
        <v/>
      </c>
      <c r="S35" s="91">
        <v>0</v>
      </c>
      <c r="T35" s="91">
        <v>0</v>
      </c>
      <c r="U35" s="91">
        <v>0</v>
      </c>
      <c r="V35" s="91">
        <v>6.4</v>
      </c>
      <c r="W35" s="91">
        <v>2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130" t="s">
        <v>140</v>
      </c>
      <c r="AF35" s="639" t="str">
        <f>IF(ISBLANK($AE35),VLOOKUP($I35,'Příloha_8_Ceník pravid_úklidu'!$A$9:$K$30,8,0)+VLOOKUP($I35,'Příloha_8_Ceník pravid_úklidu'!$A$9:$K$30,10,0),"neoceňuje se")</f>
        <v>neoceňuje se</v>
      </c>
      <c r="AG35" s="639">
        <f t="shared" si="1"/>
        <v>0</v>
      </c>
      <c r="AH35" s="639">
        <f t="shared" si="2"/>
        <v>0</v>
      </c>
      <c r="AI35" s="292"/>
    </row>
    <row r="36" spans="1:35" s="592" customFormat="1" x14ac:dyDescent="0.15">
      <c r="A36" s="92">
        <v>128</v>
      </c>
      <c r="B36" s="92"/>
      <c r="C36" s="92"/>
      <c r="D36" s="92" t="s">
        <v>226</v>
      </c>
      <c r="E36" s="91"/>
      <c r="F36" s="91">
        <v>0</v>
      </c>
      <c r="G36" s="91">
        <v>3.8</v>
      </c>
      <c r="H36" s="96" t="str">
        <f>IF(ISBLANK(I36)," ",VLOOKUP(I36,'Příloha_8_Ceník pravid_úklidu'!$A$9:$B$30,2,0))</f>
        <v xml:space="preserve"> </v>
      </c>
      <c r="I36" s="96"/>
      <c r="J36" s="97" t="s">
        <v>184</v>
      </c>
      <c r="K36" s="97"/>
      <c r="L36" s="97"/>
      <c r="M36" s="97"/>
      <c r="N36" s="97"/>
      <c r="O36" s="389" t="str">
        <f>IF(ISBLANK($K36),"",'Pracovní dny'!$F$2)</f>
        <v/>
      </c>
      <c r="P36" s="389" t="str">
        <f>IF(ISBLANK($M36),"",'Pracovní dny'!$F$3)</f>
        <v/>
      </c>
      <c r="Q36" s="389" t="str">
        <f>IF(ISBLANK($K36),"",'Pracovní dny'!$F$4)</f>
        <v/>
      </c>
      <c r="R36" s="390" t="str">
        <f t="shared" si="0"/>
        <v/>
      </c>
      <c r="S36" s="91">
        <v>0</v>
      </c>
      <c r="T36" s="91">
        <v>0</v>
      </c>
      <c r="U36" s="91" t="s">
        <v>140</v>
      </c>
      <c r="V36" s="91">
        <v>3.2</v>
      </c>
      <c r="W36" s="91">
        <v>1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130" t="s">
        <v>140</v>
      </c>
      <c r="AF36" s="639" t="str">
        <f>IF(ISBLANK($AE36),VLOOKUP($I36,'Příloha_8_Ceník pravid_úklidu'!$A$9:$K$30,8,0)+VLOOKUP($I36,'Příloha_8_Ceník pravid_úklidu'!$A$9:$K$30,10,0),"neoceňuje se")</f>
        <v>neoceňuje se</v>
      </c>
      <c r="AG36" s="639">
        <f t="shared" si="1"/>
        <v>0</v>
      </c>
      <c r="AH36" s="639">
        <f t="shared" si="2"/>
        <v>0</v>
      </c>
      <c r="AI36" s="292"/>
    </row>
    <row r="37" spans="1:35" s="592" customFormat="1" ht="10.5" customHeight="1" x14ac:dyDescent="0.15">
      <c r="A37" s="92">
        <v>129</v>
      </c>
      <c r="B37" s="92"/>
      <c r="C37" s="92"/>
      <c r="D37" s="92" t="s">
        <v>228</v>
      </c>
      <c r="E37" s="91"/>
      <c r="F37" s="91">
        <v>0</v>
      </c>
      <c r="G37" s="91">
        <v>3.6</v>
      </c>
      <c r="H37" s="96" t="str">
        <f>IF(ISBLANK(I37)," ",VLOOKUP(I37,'Příloha_8_Ceník pravid_úklidu'!$A$9:$B$30,2,0))</f>
        <v xml:space="preserve"> </v>
      </c>
      <c r="I37" s="96"/>
      <c r="J37" s="97" t="s">
        <v>184</v>
      </c>
      <c r="K37" s="97"/>
      <c r="L37" s="97"/>
      <c r="M37" s="97"/>
      <c r="N37" s="97"/>
      <c r="O37" s="389" t="str">
        <f>IF(ISBLANK($K37),"",'Pracovní dny'!$F$2)</f>
        <v/>
      </c>
      <c r="P37" s="389" t="str">
        <f>IF(ISBLANK($M37),"",'Pracovní dny'!$F$3)</f>
        <v/>
      </c>
      <c r="Q37" s="389" t="str">
        <f>IF(ISBLANK($K37),"",'Pracovní dny'!$F$4)</f>
        <v/>
      </c>
      <c r="R37" s="390" t="str">
        <f t="shared" si="0"/>
        <v/>
      </c>
      <c r="S37" s="91">
        <v>0</v>
      </c>
      <c r="T37" s="91">
        <v>0</v>
      </c>
      <c r="U37" s="91">
        <v>15</v>
      </c>
      <c r="V37" s="91">
        <v>2.6</v>
      </c>
      <c r="W37" s="91">
        <v>1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 t="s">
        <v>230</v>
      </c>
      <c r="AE37" s="130" t="s">
        <v>140</v>
      </c>
      <c r="AF37" s="639" t="str">
        <f>IF(ISBLANK($AE37),VLOOKUP($I37,'Příloha_8_Ceník pravid_úklidu'!$A$9:$K$30,8,0)+VLOOKUP($I37,'Příloha_8_Ceník pravid_úklidu'!$A$9:$K$30,10,0),"neoceňuje se")</f>
        <v>neoceňuje se</v>
      </c>
      <c r="AG37" s="639">
        <f t="shared" si="1"/>
        <v>0</v>
      </c>
      <c r="AH37" s="639">
        <f t="shared" si="2"/>
        <v>0</v>
      </c>
      <c r="AI37" s="292"/>
    </row>
    <row r="38" spans="1:35" x14ac:dyDescent="0.15">
      <c r="A38" s="92">
        <v>130</v>
      </c>
      <c r="B38" s="92"/>
      <c r="C38" s="92"/>
      <c r="D38" s="92" t="s">
        <v>159</v>
      </c>
      <c r="E38" s="91"/>
      <c r="F38" s="91">
        <v>0</v>
      </c>
      <c r="G38" s="91">
        <v>4</v>
      </c>
      <c r="H38" s="96" t="str">
        <f>IF(ISBLANK(I38)," ",VLOOKUP(I38,'Příloha_8_Ceník pravid_úklidu'!$A$9:$B$30,2,0))</f>
        <v xml:space="preserve"> </v>
      </c>
      <c r="I38" s="96"/>
      <c r="J38" s="97" t="s">
        <v>184</v>
      </c>
      <c r="K38" s="97"/>
      <c r="L38" s="97"/>
      <c r="M38" s="97"/>
      <c r="N38" s="97"/>
      <c r="O38" s="389" t="str">
        <f>IF(ISBLANK($K38),"",'Pracovní dny'!$F$2)</f>
        <v/>
      </c>
      <c r="P38" s="389" t="str">
        <f>IF(ISBLANK($M38),"",'Pracovní dny'!$F$3)</f>
        <v/>
      </c>
      <c r="Q38" s="389" t="str">
        <f>IF(ISBLANK($K38),"",'Pracovní dny'!$F$4)</f>
        <v/>
      </c>
      <c r="R38" s="390" t="str">
        <f t="shared" si="0"/>
        <v/>
      </c>
      <c r="S38" s="91">
        <v>0</v>
      </c>
      <c r="T38" s="91">
        <v>0</v>
      </c>
      <c r="U38" s="91" t="s">
        <v>140</v>
      </c>
      <c r="V38" s="91">
        <v>3.2</v>
      </c>
      <c r="W38" s="91">
        <v>1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 t="s">
        <v>141</v>
      </c>
      <c r="AE38" s="130" t="s">
        <v>140</v>
      </c>
      <c r="AF38" s="639" t="str">
        <f>IF(ISBLANK($AE38),VLOOKUP($I38,'Příloha_8_Ceník pravid_úklidu'!$A$9:$K$30,8,0)+VLOOKUP($I38,'Příloha_8_Ceník pravid_úklidu'!$A$9:$K$30,10,0),"neoceňuje se")</f>
        <v>neoceňuje se</v>
      </c>
      <c r="AG38" s="639">
        <f t="shared" si="1"/>
        <v>0</v>
      </c>
      <c r="AH38" s="639">
        <f t="shared" si="2"/>
        <v>0</v>
      </c>
      <c r="AI38" s="292"/>
    </row>
    <row r="39" spans="1:35" ht="10.5" customHeight="1" x14ac:dyDescent="0.15">
      <c r="A39" s="92">
        <v>131</v>
      </c>
      <c r="B39" s="92"/>
      <c r="C39" s="92"/>
      <c r="D39" s="92" t="s">
        <v>159</v>
      </c>
      <c r="E39" s="91"/>
      <c r="F39" s="91">
        <v>0</v>
      </c>
      <c r="G39" s="91">
        <v>3.1</v>
      </c>
      <c r="H39" s="96" t="str">
        <f>IF(ISBLANK(I39)," ",VLOOKUP(I39,'Příloha_8_Ceník pravid_úklidu'!$A$9:$B$30,2,0))</f>
        <v xml:space="preserve"> </v>
      </c>
      <c r="I39" s="96"/>
      <c r="J39" s="97" t="s">
        <v>184</v>
      </c>
      <c r="K39" s="97"/>
      <c r="L39" s="97"/>
      <c r="M39" s="97"/>
      <c r="N39" s="97"/>
      <c r="O39" s="389" t="str">
        <f>IF(ISBLANK($K39),"",'Pracovní dny'!$F$2)</f>
        <v/>
      </c>
      <c r="P39" s="389" t="str">
        <f>IF(ISBLANK($M39),"",'Pracovní dny'!$F$3)</f>
        <v/>
      </c>
      <c r="Q39" s="389" t="str">
        <f>IF(ISBLANK($K39),"",'Pracovní dny'!$F$4)</f>
        <v/>
      </c>
      <c r="R39" s="390" t="str">
        <f t="shared" si="0"/>
        <v/>
      </c>
      <c r="S39" s="91">
        <v>0</v>
      </c>
      <c r="T39" s="91">
        <v>0</v>
      </c>
      <c r="U39" s="91" t="s">
        <v>140</v>
      </c>
      <c r="V39" s="91">
        <v>3.2</v>
      </c>
      <c r="W39" s="91">
        <v>1</v>
      </c>
      <c r="X39" s="91">
        <v>0</v>
      </c>
      <c r="Y39" s="91">
        <v>0</v>
      </c>
      <c r="Z39" s="91">
        <v>0</v>
      </c>
      <c r="AA39" s="91">
        <v>0</v>
      </c>
      <c r="AB39" s="91">
        <v>0</v>
      </c>
      <c r="AC39" s="91">
        <v>0</v>
      </c>
      <c r="AD39" s="91" t="s">
        <v>141</v>
      </c>
      <c r="AE39" s="130" t="s">
        <v>140</v>
      </c>
      <c r="AF39" s="639" t="str">
        <f>IF(ISBLANK($AE39),VLOOKUP($I39,'Příloha_8_Ceník pravid_úklidu'!$A$9:$K$30,8,0)+VLOOKUP($I39,'Příloha_8_Ceník pravid_úklidu'!$A$9:$K$30,10,0),"neoceňuje se")</f>
        <v>neoceňuje se</v>
      </c>
      <c r="AG39" s="639">
        <f t="shared" si="1"/>
        <v>0</v>
      </c>
      <c r="AH39" s="639">
        <f t="shared" si="2"/>
        <v>0</v>
      </c>
      <c r="AI39" s="292"/>
    </row>
    <row r="40" spans="1:35" x14ac:dyDescent="0.15">
      <c r="A40" s="92">
        <v>132</v>
      </c>
      <c r="B40" s="92"/>
      <c r="C40" s="92"/>
      <c r="D40" s="92" t="s">
        <v>195</v>
      </c>
      <c r="E40" s="91"/>
      <c r="F40" s="91">
        <v>0</v>
      </c>
      <c r="G40" s="91">
        <v>4</v>
      </c>
      <c r="H40" s="96" t="str">
        <f>IF(ISBLANK(I40)," ",VLOOKUP(I40,'Příloha_8_Ceník pravid_úklidu'!$A$9:$B$30,2,0))</f>
        <v xml:space="preserve"> </v>
      </c>
      <c r="I40" s="96"/>
      <c r="J40" s="97" t="s">
        <v>184</v>
      </c>
      <c r="K40" s="97"/>
      <c r="L40" s="97"/>
      <c r="M40" s="97"/>
      <c r="N40" s="97"/>
      <c r="O40" s="389" t="str">
        <f>IF(ISBLANK($K40),"",'Pracovní dny'!$F$2)</f>
        <v/>
      </c>
      <c r="P40" s="389" t="str">
        <f>IF(ISBLANK($M40),"",'Pracovní dny'!$F$3)</f>
        <v/>
      </c>
      <c r="Q40" s="389" t="str">
        <f>IF(ISBLANK($K40),"",'Pracovní dny'!$F$4)</f>
        <v/>
      </c>
      <c r="R40" s="390" t="str">
        <f t="shared" si="0"/>
        <v/>
      </c>
      <c r="S40" s="91">
        <v>15.8</v>
      </c>
      <c r="T40" s="91">
        <v>0</v>
      </c>
      <c r="U40" s="91" t="s">
        <v>140</v>
      </c>
      <c r="V40" s="91">
        <v>3.6</v>
      </c>
      <c r="W40" s="91">
        <v>1</v>
      </c>
      <c r="X40" s="91">
        <v>1</v>
      </c>
      <c r="Y40" s="91">
        <v>1.4</v>
      </c>
      <c r="Z40" s="91">
        <v>1</v>
      </c>
      <c r="AA40" s="91">
        <v>2.8</v>
      </c>
      <c r="AB40" s="91" t="s">
        <v>146</v>
      </c>
      <c r="AC40" s="91">
        <v>0</v>
      </c>
      <c r="AD40" s="91" t="s">
        <v>141</v>
      </c>
      <c r="AE40" s="130" t="s">
        <v>140</v>
      </c>
      <c r="AF40" s="639" t="str">
        <f>IF(ISBLANK($AE40),VLOOKUP($I40,'Příloha_8_Ceník pravid_úklidu'!$A$9:$K$30,8,0)+VLOOKUP($I40,'Příloha_8_Ceník pravid_úklidu'!$A$9:$K$30,10,0),"neoceňuje se")</f>
        <v>neoceňuje se</v>
      </c>
      <c r="AG40" s="639">
        <f t="shared" si="1"/>
        <v>0</v>
      </c>
      <c r="AH40" s="639">
        <f t="shared" si="2"/>
        <v>0</v>
      </c>
      <c r="AI40" s="292"/>
    </row>
    <row r="41" spans="1:35" ht="10.5" customHeight="1" x14ac:dyDescent="0.15">
      <c r="A41" s="92">
        <v>133</v>
      </c>
      <c r="B41" s="92"/>
      <c r="C41" s="92"/>
      <c r="D41" s="92" t="s">
        <v>328</v>
      </c>
      <c r="E41" s="91"/>
      <c r="F41" s="91">
        <v>0</v>
      </c>
      <c r="G41" s="91">
        <v>10</v>
      </c>
      <c r="H41" s="96" t="str">
        <f>IF(ISBLANK(I41)," ",VLOOKUP(I41,'Příloha_8_Ceník pravid_úklidu'!$A$9:$B$30,2,0))</f>
        <v xml:space="preserve"> </v>
      </c>
      <c r="I41" s="96"/>
      <c r="J41" s="97" t="s">
        <v>184</v>
      </c>
      <c r="K41" s="97"/>
      <c r="L41" s="97"/>
      <c r="M41" s="97"/>
      <c r="N41" s="97"/>
      <c r="O41" s="389" t="str">
        <f>IF(ISBLANK($K41),"",'Pracovní dny'!$F$2)</f>
        <v/>
      </c>
      <c r="P41" s="389" t="str">
        <f>IF(ISBLANK($M41),"",'Pracovní dny'!$F$3)</f>
        <v/>
      </c>
      <c r="Q41" s="389" t="str">
        <f>IF(ISBLANK($K41),"",'Pracovní dny'!$F$4)</f>
        <v/>
      </c>
      <c r="R41" s="390" t="str">
        <f t="shared" si="0"/>
        <v/>
      </c>
      <c r="S41" s="91">
        <v>26.8</v>
      </c>
      <c r="T41" s="91">
        <v>0</v>
      </c>
      <c r="U41" s="91" t="s">
        <v>889</v>
      </c>
      <c r="V41" s="91">
        <v>0</v>
      </c>
      <c r="W41" s="91">
        <v>0</v>
      </c>
      <c r="X41" s="91">
        <v>2</v>
      </c>
      <c r="Y41" s="91">
        <v>1.4</v>
      </c>
      <c r="Z41" s="91">
        <v>1</v>
      </c>
      <c r="AA41" s="91">
        <v>2.8</v>
      </c>
      <c r="AB41" s="91" t="s">
        <v>146</v>
      </c>
      <c r="AC41" s="91">
        <v>0</v>
      </c>
      <c r="AD41" s="91" t="s">
        <v>141</v>
      </c>
      <c r="AE41" s="130" t="s">
        <v>140</v>
      </c>
      <c r="AF41" s="639" t="str">
        <f>IF(ISBLANK($AE41),VLOOKUP($I41,'Příloha_8_Ceník pravid_úklidu'!$A$9:$K$30,8,0)+VLOOKUP($I41,'Příloha_8_Ceník pravid_úklidu'!$A$9:$K$30,10,0),"neoceňuje se")</f>
        <v>neoceňuje se</v>
      </c>
      <c r="AG41" s="639">
        <f t="shared" si="1"/>
        <v>0</v>
      </c>
      <c r="AH41" s="639">
        <f t="shared" si="2"/>
        <v>0</v>
      </c>
      <c r="AI41" s="292"/>
    </row>
    <row r="42" spans="1:35" ht="10.5" customHeight="1" x14ac:dyDescent="0.15">
      <c r="A42" s="92">
        <v>134</v>
      </c>
      <c r="B42" s="92"/>
      <c r="C42" s="92"/>
      <c r="D42" s="92" t="s">
        <v>2477</v>
      </c>
      <c r="E42" s="91"/>
      <c r="F42" s="91">
        <v>0</v>
      </c>
      <c r="G42" s="91">
        <v>75</v>
      </c>
      <c r="H42" s="96" t="str">
        <f>IF(ISBLANK(I42)," ",VLOOKUP(I42,'Příloha_8_Ceník pravid_úklidu'!$A$9:$B$30,2,0))</f>
        <v xml:space="preserve"> </v>
      </c>
      <c r="I42" s="96"/>
      <c r="J42" s="97" t="s">
        <v>184</v>
      </c>
      <c r="K42" s="97"/>
      <c r="L42" s="97"/>
      <c r="M42" s="97"/>
      <c r="N42" s="97"/>
      <c r="O42" s="389" t="str">
        <f>IF(ISBLANK($K42),"",'Pracovní dny'!$F$2)</f>
        <v/>
      </c>
      <c r="P42" s="389" t="str">
        <f>IF(ISBLANK($M42),"",'Pracovní dny'!$F$3)</f>
        <v/>
      </c>
      <c r="Q42" s="389" t="str">
        <f>IF(ISBLANK($K42),"",'Pracovní dny'!$F$4)</f>
        <v/>
      </c>
      <c r="R42" s="390" t="str">
        <f t="shared" si="0"/>
        <v/>
      </c>
      <c r="S42" s="91">
        <v>0</v>
      </c>
      <c r="T42" s="91">
        <v>0</v>
      </c>
      <c r="U42" s="91">
        <v>14.4</v>
      </c>
      <c r="V42" s="91">
        <v>35.6</v>
      </c>
      <c r="W42" s="91">
        <v>1</v>
      </c>
      <c r="X42" s="91"/>
      <c r="Y42" s="91">
        <v>14.8</v>
      </c>
      <c r="Z42" s="91">
        <v>1</v>
      </c>
      <c r="AA42" s="91">
        <v>29.6</v>
      </c>
      <c r="AB42" s="91" t="s">
        <v>146</v>
      </c>
      <c r="AC42" s="91">
        <v>0</v>
      </c>
      <c r="AD42" s="91" t="s">
        <v>141</v>
      </c>
      <c r="AE42" s="130" t="s">
        <v>140</v>
      </c>
      <c r="AF42" s="639" t="str">
        <f>IF(ISBLANK($AE42),VLOOKUP($I42,'Příloha_8_Ceník pravid_úklidu'!$A$9:$K$30,8,0)+VLOOKUP($I42,'Příloha_8_Ceník pravid_úklidu'!$A$9:$K$30,10,0),"neoceňuje se")</f>
        <v>neoceňuje se</v>
      </c>
      <c r="AG42" s="639">
        <f t="shared" si="1"/>
        <v>0</v>
      </c>
      <c r="AH42" s="639">
        <f t="shared" si="2"/>
        <v>0</v>
      </c>
      <c r="AI42" s="292"/>
    </row>
    <row r="43" spans="1:35" ht="10.5" customHeight="1" x14ac:dyDescent="0.15">
      <c r="A43" s="92">
        <v>135</v>
      </c>
      <c r="B43" s="92"/>
      <c r="C43" s="92"/>
      <c r="D43" s="92" t="s">
        <v>164</v>
      </c>
      <c r="E43" s="91"/>
      <c r="F43" s="91">
        <v>0</v>
      </c>
      <c r="G43" s="91">
        <v>7.5</v>
      </c>
      <c r="H43" s="96" t="str">
        <f>IF(ISBLANK(I43)," ",VLOOKUP(I43,'Příloha_8_Ceník pravid_úklidu'!$A$9:$B$30,2,0))</f>
        <v xml:space="preserve"> </v>
      </c>
      <c r="I43" s="96"/>
      <c r="J43" s="97" t="s">
        <v>184</v>
      </c>
      <c r="K43" s="97"/>
      <c r="L43" s="97"/>
      <c r="M43" s="97"/>
      <c r="N43" s="97"/>
      <c r="O43" s="389" t="str">
        <f>IF(ISBLANK($K43),"",'Pracovní dny'!$F$2)</f>
        <v/>
      </c>
      <c r="P43" s="389" t="str">
        <f>IF(ISBLANK($M43),"",'Pracovní dny'!$F$3)</f>
        <v/>
      </c>
      <c r="Q43" s="389" t="str">
        <f>IF(ISBLANK($K43),"",'Pracovní dny'!$F$4)</f>
        <v/>
      </c>
      <c r="R43" s="390" t="str">
        <f t="shared" si="0"/>
        <v/>
      </c>
      <c r="S43" s="91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 t="s">
        <v>141</v>
      </c>
      <c r="AE43" s="130" t="s">
        <v>140</v>
      </c>
      <c r="AF43" s="639" t="str">
        <f>IF(ISBLANK($AE43),VLOOKUP($I43,'Příloha_8_Ceník pravid_úklidu'!$A$9:$K$30,8,0)+VLOOKUP($I43,'Příloha_8_Ceník pravid_úklidu'!$A$9:$K$30,10,0),"neoceňuje se")</f>
        <v>neoceňuje se</v>
      </c>
      <c r="AG43" s="639">
        <f t="shared" si="1"/>
        <v>0</v>
      </c>
      <c r="AH43" s="639">
        <f t="shared" si="2"/>
        <v>0</v>
      </c>
      <c r="AI43" s="292"/>
    </row>
    <row r="44" spans="1:35" s="600" customFormat="1" ht="10.5" customHeight="1" x14ac:dyDescent="0.15">
      <c r="A44" s="80">
        <v>136</v>
      </c>
      <c r="B44" s="80">
        <v>187610</v>
      </c>
      <c r="C44" s="80"/>
      <c r="D44" s="80" t="s">
        <v>2481</v>
      </c>
      <c r="E44" s="82">
        <v>2.8</v>
      </c>
      <c r="F44" s="82">
        <v>0</v>
      </c>
      <c r="G44" s="82">
        <v>2.8</v>
      </c>
      <c r="H44" s="84" t="str">
        <f>IF(ISBLANK(I44)," ",VLOOKUP(I44,'Příloha_8_Ceník pravid_úklidu'!$A$9:$B$30,2,0))</f>
        <v>TOAL</v>
      </c>
      <c r="I44" s="84">
        <v>7</v>
      </c>
      <c r="J44" s="85" t="s">
        <v>2482</v>
      </c>
      <c r="K44" s="85">
        <v>2</v>
      </c>
      <c r="L44" s="85">
        <v>1</v>
      </c>
      <c r="M44" s="85">
        <v>1</v>
      </c>
      <c r="N44" s="85">
        <v>1</v>
      </c>
      <c r="O44" s="387">
        <f>IF(ISBLANK($K44),"",'Pracovní dny'!$F$2)</f>
        <v>252</v>
      </c>
      <c r="P44" s="387">
        <f>IF(ISBLANK($M44),"",'Pracovní dny'!$F$3)</f>
        <v>114</v>
      </c>
      <c r="Q44" s="387">
        <f>IF(ISBLANK($K44),"",'Pracovní dny'!$F$4)</f>
        <v>365</v>
      </c>
      <c r="R44" s="388">
        <f t="shared" si="0"/>
        <v>618</v>
      </c>
      <c r="S44" s="82">
        <v>10.8</v>
      </c>
      <c r="T44" s="82">
        <v>0</v>
      </c>
      <c r="U44" s="82">
        <v>0</v>
      </c>
      <c r="V44" s="82">
        <v>3.6</v>
      </c>
      <c r="W44" s="82">
        <v>1</v>
      </c>
      <c r="X44" s="82">
        <v>2</v>
      </c>
      <c r="Y44" s="82">
        <v>0.30000000000000004</v>
      </c>
      <c r="Z44" s="82">
        <v>1</v>
      </c>
      <c r="AA44" s="82">
        <v>0.60000000000000009</v>
      </c>
      <c r="AB44" s="82" t="s">
        <v>146</v>
      </c>
      <c r="AC44" s="82">
        <v>0</v>
      </c>
      <c r="AD44" s="82" t="s">
        <v>141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1"/>
        <v>0</v>
      </c>
      <c r="AH44" s="638">
        <f t="shared" si="2"/>
        <v>0</v>
      </c>
      <c r="AI44" s="304"/>
    </row>
    <row r="45" spans="1:35" ht="10.5" customHeight="1" x14ac:dyDescent="0.15">
      <c r="A45" s="80">
        <v>137</v>
      </c>
      <c r="B45" s="80">
        <v>187610</v>
      </c>
      <c r="C45" s="80"/>
      <c r="D45" s="80" t="s">
        <v>2483</v>
      </c>
      <c r="E45" s="82">
        <v>4.8</v>
      </c>
      <c r="F45" s="82">
        <v>0</v>
      </c>
      <c r="G45" s="82">
        <v>4.8</v>
      </c>
      <c r="H45" s="84" t="str">
        <f>IF(ISBLANK(I45)," ",VLOOKUP(I45,'Příloha_8_Ceník pravid_úklidu'!$A$9:$B$30,2,0))</f>
        <v>TOAL</v>
      </c>
      <c r="I45" s="84">
        <v>7</v>
      </c>
      <c r="J45" s="85" t="s">
        <v>2482</v>
      </c>
      <c r="K45" s="85">
        <v>2</v>
      </c>
      <c r="L45" s="85">
        <v>1</v>
      </c>
      <c r="M45" s="85">
        <v>1</v>
      </c>
      <c r="N45" s="85">
        <v>1</v>
      </c>
      <c r="O45" s="387">
        <f>IF(ISBLANK($K45),"",'Pracovní dny'!$F$2)</f>
        <v>252</v>
      </c>
      <c r="P45" s="387">
        <f>IF(ISBLANK($M45),"",'Pracovní dny'!$F$3)</f>
        <v>114</v>
      </c>
      <c r="Q45" s="387">
        <f>IF(ISBLANK($K45),"",'Pracovní dny'!$F$4)</f>
        <v>365</v>
      </c>
      <c r="R45" s="388">
        <f t="shared" si="0"/>
        <v>618</v>
      </c>
      <c r="S45" s="82">
        <v>19.600000000000001</v>
      </c>
      <c r="T45" s="82">
        <v>0</v>
      </c>
      <c r="U45" s="82">
        <v>0</v>
      </c>
      <c r="V45" s="82">
        <v>7.2</v>
      </c>
      <c r="W45" s="82">
        <v>3</v>
      </c>
      <c r="X45" s="82">
        <v>3</v>
      </c>
      <c r="Y45" s="82">
        <v>0.30000000000000004</v>
      </c>
      <c r="Z45" s="82">
        <v>2</v>
      </c>
      <c r="AA45" s="82">
        <v>1.2</v>
      </c>
      <c r="AB45" s="82" t="s">
        <v>146</v>
      </c>
      <c r="AC45" s="82">
        <v>0</v>
      </c>
      <c r="AD45" s="82" t="s">
        <v>141</v>
      </c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1"/>
        <v>0</v>
      </c>
      <c r="AH45" s="638">
        <f t="shared" si="2"/>
        <v>0</v>
      </c>
      <c r="AI45" s="304"/>
    </row>
    <row r="46" spans="1:35" ht="10.5" customHeight="1" x14ac:dyDescent="0.15">
      <c r="A46" s="80">
        <v>138</v>
      </c>
      <c r="B46" s="80">
        <v>187610</v>
      </c>
      <c r="C46" s="80"/>
      <c r="D46" s="80" t="s">
        <v>2484</v>
      </c>
      <c r="E46" s="82">
        <v>5.5</v>
      </c>
      <c r="F46" s="82">
        <v>0</v>
      </c>
      <c r="G46" s="82">
        <v>5.5</v>
      </c>
      <c r="H46" s="84" t="str">
        <f>IF(ISBLANK(I46)," ",VLOOKUP(I46,'Příloha_8_Ceník pravid_úklidu'!$A$9:$B$30,2,0))</f>
        <v>TOAL</v>
      </c>
      <c r="I46" s="84">
        <v>7</v>
      </c>
      <c r="J46" s="85" t="s">
        <v>2482</v>
      </c>
      <c r="K46" s="85">
        <v>2</v>
      </c>
      <c r="L46" s="85">
        <v>1</v>
      </c>
      <c r="M46" s="85">
        <v>1</v>
      </c>
      <c r="N46" s="85">
        <v>1</v>
      </c>
      <c r="O46" s="387">
        <f>IF(ISBLANK($K46),"",'Pracovní dny'!$F$2)</f>
        <v>252</v>
      </c>
      <c r="P46" s="387">
        <f>IF(ISBLANK($M46),"",'Pracovní dny'!$F$3)</f>
        <v>114</v>
      </c>
      <c r="Q46" s="387">
        <f>IF(ISBLANK($K46),"",'Pracovní dny'!$F$4)</f>
        <v>365</v>
      </c>
      <c r="R46" s="388">
        <f t="shared" si="0"/>
        <v>618</v>
      </c>
      <c r="S46" s="82">
        <v>20.399999999999999</v>
      </c>
      <c r="T46" s="82">
        <v>0</v>
      </c>
      <c r="U46" s="82">
        <v>0</v>
      </c>
      <c r="V46" s="82">
        <v>7.2</v>
      </c>
      <c r="W46" s="82">
        <v>3</v>
      </c>
      <c r="X46" s="82">
        <v>4</v>
      </c>
      <c r="Y46" s="82">
        <v>0.30000000000000004</v>
      </c>
      <c r="Z46" s="82">
        <v>3</v>
      </c>
      <c r="AA46" s="82">
        <v>1.8</v>
      </c>
      <c r="AB46" s="82" t="s">
        <v>146</v>
      </c>
      <c r="AC46" s="82">
        <v>0</v>
      </c>
      <c r="AD46" s="82" t="s">
        <v>141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1"/>
        <v>0</v>
      </c>
      <c r="AH46" s="638">
        <f t="shared" si="2"/>
        <v>0</v>
      </c>
      <c r="AI46" s="304"/>
    </row>
    <row r="47" spans="1:35" x14ac:dyDescent="0.15">
      <c r="A47" s="92">
        <v>139</v>
      </c>
      <c r="B47" s="92"/>
      <c r="C47" s="92"/>
      <c r="D47" s="92" t="s">
        <v>166</v>
      </c>
      <c r="E47" s="91"/>
      <c r="F47" s="91">
        <v>0</v>
      </c>
      <c r="G47" s="91">
        <v>2.1</v>
      </c>
      <c r="H47" s="96" t="str">
        <f>IF(ISBLANK(I47)," ",VLOOKUP(I47,'Příloha_8_Ceník pravid_úklidu'!$A$9:$B$30,2,0))</f>
        <v>TOAL</v>
      </c>
      <c r="I47" s="96">
        <v>7</v>
      </c>
      <c r="J47" s="97" t="s">
        <v>167</v>
      </c>
      <c r="K47" s="97"/>
      <c r="L47" s="97"/>
      <c r="M47" s="97"/>
      <c r="N47" s="97"/>
      <c r="O47" s="389" t="str">
        <f>IF(ISBLANK($K47),"",'Pracovní dny'!$F$2)</f>
        <v/>
      </c>
      <c r="P47" s="389" t="str">
        <f>IF(ISBLANK($M47),"",'Pracovní dny'!$F$3)</f>
        <v/>
      </c>
      <c r="Q47" s="389" t="str">
        <f>IF(ISBLANK($K47),"",'Pracovní dny'!$F$4)</f>
        <v/>
      </c>
      <c r="R47" s="390" t="str">
        <f t="shared" si="0"/>
        <v/>
      </c>
      <c r="S47" s="91">
        <v>6.2</v>
      </c>
      <c r="T47" s="91">
        <v>0</v>
      </c>
      <c r="U47" s="91">
        <v>0</v>
      </c>
      <c r="V47" s="91">
        <v>2.4</v>
      </c>
      <c r="W47" s="91">
        <v>1</v>
      </c>
      <c r="X47" s="91">
        <v>1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 t="s">
        <v>141</v>
      </c>
      <c r="AE47" s="130" t="s">
        <v>140</v>
      </c>
      <c r="AF47" s="639" t="str">
        <f>IF(ISBLANK($AE47),VLOOKUP($I47,'Příloha_8_Ceník pravid_úklidu'!$A$9:$K$30,8,0)+VLOOKUP($I47,'Příloha_8_Ceník pravid_úklidu'!$A$9:$K$30,10,0),"neoceňuje se")</f>
        <v>neoceňuje se</v>
      </c>
      <c r="AG47" s="639">
        <f t="shared" si="1"/>
        <v>0</v>
      </c>
      <c r="AH47" s="639">
        <f t="shared" si="2"/>
        <v>0</v>
      </c>
      <c r="AI47" s="292"/>
    </row>
    <row r="48" spans="1:35" ht="10.5" customHeight="1" x14ac:dyDescent="0.15">
      <c r="A48" s="80">
        <v>140</v>
      </c>
      <c r="B48" s="80">
        <v>187610</v>
      </c>
      <c r="C48" s="80"/>
      <c r="D48" s="80" t="s">
        <v>704</v>
      </c>
      <c r="E48" s="82">
        <v>13.5</v>
      </c>
      <c r="F48" s="82">
        <v>0</v>
      </c>
      <c r="G48" s="82">
        <v>12</v>
      </c>
      <c r="H48" s="84" t="str">
        <f>IF(ISBLANK(I48)," ",VLOOKUP(I48,'Příloha_8_Ceník pravid_úklidu'!$A$9:$B$30,2,0))</f>
        <v>KANC</v>
      </c>
      <c r="I48" s="84">
        <v>4</v>
      </c>
      <c r="J48" s="85" t="s">
        <v>2485</v>
      </c>
      <c r="K48" s="85">
        <v>1</v>
      </c>
      <c r="L48" s="85">
        <v>0.4</v>
      </c>
      <c r="M48" s="85">
        <v>0</v>
      </c>
      <c r="N48" s="85">
        <v>0</v>
      </c>
      <c r="O48" s="387">
        <f>IF(ISBLANK($K48),"",'Pracovní dny'!$F$2)</f>
        <v>252</v>
      </c>
      <c r="P48" s="387">
        <f>IF(ISBLANK($M48),"",'Pracovní dny'!$F$3)</f>
        <v>114</v>
      </c>
      <c r="Q48" s="387">
        <f>IF(ISBLANK($K48),"",'Pracovní dny'!$F$4)</f>
        <v>365</v>
      </c>
      <c r="R48" s="388">
        <f t="shared" si="0"/>
        <v>100.80000000000001</v>
      </c>
      <c r="S48" s="82">
        <v>0</v>
      </c>
      <c r="T48" s="82">
        <v>0</v>
      </c>
      <c r="U48" s="82" t="s">
        <v>151</v>
      </c>
      <c r="V48" s="82">
        <v>3.2</v>
      </c>
      <c r="W48" s="82">
        <v>1</v>
      </c>
      <c r="X48" s="82">
        <v>0</v>
      </c>
      <c r="Y48" s="82">
        <v>1.4</v>
      </c>
      <c r="Z48" s="82">
        <v>2</v>
      </c>
      <c r="AA48" s="82">
        <v>5.6</v>
      </c>
      <c r="AB48" s="82" t="s">
        <v>146</v>
      </c>
      <c r="AC48" s="82" t="s">
        <v>290</v>
      </c>
      <c r="AD48" s="82" t="s">
        <v>141</v>
      </c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1"/>
        <v>0</v>
      </c>
      <c r="AH48" s="638">
        <f t="shared" si="2"/>
        <v>0</v>
      </c>
      <c r="AI48" s="304"/>
    </row>
    <row r="49" spans="1:35" ht="10.5" customHeight="1" x14ac:dyDescent="0.15">
      <c r="A49" s="80">
        <v>141</v>
      </c>
      <c r="B49" s="80">
        <v>980022</v>
      </c>
      <c r="C49" s="80"/>
      <c r="D49" s="80" t="s">
        <v>2486</v>
      </c>
      <c r="E49" s="82">
        <v>15.7</v>
      </c>
      <c r="F49" s="82">
        <v>0</v>
      </c>
      <c r="G49" s="82">
        <v>13</v>
      </c>
      <c r="H49" s="84" t="str">
        <f>IF(ISBLANK(I49)," ",VLOOKUP(I49,'Příloha_8_Ceník pravid_úklidu'!$A$9:$B$30,2,0))</f>
        <v>KANC</v>
      </c>
      <c r="I49" s="84">
        <v>4</v>
      </c>
      <c r="J49" s="85" t="s">
        <v>2485</v>
      </c>
      <c r="K49" s="85">
        <v>1</v>
      </c>
      <c r="L49" s="85">
        <v>0.4</v>
      </c>
      <c r="M49" s="85">
        <v>0</v>
      </c>
      <c r="N49" s="85">
        <v>0</v>
      </c>
      <c r="O49" s="387">
        <f>IF(ISBLANK($K49),"",'Pracovní dny'!$F$2)</f>
        <v>252</v>
      </c>
      <c r="P49" s="387">
        <f>IF(ISBLANK($M49),"",'Pracovní dny'!$F$3)</f>
        <v>114</v>
      </c>
      <c r="Q49" s="387">
        <f>IF(ISBLANK($K49),"",'Pracovní dny'!$F$4)</f>
        <v>365</v>
      </c>
      <c r="R49" s="388">
        <f t="shared" si="0"/>
        <v>100.80000000000001</v>
      </c>
      <c r="S49" s="82">
        <v>0</v>
      </c>
      <c r="T49" s="82">
        <v>0</v>
      </c>
      <c r="U49" s="82" t="s">
        <v>151</v>
      </c>
      <c r="V49" s="82">
        <v>3.2</v>
      </c>
      <c r="W49" s="82">
        <v>1</v>
      </c>
      <c r="X49" s="82">
        <v>0</v>
      </c>
      <c r="Y49" s="82">
        <v>3.2</v>
      </c>
      <c r="Z49" s="82">
        <v>1</v>
      </c>
      <c r="AA49" s="82">
        <v>6.4</v>
      </c>
      <c r="AB49" s="82" t="s">
        <v>146</v>
      </c>
      <c r="AC49" s="82" t="s">
        <v>290</v>
      </c>
      <c r="AD49" s="82" t="s">
        <v>141</v>
      </c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1"/>
        <v>0</v>
      </c>
      <c r="AH49" s="638">
        <f t="shared" si="2"/>
        <v>0</v>
      </c>
      <c r="AI49" s="304"/>
    </row>
    <row r="50" spans="1:35" ht="10.5" customHeight="1" x14ac:dyDescent="0.15">
      <c r="A50" s="80">
        <v>142</v>
      </c>
      <c r="B50" s="80">
        <v>187610</v>
      </c>
      <c r="C50" s="80"/>
      <c r="D50" s="80" t="s">
        <v>162</v>
      </c>
      <c r="E50" s="82">
        <v>9.9</v>
      </c>
      <c r="F50" s="82">
        <v>0</v>
      </c>
      <c r="G50" s="82">
        <v>8</v>
      </c>
      <c r="H50" s="84" t="str">
        <f>IF(ISBLANK(I50)," ",VLOOKUP(I50,'Příloha_8_Ceník pravid_úklidu'!$A$9:$B$30,2,0))</f>
        <v>KANC</v>
      </c>
      <c r="I50" s="84">
        <v>4</v>
      </c>
      <c r="J50" s="85" t="s">
        <v>2485</v>
      </c>
      <c r="K50" s="85">
        <v>1</v>
      </c>
      <c r="L50" s="85">
        <v>0.4</v>
      </c>
      <c r="M50" s="85">
        <v>0</v>
      </c>
      <c r="N50" s="85">
        <v>0</v>
      </c>
      <c r="O50" s="387">
        <f>IF(ISBLANK($K50),"",'Pracovní dny'!$F$2)</f>
        <v>252</v>
      </c>
      <c r="P50" s="387">
        <f>IF(ISBLANK($M50),"",'Pracovní dny'!$F$3)</f>
        <v>114</v>
      </c>
      <c r="Q50" s="387">
        <f>IF(ISBLANK($K50),"",'Pracovní dny'!$F$4)</f>
        <v>365</v>
      </c>
      <c r="R50" s="388">
        <f t="shared" si="0"/>
        <v>100.80000000000001</v>
      </c>
      <c r="S50" s="82">
        <v>0</v>
      </c>
      <c r="T50" s="82">
        <v>0</v>
      </c>
      <c r="U50" s="82">
        <v>12</v>
      </c>
      <c r="V50" s="82">
        <v>0</v>
      </c>
      <c r="W50" s="82">
        <v>0</v>
      </c>
      <c r="X50" s="82">
        <v>0</v>
      </c>
      <c r="Y50" s="82">
        <v>3.2</v>
      </c>
      <c r="Z50" s="82">
        <v>1</v>
      </c>
      <c r="AA50" s="82">
        <v>6.4</v>
      </c>
      <c r="AB50" s="82" t="s">
        <v>146</v>
      </c>
      <c r="AC50" s="82" t="s">
        <v>290</v>
      </c>
      <c r="AD50" s="82" t="s">
        <v>141</v>
      </c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1"/>
        <v>0</v>
      </c>
      <c r="AH50" s="638">
        <f t="shared" si="2"/>
        <v>0</v>
      </c>
      <c r="AI50" s="304"/>
    </row>
    <row r="51" spans="1:35" s="592" customFormat="1" ht="10.5" customHeight="1" x14ac:dyDescent="0.15">
      <c r="A51" s="80">
        <v>143</v>
      </c>
      <c r="B51" s="80">
        <v>187610</v>
      </c>
      <c r="C51" s="80"/>
      <c r="D51" s="680" t="s">
        <v>1352</v>
      </c>
      <c r="E51" s="681">
        <v>28</v>
      </c>
      <c r="F51" s="681">
        <v>0</v>
      </c>
      <c r="G51" s="681">
        <v>22</v>
      </c>
      <c r="H51" s="682" t="str">
        <f>IF(ISBLANK(I51)," ",VLOOKUP(I51,'Příloha_8_Ceník pravid_úklidu'!$A$9:$B$30,2,0))</f>
        <v>KANC</v>
      </c>
      <c r="I51" s="682">
        <v>4</v>
      </c>
      <c r="J51" s="678" t="s">
        <v>217</v>
      </c>
      <c r="K51" s="678">
        <v>1</v>
      </c>
      <c r="L51" s="678">
        <v>1</v>
      </c>
      <c r="M51" s="85">
        <v>0</v>
      </c>
      <c r="N51" s="85">
        <v>0</v>
      </c>
      <c r="O51" s="387">
        <f>IF(ISBLANK($K51),"",'Pracovní dny'!$F$2)</f>
        <v>252</v>
      </c>
      <c r="P51" s="387">
        <f>IF(ISBLANK($M51),"",'Pracovní dny'!$F$3)</f>
        <v>114</v>
      </c>
      <c r="Q51" s="387">
        <f>IF(ISBLANK($K51),"",'Pracovní dny'!$F$4)</f>
        <v>365</v>
      </c>
      <c r="R51" s="388">
        <f t="shared" si="0"/>
        <v>252</v>
      </c>
      <c r="S51" s="82">
        <v>0</v>
      </c>
      <c r="T51" s="82">
        <v>0</v>
      </c>
      <c r="U51" s="82" t="s">
        <v>151</v>
      </c>
      <c r="V51" s="82">
        <v>3.6</v>
      </c>
      <c r="W51" s="82">
        <v>1</v>
      </c>
      <c r="X51" s="82">
        <v>0</v>
      </c>
      <c r="Y51" s="82">
        <v>3.2</v>
      </c>
      <c r="Z51" s="82">
        <v>2</v>
      </c>
      <c r="AA51" s="82">
        <v>12.8</v>
      </c>
      <c r="AB51" s="82" t="s">
        <v>146</v>
      </c>
      <c r="AC51" s="82" t="s">
        <v>290</v>
      </c>
      <c r="AD51" s="82" t="s">
        <v>141</v>
      </c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1"/>
        <v>0</v>
      </c>
      <c r="AH51" s="638">
        <f t="shared" si="2"/>
        <v>0</v>
      </c>
      <c r="AI51" s="304"/>
    </row>
    <row r="52" spans="1:35" ht="10.5" customHeight="1" x14ac:dyDescent="0.15">
      <c r="A52" s="80">
        <v>144</v>
      </c>
      <c r="B52" s="80">
        <v>187610</v>
      </c>
      <c r="C52" s="80"/>
      <c r="D52" s="680" t="s">
        <v>2487</v>
      </c>
      <c r="E52" s="681">
        <v>46.6</v>
      </c>
      <c r="F52" s="681">
        <v>0</v>
      </c>
      <c r="G52" s="681">
        <v>44</v>
      </c>
      <c r="H52" s="682" t="str">
        <f>IF(ISBLANK(I52)," ",VLOOKUP(I52,'Příloha_8_Ceník pravid_úklidu'!$A$9:$B$30,2,0))</f>
        <v>KANC</v>
      </c>
      <c r="I52" s="682">
        <v>4</v>
      </c>
      <c r="J52" s="678" t="s">
        <v>2485</v>
      </c>
      <c r="K52" s="678">
        <v>1</v>
      </c>
      <c r="L52" s="678">
        <v>0.4</v>
      </c>
      <c r="M52" s="85">
        <v>0</v>
      </c>
      <c r="N52" s="85">
        <v>0</v>
      </c>
      <c r="O52" s="387">
        <f>IF(ISBLANK($K52),"",'Pracovní dny'!$F$2)</f>
        <v>252</v>
      </c>
      <c r="P52" s="387">
        <f>IF(ISBLANK($M52),"",'Pracovní dny'!$F$3)</f>
        <v>114</v>
      </c>
      <c r="Q52" s="387">
        <f>IF(ISBLANK($K52),"",'Pracovní dny'!$F$4)</f>
        <v>365</v>
      </c>
      <c r="R52" s="388">
        <f t="shared" si="0"/>
        <v>100.80000000000001</v>
      </c>
      <c r="S52" s="82">
        <v>0</v>
      </c>
      <c r="T52" s="82">
        <v>0</v>
      </c>
      <c r="U52" s="82">
        <v>14.4</v>
      </c>
      <c r="V52" s="82">
        <v>25.6</v>
      </c>
      <c r="W52" s="82">
        <v>1</v>
      </c>
      <c r="X52" s="82">
        <v>0</v>
      </c>
      <c r="Y52" s="82">
        <v>0</v>
      </c>
      <c r="Z52" s="82">
        <v>0</v>
      </c>
      <c r="AA52" s="82">
        <v>0</v>
      </c>
      <c r="AB52" s="82">
        <v>0</v>
      </c>
      <c r="AC52" s="82">
        <v>0</v>
      </c>
      <c r="AD52" s="82" t="s">
        <v>141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1"/>
        <v>0</v>
      </c>
      <c r="AH52" s="638">
        <f t="shared" si="2"/>
        <v>0</v>
      </c>
      <c r="AI52" s="304"/>
    </row>
    <row r="53" spans="1:35" ht="10.5" customHeight="1" x14ac:dyDescent="0.15">
      <c r="A53" s="80">
        <v>145</v>
      </c>
      <c r="B53" s="80">
        <v>187500</v>
      </c>
      <c r="C53" s="80"/>
      <c r="D53" s="680" t="s">
        <v>4182</v>
      </c>
      <c r="E53" s="681">
        <v>2.2999999999999998</v>
      </c>
      <c r="F53" s="681">
        <v>0</v>
      </c>
      <c r="G53" s="681">
        <v>2.2999999999999998</v>
      </c>
      <c r="H53" s="682" t="str">
        <f>IF(ISBLANK(I53)," ",VLOOKUP(I53,'Příloha_8_Ceník pravid_úklidu'!$A$9:$B$30,2,0))</f>
        <v>TOAL</v>
      </c>
      <c r="I53" s="682">
        <v>7</v>
      </c>
      <c r="J53" s="678" t="s">
        <v>217</v>
      </c>
      <c r="K53" s="678">
        <v>1</v>
      </c>
      <c r="L53" s="678">
        <v>1</v>
      </c>
      <c r="M53" s="85">
        <v>0</v>
      </c>
      <c r="N53" s="85">
        <v>0</v>
      </c>
      <c r="O53" s="387">
        <f>IF(ISBLANK($K53),"",'Pracovní dny'!$F$2)</f>
        <v>252</v>
      </c>
      <c r="P53" s="387">
        <f>IF(ISBLANK($M53),"",'Pracovní dny'!$F$3)</f>
        <v>114</v>
      </c>
      <c r="Q53" s="387">
        <f>IF(ISBLANK($K53),"",'Pracovní dny'!$F$4)</f>
        <v>365</v>
      </c>
      <c r="R53" s="388">
        <f t="shared" si="0"/>
        <v>252</v>
      </c>
      <c r="S53" s="82">
        <v>8.6</v>
      </c>
      <c r="T53" s="82">
        <v>0</v>
      </c>
      <c r="U53" s="82">
        <v>0</v>
      </c>
      <c r="V53" s="82">
        <v>2.4</v>
      </c>
      <c r="W53" s="82">
        <v>1</v>
      </c>
      <c r="X53" s="82">
        <v>1</v>
      </c>
      <c r="Y53" s="82">
        <v>0</v>
      </c>
      <c r="Z53" s="82">
        <v>0</v>
      </c>
      <c r="AA53" s="82">
        <v>0</v>
      </c>
      <c r="AB53" s="82">
        <v>0</v>
      </c>
      <c r="AC53" s="82">
        <v>0</v>
      </c>
      <c r="AD53" s="82" t="s">
        <v>141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1"/>
        <v>0</v>
      </c>
      <c r="AH53" s="638">
        <f t="shared" si="2"/>
        <v>0</v>
      </c>
      <c r="AI53" s="304"/>
    </row>
    <row r="54" spans="1:35" ht="10.5" customHeight="1" x14ac:dyDescent="0.15">
      <c r="A54" s="80">
        <v>146</v>
      </c>
      <c r="B54" s="80">
        <v>187500</v>
      </c>
      <c r="C54" s="80"/>
      <c r="D54" s="680" t="s">
        <v>1575</v>
      </c>
      <c r="E54" s="681">
        <v>1.9</v>
      </c>
      <c r="F54" s="681">
        <v>0</v>
      </c>
      <c r="G54" s="681">
        <v>1.9</v>
      </c>
      <c r="H54" s="682" t="str">
        <f>IF(ISBLANK(I54)," ",VLOOKUP(I54,'Příloha_8_Ceník pravid_úklidu'!$A$9:$B$30,2,0))</f>
        <v>TOAL</v>
      </c>
      <c r="I54" s="682">
        <v>7</v>
      </c>
      <c r="J54" s="678" t="s">
        <v>217</v>
      </c>
      <c r="K54" s="678">
        <v>1</v>
      </c>
      <c r="L54" s="678">
        <v>1</v>
      </c>
      <c r="M54" s="85">
        <v>0</v>
      </c>
      <c r="N54" s="85">
        <v>0</v>
      </c>
      <c r="O54" s="387">
        <f>IF(ISBLANK($K54),"",'Pracovní dny'!$F$2)</f>
        <v>252</v>
      </c>
      <c r="P54" s="387">
        <f>IF(ISBLANK($M54),"",'Pracovní dny'!$F$3)</f>
        <v>114</v>
      </c>
      <c r="Q54" s="387">
        <f>IF(ISBLANK($K54),"",'Pracovní dny'!$F$4)</f>
        <v>365</v>
      </c>
      <c r="R54" s="388">
        <f t="shared" si="0"/>
        <v>252</v>
      </c>
      <c r="S54" s="82">
        <v>6.6</v>
      </c>
      <c r="T54" s="82">
        <v>0</v>
      </c>
      <c r="U54" s="82">
        <v>0</v>
      </c>
      <c r="V54" s="82">
        <v>2.4</v>
      </c>
      <c r="W54" s="82">
        <v>1</v>
      </c>
      <c r="X54" s="82">
        <v>1</v>
      </c>
      <c r="Y54" s="82">
        <v>0</v>
      </c>
      <c r="Z54" s="82">
        <v>0</v>
      </c>
      <c r="AA54" s="82">
        <v>0</v>
      </c>
      <c r="AB54" s="82">
        <v>0</v>
      </c>
      <c r="AC54" s="82">
        <v>0</v>
      </c>
      <c r="AD54" s="82" t="s">
        <v>141</v>
      </c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1"/>
        <v>0</v>
      </c>
      <c r="AH54" s="638">
        <f t="shared" si="2"/>
        <v>0</v>
      </c>
      <c r="AI54" s="304"/>
    </row>
    <row r="55" spans="1:35" ht="10.5" customHeight="1" x14ac:dyDescent="0.15">
      <c r="A55" s="80">
        <v>147</v>
      </c>
      <c r="B55" s="80">
        <v>187500</v>
      </c>
      <c r="C55" s="80"/>
      <c r="D55" s="680" t="s">
        <v>2488</v>
      </c>
      <c r="E55" s="681">
        <v>4.8</v>
      </c>
      <c r="F55" s="681">
        <v>0</v>
      </c>
      <c r="G55" s="681">
        <v>4.8</v>
      </c>
      <c r="H55" s="682" t="str">
        <f>IF(ISBLANK(I55)," ",VLOOKUP(I55,'Příloha_8_Ceník pravid_úklidu'!$A$9:$B$30,2,0))</f>
        <v>KANC</v>
      </c>
      <c r="I55" s="682">
        <v>4</v>
      </c>
      <c r="J55" s="678" t="s">
        <v>217</v>
      </c>
      <c r="K55" s="678">
        <v>1</v>
      </c>
      <c r="L55" s="678">
        <v>1</v>
      </c>
      <c r="M55" s="85">
        <v>0</v>
      </c>
      <c r="N55" s="85">
        <v>0</v>
      </c>
      <c r="O55" s="387">
        <f>IF(ISBLANK($K55),"",'Pracovní dny'!$F$2)</f>
        <v>252</v>
      </c>
      <c r="P55" s="387">
        <f>IF(ISBLANK($M55),"",'Pracovní dny'!$F$3)</f>
        <v>114</v>
      </c>
      <c r="Q55" s="387">
        <f>IF(ISBLANK($K55),"",'Pracovní dny'!$F$4)</f>
        <v>365</v>
      </c>
      <c r="R55" s="388">
        <f t="shared" si="0"/>
        <v>252</v>
      </c>
      <c r="S55" s="82">
        <v>0</v>
      </c>
      <c r="T55" s="82">
        <v>0</v>
      </c>
      <c r="U55" s="82" t="s">
        <v>151</v>
      </c>
      <c r="V55" s="82">
        <v>3.6</v>
      </c>
      <c r="W55" s="82">
        <v>1</v>
      </c>
      <c r="X55" s="82">
        <v>0</v>
      </c>
      <c r="Y55" s="82">
        <v>0</v>
      </c>
      <c r="Z55" s="82">
        <v>0</v>
      </c>
      <c r="AA55" s="82">
        <v>0</v>
      </c>
      <c r="AB55" s="82">
        <v>0</v>
      </c>
      <c r="AC55" s="82">
        <v>0</v>
      </c>
      <c r="AD55" s="82" t="s">
        <v>141</v>
      </c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1"/>
        <v>0</v>
      </c>
      <c r="AH55" s="638">
        <f t="shared" si="2"/>
        <v>0</v>
      </c>
      <c r="AI55" s="304"/>
    </row>
    <row r="56" spans="1:35" ht="10.5" customHeight="1" thickBot="1" x14ac:dyDescent="0.2">
      <c r="A56" s="80">
        <v>148</v>
      </c>
      <c r="B56" s="80">
        <v>187500</v>
      </c>
      <c r="C56" s="80"/>
      <c r="D56" s="680" t="s">
        <v>2489</v>
      </c>
      <c r="E56" s="681">
        <v>16.3</v>
      </c>
      <c r="F56" s="681">
        <v>0</v>
      </c>
      <c r="G56" s="681">
        <v>13</v>
      </c>
      <c r="H56" s="682" t="str">
        <f>IF(ISBLANK(I56)," ",VLOOKUP(I56,'Příloha_8_Ceník pravid_úklidu'!$A$9:$B$30,2,0))</f>
        <v>KANC</v>
      </c>
      <c r="I56" s="682">
        <v>4</v>
      </c>
      <c r="J56" s="678" t="s">
        <v>217</v>
      </c>
      <c r="K56" s="678">
        <v>1</v>
      </c>
      <c r="L56" s="678">
        <v>1</v>
      </c>
      <c r="M56" s="85">
        <v>0</v>
      </c>
      <c r="N56" s="85">
        <v>0</v>
      </c>
      <c r="O56" s="387">
        <f>IF(ISBLANK($K56),"",'Pracovní dny'!$F$2)</f>
        <v>252</v>
      </c>
      <c r="P56" s="387">
        <f>IF(ISBLANK($M56),"",'Pracovní dny'!$F$3)</f>
        <v>114</v>
      </c>
      <c r="Q56" s="387">
        <f>IF(ISBLANK($K56),"",'Pracovní dny'!$F$4)</f>
        <v>365</v>
      </c>
      <c r="R56" s="388">
        <f t="shared" si="0"/>
        <v>252</v>
      </c>
      <c r="S56" s="82">
        <v>0</v>
      </c>
      <c r="T56" s="82">
        <v>0</v>
      </c>
      <c r="U56" s="82" t="s">
        <v>151</v>
      </c>
      <c r="V56" s="82">
        <v>3.6</v>
      </c>
      <c r="W56" s="82">
        <v>1</v>
      </c>
      <c r="X56" s="82">
        <v>0</v>
      </c>
      <c r="Y56" s="82">
        <v>3.2</v>
      </c>
      <c r="Z56" s="82">
        <v>1</v>
      </c>
      <c r="AA56" s="82">
        <v>6.4</v>
      </c>
      <c r="AB56" s="82" t="s">
        <v>146</v>
      </c>
      <c r="AC56" s="82" t="s">
        <v>290</v>
      </c>
      <c r="AD56" s="82" t="s">
        <v>141</v>
      </c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1"/>
        <v>0</v>
      </c>
      <c r="AH56" s="638">
        <f t="shared" si="2"/>
        <v>0</v>
      </c>
      <c r="AI56" s="304"/>
    </row>
    <row r="57" spans="1:35" ht="11.25" thickBot="1" x14ac:dyDescent="0.3">
      <c r="A57" s="443" t="s">
        <v>825</v>
      </c>
      <c r="B57" s="170"/>
      <c r="C57" s="170"/>
      <c r="D57" s="171"/>
      <c r="E57" s="173"/>
      <c r="F57" s="171"/>
      <c r="G57" s="174"/>
      <c r="H57" s="174" t="str">
        <f>IF(ISBLANK(I57)," ",VLOOKUP(I57,'Příloha_8_Ceník pravid_úklidu'!$A$9:$B$30,2,0))</f>
        <v xml:space="preserve"> </v>
      </c>
      <c r="I57" s="175"/>
      <c r="J57" s="176"/>
      <c r="K57" s="176"/>
      <c r="L57" s="176"/>
      <c r="M57" s="176"/>
      <c r="N57" s="176"/>
      <c r="O57" s="176" t="str">
        <f>IF(ISBLANK($K57),"",'Pracovní dny'!$F$2)</f>
        <v/>
      </c>
      <c r="P57" s="176" t="str">
        <f>IF(ISBLANK($M57),"",'Pracovní dny'!$F$3)</f>
        <v/>
      </c>
      <c r="Q57" s="176" t="str">
        <f>IF(ISBLANK($K57),"",'Pracovní dny'!$F$4)</f>
        <v/>
      </c>
      <c r="R57" s="176" t="str">
        <f t="shared" si="0"/>
        <v/>
      </c>
      <c r="S57" s="171"/>
      <c r="T57" s="171"/>
      <c r="U57" s="171"/>
      <c r="V57" s="171"/>
      <c r="W57" s="171"/>
      <c r="X57" s="171"/>
      <c r="Y57" s="171"/>
      <c r="Z57" s="171"/>
      <c r="AA57" s="171"/>
      <c r="AB57" s="171"/>
      <c r="AC57" s="171"/>
      <c r="AD57" s="171"/>
      <c r="AE57" s="171"/>
      <c r="AF57" s="636"/>
      <c r="AG57" s="636"/>
      <c r="AH57" s="637"/>
      <c r="AI57" s="581"/>
    </row>
    <row r="58" spans="1:35" ht="10.5" customHeight="1" x14ac:dyDescent="0.15">
      <c r="A58" s="80">
        <v>201</v>
      </c>
      <c r="B58" s="80">
        <v>187610</v>
      </c>
      <c r="C58" s="80"/>
      <c r="D58" s="80" t="s">
        <v>2490</v>
      </c>
      <c r="E58" s="82">
        <v>27</v>
      </c>
      <c r="F58" s="82">
        <v>0</v>
      </c>
      <c r="G58" s="82">
        <v>27</v>
      </c>
      <c r="H58" s="84" t="str">
        <f>IF(ISBLANK(I58)," ",VLOOKUP(I58,'Příloha_8_Ceník pravid_úklidu'!$A$9:$B$30,2,0))</f>
        <v>SCHO</v>
      </c>
      <c r="I58" s="84">
        <v>8</v>
      </c>
      <c r="J58" s="85" t="s">
        <v>138</v>
      </c>
      <c r="K58" s="85">
        <v>1</v>
      </c>
      <c r="L58" s="85">
        <v>1</v>
      </c>
      <c r="M58" s="85">
        <v>1</v>
      </c>
      <c r="N58" s="85">
        <v>1</v>
      </c>
      <c r="O58" s="387">
        <f>IF(ISBLANK($K58),"",'Pracovní dny'!$F$2)</f>
        <v>252</v>
      </c>
      <c r="P58" s="387">
        <f>IF(ISBLANK($M58),"",'Pracovní dny'!$F$3)</f>
        <v>114</v>
      </c>
      <c r="Q58" s="387">
        <f>IF(ISBLANK($K58),"",'Pracovní dny'!$F$4)</f>
        <v>365</v>
      </c>
      <c r="R58" s="388">
        <f t="shared" si="0"/>
        <v>366</v>
      </c>
      <c r="S58" s="82">
        <v>6</v>
      </c>
      <c r="T58" s="82">
        <v>0</v>
      </c>
      <c r="U58" s="82" t="s">
        <v>140</v>
      </c>
      <c r="V58" s="82">
        <v>0</v>
      </c>
      <c r="W58" s="82">
        <v>0</v>
      </c>
      <c r="X58" s="82">
        <v>1</v>
      </c>
      <c r="Y58" s="82">
        <v>3.2</v>
      </c>
      <c r="Z58" s="82">
        <v>1</v>
      </c>
      <c r="AA58" s="82">
        <v>6.4</v>
      </c>
      <c r="AB58" s="82" t="s">
        <v>146</v>
      </c>
      <c r="AC58" s="82">
        <v>0</v>
      </c>
      <c r="AD58" s="82" t="s">
        <v>141</v>
      </c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1"/>
        <v>0</v>
      </c>
      <c r="AH58" s="638">
        <f t="shared" si="2"/>
        <v>0</v>
      </c>
      <c r="AI58" s="304"/>
    </row>
    <row r="59" spans="1:35" ht="10.5" customHeight="1" x14ac:dyDescent="0.15">
      <c r="A59" s="327"/>
      <c r="B59" s="308"/>
      <c r="C59" s="308"/>
      <c r="D59" s="308" t="s">
        <v>2476</v>
      </c>
      <c r="E59" s="306"/>
      <c r="F59" s="306"/>
      <c r="G59" s="306"/>
      <c r="H59" s="306" t="str">
        <f>IF(ISBLANK(I59)," ",VLOOKUP(I59,'Příloha_8_Ceník pravid_úklidu'!$A$9:$B$30,2,0))</f>
        <v xml:space="preserve"> </v>
      </c>
      <c r="I59" s="309"/>
      <c r="J59" s="310"/>
      <c r="K59" s="310"/>
      <c r="L59" s="310"/>
      <c r="M59" s="310"/>
      <c r="N59" s="310"/>
      <c r="O59" s="311" t="str">
        <f>IF(ISBLANK($K59),"",'Pracovní dny'!$F$2)</f>
        <v/>
      </c>
      <c r="P59" s="311" t="str">
        <f>IF(ISBLANK($M59),"",'Pracovní dny'!$F$3)</f>
        <v/>
      </c>
      <c r="Q59" s="311" t="str">
        <f>IF(ISBLANK($K59),"",'Pracovní dny'!$F$4)</f>
        <v/>
      </c>
      <c r="R59" s="328" t="str">
        <f t="shared" si="0"/>
        <v/>
      </c>
      <c r="S59" s="306"/>
      <c r="T59" s="306"/>
      <c r="U59" s="306"/>
      <c r="V59" s="306"/>
      <c r="W59" s="306"/>
      <c r="X59" s="306"/>
      <c r="Y59" s="306"/>
      <c r="Z59" s="306"/>
      <c r="AA59" s="306"/>
      <c r="AB59" s="306"/>
      <c r="AC59" s="306"/>
      <c r="AD59" s="306"/>
      <c r="AE59" s="306"/>
      <c r="AF59" s="643"/>
      <c r="AG59" s="643"/>
      <c r="AH59" s="643"/>
      <c r="AI59" s="616"/>
    </row>
    <row r="60" spans="1:35" ht="10.5" customHeight="1" x14ac:dyDescent="0.15">
      <c r="A60" s="92">
        <v>202</v>
      </c>
      <c r="B60" s="92"/>
      <c r="C60" s="92"/>
      <c r="D60" s="92" t="s">
        <v>745</v>
      </c>
      <c r="E60" s="91"/>
      <c r="F60" s="91">
        <v>0</v>
      </c>
      <c r="G60" s="91">
        <v>234</v>
      </c>
      <c r="H60" s="96" t="str">
        <f>IF(ISBLANK(I60)," ",VLOOKUP(I60,'Příloha_8_Ceník pravid_úklidu'!$A$9:$B$30,2,0))</f>
        <v xml:space="preserve"> </v>
      </c>
      <c r="I60" s="96"/>
      <c r="J60" s="97" t="s">
        <v>184</v>
      </c>
      <c r="K60" s="97"/>
      <c r="L60" s="97"/>
      <c r="M60" s="97"/>
      <c r="N60" s="97"/>
      <c r="O60" s="389" t="str">
        <f>IF(ISBLANK($K60),"",'Pracovní dny'!$F$2)</f>
        <v/>
      </c>
      <c r="P60" s="389" t="str">
        <f>IF(ISBLANK($M60),"",'Pracovní dny'!$F$3)</f>
        <v/>
      </c>
      <c r="Q60" s="389" t="str">
        <f>IF(ISBLANK($K60),"",'Pracovní dny'!$F$4)</f>
        <v/>
      </c>
      <c r="R60" s="390" t="str">
        <f t="shared" si="0"/>
        <v/>
      </c>
      <c r="S60" s="91">
        <v>18</v>
      </c>
      <c r="T60" s="91">
        <v>0</v>
      </c>
      <c r="U60" s="91" t="s">
        <v>151</v>
      </c>
      <c r="V60" s="91">
        <v>78.400000000000006</v>
      </c>
      <c r="W60" s="91">
        <v>2</v>
      </c>
      <c r="X60" s="91">
        <v>0</v>
      </c>
      <c r="Y60" s="91">
        <v>115</v>
      </c>
      <c r="Z60" s="91">
        <v>1</v>
      </c>
      <c r="AA60" s="91">
        <v>230</v>
      </c>
      <c r="AB60" s="91" t="s">
        <v>146</v>
      </c>
      <c r="AC60" s="91">
        <v>0</v>
      </c>
      <c r="AD60" s="91" t="s">
        <v>575</v>
      </c>
      <c r="AE60" s="130" t="s">
        <v>140</v>
      </c>
      <c r="AF60" s="639" t="str">
        <f>IF(ISBLANK($AE60),VLOOKUP($I60,'Příloha_8_Ceník pravid_úklidu'!$A$9:$K$30,8,0)+VLOOKUP($I60,'Příloha_8_Ceník pravid_úklidu'!$A$9:$K$30,10,0),"neoceňuje se")</f>
        <v>neoceňuje se</v>
      </c>
      <c r="AG60" s="639">
        <f t="shared" si="1"/>
        <v>0</v>
      </c>
      <c r="AH60" s="639">
        <f t="shared" si="2"/>
        <v>0</v>
      </c>
      <c r="AI60" s="292"/>
    </row>
    <row r="61" spans="1:35" ht="10.5" customHeight="1" x14ac:dyDescent="0.15">
      <c r="A61" s="92">
        <v>203</v>
      </c>
      <c r="B61" s="92"/>
      <c r="C61" s="92"/>
      <c r="D61" s="92" t="s">
        <v>614</v>
      </c>
      <c r="E61" s="91"/>
      <c r="F61" s="91">
        <v>0</v>
      </c>
      <c r="G61" s="91">
        <v>13</v>
      </c>
      <c r="H61" s="96" t="str">
        <f>IF(ISBLANK(I61)," ",VLOOKUP(I61,'Příloha_8_Ceník pravid_úklidu'!$A$9:$B$30,2,0))</f>
        <v xml:space="preserve"> </v>
      </c>
      <c r="I61" s="96"/>
      <c r="J61" s="97" t="s">
        <v>184</v>
      </c>
      <c r="K61" s="97"/>
      <c r="L61" s="97"/>
      <c r="M61" s="97"/>
      <c r="N61" s="97"/>
      <c r="O61" s="389" t="str">
        <f>IF(ISBLANK($K61),"",'Pracovní dny'!$F$2)</f>
        <v/>
      </c>
      <c r="P61" s="389" t="str">
        <f>IF(ISBLANK($M61),"",'Pracovní dny'!$F$3)</f>
        <v/>
      </c>
      <c r="Q61" s="389" t="str">
        <f>IF(ISBLANK($K61),"",'Pracovní dny'!$F$4)</f>
        <v/>
      </c>
      <c r="R61" s="390" t="str">
        <f t="shared" si="0"/>
        <v/>
      </c>
      <c r="S61" s="91">
        <v>30</v>
      </c>
      <c r="T61" s="91">
        <v>0</v>
      </c>
      <c r="U61" s="91">
        <v>0</v>
      </c>
      <c r="V61" s="91">
        <v>0</v>
      </c>
      <c r="W61" s="91">
        <v>2</v>
      </c>
      <c r="X61" s="91" t="s">
        <v>889</v>
      </c>
      <c r="Y61" s="91">
        <v>0.30000000000000004</v>
      </c>
      <c r="Z61" s="91">
        <v>2</v>
      </c>
      <c r="AA61" s="91">
        <v>1.2</v>
      </c>
      <c r="AB61" s="91" t="s">
        <v>146</v>
      </c>
      <c r="AC61" s="91">
        <v>0</v>
      </c>
      <c r="AD61" s="91" t="s">
        <v>141</v>
      </c>
      <c r="AE61" s="130" t="s">
        <v>140</v>
      </c>
      <c r="AF61" s="639" t="str">
        <f>IF(ISBLANK($AE61),VLOOKUP($I61,'Příloha_8_Ceník pravid_úklidu'!$A$9:$K$30,8,0)+VLOOKUP($I61,'Příloha_8_Ceník pravid_úklidu'!$A$9:$K$30,10,0),"neoceňuje se")</f>
        <v>neoceňuje se</v>
      </c>
      <c r="AG61" s="639">
        <f t="shared" si="1"/>
        <v>0</v>
      </c>
      <c r="AH61" s="639">
        <f t="shared" si="2"/>
        <v>0</v>
      </c>
      <c r="AI61" s="292"/>
    </row>
    <row r="62" spans="1:35" ht="10.5" customHeight="1" x14ac:dyDescent="0.15">
      <c r="A62" s="92">
        <v>204</v>
      </c>
      <c r="B62" s="92"/>
      <c r="C62" s="92"/>
      <c r="D62" s="92" t="s">
        <v>2491</v>
      </c>
      <c r="E62" s="91"/>
      <c r="F62" s="91">
        <v>0</v>
      </c>
      <c r="G62" s="91">
        <v>39</v>
      </c>
      <c r="H62" s="96" t="str">
        <f>IF(ISBLANK(I62)," ",VLOOKUP(I62,'Příloha_8_Ceník pravid_úklidu'!$A$9:$B$30,2,0))</f>
        <v xml:space="preserve"> </v>
      </c>
      <c r="I62" s="96"/>
      <c r="J62" s="97" t="s">
        <v>184</v>
      </c>
      <c r="K62" s="97"/>
      <c r="L62" s="97"/>
      <c r="M62" s="97"/>
      <c r="N62" s="97"/>
      <c r="O62" s="389" t="str">
        <f>IF(ISBLANK($K62),"",'Pracovní dny'!$F$2)</f>
        <v/>
      </c>
      <c r="P62" s="389" t="str">
        <f>IF(ISBLANK($M62),"",'Pracovní dny'!$F$3)</f>
        <v/>
      </c>
      <c r="Q62" s="389" t="str">
        <f>IF(ISBLANK($K62),"",'Pracovní dny'!$F$4)</f>
        <v/>
      </c>
      <c r="R62" s="390" t="str">
        <f t="shared" si="0"/>
        <v/>
      </c>
      <c r="S62" s="91">
        <v>36</v>
      </c>
      <c r="T62" s="91">
        <v>0</v>
      </c>
      <c r="U62" s="91">
        <v>0</v>
      </c>
      <c r="V62" s="91">
        <v>0</v>
      </c>
      <c r="W62" s="91">
        <v>0</v>
      </c>
      <c r="X62" s="91" t="s">
        <v>889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 t="s">
        <v>141</v>
      </c>
      <c r="AE62" s="130" t="s">
        <v>140</v>
      </c>
      <c r="AF62" s="639" t="str">
        <f>IF(ISBLANK($AE62),VLOOKUP($I62,'Příloha_8_Ceník pravid_úklidu'!$A$9:$K$30,8,0)+VLOOKUP($I62,'Příloha_8_Ceník pravid_úklidu'!$A$9:$K$30,10,0),"neoceňuje se")</f>
        <v>neoceňuje se</v>
      </c>
      <c r="AG62" s="639">
        <f t="shared" si="1"/>
        <v>0</v>
      </c>
      <c r="AH62" s="639">
        <f t="shared" si="2"/>
        <v>0</v>
      </c>
      <c r="AI62" s="292"/>
    </row>
    <row r="63" spans="1:35" ht="10.5" customHeight="1" x14ac:dyDescent="0.15">
      <c r="A63" s="92">
        <v>205</v>
      </c>
      <c r="B63" s="92"/>
      <c r="C63" s="92"/>
      <c r="D63" s="92" t="s">
        <v>164</v>
      </c>
      <c r="E63" s="91"/>
      <c r="F63" s="91">
        <v>0</v>
      </c>
      <c r="G63" s="91">
        <v>7</v>
      </c>
      <c r="H63" s="96" t="str">
        <f>IF(ISBLANK(I63)," ",VLOOKUP(I63,'Příloha_8_Ceník pravid_úklidu'!$A$9:$B$30,2,0))</f>
        <v xml:space="preserve"> </v>
      </c>
      <c r="I63" s="96"/>
      <c r="J63" s="97" t="s">
        <v>184</v>
      </c>
      <c r="K63" s="97"/>
      <c r="L63" s="97"/>
      <c r="M63" s="97"/>
      <c r="N63" s="97"/>
      <c r="O63" s="389" t="str">
        <f>IF(ISBLANK($K63),"",'Pracovní dny'!$F$2)</f>
        <v/>
      </c>
      <c r="P63" s="389" t="str">
        <f>IF(ISBLANK($M63),"",'Pracovní dny'!$F$3)</f>
        <v/>
      </c>
      <c r="Q63" s="389" t="str">
        <f>IF(ISBLANK($K63),"",'Pracovní dny'!$F$4)</f>
        <v/>
      </c>
      <c r="R63" s="390" t="str">
        <f t="shared" si="0"/>
        <v/>
      </c>
      <c r="S63" s="91">
        <v>0</v>
      </c>
      <c r="T63" s="91">
        <v>0</v>
      </c>
      <c r="U63" s="91" t="s">
        <v>140</v>
      </c>
      <c r="V63" s="91">
        <v>0</v>
      </c>
      <c r="W63" s="91">
        <v>1</v>
      </c>
      <c r="X63" s="91" t="s">
        <v>889</v>
      </c>
      <c r="Y63" s="91">
        <v>1.4</v>
      </c>
      <c r="Z63" s="91">
        <v>1</v>
      </c>
      <c r="AA63" s="91">
        <v>2.8</v>
      </c>
      <c r="AB63" s="91" t="s">
        <v>146</v>
      </c>
      <c r="AC63" s="91">
        <v>0</v>
      </c>
      <c r="AD63" s="91" t="s">
        <v>141</v>
      </c>
      <c r="AE63" s="130" t="s">
        <v>140</v>
      </c>
      <c r="AF63" s="639" t="str">
        <f>IF(ISBLANK($AE63),VLOOKUP($I63,'Příloha_8_Ceník pravid_úklidu'!$A$9:$K$30,8,0)+VLOOKUP($I63,'Příloha_8_Ceník pravid_úklidu'!$A$9:$K$30,10,0),"neoceňuje se")</f>
        <v>neoceňuje se</v>
      </c>
      <c r="AG63" s="639">
        <f t="shared" si="1"/>
        <v>0</v>
      </c>
      <c r="AH63" s="639">
        <f t="shared" si="2"/>
        <v>0</v>
      </c>
      <c r="AI63" s="292"/>
    </row>
    <row r="64" spans="1:35" ht="10.5" customHeight="1" x14ac:dyDescent="0.15">
      <c r="A64" s="92">
        <v>206</v>
      </c>
      <c r="B64" s="92"/>
      <c r="C64" s="92"/>
      <c r="D64" s="92" t="s">
        <v>328</v>
      </c>
      <c r="E64" s="91"/>
      <c r="F64" s="91">
        <v>0</v>
      </c>
      <c r="G64" s="91">
        <v>21</v>
      </c>
      <c r="H64" s="96" t="str">
        <f>IF(ISBLANK(I64)," ",VLOOKUP(I64,'Příloha_8_Ceník pravid_úklidu'!$A$9:$B$30,2,0))</f>
        <v xml:space="preserve"> </v>
      </c>
      <c r="I64" s="96"/>
      <c r="J64" s="97" t="s">
        <v>184</v>
      </c>
      <c r="K64" s="97"/>
      <c r="L64" s="97"/>
      <c r="M64" s="97"/>
      <c r="N64" s="97"/>
      <c r="O64" s="389" t="str">
        <f>IF(ISBLANK($K64),"",'Pracovní dny'!$F$2)</f>
        <v/>
      </c>
      <c r="P64" s="389" t="str">
        <f>IF(ISBLANK($M64),"",'Pracovní dny'!$F$3)</f>
        <v/>
      </c>
      <c r="Q64" s="389" t="str">
        <f>IF(ISBLANK($K64),"",'Pracovní dny'!$F$4)</f>
        <v/>
      </c>
      <c r="R64" s="390" t="str">
        <f t="shared" si="0"/>
        <v/>
      </c>
      <c r="S64" s="91">
        <v>44</v>
      </c>
      <c r="T64" s="91">
        <v>0</v>
      </c>
      <c r="U64" s="91" t="s">
        <v>889</v>
      </c>
      <c r="V64" s="91">
        <v>0</v>
      </c>
      <c r="W64" s="91">
        <v>2</v>
      </c>
      <c r="X64" s="91" t="s">
        <v>889</v>
      </c>
      <c r="Y64" s="91">
        <v>1.4</v>
      </c>
      <c r="Z64" s="91">
        <v>3</v>
      </c>
      <c r="AA64" s="91">
        <v>8.4</v>
      </c>
      <c r="AB64" s="91" t="s">
        <v>146</v>
      </c>
      <c r="AC64" s="91">
        <v>0</v>
      </c>
      <c r="AD64" s="91" t="s">
        <v>141</v>
      </c>
      <c r="AE64" s="130" t="s">
        <v>140</v>
      </c>
      <c r="AF64" s="639" t="str">
        <f>IF(ISBLANK($AE64),VLOOKUP($I64,'Příloha_8_Ceník pravid_úklidu'!$A$9:$K$30,8,0)+VLOOKUP($I64,'Příloha_8_Ceník pravid_úklidu'!$A$9:$K$30,10,0),"neoceňuje se")</f>
        <v>neoceňuje se</v>
      </c>
      <c r="AG64" s="639">
        <f t="shared" si="1"/>
        <v>0</v>
      </c>
      <c r="AH64" s="639">
        <f t="shared" si="2"/>
        <v>0</v>
      </c>
      <c r="AI64" s="292"/>
    </row>
    <row r="65" spans="1:35" ht="10.5" customHeight="1" x14ac:dyDescent="0.15">
      <c r="A65" s="92">
        <v>207</v>
      </c>
      <c r="B65" s="92"/>
      <c r="C65" s="92"/>
      <c r="D65" s="92" t="s">
        <v>1693</v>
      </c>
      <c r="E65" s="91"/>
      <c r="F65" s="91">
        <v>0</v>
      </c>
      <c r="G65" s="91">
        <v>8</v>
      </c>
      <c r="H65" s="96" t="str">
        <f>IF(ISBLANK(I65)," ",VLOOKUP(I65,'Příloha_8_Ceník pravid_úklidu'!$A$9:$B$30,2,0))</f>
        <v xml:space="preserve"> </v>
      </c>
      <c r="I65" s="96"/>
      <c r="J65" s="97" t="s">
        <v>184</v>
      </c>
      <c r="K65" s="97"/>
      <c r="L65" s="97"/>
      <c r="M65" s="97"/>
      <c r="N65" s="97"/>
      <c r="O65" s="389" t="str">
        <f>IF(ISBLANK($K65),"",'Pracovní dny'!$F$2)</f>
        <v/>
      </c>
      <c r="P65" s="389" t="str">
        <f>IF(ISBLANK($M65),"",'Pracovní dny'!$F$3)</f>
        <v/>
      </c>
      <c r="Q65" s="389" t="str">
        <f>IF(ISBLANK($K65),"",'Pracovní dny'!$F$4)</f>
        <v/>
      </c>
      <c r="R65" s="390" t="str">
        <f t="shared" si="0"/>
        <v/>
      </c>
      <c r="S65" s="91">
        <v>0</v>
      </c>
      <c r="T65" s="91">
        <v>0</v>
      </c>
      <c r="U65" s="91" t="s">
        <v>151</v>
      </c>
      <c r="V65" s="91">
        <v>3.2</v>
      </c>
      <c r="W65" s="91">
        <v>1</v>
      </c>
      <c r="X65" s="91" t="s">
        <v>889</v>
      </c>
      <c r="Y65" s="91">
        <v>0.30000000000000004</v>
      </c>
      <c r="Z65" s="91">
        <v>2</v>
      </c>
      <c r="AA65" s="91">
        <v>1.2</v>
      </c>
      <c r="AB65" s="91" t="s">
        <v>146</v>
      </c>
      <c r="AC65" s="91">
        <v>0</v>
      </c>
      <c r="AD65" s="91" t="s">
        <v>141</v>
      </c>
      <c r="AE65" s="130" t="s">
        <v>140</v>
      </c>
      <c r="AF65" s="639" t="str">
        <f>IF(ISBLANK($AE65),VLOOKUP($I65,'Příloha_8_Ceník pravid_úklidu'!$A$9:$K$30,8,0)+VLOOKUP($I65,'Příloha_8_Ceník pravid_úklidu'!$A$9:$K$30,10,0),"neoceňuje se")</f>
        <v>neoceňuje se</v>
      </c>
      <c r="AG65" s="639">
        <f t="shared" si="1"/>
        <v>0</v>
      </c>
      <c r="AH65" s="639">
        <f t="shared" si="2"/>
        <v>0</v>
      </c>
      <c r="AI65" s="292"/>
    </row>
    <row r="66" spans="1:35" x14ac:dyDescent="0.15">
      <c r="A66" s="80">
        <v>208</v>
      </c>
      <c r="B66" s="80">
        <v>187610</v>
      </c>
      <c r="C66" s="80"/>
      <c r="D66" s="80" t="s">
        <v>2484</v>
      </c>
      <c r="E66" s="82">
        <v>7.2</v>
      </c>
      <c r="F66" s="82">
        <v>0</v>
      </c>
      <c r="G66" s="82">
        <v>7.2</v>
      </c>
      <c r="H66" s="84" t="str">
        <f>IF(ISBLANK(I66)," ",VLOOKUP(I66,'Příloha_8_Ceník pravid_úklidu'!$A$9:$B$30,2,0))</f>
        <v>TOAL</v>
      </c>
      <c r="I66" s="84">
        <v>7</v>
      </c>
      <c r="J66" s="85" t="s">
        <v>138</v>
      </c>
      <c r="K66" s="85">
        <v>1</v>
      </c>
      <c r="L66" s="85">
        <v>1</v>
      </c>
      <c r="M66" s="85">
        <v>1</v>
      </c>
      <c r="N66" s="85">
        <v>1</v>
      </c>
      <c r="O66" s="387">
        <f>IF(ISBLANK($K66),"",'Pracovní dny'!$F$2)</f>
        <v>252</v>
      </c>
      <c r="P66" s="387">
        <f>IF(ISBLANK($M66),"",'Pracovní dny'!$F$3)</f>
        <v>114</v>
      </c>
      <c r="Q66" s="387">
        <f>IF(ISBLANK($K66),"",'Pracovní dny'!$F$4)</f>
        <v>365</v>
      </c>
      <c r="R66" s="388">
        <f t="shared" si="0"/>
        <v>366</v>
      </c>
      <c r="S66" s="82">
        <v>33</v>
      </c>
      <c r="T66" s="82">
        <v>0</v>
      </c>
      <c r="U66" s="82">
        <v>0</v>
      </c>
      <c r="V66" s="82">
        <v>7.2</v>
      </c>
      <c r="W66" s="82">
        <v>3</v>
      </c>
      <c r="X66" s="82">
        <v>4</v>
      </c>
      <c r="Y66" s="82">
        <v>0.30000000000000004</v>
      </c>
      <c r="Z66" s="82">
        <v>1</v>
      </c>
      <c r="AA66" s="82">
        <v>0.60000000000000009</v>
      </c>
      <c r="AB66" s="82" t="s">
        <v>146</v>
      </c>
      <c r="AC66" s="82">
        <v>0</v>
      </c>
      <c r="AD66" s="82"/>
      <c r="AE66" s="61"/>
      <c r="AF66" s="638">
        <f>IF(ISBLANK($AE66),VLOOKUP($I66,'Příloha_8_Ceník pravid_úklidu'!$A$9:$K$30,8,0)+VLOOKUP($I66,'Příloha_8_Ceník pravid_úklidu'!$A$9:$K$30,10,0),"neoceňuje se")</f>
        <v>0</v>
      </c>
      <c r="AG66" s="638">
        <f t="shared" si="1"/>
        <v>0</v>
      </c>
      <c r="AH66" s="638">
        <f t="shared" si="2"/>
        <v>0</v>
      </c>
      <c r="AI66" s="304"/>
    </row>
    <row r="67" spans="1:35" ht="10.5" customHeight="1" x14ac:dyDescent="0.15">
      <c r="A67" s="80">
        <v>209</v>
      </c>
      <c r="B67" s="80">
        <v>187610</v>
      </c>
      <c r="C67" s="80"/>
      <c r="D67" s="80" t="s">
        <v>2483</v>
      </c>
      <c r="E67" s="82">
        <v>7.1</v>
      </c>
      <c r="F67" s="82">
        <v>0</v>
      </c>
      <c r="G67" s="82">
        <v>7.1</v>
      </c>
      <c r="H67" s="84" t="str">
        <f>IF(ISBLANK(I67)," ",VLOOKUP(I67,'Příloha_8_Ceník pravid_úklidu'!$A$9:$B$30,2,0))</f>
        <v>TOAL</v>
      </c>
      <c r="I67" s="84">
        <v>7</v>
      </c>
      <c r="J67" s="85" t="s">
        <v>138</v>
      </c>
      <c r="K67" s="85">
        <v>1</v>
      </c>
      <c r="L67" s="85">
        <v>1</v>
      </c>
      <c r="M67" s="85">
        <v>1</v>
      </c>
      <c r="N67" s="85">
        <v>1</v>
      </c>
      <c r="O67" s="387">
        <f>IF(ISBLANK($K67),"",'Pracovní dny'!$F$2)</f>
        <v>252</v>
      </c>
      <c r="P67" s="387">
        <f>IF(ISBLANK($M67),"",'Pracovní dny'!$F$3)</f>
        <v>114</v>
      </c>
      <c r="Q67" s="387">
        <f>IF(ISBLANK($K67),"",'Pracovní dny'!$F$4)</f>
        <v>365</v>
      </c>
      <c r="R67" s="388">
        <f t="shared" si="0"/>
        <v>366</v>
      </c>
      <c r="S67" s="82">
        <v>42</v>
      </c>
      <c r="T67" s="82">
        <v>0</v>
      </c>
      <c r="U67" s="82">
        <v>0</v>
      </c>
      <c r="V67" s="82">
        <v>9.6</v>
      </c>
      <c r="W67" s="82">
        <v>4</v>
      </c>
      <c r="X67" s="82">
        <v>3</v>
      </c>
      <c r="Y67" s="82">
        <v>0.30000000000000004</v>
      </c>
      <c r="Z67" s="82">
        <v>2</v>
      </c>
      <c r="AA67" s="82">
        <v>1.2</v>
      </c>
      <c r="AB67" s="82" t="s">
        <v>146</v>
      </c>
      <c r="AC67" s="82">
        <v>0</v>
      </c>
      <c r="AD67" s="82"/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1"/>
        <v>0</v>
      </c>
      <c r="AH67" s="638">
        <f t="shared" si="2"/>
        <v>0</v>
      </c>
      <c r="AI67" s="304"/>
    </row>
    <row r="68" spans="1:35" ht="10.5" customHeight="1" x14ac:dyDescent="0.15">
      <c r="A68" s="92">
        <v>210</v>
      </c>
      <c r="B68" s="92"/>
      <c r="C68" s="92"/>
      <c r="D68" s="92" t="s">
        <v>166</v>
      </c>
      <c r="E68" s="91"/>
      <c r="F68" s="91">
        <v>0</v>
      </c>
      <c r="G68" s="91">
        <v>2</v>
      </c>
      <c r="H68" s="96" t="str">
        <f>IF(ISBLANK(I68)," ",VLOOKUP(I68,'Příloha_8_Ceník pravid_úklidu'!$A$9:$B$30,2,0))</f>
        <v>TOAL</v>
      </c>
      <c r="I68" s="96">
        <v>7</v>
      </c>
      <c r="J68" s="97" t="s">
        <v>167</v>
      </c>
      <c r="K68" s="97"/>
      <c r="L68" s="97"/>
      <c r="M68" s="97"/>
      <c r="N68" s="97"/>
      <c r="O68" s="389" t="str">
        <f>IF(ISBLANK($K68),"",'Pracovní dny'!$F$2)</f>
        <v/>
      </c>
      <c r="P68" s="389" t="str">
        <f>IF(ISBLANK($M68),"",'Pracovní dny'!$F$3)</f>
        <v/>
      </c>
      <c r="Q68" s="389" t="str">
        <f>IF(ISBLANK($K68),"",'Pracovní dny'!$F$4)</f>
        <v/>
      </c>
      <c r="R68" s="390" t="str">
        <f t="shared" si="0"/>
        <v/>
      </c>
      <c r="S68" s="91">
        <v>10.8</v>
      </c>
      <c r="T68" s="91">
        <v>0</v>
      </c>
      <c r="U68" s="91">
        <v>0</v>
      </c>
      <c r="V68" s="91">
        <v>2.4</v>
      </c>
      <c r="W68" s="91">
        <v>1</v>
      </c>
      <c r="X68" s="91">
        <v>1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/>
      <c r="AE68" s="130" t="s">
        <v>140</v>
      </c>
      <c r="AF68" s="639" t="str">
        <f>IF(ISBLANK($AE68),VLOOKUP($I68,'Příloha_8_Ceník pravid_úklidu'!$A$9:$K$30,8,0)+VLOOKUP($I68,'Příloha_8_Ceník pravid_úklidu'!$A$9:$K$30,10,0),"neoceňuje se")</f>
        <v>neoceňuje se</v>
      </c>
      <c r="AG68" s="639">
        <f t="shared" si="1"/>
        <v>0</v>
      </c>
      <c r="AH68" s="639">
        <f t="shared" si="2"/>
        <v>0</v>
      </c>
      <c r="AI68" s="292"/>
    </row>
    <row r="69" spans="1:35" ht="10.5" customHeight="1" x14ac:dyDescent="0.15">
      <c r="A69" s="327"/>
      <c r="B69" s="308"/>
      <c r="C69" s="308"/>
      <c r="D69" s="308" t="s">
        <v>2476</v>
      </c>
      <c r="E69" s="306"/>
      <c r="F69" s="306"/>
      <c r="G69" s="306"/>
      <c r="H69" s="306" t="str">
        <f>IF(ISBLANK(I69)," ",VLOOKUP(I69,'Příloha_8_Ceník pravid_úklidu'!$A$9:$B$30,2,0))</f>
        <v xml:space="preserve"> </v>
      </c>
      <c r="I69" s="309"/>
      <c r="J69" s="310"/>
      <c r="K69" s="310"/>
      <c r="L69" s="310"/>
      <c r="M69" s="310"/>
      <c r="N69" s="310"/>
      <c r="O69" s="311" t="str">
        <f>IF(ISBLANK($K69),"",'Pracovní dny'!$F$2)</f>
        <v/>
      </c>
      <c r="P69" s="311" t="str">
        <f>IF(ISBLANK($M69),"",'Pracovní dny'!$F$3)</f>
        <v/>
      </c>
      <c r="Q69" s="311" t="str">
        <f>IF(ISBLANK($K69),"",'Pracovní dny'!$F$4)</f>
        <v/>
      </c>
      <c r="R69" s="328" t="str">
        <f t="shared" si="0"/>
        <v/>
      </c>
      <c r="S69" s="306"/>
      <c r="T69" s="306"/>
      <c r="U69" s="306"/>
      <c r="V69" s="306"/>
      <c r="W69" s="306"/>
      <c r="X69" s="306"/>
      <c r="Y69" s="306"/>
      <c r="Z69" s="306"/>
      <c r="AA69" s="306"/>
      <c r="AB69" s="306"/>
      <c r="AC69" s="306"/>
      <c r="AD69" s="306"/>
      <c r="AE69" s="306"/>
      <c r="AF69" s="643"/>
      <c r="AG69" s="643"/>
      <c r="AH69" s="643"/>
      <c r="AI69" s="616"/>
    </row>
    <row r="70" spans="1:35" ht="10.5" customHeight="1" x14ac:dyDescent="0.15">
      <c r="A70" s="92">
        <v>211</v>
      </c>
      <c r="B70" s="92"/>
      <c r="C70" s="92"/>
      <c r="D70" s="92" t="s">
        <v>164</v>
      </c>
      <c r="E70" s="91"/>
      <c r="F70" s="91">
        <v>0</v>
      </c>
      <c r="G70" s="91">
        <v>11.7</v>
      </c>
      <c r="H70" s="96" t="str">
        <f>IF(ISBLANK(I70)," ",VLOOKUP(I70,'Příloha_8_Ceník pravid_úklidu'!$A$9:$B$30,2,0))</f>
        <v xml:space="preserve"> </v>
      </c>
      <c r="I70" s="96"/>
      <c r="J70" s="97" t="s">
        <v>184</v>
      </c>
      <c r="K70" s="97"/>
      <c r="L70" s="97"/>
      <c r="M70" s="97"/>
      <c r="N70" s="97"/>
      <c r="O70" s="389" t="str">
        <f>IF(ISBLANK($K70),"",'Pracovní dny'!$F$2)</f>
        <v/>
      </c>
      <c r="P70" s="389" t="str">
        <f>IF(ISBLANK($M70),"",'Pracovní dny'!$F$3)</f>
        <v/>
      </c>
      <c r="Q70" s="389" t="str">
        <f>IF(ISBLANK($K70),"",'Pracovní dny'!$F$4)</f>
        <v/>
      </c>
      <c r="R70" s="390" t="str">
        <f t="shared" ref="R70:R80" si="3">IF(AND(ISBLANK($K70),ISBLANK($M70)),"",$K70*$L70*$O70+$M70*$N70*$P70)</f>
        <v/>
      </c>
      <c r="S70" s="91">
        <v>0</v>
      </c>
      <c r="T70" s="91">
        <v>0</v>
      </c>
      <c r="U70" s="91">
        <v>0</v>
      </c>
      <c r="V70" s="91">
        <v>3.2</v>
      </c>
      <c r="W70" s="91">
        <v>1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 t="s">
        <v>141</v>
      </c>
      <c r="AE70" s="130" t="s">
        <v>140</v>
      </c>
      <c r="AF70" s="639" t="str">
        <f>IF(ISBLANK($AE70),VLOOKUP($I70,'Příloha_8_Ceník pravid_úklidu'!$A$9:$K$30,8,0)+VLOOKUP($I70,'Příloha_8_Ceník pravid_úklidu'!$A$9:$K$30,10,0),"neoceňuje se")</f>
        <v>neoceňuje se</v>
      </c>
      <c r="AG70" s="639">
        <f t="shared" si="1"/>
        <v>0</v>
      </c>
      <c r="AH70" s="639">
        <f t="shared" si="2"/>
        <v>0</v>
      </c>
      <c r="AI70" s="292"/>
    </row>
    <row r="71" spans="1:35" ht="10.5" customHeight="1" x14ac:dyDescent="0.15">
      <c r="A71" s="92">
        <v>212</v>
      </c>
      <c r="B71" s="92"/>
      <c r="C71" s="92"/>
      <c r="D71" s="92" t="s">
        <v>162</v>
      </c>
      <c r="E71" s="91"/>
      <c r="F71" s="91">
        <v>0</v>
      </c>
      <c r="G71" s="91">
        <v>5.5</v>
      </c>
      <c r="H71" s="96" t="str">
        <f>IF(ISBLANK(I71)," ",VLOOKUP(I71,'Příloha_8_Ceník pravid_úklidu'!$A$9:$B$30,2,0))</f>
        <v xml:space="preserve"> </v>
      </c>
      <c r="I71" s="96"/>
      <c r="J71" s="97" t="s">
        <v>184</v>
      </c>
      <c r="K71" s="97"/>
      <c r="L71" s="97"/>
      <c r="M71" s="97"/>
      <c r="N71" s="97"/>
      <c r="O71" s="389" t="str">
        <f>IF(ISBLANK($K71),"",'Pracovní dny'!$F$2)</f>
        <v/>
      </c>
      <c r="P71" s="389" t="str">
        <f>IF(ISBLANK($M71),"",'Pracovní dny'!$F$3)</f>
        <v/>
      </c>
      <c r="Q71" s="389" t="str">
        <f>IF(ISBLANK($K71),"",'Pracovní dny'!$F$4)</f>
        <v/>
      </c>
      <c r="R71" s="390" t="str">
        <f t="shared" si="3"/>
        <v/>
      </c>
      <c r="S71" s="91">
        <v>0</v>
      </c>
      <c r="T71" s="91">
        <v>0</v>
      </c>
      <c r="U71" s="91" t="s">
        <v>151</v>
      </c>
      <c r="V71" s="91">
        <v>3.2</v>
      </c>
      <c r="W71" s="91">
        <v>1</v>
      </c>
      <c r="X71" s="91">
        <v>0</v>
      </c>
      <c r="Y71" s="91">
        <v>0.30000000000000004</v>
      </c>
      <c r="Z71" s="91">
        <v>2</v>
      </c>
      <c r="AA71" s="91">
        <v>1.2</v>
      </c>
      <c r="AB71" s="91" t="s">
        <v>146</v>
      </c>
      <c r="AC71" s="91">
        <v>0</v>
      </c>
      <c r="AD71" s="91" t="s">
        <v>141</v>
      </c>
      <c r="AE71" s="130" t="s">
        <v>140</v>
      </c>
      <c r="AF71" s="639" t="str">
        <f>IF(ISBLANK($AE71),VLOOKUP($I71,'Příloha_8_Ceník pravid_úklidu'!$A$9:$K$30,8,0)+VLOOKUP($I71,'Příloha_8_Ceník pravid_úklidu'!$A$9:$K$30,10,0),"neoceňuje se")</f>
        <v>neoceňuje se</v>
      </c>
      <c r="AG71" s="639">
        <f t="shared" si="1"/>
        <v>0</v>
      </c>
      <c r="AH71" s="639">
        <f t="shared" si="2"/>
        <v>0</v>
      </c>
      <c r="AI71" s="292"/>
    </row>
    <row r="72" spans="1:35" ht="10.5" customHeight="1" x14ac:dyDescent="0.15">
      <c r="A72" s="92">
        <v>213</v>
      </c>
      <c r="B72" s="92"/>
      <c r="C72" s="92"/>
      <c r="D72" s="92" t="s">
        <v>1693</v>
      </c>
      <c r="E72" s="91"/>
      <c r="F72" s="91">
        <v>0</v>
      </c>
      <c r="G72" s="91">
        <v>3.8</v>
      </c>
      <c r="H72" s="96" t="str">
        <f>IF(ISBLANK(I72)," ",VLOOKUP(I72,'Příloha_8_Ceník pravid_úklidu'!$A$9:$B$30,2,0))</f>
        <v xml:space="preserve"> </v>
      </c>
      <c r="I72" s="96"/>
      <c r="J72" s="97" t="s">
        <v>184</v>
      </c>
      <c r="K72" s="97"/>
      <c r="L72" s="97"/>
      <c r="M72" s="97"/>
      <c r="N72" s="97"/>
      <c r="O72" s="389" t="str">
        <f>IF(ISBLANK($K72),"",'Pracovní dny'!$F$2)</f>
        <v/>
      </c>
      <c r="P72" s="389" t="str">
        <f>IF(ISBLANK($M72),"",'Pracovní dny'!$F$3)</f>
        <v/>
      </c>
      <c r="Q72" s="389" t="str">
        <f>IF(ISBLANK($K72),"",'Pracovní dny'!$F$4)</f>
        <v/>
      </c>
      <c r="R72" s="390" t="str">
        <f t="shared" si="3"/>
        <v/>
      </c>
      <c r="S72" s="91">
        <v>0</v>
      </c>
      <c r="T72" s="91">
        <v>0</v>
      </c>
      <c r="U72" s="91" t="s">
        <v>151</v>
      </c>
      <c r="V72" s="91">
        <v>3.2</v>
      </c>
      <c r="W72" s="91">
        <v>1</v>
      </c>
      <c r="X72" s="91">
        <v>0</v>
      </c>
      <c r="Y72" s="91">
        <v>0.30000000000000004</v>
      </c>
      <c r="Z72" s="91">
        <v>1</v>
      </c>
      <c r="AA72" s="91">
        <v>0.60000000000000009</v>
      </c>
      <c r="AB72" s="91" t="s">
        <v>146</v>
      </c>
      <c r="AC72" s="91">
        <v>0</v>
      </c>
      <c r="AD72" s="91" t="s">
        <v>141</v>
      </c>
      <c r="AE72" s="130" t="s">
        <v>140</v>
      </c>
      <c r="AF72" s="639" t="str">
        <f>IF(ISBLANK($AE72),VLOOKUP($I72,'Příloha_8_Ceník pravid_úklidu'!$A$9:$K$30,8,0)+VLOOKUP($I72,'Příloha_8_Ceník pravid_úklidu'!$A$9:$K$30,10,0),"neoceňuje se")</f>
        <v>neoceňuje se</v>
      </c>
      <c r="AG72" s="639">
        <f t="shared" si="1"/>
        <v>0</v>
      </c>
      <c r="AH72" s="639">
        <f t="shared" si="2"/>
        <v>0</v>
      </c>
      <c r="AI72" s="292"/>
    </row>
    <row r="73" spans="1:35" ht="10.5" customHeight="1" x14ac:dyDescent="0.15">
      <c r="A73" s="92">
        <v>214</v>
      </c>
      <c r="B73" s="92"/>
      <c r="C73" s="92"/>
      <c r="D73" s="92" t="s">
        <v>215</v>
      </c>
      <c r="E73" s="91"/>
      <c r="F73" s="91">
        <v>0</v>
      </c>
      <c r="G73" s="91">
        <v>2</v>
      </c>
      <c r="H73" s="96" t="str">
        <f>IF(ISBLANK(I73)," ",VLOOKUP(I73,'Příloha_8_Ceník pravid_úklidu'!$A$9:$B$30,2,0))</f>
        <v xml:space="preserve"> </v>
      </c>
      <c r="I73" s="96"/>
      <c r="J73" s="97" t="s">
        <v>184</v>
      </c>
      <c r="K73" s="97"/>
      <c r="L73" s="97"/>
      <c r="M73" s="97"/>
      <c r="N73" s="97"/>
      <c r="O73" s="389" t="str">
        <f>IF(ISBLANK($K73),"",'Pracovní dny'!$F$2)</f>
        <v/>
      </c>
      <c r="P73" s="389" t="str">
        <f>IF(ISBLANK($M73),"",'Pracovní dny'!$F$3)</f>
        <v/>
      </c>
      <c r="Q73" s="389" t="str">
        <f>IF(ISBLANK($K73),"",'Pracovní dny'!$F$4)</f>
        <v/>
      </c>
      <c r="R73" s="390" t="str">
        <f t="shared" si="3"/>
        <v/>
      </c>
      <c r="S73" s="91">
        <v>0</v>
      </c>
      <c r="T73" s="91">
        <v>0</v>
      </c>
      <c r="U73" s="91">
        <v>0</v>
      </c>
      <c r="V73" s="91">
        <v>3.2</v>
      </c>
      <c r="W73" s="91">
        <v>1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 t="s">
        <v>141</v>
      </c>
      <c r="AE73" s="130" t="s">
        <v>140</v>
      </c>
      <c r="AF73" s="639" t="str">
        <f>IF(ISBLANK($AE73),VLOOKUP($I73,'Příloha_8_Ceník pravid_úklidu'!$A$9:$K$30,8,0)+VLOOKUP($I73,'Příloha_8_Ceník pravid_úklidu'!$A$9:$K$30,10,0),"neoceňuje se")</f>
        <v>neoceňuje se</v>
      </c>
      <c r="AG73" s="639">
        <f t="shared" ref="AG73:AG80" si="4">IF(AF73="neoceňuje se",0,$E73*$R73*$AF73)</f>
        <v>0</v>
      </c>
      <c r="AH73" s="639">
        <f t="shared" ref="AH73:AH80" si="5">$AG73*1.21</f>
        <v>0</v>
      </c>
      <c r="AI73" s="292"/>
    </row>
    <row r="74" spans="1:35" ht="10.5" customHeight="1" x14ac:dyDescent="0.15">
      <c r="A74" s="92">
        <v>215</v>
      </c>
      <c r="B74" s="92"/>
      <c r="C74" s="92"/>
      <c r="D74" s="92" t="s">
        <v>169</v>
      </c>
      <c r="E74" s="91"/>
      <c r="F74" s="91">
        <v>0</v>
      </c>
      <c r="G74" s="91">
        <v>5</v>
      </c>
      <c r="H74" s="96" t="str">
        <f>IF(ISBLANK(I74)," ",VLOOKUP(I74,'Příloha_8_Ceník pravid_úklidu'!$A$9:$B$30,2,0))</f>
        <v xml:space="preserve"> </v>
      </c>
      <c r="I74" s="96"/>
      <c r="J74" s="97" t="s">
        <v>184</v>
      </c>
      <c r="K74" s="97"/>
      <c r="L74" s="97"/>
      <c r="M74" s="97"/>
      <c r="N74" s="97"/>
      <c r="O74" s="389" t="str">
        <f>IF(ISBLANK($K74),"",'Pracovní dny'!$F$2)</f>
        <v/>
      </c>
      <c r="P74" s="389" t="str">
        <f>IF(ISBLANK($M74),"",'Pracovní dny'!$F$3)</f>
        <v/>
      </c>
      <c r="Q74" s="389" t="str">
        <f>IF(ISBLANK($K74),"",'Pracovní dny'!$F$4)</f>
        <v/>
      </c>
      <c r="R74" s="390" t="str">
        <f t="shared" si="3"/>
        <v/>
      </c>
      <c r="S74" s="91">
        <v>17</v>
      </c>
      <c r="T74" s="91">
        <v>0</v>
      </c>
      <c r="U74" s="91">
        <v>0</v>
      </c>
      <c r="V74" s="91">
        <v>3.2</v>
      </c>
      <c r="W74" s="91">
        <v>1</v>
      </c>
      <c r="X74" s="91">
        <v>2</v>
      </c>
      <c r="Y74" s="91">
        <v>0.30000000000000004</v>
      </c>
      <c r="Z74" s="91">
        <v>1</v>
      </c>
      <c r="AA74" s="91">
        <v>0.60000000000000009</v>
      </c>
      <c r="AB74" s="91" t="s">
        <v>146</v>
      </c>
      <c r="AC74" s="91">
        <v>0</v>
      </c>
      <c r="AD74" s="91" t="s">
        <v>141</v>
      </c>
      <c r="AE74" s="130" t="s">
        <v>140</v>
      </c>
      <c r="AF74" s="639" t="str">
        <f>IF(ISBLANK($AE74),VLOOKUP($I74,'Příloha_8_Ceník pravid_úklidu'!$A$9:$K$30,8,0)+VLOOKUP($I74,'Příloha_8_Ceník pravid_úklidu'!$A$9:$K$30,10,0),"neoceňuje se")</f>
        <v>neoceňuje se</v>
      </c>
      <c r="AG74" s="639">
        <f t="shared" si="4"/>
        <v>0</v>
      </c>
      <c r="AH74" s="639">
        <f t="shared" si="5"/>
        <v>0</v>
      </c>
      <c r="AI74" s="292"/>
    </row>
    <row r="75" spans="1:35" ht="10.5" customHeight="1" x14ac:dyDescent="0.15">
      <c r="A75" s="92">
        <v>216</v>
      </c>
      <c r="B75" s="92"/>
      <c r="C75" s="92"/>
      <c r="D75" s="92" t="s">
        <v>169</v>
      </c>
      <c r="E75" s="91"/>
      <c r="F75" s="91">
        <v>0</v>
      </c>
      <c r="G75" s="91">
        <v>2.6</v>
      </c>
      <c r="H75" s="96" t="str">
        <f>IF(ISBLANK(I75)," ",VLOOKUP(I75,'Příloha_8_Ceník pravid_úklidu'!$A$9:$B$30,2,0))</f>
        <v xml:space="preserve"> </v>
      </c>
      <c r="I75" s="96"/>
      <c r="J75" s="97" t="s">
        <v>184</v>
      </c>
      <c r="K75" s="97"/>
      <c r="L75" s="97"/>
      <c r="M75" s="97"/>
      <c r="N75" s="97"/>
      <c r="O75" s="389" t="str">
        <f>IF(ISBLANK($K75),"",'Pracovní dny'!$F$2)</f>
        <v/>
      </c>
      <c r="P75" s="389" t="str">
        <f>IF(ISBLANK($M75),"",'Pracovní dny'!$F$3)</f>
        <v/>
      </c>
      <c r="Q75" s="389" t="str">
        <f>IF(ISBLANK($K75),"",'Pracovní dny'!$F$4)</f>
        <v/>
      </c>
      <c r="R75" s="390" t="str">
        <f t="shared" si="3"/>
        <v/>
      </c>
      <c r="S75" s="91">
        <v>16</v>
      </c>
      <c r="T75" s="91">
        <v>0</v>
      </c>
      <c r="U75" s="91">
        <v>0</v>
      </c>
      <c r="V75" s="91">
        <v>4.8</v>
      </c>
      <c r="W75" s="91">
        <v>2</v>
      </c>
      <c r="X75" s="91">
        <v>2</v>
      </c>
      <c r="Y75" s="91">
        <v>0.30000000000000004</v>
      </c>
      <c r="Z75" s="91">
        <v>1</v>
      </c>
      <c r="AA75" s="91">
        <v>0.60000000000000009</v>
      </c>
      <c r="AB75" s="91" t="s">
        <v>146</v>
      </c>
      <c r="AC75" s="91">
        <v>0</v>
      </c>
      <c r="AD75" s="91" t="s">
        <v>141</v>
      </c>
      <c r="AE75" s="130" t="s">
        <v>140</v>
      </c>
      <c r="AF75" s="639" t="str">
        <f>IF(ISBLANK($AE75),VLOOKUP($I75,'Příloha_8_Ceník pravid_úklidu'!$A$9:$K$30,8,0)+VLOOKUP($I75,'Příloha_8_Ceník pravid_úklidu'!$A$9:$K$30,10,0),"neoceňuje se")</f>
        <v>neoceňuje se</v>
      </c>
      <c r="AG75" s="639">
        <f t="shared" si="4"/>
        <v>0</v>
      </c>
      <c r="AH75" s="639">
        <f t="shared" si="5"/>
        <v>0</v>
      </c>
      <c r="AI75" s="292"/>
    </row>
    <row r="76" spans="1:35" ht="10.5" customHeight="1" x14ac:dyDescent="0.15">
      <c r="A76" s="92">
        <v>217</v>
      </c>
      <c r="B76" s="92"/>
      <c r="C76" s="92"/>
      <c r="D76" s="92" t="s">
        <v>166</v>
      </c>
      <c r="E76" s="91"/>
      <c r="F76" s="91">
        <v>0</v>
      </c>
      <c r="G76" s="91">
        <v>1.8</v>
      </c>
      <c r="H76" s="96" t="str">
        <f>IF(ISBLANK(I76)," ",VLOOKUP(I76,'Příloha_8_Ceník pravid_úklidu'!$A$9:$B$30,2,0))</f>
        <v xml:space="preserve"> </v>
      </c>
      <c r="I76" s="96"/>
      <c r="J76" s="97" t="s">
        <v>184</v>
      </c>
      <c r="K76" s="97"/>
      <c r="L76" s="97"/>
      <c r="M76" s="97"/>
      <c r="N76" s="97"/>
      <c r="O76" s="389" t="str">
        <f>IF(ISBLANK($K76),"",'Pracovní dny'!$F$2)</f>
        <v/>
      </c>
      <c r="P76" s="389" t="str">
        <f>IF(ISBLANK($M76),"",'Pracovní dny'!$F$3)</f>
        <v/>
      </c>
      <c r="Q76" s="389" t="str">
        <f>IF(ISBLANK($K76),"",'Pracovní dny'!$F$4)</f>
        <v/>
      </c>
      <c r="R76" s="390" t="str">
        <f t="shared" si="3"/>
        <v/>
      </c>
      <c r="S76" s="91">
        <v>10</v>
      </c>
      <c r="T76" s="91">
        <v>0</v>
      </c>
      <c r="U76" s="91">
        <v>0</v>
      </c>
      <c r="V76" s="91">
        <v>2.4</v>
      </c>
      <c r="W76" s="91">
        <v>1</v>
      </c>
      <c r="X76" s="91">
        <v>1</v>
      </c>
      <c r="Y76" s="91">
        <v>0.30000000000000004</v>
      </c>
      <c r="Z76" s="91">
        <v>1</v>
      </c>
      <c r="AA76" s="91">
        <v>0.60000000000000009</v>
      </c>
      <c r="AB76" s="91" t="s">
        <v>146</v>
      </c>
      <c r="AC76" s="91">
        <v>0</v>
      </c>
      <c r="AD76" s="91" t="s">
        <v>141</v>
      </c>
      <c r="AE76" s="130" t="s">
        <v>140</v>
      </c>
      <c r="AF76" s="639" t="str">
        <f>IF(ISBLANK($AE76),VLOOKUP($I76,'Příloha_8_Ceník pravid_úklidu'!$A$9:$K$30,8,0)+VLOOKUP($I76,'Příloha_8_Ceník pravid_úklidu'!$A$9:$K$30,10,0),"neoceňuje se")</f>
        <v>neoceňuje se</v>
      </c>
      <c r="AG76" s="639">
        <f t="shared" si="4"/>
        <v>0</v>
      </c>
      <c r="AH76" s="639">
        <f t="shared" si="5"/>
        <v>0</v>
      </c>
      <c r="AI76" s="292"/>
    </row>
    <row r="77" spans="1:35" x14ac:dyDescent="0.15">
      <c r="A77" s="92">
        <v>218</v>
      </c>
      <c r="B77" s="92"/>
      <c r="C77" s="92"/>
      <c r="D77" s="92" t="s">
        <v>169</v>
      </c>
      <c r="E77" s="91"/>
      <c r="F77" s="91">
        <v>0</v>
      </c>
      <c r="G77" s="91">
        <v>4</v>
      </c>
      <c r="H77" s="96" t="str">
        <f>IF(ISBLANK(I77)," ",VLOOKUP(I77,'Příloha_8_Ceník pravid_úklidu'!$A$9:$B$30,2,0))</f>
        <v xml:space="preserve"> </v>
      </c>
      <c r="I77" s="96"/>
      <c r="J77" s="97" t="s">
        <v>184</v>
      </c>
      <c r="K77" s="97"/>
      <c r="L77" s="97"/>
      <c r="M77" s="97"/>
      <c r="N77" s="97"/>
      <c r="O77" s="389" t="str">
        <f>IF(ISBLANK($K77),"",'Pracovní dny'!$F$2)</f>
        <v/>
      </c>
      <c r="P77" s="389" t="str">
        <f>IF(ISBLANK($M77),"",'Pracovní dny'!$F$3)</f>
        <v/>
      </c>
      <c r="Q77" s="389" t="str">
        <f>IF(ISBLANK($K77),"",'Pracovní dny'!$F$4)</f>
        <v/>
      </c>
      <c r="R77" s="390" t="str">
        <f t="shared" si="3"/>
        <v/>
      </c>
      <c r="S77" s="91">
        <v>24</v>
      </c>
      <c r="T77" s="91">
        <v>0</v>
      </c>
      <c r="U77" s="91">
        <v>0</v>
      </c>
      <c r="V77" s="91">
        <v>4.8</v>
      </c>
      <c r="W77" s="91">
        <v>2</v>
      </c>
      <c r="X77" s="91">
        <v>2</v>
      </c>
      <c r="Y77" s="91">
        <v>0.30000000000000004</v>
      </c>
      <c r="Z77" s="91">
        <v>1</v>
      </c>
      <c r="AA77" s="91">
        <v>1.2</v>
      </c>
      <c r="AB77" s="91" t="s">
        <v>146</v>
      </c>
      <c r="AC77" s="91">
        <v>0</v>
      </c>
      <c r="AD77" s="91" t="s">
        <v>141</v>
      </c>
      <c r="AE77" s="130" t="s">
        <v>140</v>
      </c>
      <c r="AF77" s="639" t="str">
        <f>IF(ISBLANK($AE77),VLOOKUP($I77,'Příloha_8_Ceník pravid_úklidu'!$A$9:$K$30,8,0)+VLOOKUP($I77,'Příloha_8_Ceník pravid_úklidu'!$A$9:$K$30,10,0),"neoceňuje se")</f>
        <v>neoceňuje se</v>
      </c>
      <c r="AG77" s="639">
        <f t="shared" si="4"/>
        <v>0</v>
      </c>
      <c r="AH77" s="639">
        <f t="shared" si="5"/>
        <v>0</v>
      </c>
      <c r="AI77" s="292"/>
    </row>
    <row r="78" spans="1:35" ht="10.5" customHeight="1" x14ac:dyDescent="0.15">
      <c r="A78" s="92">
        <v>219</v>
      </c>
      <c r="B78" s="92"/>
      <c r="C78" s="92"/>
      <c r="D78" s="92" t="s">
        <v>228</v>
      </c>
      <c r="E78" s="91"/>
      <c r="F78" s="91">
        <v>0</v>
      </c>
      <c r="G78" s="91">
        <v>3.6</v>
      </c>
      <c r="H78" s="96" t="str">
        <f>IF(ISBLANK(I78)," ",VLOOKUP(I78,'Příloha_8_Ceník pravid_úklidu'!$A$9:$B$30,2,0))</f>
        <v xml:space="preserve"> </v>
      </c>
      <c r="I78" s="96"/>
      <c r="J78" s="97" t="s">
        <v>184</v>
      </c>
      <c r="K78" s="97"/>
      <c r="L78" s="97"/>
      <c r="M78" s="97"/>
      <c r="N78" s="97"/>
      <c r="O78" s="389" t="str">
        <f>IF(ISBLANK($K78),"",'Pracovní dny'!$F$2)</f>
        <v/>
      </c>
      <c r="P78" s="389" t="str">
        <f>IF(ISBLANK($M78),"",'Pracovní dny'!$F$3)</f>
        <v/>
      </c>
      <c r="Q78" s="389" t="str">
        <f>IF(ISBLANK($K78),"",'Pracovní dny'!$F$4)</f>
        <v/>
      </c>
      <c r="R78" s="390" t="str">
        <f t="shared" si="3"/>
        <v/>
      </c>
      <c r="S78" s="91">
        <v>0</v>
      </c>
      <c r="T78" s="91">
        <v>0</v>
      </c>
      <c r="U78" s="91">
        <v>15</v>
      </c>
      <c r="V78" s="91">
        <v>2.6</v>
      </c>
      <c r="W78" s="91">
        <v>1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 t="s">
        <v>230</v>
      </c>
      <c r="AE78" s="130" t="s">
        <v>140</v>
      </c>
      <c r="AF78" s="639" t="str">
        <f>IF(ISBLANK($AE78),VLOOKUP($I78,'Příloha_8_Ceník pravid_úklidu'!$A$9:$K$30,8,0)+VLOOKUP($I78,'Příloha_8_Ceník pravid_úklidu'!$A$9:$K$30,10,0),"neoceňuje se")</f>
        <v>neoceňuje se</v>
      </c>
      <c r="AG78" s="639">
        <f t="shared" si="4"/>
        <v>0</v>
      </c>
      <c r="AH78" s="639">
        <f t="shared" si="5"/>
        <v>0</v>
      </c>
      <c r="AI78" s="292"/>
    </row>
    <row r="79" spans="1:35" ht="10.5" customHeight="1" x14ac:dyDescent="0.15">
      <c r="A79" s="92">
        <v>220</v>
      </c>
      <c r="B79" s="92"/>
      <c r="C79" s="92"/>
      <c r="D79" s="92" t="s">
        <v>1974</v>
      </c>
      <c r="E79" s="91"/>
      <c r="F79" s="91">
        <v>0</v>
      </c>
      <c r="G79" s="91">
        <v>48</v>
      </c>
      <c r="H79" s="96" t="str">
        <f>IF(ISBLANK(I79)," ",VLOOKUP(I79,'Příloha_8_Ceník pravid_úklidu'!$A$9:$B$30,2,0))</f>
        <v xml:space="preserve"> </v>
      </c>
      <c r="I79" s="96"/>
      <c r="J79" s="97" t="s">
        <v>184</v>
      </c>
      <c r="K79" s="97"/>
      <c r="L79" s="97"/>
      <c r="M79" s="97"/>
      <c r="N79" s="97"/>
      <c r="O79" s="389" t="str">
        <f>IF(ISBLANK($K79),"",'Pracovní dny'!$F$2)</f>
        <v/>
      </c>
      <c r="P79" s="389" t="str">
        <f>IF(ISBLANK($M79),"",'Pracovní dny'!$F$3)</f>
        <v/>
      </c>
      <c r="Q79" s="389" t="str">
        <f>IF(ISBLANK($K79),"",'Pracovní dny'!$F$4)</f>
        <v/>
      </c>
      <c r="R79" s="390" t="str">
        <f t="shared" si="3"/>
        <v/>
      </c>
      <c r="S79" s="91">
        <v>0</v>
      </c>
      <c r="T79" s="91">
        <v>0</v>
      </c>
      <c r="U79" s="91">
        <v>0</v>
      </c>
      <c r="V79" s="91">
        <v>12.6</v>
      </c>
      <c r="W79" s="91">
        <v>1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130" t="s">
        <v>140</v>
      </c>
      <c r="AF79" s="639" t="str">
        <f>IF(ISBLANK($AE79),VLOOKUP($I79,'Příloha_8_Ceník pravid_úklidu'!$A$9:$K$30,8,0)+VLOOKUP($I79,'Příloha_8_Ceník pravid_úklidu'!$A$9:$K$30,10,0),"neoceňuje se")</f>
        <v>neoceňuje se</v>
      </c>
      <c r="AG79" s="639">
        <f t="shared" si="4"/>
        <v>0</v>
      </c>
      <c r="AH79" s="639">
        <f t="shared" si="5"/>
        <v>0</v>
      </c>
      <c r="AI79" s="292"/>
    </row>
    <row r="80" spans="1:35" ht="10.5" customHeight="1" thickBot="1" x14ac:dyDescent="0.2">
      <c r="A80" s="92">
        <v>221</v>
      </c>
      <c r="B80" s="92"/>
      <c r="C80" s="92"/>
      <c r="D80" s="92" t="s">
        <v>159</v>
      </c>
      <c r="E80" s="91"/>
      <c r="F80" s="91">
        <v>0</v>
      </c>
      <c r="G80" s="91">
        <v>4.2</v>
      </c>
      <c r="H80" s="96" t="str">
        <f>IF(ISBLANK(I80)," ",VLOOKUP(I80,'Příloha_8_Ceník pravid_úklidu'!$A$9:$B$30,2,0))</f>
        <v xml:space="preserve"> </v>
      </c>
      <c r="I80" s="96"/>
      <c r="J80" s="97" t="s">
        <v>184</v>
      </c>
      <c r="K80" s="97"/>
      <c r="L80" s="97"/>
      <c r="M80" s="97"/>
      <c r="N80" s="97"/>
      <c r="O80" s="389" t="str">
        <f>IF(ISBLANK($K80),"",'Pracovní dny'!$F$2)</f>
        <v/>
      </c>
      <c r="P80" s="389" t="str">
        <f>IF(ISBLANK($M80),"",'Pracovní dny'!$F$3)</f>
        <v/>
      </c>
      <c r="Q80" s="389" t="str">
        <f>IF(ISBLANK($K80),"",'Pracovní dny'!$F$4)</f>
        <v/>
      </c>
      <c r="R80" s="390" t="str">
        <f t="shared" si="3"/>
        <v/>
      </c>
      <c r="S80" s="91">
        <v>0</v>
      </c>
      <c r="T80" s="91">
        <v>0</v>
      </c>
      <c r="U80" s="91" t="s">
        <v>140</v>
      </c>
      <c r="V80" s="91">
        <v>3.2</v>
      </c>
      <c r="W80" s="91">
        <v>1</v>
      </c>
      <c r="X80" s="91">
        <v>0</v>
      </c>
      <c r="Y80" s="91">
        <v>0.30000000000000004</v>
      </c>
      <c r="Z80" s="91">
        <v>2</v>
      </c>
      <c r="AA80" s="91">
        <v>1.2</v>
      </c>
      <c r="AB80" s="91" t="s">
        <v>146</v>
      </c>
      <c r="AC80" s="91">
        <v>0</v>
      </c>
      <c r="AD80" s="91" t="s">
        <v>141</v>
      </c>
      <c r="AE80" s="130" t="s">
        <v>140</v>
      </c>
      <c r="AF80" s="639" t="str">
        <f>IF(ISBLANK($AE80),VLOOKUP($I80,'Příloha_8_Ceník pravid_úklidu'!$A$9:$K$30,8,0)+VLOOKUP($I80,'Příloha_8_Ceník pravid_úklidu'!$A$9:$K$30,10,0),"neoceňuje se")</f>
        <v>neoceňuje se</v>
      </c>
      <c r="AG80" s="639">
        <f t="shared" si="4"/>
        <v>0</v>
      </c>
      <c r="AH80" s="639">
        <f t="shared" si="5"/>
        <v>0</v>
      </c>
      <c r="AI80" s="292"/>
    </row>
    <row r="81" spans="1:35" ht="15" customHeight="1" thickBot="1" x14ac:dyDescent="0.3">
      <c r="A81" s="870" t="s">
        <v>2474</v>
      </c>
      <c r="B81" s="871"/>
      <c r="C81" s="871"/>
      <c r="D81" s="871"/>
      <c r="E81" s="238">
        <f>SUM(E8:E80)</f>
        <v>321.90000000000003</v>
      </c>
      <c r="F81" s="239"/>
      <c r="G81" s="239"/>
      <c r="H81" s="240"/>
      <c r="I81" s="239"/>
      <c r="J81" s="239"/>
      <c r="K81" s="239"/>
      <c r="L81" s="541"/>
      <c r="M81" s="239"/>
      <c r="N81" s="541"/>
      <c r="O81" s="239"/>
      <c r="P81" s="239"/>
      <c r="Q81" s="239"/>
      <c r="R81" s="239"/>
      <c r="S81" s="239"/>
      <c r="T81" s="239"/>
      <c r="U81" s="239"/>
      <c r="V81" s="239"/>
      <c r="W81" s="239"/>
      <c r="X81" s="239"/>
      <c r="Y81" s="239"/>
      <c r="Z81" s="239"/>
      <c r="AA81" s="239"/>
      <c r="AB81" s="239"/>
      <c r="AC81" s="239"/>
      <c r="AD81" s="239"/>
      <c r="AE81" s="239"/>
      <c r="AF81" s="640"/>
      <c r="AG81" s="640">
        <f>SUM(AG8:AG80)</f>
        <v>0</v>
      </c>
      <c r="AH81" s="640">
        <f>SUM(AH8:AH80)</f>
        <v>0</v>
      </c>
      <c r="AI81" s="297">
        <f>SUM(AI8:AI80)</f>
        <v>0</v>
      </c>
    </row>
  </sheetData>
  <sheetProtection algorithmName="SHA-512" hashValue="H0bwMXvEmdNZAemhB5Xp+P3W/Bvmo6CP621yf/VmWWUXG/oQH4T+ecMTO5wG4LQI6KAWj1Bt/xMmTyy0vgpQng==" saltValue="o8qGeNkK8Sx7zVPTiA0H9w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63" activePane="bottomLeft" state="frozen"/>
      <selection pane="bottomLeft" activeCell="D51" sqref="D51:L56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81:D81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16 AF34:AF39 AF21:AF32 AF12:AF14">
    <cfRule type="cellIs" dxfId="836" priority="181" stopIfTrue="1" operator="equal">
      <formula>0</formula>
    </cfRule>
  </conditionalFormatting>
  <conditionalFormatting sqref="AF2">
    <cfRule type="cellIs" dxfId="835" priority="180" stopIfTrue="1" operator="equal">
      <formula>0</formula>
    </cfRule>
  </conditionalFormatting>
  <conditionalFormatting sqref="AI2">
    <cfRule type="cellIs" dxfId="834" priority="179" stopIfTrue="1" operator="equal">
      <formula>0</formula>
    </cfRule>
  </conditionalFormatting>
  <conditionalFormatting sqref="AF16 AF34:AF39 AF21:AF32 AF12:AF14">
    <cfRule type="cellIs" dxfId="833" priority="178" stopIfTrue="1" operator="equal">
      <formula>0</formula>
    </cfRule>
  </conditionalFormatting>
  <conditionalFormatting sqref="AF16">
    <cfRule type="cellIs" dxfId="832" priority="170" stopIfTrue="1" operator="equal">
      <formula>0</formula>
    </cfRule>
  </conditionalFormatting>
  <conditionalFormatting sqref="AF22:AF25">
    <cfRule type="cellIs" dxfId="831" priority="177" stopIfTrue="1" operator="equal">
      <formula>0</formula>
    </cfRule>
  </conditionalFormatting>
  <conditionalFormatting sqref="AF27:AF29 AF34:AF35 AF31">
    <cfRule type="cellIs" dxfId="830" priority="176" stopIfTrue="1" operator="equal">
      <formula>0</formula>
    </cfRule>
  </conditionalFormatting>
  <conditionalFormatting sqref="AF39">
    <cfRule type="cellIs" dxfId="829" priority="175" stopIfTrue="1" operator="equal">
      <formula>0</formula>
    </cfRule>
  </conditionalFormatting>
  <conditionalFormatting sqref="AF37">
    <cfRule type="cellIs" dxfId="828" priority="173" stopIfTrue="1" operator="equal">
      <formula>0</formula>
    </cfRule>
  </conditionalFormatting>
  <conditionalFormatting sqref="AF37">
    <cfRule type="cellIs" dxfId="827" priority="172" stopIfTrue="1" operator="equal">
      <formula>0</formula>
    </cfRule>
  </conditionalFormatting>
  <conditionalFormatting sqref="AF26">
    <cfRule type="cellIs" dxfId="826" priority="169" stopIfTrue="1" operator="equal">
      <formula>0</formula>
    </cfRule>
  </conditionalFormatting>
  <conditionalFormatting sqref="AF32">
    <cfRule type="cellIs" dxfId="825" priority="168" stopIfTrue="1" operator="equal">
      <formula>0</formula>
    </cfRule>
  </conditionalFormatting>
  <conditionalFormatting sqref="AF36">
    <cfRule type="cellIs" dxfId="824" priority="163" stopIfTrue="1" operator="equal">
      <formula>0</formula>
    </cfRule>
  </conditionalFormatting>
  <conditionalFormatting sqref="AF12:AF14">
    <cfRule type="cellIs" dxfId="823" priority="171" stopIfTrue="1" operator="equal">
      <formula>0</formula>
    </cfRule>
  </conditionalFormatting>
  <conditionalFormatting sqref="AF21">
    <cfRule type="cellIs" dxfId="822" priority="167" stopIfTrue="1" operator="equal">
      <formula>0</formula>
    </cfRule>
  </conditionalFormatting>
  <conditionalFormatting sqref="AF36">
    <cfRule type="cellIs" dxfId="821" priority="162" stopIfTrue="1" operator="equal">
      <formula>0</formula>
    </cfRule>
  </conditionalFormatting>
  <conditionalFormatting sqref="AF21">
    <cfRule type="cellIs" dxfId="820" priority="166" stopIfTrue="1" operator="equal">
      <formula>0</formula>
    </cfRule>
  </conditionalFormatting>
  <conditionalFormatting sqref="AF30">
    <cfRule type="cellIs" dxfId="819" priority="165" stopIfTrue="1" operator="equal">
      <formula>0</formula>
    </cfRule>
  </conditionalFormatting>
  <conditionalFormatting sqref="AF30">
    <cfRule type="cellIs" dxfId="818" priority="164" stopIfTrue="1" operator="equal">
      <formula>0</formula>
    </cfRule>
  </conditionalFormatting>
  <conditionalFormatting sqref="AF42">
    <cfRule type="cellIs" dxfId="817" priority="159" stopIfTrue="1" operator="equal">
      <formula>0</formula>
    </cfRule>
  </conditionalFormatting>
  <conditionalFormatting sqref="AF42">
    <cfRule type="cellIs" dxfId="816" priority="158" stopIfTrue="1" operator="equal">
      <formula>0</formula>
    </cfRule>
  </conditionalFormatting>
  <conditionalFormatting sqref="AF43">
    <cfRule type="cellIs" dxfId="815" priority="157" stopIfTrue="1" operator="equal">
      <formula>0</formula>
    </cfRule>
  </conditionalFormatting>
  <conditionalFormatting sqref="AF43">
    <cfRule type="cellIs" dxfId="814" priority="156" stopIfTrue="1" operator="equal">
      <formula>0</formula>
    </cfRule>
  </conditionalFormatting>
  <conditionalFormatting sqref="AF40">
    <cfRule type="cellIs" dxfId="813" priority="117" stopIfTrue="1" operator="equal">
      <formula>0</formula>
    </cfRule>
  </conditionalFormatting>
  <conditionalFormatting sqref="AF40">
    <cfRule type="cellIs" dxfId="812" priority="116" stopIfTrue="1" operator="equal">
      <formula>0</formula>
    </cfRule>
  </conditionalFormatting>
  <conditionalFormatting sqref="AF40">
    <cfRule type="cellIs" dxfId="811" priority="115" stopIfTrue="1" operator="equal">
      <formula>0</formula>
    </cfRule>
  </conditionalFormatting>
  <conditionalFormatting sqref="AF41">
    <cfRule type="cellIs" dxfId="810" priority="114" stopIfTrue="1" operator="equal">
      <formula>0</formula>
    </cfRule>
  </conditionalFormatting>
  <conditionalFormatting sqref="AF41">
    <cfRule type="cellIs" dxfId="809" priority="113" stopIfTrue="1" operator="equal">
      <formula>0</formula>
    </cfRule>
  </conditionalFormatting>
  <conditionalFormatting sqref="AF41">
    <cfRule type="cellIs" dxfId="808" priority="112" stopIfTrue="1" operator="equal">
      <formula>0</formula>
    </cfRule>
  </conditionalFormatting>
  <conditionalFormatting sqref="AF60:AF61 AF64:AF65 AF73:AF77">
    <cfRule type="cellIs" dxfId="807" priority="135" stopIfTrue="1" operator="equal">
      <formula>0</formula>
    </cfRule>
  </conditionalFormatting>
  <conditionalFormatting sqref="AF60:AF61 AF64:AF65 AF73:AF77">
    <cfRule type="cellIs" dxfId="806" priority="134" stopIfTrue="1" operator="equal">
      <formula>0</formula>
    </cfRule>
  </conditionalFormatting>
  <conditionalFormatting sqref="AF78">
    <cfRule type="cellIs" dxfId="805" priority="103" stopIfTrue="1" operator="equal">
      <formula>0</formula>
    </cfRule>
  </conditionalFormatting>
  <conditionalFormatting sqref="AF78">
    <cfRule type="cellIs" dxfId="804" priority="102" stopIfTrue="1" operator="equal">
      <formula>0</formula>
    </cfRule>
  </conditionalFormatting>
  <conditionalFormatting sqref="AF62">
    <cfRule type="cellIs" dxfId="803" priority="107" stopIfTrue="1" operator="equal">
      <formula>0</formula>
    </cfRule>
  </conditionalFormatting>
  <conditionalFormatting sqref="AF62">
    <cfRule type="cellIs" dxfId="802" priority="106" stopIfTrue="1" operator="equal">
      <formula>0</formula>
    </cfRule>
  </conditionalFormatting>
  <conditionalFormatting sqref="AF68">
    <cfRule type="cellIs" dxfId="801" priority="105" stopIfTrue="1" operator="equal">
      <formula>0</formula>
    </cfRule>
  </conditionalFormatting>
  <conditionalFormatting sqref="AF68">
    <cfRule type="cellIs" dxfId="800" priority="104" stopIfTrue="1" operator="equal">
      <formula>0</formula>
    </cfRule>
  </conditionalFormatting>
  <conditionalFormatting sqref="AF8">
    <cfRule type="cellIs" dxfId="799" priority="41" stopIfTrue="1" operator="equal">
      <formula>0</formula>
    </cfRule>
  </conditionalFormatting>
  <conditionalFormatting sqref="AF15">
    <cfRule type="cellIs" dxfId="798" priority="120" stopIfTrue="1" operator="equal">
      <formula>0</formula>
    </cfRule>
  </conditionalFormatting>
  <conditionalFormatting sqref="AF15">
    <cfRule type="cellIs" dxfId="797" priority="119" stopIfTrue="1" operator="equal">
      <formula>0</formula>
    </cfRule>
  </conditionalFormatting>
  <conditionalFormatting sqref="AF15">
    <cfRule type="cellIs" dxfId="796" priority="118" stopIfTrue="1" operator="equal">
      <formula>0</formula>
    </cfRule>
  </conditionalFormatting>
  <conditionalFormatting sqref="AF80">
    <cfRule type="cellIs" dxfId="795" priority="101" stopIfTrue="1" operator="equal">
      <formula>0</formula>
    </cfRule>
  </conditionalFormatting>
  <conditionalFormatting sqref="AF80">
    <cfRule type="cellIs" dxfId="794" priority="100" stopIfTrue="1" operator="equal">
      <formula>0</formula>
    </cfRule>
  </conditionalFormatting>
  <conditionalFormatting sqref="AF46">
    <cfRule type="cellIs" dxfId="793" priority="33" stopIfTrue="1" operator="equal">
      <formula>0</formula>
    </cfRule>
  </conditionalFormatting>
  <conditionalFormatting sqref="AF48:AF56">
    <cfRule type="cellIs" dxfId="792" priority="32" stopIfTrue="1" operator="equal">
      <formula>0</formula>
    </cfRule>
  </conditionalFormatting>
  <conditionalFormatting sqref="AF10">
    <cfRule type="cellIs" dxfId="791" priority="40" stopIfTrue="1" operator="equal">
      <formula>0</formula>
    </cfRule>
  </conditionalFormatting>
  <conditionalFormatting sqref="AF9">
    <cfRule type="cellIs" dxfId="790" priority="47" stopIfTrue="1" operator="equal">
      <formula>0</formula>
    </cfRule>
  </conditionalFormatting>
  <conditionalFormatting sqref="AF9">
    <cfRule type="cellIs" dxfId="789" priority="46" stopIfTrue="1" operator="equal">
      <formula>0</formula>
    </cfRule>
  </conditionalFormatting>
  <conditionalFormatting sqref="AF17">
    <cfRule type="cellIs" dxfId="788" priority="4" stopIfTrue="1" operator="equal">
      <formula>0</formula>
    </cfRule>
  </conditionalFormatting>
  <conditionalFormatting sqref="AF17">
    <cfRule type="cellIs" dxfId="787" priority="3" stopIfTrue="1" operator="equal">
      <formula>0</formula>
    </cfRule>
  </conditionalFormatting>
  <conditionalFormatting sqref="AE11:AF11">
    <cfRule type="cellIs" dxfId="786" priority="45" stopIfTrue="1" operator="equal">
      <formula>0</formula>
    </cfRule>
  </conditionalFormatting>
  <conditionalFormatting sqref="AF8">
    <cfRule type="cellIs" dxfId="785" priority="42" stopIfTrue="1" operator="equal">
      <formula>0</formula>
    </cfRule>
  </conditionalFormatting>
  <conditionalFormatting sqref="AF10">
    <cfRule type="cellIs" dxfId="784" priority="39" stopIfTrue="1" operator="equal">
      <formula>0</formula>
    </cfRule>
  </conditionalFormatting>
  <conditionalFormatting sqref="AF44">
    <cfRule type="cellIs" dxfId="783" priority="38" stopIfTrue="1" operator="equal">
      <formula>0</formula>
    </cfRule>
  </conditionalFormatting>
  <conditionalFormatting sqref="AF44">
    <cfRule type="cellIs" dxfId="782" priority="37" stopIfTrue="1" operator="equal">
      <formula>0</formula>
    </cfRule>
  </conditionalFormatting>
  <conditionalFormatting sqref="AF45">
    <cfRule type="cellIs" dxfId="781" priority="36" stopIfTrue="1" operator="equal">
      <formula>0</formula>
    </cfRule>
  </conditionalFormatting>
  <conditionalFormatting sqref="AF45">
    <cfRule type="cellIs" dxfId="780" priority="35" stopIfTrue="1" operator="equal">
      <formula>0</formula>
    </cfRule>
  </conditionalFormatting>
  <conditionalFormatting sqref="AF46">
    <cfRule type="cellIs" dxfId="779" priority="34" stopIfTrue="1" operator="equal">
      <formula>0</formula>
    </cfRule>
  </conditionalFormatting>
  <conditionalFormatting sqref="AF48:AF56">
    <cfRule type="cellIs" dxfId="778" priority="31" stopIfTrue="1" operator="equal">
      <formula>0</formula>
    </cfRule>
  </conditionalFormatting>
  <conditionalFormatting sqref="AF58">
    <cfRule type="cellIs" dxfId="777" priority="30" stopIfTrue="1" operator="equal">
      <formula>0</formula>
    </cfRule>
  </conditionalFormatting>
  <conditionalFormatting sqref="AF58">
    <cfRule type="cellIs" dxfId="776" priority="29" stopIfTrue="1" operator="equal">
      <formula>0</formula>
    </cfRule>
  </conditionalFormatting>
  <conditionalFormatting sqref="AF66">
    <cfRule type="cellIs" dxfId="775" priority="28" stopIfTrue="1" operator="equal">
      <formula>0</formula>
    </cfRule>
  </conditionalFormatting>
  <conditionalFormatting sqref="AF66">
    <cfRule type="cellIs" dxfId="774" priority="27" stopIfTrue="1" operator="equal">
      <formula>0</formula>
    </cfRule>
  </conditionalFormatting>
  <conditionalFormatting sqref="AF67">
    <cfRule type="cellIs" dxfId="773" priority="26" stopIfTrue="1" operator="equal">
      <formula>0</formula>
    </cfRule>
  </conditionalFormatting>
  <conditionalFormatting sqref="AF67">
    <cfRule type="cellIs" dxfId="772" priority="25" stopIfTrue="1" operator="equal">
      <formula>0</formula>
    </cfRule>
  </conditionalFormatting>
  <conditionalFormatting sqref="AF70">
    <cfRule type="cellIs" dxfId="771" priority="24" stopIfTrue="1" operator="equal">
      <formula>0</formula>
    </cfRule>
  </conditionalFormatting>
  <conditionalFormatting sqref="AF70">
    <cfRule type="cellIs" dxfId="770" priority="23" stopIfTrue="1" operator="equal">
      <formula>0</formula>
    </cfRule>
  </conditionalFormatting>
  <conditionalFormatting sqref="AF71">
    <cfRule type="cellIs" dxfId="769" priority="22" stopIfTrue="1" operator="equal">
      <formula>0</formula>
    </cfRule>
  </conditionalFormatting>
  <conditionalFormatting sqref="AF71">
    <cfRule type="cellIs" dxfId="768" priority="21" stopIfTrue="1" operator="equal">
      <formula>0</formula>
    </cfRule>
  </conditionalFormatting>
  <conditionalFormatting sqref="AF72">
    <cfRule type="cellIs" dxfId="767" priority="20" stopIfTrue="1" operator="equal">
      <formula>0</formula>
    </cfRule>
  </conditionalFormatting>
  <conditionalFormatting sqref="AF72">
    <cfRule type="cellIs" dxfId="766" priority="19" stopIfTrue="1" operator="equal">
      <formula>0</formula>
    </cfRule>
  </conditionalFormatting>
  <conditionalFormatting sqref="AF79">
    <cfRule type="cellIs" dxfId="765" priority="18" stopIfTrue="1" operator="equal">
      <formula>0</formula>
    </cfRule>
  </conditionalFormatting>
  <conditionalFormatting sqref="AF79">
    <cfRule type="cellIs" dxfId="764" priority="17" stopIfTrue="1" operator="equal">
      <formula>0</formula>
    </cfRule>
  </conditionalFormatting>
  <conditionalFormatting sqref="AF63">
    <cfRule type="cellIs" dxfId="763" priority="16" stopIfTrue="1" operator="equal">
      <formula>0</formula>
    </cfRule>
  </conditionalFormatting>
  <conditionalFormatting sqref="AF63">
    <cfRule type="cellIs" dxfId="762" priority="15" stopIfTrue="1" operator="equal">
      <formula>0</formula>
    </cfRule>
  </conditionalFormatting>
  <conditionalFormatting sqref="AF47">
    <cfRule type="cellIs" dxfId="761" priority="14" stopIfTrue="1" operator="equal">
      <formula>0</formula>
    </cfRule>
  </conditionalFormatting>
  <conditionalFormatting sqref="AF47">
    <cfRule type="cellIs" dxfId="760" priority="13" stopIfTrue="1" operator="equal">
      <formula>0</formula>
    </cfRule>
  </conditionalFormatting>
  <conditionalFormatting sqref="AF33">
    <cfRule type="cellIs" dxfId="759" priority="12" stopIfTrue="1" operator="equal">
      <formula>0</formula>
    </cfRule>
  </conditionalFormatting>
  <conditionalFormatting sqref="AF33">
    <cfRule type="cellIs" dxfId="758" priority="11" stopIfTrue="1" operator="equal">
      <formula>0</formula>
    </cfRule>
  </conditionalFormatting>
  <conditionalFormatting sqref="AF20">
    <cfRule type="cellIs" dxfId="757" priority="10" stopIfTrue="1" operator="equal">
      <formula>0</formula>
    </cfRule>
  </conditionalFormatting>
  <conditionalFormatting sqref="AF20">
    <cfRule type="cellIs" dxfId="756" priority="9" stopIfTrue="1" operator="equal">
      <formula>0</formula>
    </cfRule>
  </conditionalFormatting>
  <conditionalFormatting sqref="AF19">
    <cfRule type="cellIs" dxfId="755" priority="8" stopIfTrue="1" operator="equal">
      <formula>0</formula>
    </cfRule>
  </conditionalFormatting>
  <conditionalFormatting sqref="AF19">
    <cfRule type="cellIs" dxfId="754" priority="7" stopIfTrue="1" operator="equal">
      <formula>0</formula>
    </cfRule>
  </conditionalFormatting>
  <conditionalFormatting sqref="AF18">
    <cfRule type="cellIs" dxfId="753" priority="6" stopIfTrue="1" operator="equal">
      <formula>0</formula>
    </cfRule>
  </conditionalFormatting>
  <conditionalFormatting sqref="AF18">
    <cfRule type="cellIs" dxfId="752" priority="5" stopIfTrue="1" operator="equal">
      <formula>0</formula>
    </cfRule>
  </conditionalFormatting>
  <conditionalFormatting sqref="AE69:AF69">
    <cfRule type="cellIs" dxfId="751" priority="2" stopIfTrue="1" operator="equal">
      <formula>0</formula>
    </cfRule>
  </conditionalFormatting>
  <conditionalFormatting sqref="AE59:AF59">
    <cfRule type="cellIs" dxfId="750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8"/>
  <dimension ref="A1:AI26"/>
  <sheetViews>
    <sheetView workbookViewId="0">
      <pane ySplit="5" topLeftCell="A6" activePane="bottomLeft" state="frozen"/>
      <selection activeCell="A6" sqref="A6"/>
      <selection pane="bottomLeft" activeCell="E26" sqref="E26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2492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2493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693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25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60"/>
      <c r="B8" s="61">
        <v>187610</v>
      </c>
      <c r="C8" s="61"/>
      <c r="D8" s="392" t="s">
        <v>164</v>
      </c>
      <c r="E8" s="394">
        <v>9.8800000000000008</v>
      </c>
      <c r="F8" s="61">
        <v>0</v>
      </c>
      <c r="G8" s="61">
        <v>9.8800000000000008</v>
      </c>
      <c r="H8" s="83" t="str">
        <f>IF(ISBLANK(I8)," ",VLOOKUP(I8,'Příloha_8_Ceník pravid_úklidu'!$A$9:$B$30,2,0))</f>
        <v>CHOD</v>
      </c>
      <c r="I8" s="83">
        <v>6</v>
      </c>
      <c r="J8" s="393" t="s">
        <v>191</v>
      </c>
      <c r="K8" s="86">
        <v>1</v>
      </c>
      <c r="L8" s="86">
        <v>0.4</v>
      </c>
      <c r="M8" s="86">
        <v>0</v>
      </c>
      <c r="N8" s="86">
        <v>0</v>
      </c>
      <c r="O8" s="87">
        <f>IF(ISBLANK($K8),"",'Pracovní dny'!$F$2)</f>
        <v>252</v>
      </c>
      <c r="P8" s="87">
        <f>IF(ISBLANK($M8),"",'Pracovní dny'!$F$3)</f>
        <v>114</v>
      </c>
      <c r="Q8" s="87">
        <f>IF(ISBLANK($K8),"",'Pracovní dny'!$F$4)</f>
        <v>365</v>
      </c>
      <c r="R8" s="88">
        <f t="shared" si="0"/>
        <v>100.80000000000001</v>
      </c>
      <c r="S8" s="61" t="s">
        <v>141</v>
      </c>
      <c r="T8" s="61"/>
      <c r="U8" s="61"/>
      <c r="V8" s="63">
        <v>3</v>
      </c>
      <c r="W8" s="63">
        <v>2</v>
      </c>
      <c r="X8" s="63"/>
      <c r="Y8" s="63"/>
      <c r="Z8" s="63"/>
      <c r="AA8" s="63"/>
      <c r="AB8" s="61"/>
      <c r="AC8" s="61"/>
      <c r="AD8" s="61"/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25" si="1">IF(AF8="neoceňuje se",0,$E8*$R8*$AF8)</f>
        <v>0</v>
      </c>
      <c r="AH8" s="638">
        <f t="shared" ref="AH8:AH25" si="2">$AG8*1.21</f>
        <v>0</v>
      </c>
      <c r="AI8" s="304"/>
    </row>
    <row r="9" spans="1:35" ht="10.5" customHeight="1" x14ac:dyDescent="0.15">
      <c r="A9" s="60"/>
      <c r="B9" s="61">
        <v>187610</v>
      </c>
      <c r="C9" s="61"/>
      <c r="D9" s="392" t="s">
        <v>159</v>
      </c>
      <c r="E9" s="394">
        <v>10</v>
      </c>
      <c r="F9" s="61">
        <v>0</v>
      </c>
      <c r="G9" s="61">
        <v>9</v>
      </c>
      <c r="H9" s="83" t="str">
        <f>IF(ISBLANK(I9)," ",VLOOKUP(I9,'Příloha_8_Ceník pravid_úklidu'!$A$9:$B$30,2,0))</f>
        <v>SKLA</v>
      </c>
      <c r="I9" s="83">
        <v>17</v>
      </c>
      <c r="J9" s="393" t="s">
        <v>191</v>
      </c>
      <c r="K9" s="86">
        <v>1</v>
      </c>
      <c r="L9" s="86">
        <v>0.4</v>
      </c>
      <c r="M9" s="86">
        <v>0</v>
      </c>
      <c r="N9" s="86">
        <v>0</v>
      </c>
      <c r="O9" s="87">
        <f>IF(ISBLANK($K9),"",'Pracovní dny'!$F$2)</f>
        <v>252</v>
      </c>
      <c r="P9" s="87">
        <f>IF(ISBLANK($M9),"",'Pracovní dny'!$F$3)</f>
        <v>114</v>
      </c>
      <c r="Q9" s="87">
        <f>IF(ISBLANK($K9),"",'Pracovní dny'!$F$4)</f>
        <v>365</v>
      </c>
      <c r="R9" s="88">
        <f t="shared" si="0"/>
        <v>100.80000000000001</v>
      </c>
      <c r="S9" s="61" t="s">
        <v>141</v>
      </c>
      <c r="T9" s="61"/>
      <c r="U9" s="61"/>
      <c r="V9" s="63">
        <v>1.6</v>
      </c>
      <c r="W9" s="63">
        <v>1</v>
      </c>
      <c r="X9" s="63"/>
      <c r="Y9" s="63"/>
      <c r="Z9" s="63"/>
      <c r="AA9" s="63"/>
      <c r="AB9" s="61"/>
      <c r="AC9" s="61"/>
      <c r="AD9" s="61"/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thickBot="1" x14ac:dyDescent="0.2">
      <c r="A10" s="60"/>
      <c r="B10" s="61">
        <v>187610</v>
      </c>
      <c r="C10" s="61"/>
      <c r="D10" s="392" t="s">
        <v>2495</v>
      </c>
      <c r="E10" s="394">
        <v>12.5</v>
      </c>
      <c r="F10" s="61">
        <v>0</v>
      </c>
      <c r="G10" s="61">
        <v>12.5</v>
      </c>
      <c r="H10" s="83" t="str">
        <f>IF(ISBLANK(I10)," ",VLOOKUP(I10,'Příloha_8_Ceník pravid_úklidu'!$A$9:$B$30,2,0))</f>
        <v>SCHO</v>
      </c>
      <c r="I10" s="83">
        <v>8</v>
      </c>
      <c r="J10" s="393" t="s">
        <v>191</v>
      </c>
      <c r="K10" s="86">
        <v>1</v>
      </c>
      <c r="L10" s="86">
        <v>0.4</v>
      </c>
      <c r="M10" s="86">
        <v>0</v>
      </c>
      <c r="N10" s="86">
        <v>0</v>
      </c>
      <c r="O10" s="87">
        <f>IF(ISBLANK($K10),"",'Pracovní dny'!$F$2)</f>
        <v>252</v>
      </c>
      <c r="P10" s="87">
        <f>IF(ISBLANK($M10),"",'Pracovní dny'!$F$3)</f>
        <v>114</v>
      </c>
      <c r="Q10" s="87">
        <f>IF(ISBLANK($K10),"",'Pracovní dny'!$F$4)</f>
        <v>365</v>
      </c>
      <c r="R10" s="88">
        <f t="shared" si="0"/>
        <v>100.80000000000001</v>
      </c>
      <c r="S10" s="61" t="s">
        <v>141</v>
      </c>
      <c r="T10" s="61"/>
      <c r="U10" s="61"/>
      <c r="V10" s="63"/>
      <c r="W10" s="63"/>
      <c r="X10" s="63"/>
      <c r="Y10" s="63"/>
      <c r="Z10" s="63"/>
      <c r="AA10" s="63"/>
      <c r="AB10" s="61"/>
      <c r="AC10" s="61"/>
      <c r="AD10" s="61"/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1.25" thickBot="1" x14ac:dyDescent="0.3">
      <c r="A11" s="443" t="s">
        <v>825</v>
      </c>
      <c r="B11" s="170"/>
      <c r="C11" s="170"/>
      <c r="D11" s="171"/>
      <c r="E11" s="173"/>
      <c r="F11" s="171"/>
      <c r="G11" s="174"/>
      <c r="H11" s="174" t="str">
        <f>IF(ISBLANK(I11)," ",VLOOKUP(I11,'Příloha_8_Ceník pravid_úklidu'!$A$9:$B$30,2,0))</f>
        <v xml:space="preserve"> </v>
      </c>
      <c r="I11" s="175"/>
      <c r="J11" s="176"/>
      <c r="K11" s="176"/>
      <c r="L11" s="176"/>
      <c r="M11" s="176"/>
      <c r="N11" s="176"/>
      <c r="O11" s="176" t="str">
        <f>IF(ISBLANK($K11),"",'Pracovní dny'!$F$2)</f>
        <v/>
      </c>
      <c r="P11" s="176" t="str">
        <f>IF(ISBLANK($M11),"",'Pracovní dny'!$F$3)</f>
        <v/>
      </c>
      <c r="Q11" s="176" t="str">
        <f>IF(ISBLANK($K11),"",'Pracovní dny'!$F$4)</f>
        <v/>
      </c>
      <c r="R11" s="176" t="str">
        <f t="shared" si="0"/>
        <v/>
      </c>
      <c r="S11" s="171"/>
      <c r="T11" s="171"/>
      <c r="U11" s="171"/>
      <c r="V11" s="171"/>
      <c r="W11" s="171"/>
      <c r="X11" s="171"/>
      <c r="Y11" s="171"/>
      <c r="Z11" s="171"/>
      <c r="AA11" s="171"/>
      <c r="AB11" s="171"/>
      <c r="AC11" s="171"/>
      <c r="AD11" s="171"/>
      <c r="AE11" s="171"/>
      <c r="AF11" s="636"/>
      <c r="AG11" s="636"/>
      <c r="AH11" s="637"/>
      <c r="AI11" s="581"/>
    </row>
    <row r="12" spans="1:35" ht="10.5" customHeight="1" x14ac:dyDescent="0.15">
      <c r="A12" s="60"/>
      <c r="B12" s="61">
        <v>187610</v>
      </c>
      <c r="C12" s="61"/>
      <c r="D12" s="392" t="s">
        <v>228</v>
      </c>
      <c r="E12" s="394">
        <v>2</v>
      </c>
      <c r="F12" s="61">
        <v>0</v>
      </c>
      <c r="G12" s="61">
        <v>2</v>
      </c>
      <c r="H12" s="83" t="str">
        <f>IF(ISBLANK(I12)," ",VLOOKUP(I12,'Příloha_8_Ceník pravid_úklidu'!$A$9:$B$30,2,0))</f>
        <v>VYTA</v>
      </c>
      <c r="I12" s="83">
        <v>11</v>
      </c>
      <c r="J12" s="393" t="s">
        <v>191</v>
      </c>
      <c r="K12" s="86">
        <v>1</v>
      </c>
      <c r="L12" s="86">
        <v>0.4</v>
      </c>
      <c r="M12" s="86">
        <v>0</v>
      </c>
      <c r="N12" s="86">
        <v>0</v>
      </c>
      <c r="O12" s="87">
        <f>IF(ISBLANK($K12),"",'Pracovní dny'!$F$2)</f>
        <v>252</v>
      </c>
      <c r="P12" s="87">
        <f>IF(ISBLANK($M12),"",'Pracovní dny'!$F$3)</f>
        <v>114</v>
      </c>
      <c r="Q12" s="87">
        <f>IF(ISBLANK($K12),"",'Pracovní dny'!$F$4)</f>
        <v>365</v>
      </c>
      <c r="R12" s="88">
        <f t="shared" si="0"/>
        <v>100.80000000000001</v>
      </c>
      <c r="S12" s="61" t="s">
        <v>2042</v>
      </c>
      <c r="T12" s="61"/>
      <c r="U12" s="61"/>
      <c r="V12" s="63">
        <v>2</v>
      </c>
      <c r="W12" s="63">
        <v>1</v>
      </c>
      <c r="X12" s="63"/>
      <c r="Y12" s="63"/>
      <c r="Z12" s="63"/>
      <c r="AA12" s="63"/>
      <c r="AB12" s="61"/>
      <c r="AC12" s="61"/>
      <c r="AD12" s="61"/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15">
      <c r="A13" s="60"/>
      <c r="B13" s="61">
        <v>187610</v>
      </c>
      <c r="C13" s="61"/>
      <c r="D13" s="392" t="s">
        <v>164</v>
      </c>
      <c r="E13" s="394">
        <v>18</v>
      </c>
      <c r="F13" s="61">
        <v>0</v>
      </c>
      <c r="G13" s="61">
        <v>18</v>
      </c>
      <c r="H13" s="83" t="str">
        <f>IF(ISBLANK(I13)," ",VLOOKUP(I13,'Příloha_8_Ceník pravid_úklidu'!$A$9:$B$30,2,0))</f>
        <v>CHOD</v>
      </c>
      <c r="I13" s="83">
        <v>6</v>
      </c>
      <c r="J13" s="393" t="s">
        <v>191</v>
      </c>
      <c r="K13" s="86">
        <v>1</v>
      </c>
      <c r="L13" s="86">
        <v>0.4</v>
      </c>
      <c r="M13" s="86">
        <v>0</v>
      </c>
      <c r="N13" s="86">
        <v>0</v>
      </c>
      <c r="O13" s="87">
        <f>IF(ISBLANK($K13),"",'Pracovní dny'!$F$2)</f>
        <v>252</v>
      </c>
      <c r="P13" s="87">
        <f>IF(ISBLANK($M13),"",'Pracovní dny'!$F$3)</f>
        <v>114</v>
      </c>
      <c r="Q13" s="87">
        <f>IF(ISBLANK($K13),"",'Pracovní dny'!$F$4)</f>
        <v>365</v>
      </c>
      <c r="R13" s="88">
        <f t="shared" si="0"/>
        <v>100.80000000000001</v>
      </c>
      <c r="S13" s="61" t="s">
        <v>141</v>
      </c>
      <c r="T13" s="61"/>
      <c r="U13" s="61"/>
      <c r="V13" s="63"/>
      <c r="W13" s="63"/>
      <c r="X13" s="63"/>
      <c r="Y13" s="63">
        <v>2.4</v>
      </c>
      <c r="Z13" s="63">
        <v>1</v>
      </c>
      <c r="AA13" s="63">
        <v>4.8</v>
      </c>
      <c r="AB13" s="61"/>
      <c r="AC13" s="61"/>
      <c r="AD13" s="61"/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60"/>
      <c r="B14" s="61">
        <v>187610</v>
      </c>
      <c r="C14" s="61"/>
      <c r="D14" s="392" t="s">
        <v>614</v>
      </c>
      <c r="E14" s="394">
        <v>8.69</v>
      </c>
      <c r="F14" s="61">
        <v>0</v>
      </c>
      <c r="G14" s="61">
        <v>8.69</v>
      </c>
      <c r="H14" s="65" t="str">
        <f>IF(ISBLANK(I14)," ",VLOOKUP(I14,'Příloha_8_Ceník pravid_úklidu'!$A$9:$B$30,2,0))</f>
        <v>TOAL</v>
      </c>
      <c r="I14" s="65">
        <v>7</v>
      </c>
      <c r="J14" s="683" t="s">
        <v>191</v>
      </c>
      <c r="K14" s="86">
        <v>1</v>
      </c>
      <c r="L14" s="86">
        <v>0.4</v>
      </c>
      <c r="M14" s="86">
        <v>0</v>
      </c>
      <c r="N14" s="86">
        <v>0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88">
        <f t="shared" si="0"/>
        <v>100.80000000000001</v>
      </c>
      <c r="S14" s="61" t="s">
        <v>140</v>
      </c>
      <c r="T14" s="61"/>
      <c r="U14" s="61"/>
      <c r="V14" s="63">
        <v>1.6</v>
      </c>
      <c r="W14" s="63">
        <v>1</v>
      </c>
      <c r="X14" s="63"/>
      <c r="Y14" s="63">
        <v>2.4</v>
      </c>
      <c r="Z14" s="63">
        <v>1</v>
      </c>
      <c r="AA14" s="63">
        <v>4.8</v>
      </c>
      <c r="AB14" s="61"/>
      <c r="AC14" s="61"/>
      <c r="AD14" s="61"/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60"/>
      <c r="B15" s="61">
        <v>187610</v>
      </c>
      <c r="C15" s="61"/>
      <c r="D15" s="392" t="s">
        <v>242</v>
      </c>
      <c r="E15" s="394">
        <v>11.44</v>
      </c>
      <c r="F15" s="61">
        <v>0</v>
      </c>
      <c r="G15" s="61">
        <v>11.44</v>
      </c>
      <c r="H15" s="65" t="str">
        <f>IF(ISBLANK(I15)," ",VLOOKUP(I15,'Příloha_8_Ceník pravid_úklidu'!$A$9:$B$30,2,0))</f>
        <v>TOAL</v>
      </c>
      <c r="I15" s="65">
        <v>7</v>
      </c>
      <c r="J15" s="683" t="s">
        <v>191</v>
      </c>
      <c r="K15" s="86">
        <v>1</v>
      </c>
      <c r="L15" s="86">
        <v>0.4</v>
      </c>
      <c r="M15" s="86">
        <v>0</v>
      </c>
      <c r="N15" s="86">
        <v>0</v>
      </c>
      <c r="O15" s="87">
        <f>IF(ISBLANK($K15),"",'Pracovní dny'!$F$2)</f>
        <v>252</v>
      </c>
      <c r="P15" s="87">
        <f>IF(ISBLANK($M15),"",'Pracovní dny'!$F$3)</f>
        <v>114</v>
      </c>
      <c r="Q15" s="87">
        <f>IF(ISBLANK($K15),"",'Pracovní dny'!$F$4)</f>
        <v>365</v>
      </c>
      <c r="R15" s="88">
        <f t="shared" si="0"/>
        <v>100.80000000000001</v>
      </c>
      <c r="S15" s="61" t="s">
        <v>140</v>
      </c>
      <c r="T15" s="61"/>
      <c r="U15" s="61"/>
      <c r="V15" s="63">
        <v>1.6</v>
      </c>
      <c r="W15" s="63">
        <v>3</v>
      </c>
      <c r="X15" s="63"/>
      <c r="Y15" s="63">
        <v>2.4</v>
      </c>
      <c r="Z15" s="63">
        <v>1</v>
      </c>
      <c r="AA15" s="63">
        <v>4.8</v>
      </c>
      <c r="AB15" s="61"/>
      <c r="AC15" s="61"/>
      <c r="AD15" s="61"/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ht="10.5" customHeight="1" x14ac:dyDescent="0.15">
      <c r="A16" s="60"/>
      <c r="B16" s="61">
        <v>187610</v>
      </c>
      <c r="C16" s="61"/>
      <c r="D16" s="392" t="s">
        <v>2496</v>
      </c>
      <c r="E16" s="394">
        <v>22.5</v>
      </c>
      <c r="F16" s="61">
        <v>0</v>
      </c>
      <c r="G16" s="61">
        <v>15</v>
      </c>
      <c r="H16" s="65" t="str">
        <f>IF(ISBLANK(I16)," ",VLOOKUP(I16,'Příloha_8_Ceník pravid_úklidu'!$A$9:$B$30,2,0))</f>
        <v>SKLA</v>
      </c>
      <c r="I16" s="65">
        <v>17</v>
      </c>
      <c r="J16" s="683" t="s">
        <v>191</v>
      </c>
      <c r="K16" s="86">
        <v>1</v>
      </c>
      <c r="L16" s="86">
        <v>0.4</v>
      </c>
      <c r="M16" s="86">
        <v>0</v>
      </c>
      <c r="N16" s="86">
        <v>0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88">
        <f t="shared" si="0"/>
        <v>100.80000000000001</v>
      </c>
      <c r="S16" s="61" t="s">
        <v>141</v>
      </c>
      <c r="T16" s="61"/>
      <c r="U16" s="61"/>
      <c r="V16" s="63">
        <v>1.6</v>
      </c>
      <c r="W16" s="63">
        <v>1</v>
      </c>
      <c r="X16" s="63"/>
      <c r="Y16" s="63">
        <v>2.4</v>
      </c>
      <c r="Z16" s="63">
        <v>2</v>
      </c>
      <c r="AA16" s="63">
        <v>9.6</v>
      </c>
      <c r="AB16" s="61"/>
      <c r="AC16" s="61"/>
      <c r="AD16" s="61"/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s="592" customFormat="1" ht="10.5" customHeight="1" x14ac:dyDescent="0.15">
      <c r="A17" s="60"/>
      <c r="B17" s="61">
        <v>187610</v>
      </c>
      <c r="C17" s="61"/>
      <c r="D17" s="392" t="s">
        <v>159</v>
      </c>
      <c r="E17" s="394">
        <v>10</v>
      </c>
      <c r="F17" s="61">
        <v>0</v>
      </c>
      <c r="G17" s="61">
        <v>13</v>
      </c>
      <c r="H17" s="65" t="str">
        <f>IF(ISBLANK(I17)," ",VLOOKUP(I17,'Příloha_8_Ceník pravid_úklidu'!$A$9:$B$30,2,0))</f>
        <v>SKLA</v>
      </c>
      <c r="I17" s="65">
        <v>17</v>
      </c>
      <c r="J17" s="683" t="s">
        <v>191</v>
      </c>
      <c r="K17" s="86">
        <v>1</v>
      </c>
      <c r="L17" s="86">
        <v>0.4</v>
      </c>
      <c r="M17" s="86">
        <v>0</v>
      </c>
      <c r="N17" s="86">
        <v>0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88">
        <f t="shared" si="0"/>
        <v>100.80000000000001</v>
      </c>
      <c r="S17" s="61" t="s">
        <v>141</v>
      </c>
      <c r="T17" s="61"/>
      <c r="U17" s="61"/>
      <c r="V17" s="63">
        <v>1.6</v>
      </c>
      <c r="W17" s="63">
        <v>1</v>
      </c>
      <c r="X17" s="63"/>
      <c r="Y17" s="63">
        <v>2.4</v>
      </c>
      <c r="Z17" s="63">
        <v>1</v>
      </c>
      <c r="AA17" s="63">
        <v>4.8</v>
      </c>
      <c r="AB17" s="61"/>
      <c r="AC17" s="61"/>
      <c r="AD17" s="61"/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60"/>
      <c r="B18" s="61">
        <v>187610</v>
      </c>
      <c r="C18" s="61"/>
      <c r="D18" s="392" t="s">
        <v>2497</v>
      </c>
      <c r="E18" s="394">
        <v>25</v>
      </c>
      <c r="F18" s="61">
        <v>0</v>
      </c>
      <c r="G18" s="61">
        <v>15</v>
      </c>
      <c r="H18" s="65" t="str">
        <f>IF(ISBLANK(I18)," ",VLOOKUP(I18,'Příloha_8_Ceník pravid_úklidu'!$A$9:$B$30,2,0))</f>
        <v>SKLA</v>
      </c>
      <c r="I18" s="65">
        <v>17</v>
      </c>
      <c r="J18" s="683" t="s">
        <v>191</v>
      </c>
      <c r="K18" s="86">
        <v>1</v>
      </c>
      <c r="L18" s="86">
        <v>0.4</v>
      </c>
      <c r="M18" s="86">
        <v>0</v>
      </c>
      <c r="N18" s="86">
        <v>0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88">
        <f t="shared" si="0"/>
        <v>100.80000000000001</v>
      </c>
      <c r="S18" s="61" t="s">
        <v>141</v>
      </c>
      <c r="T18" s="61"/>
      <c r="U18" s="61"/>
      <c r="V18" s="63">
        <v>1.6</v>
      </c>
      <c r="W18" s="63">
        <v>1</v>
      </c>
      <c r="X18" s="63"/>
      <c r="Y18" s="63">
        <v>2.4</v>
      </c>
      <c r="Z18" s="63">
        <v>2</v>
      </c>
      <c r="AA18" s="63">
        <v>9.6</v>
      </c>
      <c r="AB18" s="61"/>
      <c r="AC18" s="61"/>
      <c r="AD18" s="61"/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60"/>
      <c r="B19" s="61">
        <v>187610</v>
      </c>
      <c r="C19" s="61"/>
      <c r="D19" s="392" t="s">
        <v>2498</v>
      </c>
      <c r="E19" s="394">
        <v>22.5</v>
      </c>
      <c r="F19" s="61">
        <v>0</v>
      </c>
      <c r="G19" s="61">
        <v>17</v>
      </c>
      <c r="H19" s="65" t="str">
        <f>IF(ISBLANK(I19)," ",VLOOKUP(I19,'Příloha_8_Ceník pravid_úklidu'!$A$9:$B$30,2,0))</f>
        <v>SKLA</v>
      </c>
      <c r="I19" s="65">
        <v>17</v>
      </c>
      <c r="J19" s="683" t="s">
        <v>191</v>
      </c>
      <c r="K19" s="86">
        <v>1</v>
      </c>
      <c r="L19" s="86">
        <v>0.4</v>
      </c>
      <c r="M19" s="86">
        <v>0</v>
      </c>
      <c r="N19" s="86">
        <v>0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88">
        <f t="shared" si="0"/>
        <v>100.80000000000001</v>
      </c>
      <c r="S19" s="61" t="s">
        <v>141</v>
      </c>
      <c r="T19" s="61"/>
      <c r="U19" s="61"/>
      <c r="V19" s="63">
        <v>1.6</v>
      </c>
      <c r="W19" s="63">
        <v>1</v>
      </c>
      <c r="X19" s="63"/>
      <c r="Y19" s="63">
        <v>2.4</v>
      </c>
      <c r="Z19" s="63">
        <v>2</v>
      </c>
      <c r="AA19" s="63">
        <v>9.6</v>
      </c>
      <c r="AB19" s="61"/>
      <c r="AC19" s="61"/>
      <c r="AD19" s="61"/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ht="10.5" customHeight="1" x14ac:dyDescent="0.15">
      <c r="A20" s="60"/>
      <c r="B20" s="61">
        <v>187610</v>
      </c>
      <c r="C20" s="61"/>
      <c r="D20" s="392" t="s">
        <v>2499</v>
      </c>
      <c r="E20" s="394">
        <v>12.5</v>
      </c>
      <c r="F20" s="61">
        <v>0</v>
      </c>
      <c r="G20" s="61">
        <v>7</v>
      </c>
      <c r="H20" s="65" t="str">
        <f>IF(ISBLANK(I20)," ",VLOOKUP(I20,'Příloha_8_Ceník pravid_úklidu'!$A$9:$B$30,2,0))</f>
        <v>KANC</v>
      </c>
      <c r="I20" s="65">
        <v>4</v>
      </c>
      <c r="J20" s="683" t="s">
        <v>191</v>
      </c>
      <c r="K20" s="86">
        <v>1</v>
      </c>
      <c r="L20" s="86">
        <v>0.4</v>
      </c>
      <c r="M20" s="86">
        <v>0</v>
      </c>
      <c r="N20" s="86">
        <v>0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88">
        <f t="shared" si="0"/>
        <v>100.80000000000001</v>
      </c>
      <c r="S20" s="61" t="s">
        <v>141</v>
      </c>
      <c r="T20" s="61"/>
      <c r="U20" s="61"/>
      <c r="V20" s="63">
        <v>1.6</v>
      </c>
      <c r="W20" s="63">
        <v>1</v>
      </c>
      <c r="X20" s="63"/>
      <c r="Y20" s="63">
        <v>2.4</v>
      </c>
      <c r="Z20" s="63">
        <v>1</v>
      </c>
      <c r="AA20" s="63">
        <v>4.8</v>
      </c>
      <c r="AB20" s="61"/>
      <c r="AC20" s="61"/>
      <c r="AD20" s="61"/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s="592" customFormat="1" ht="10.5" customHeight="1" x14ac:dyDescent="0.15">
      <c r="A21" s="60"/>
      <c r="B21" s="61">
        <v>187610</v>
      </c>
      <c r="C21" s="61"/>
      <c r="D21" s="392" t="s">
        <v>159</v>
      </c>
      <c r="E21" s="394">
        <v>8</v>
      </c>
      <c r="F21" s="61">
        <v>0</v>
      </c>
      <c r="G21" s="61">
        <v>8</v>
      </c>
      <c r="H21" s="65" t="str">
        <f>IF(ISBLANK(I21)," ",VLOOKUP(I21,'Příloha_8_Ceník pravid_úklidu'!$A$9:$B$30,2,0))</f>
        <v>SKLA</v>
      </c>
      <c r="I21" s="65">
        <v>17</v>
      </c>
      <c r="J21" s="683" t="s">
        <v>191</v>
      </c>
      <c r="K21" s="86">
        <v>1</v>
      </c>
      <c r="L21" s="86">
        <v>0.4</v>
      </c>
      <c r="M21" s="86">
        <v>0</v>
      </c>
      <c r="N21" s="86">
        <v>0</v>
      </c>
      <c r="O21" s="87">
        <f>IF(ISBLANK($K21),"",'Pracovní dny'!$F$2)</f>
        <v>252</v>
      </c>
      <c r="P21" s="87">
        <f>IF(ISBLANK($M21),"",'Pracovní dny'!$F$3)</f>
        <v>114</v>
      </c>
      <c r="Q21" s="87">
        <f>IF(ISBLANK($K21),"",'Pracovní dny'!$F$4)</f>
        <v>365</v>
      </c>
      <c r="R21" s="88">
        <f t="shared" si="0"/>
        <v>100.80000000000001</v>
      </c>
      <c r="S21" s="61" t="s">
        <v>141</v>
      </c>
      <c r="T21" s="61"/>
      <c r="U21" s="61"/>
      <c r="V21" s="63">
        <v>1.6</v>
      </c>
      <c r="W21" s="63">
        <v>1</v>
      </c>
      <c r="X21" s="63"/>
      <c r="Y21" s="63">
        <v>2.4</v>
      </c>
      <c r="Z21" s="63">
        <v>1</v>
      </c>
      <c r="AA21" s="63">
        <v>4.8</v>
      </c>
      <c r="AB21" s="61"/>
      <c r="AC21" s="61"/>
      <c r="AD21" s="61"/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1"/>
        <v>0</v>
      </c>
      <c r="AH21" s="638">
        <f t="shared" si="2"/>
        <v>0</v>
      </c>
      <c r="AI21" s="304"/>
    </row>
    <row r="22" spans="1:35" ht="10.5" customHeight="1" x14ac:dyDescent="0.15">
      <c r="A22" s="60"/>
      <c r="B22" s="61">
        <v>187610</v>
      </c>
      <c r="C22" s="61"/>
      <c r="D22" s="392" t="s">
        <v>242</v>
      </c>
      <c r="E22" s="394">
        <v>2</v>
      </c>
      <c r="F22" s="61">
        <v>0</v>
      </c>
      <c r="G22" s="61">
        <v>2</v>
      </c>
      <c r="H22" s="65" t="str">
        <f>IF(ISBLANK(I22)," ",VLOOKUP(I22,'Příloha_8_Ceník pravid_úklidu'!$A$9:$B$30,2,0))</f>
        <v>TOAL</v>
      </c>
      <c r="I22" s="65">
        <v>7</v>
      </c>
      <c r="J22" s="683" t="s">
        <v>191</v>
      </c>
      <c r="K22" s="86">
        <v>1</v>
      </c>
      <c r="L22" s="86">
        <v>0.4</v>
      </c>
      <c r="M22" s="86">
        <v>0</v>
      </c>
      <c r="N22" s="86">
        <v>0</v>
      </c>
      <c r="O22" s="87">
        <f>IF(ISBLANK($K22),"",'Pracovní dny'!$F$2)</f>
        <v>252</v>
      </c>
      <c r="P22" s="87">
        <f>IF(ISBLANK($M22),"",'Pracovní dny'!$F$3)</f>
        <v>114</v>
      </c>
      <c r="Q22" s="87">
        <f>IF(ISBLANK($K22),"",'Pracovní dny'!$F$4)</f>
        <v>365</v>
      </c>
      <c r="R22" s="88">
        <f t="shared" si="0"/>
        <v>100.80000000000001</v>
      </c>
      <c r="S22" s="61" t="s">
        <v>140</v>
      </c>
      <c r="T22" s="61"/>
      <c r="U22" s="61"/>
      <c r="V22" s="63">
        <v>1.6</v>
      </c>
      <c r="W22" s="63">
        <v>1</v>
      </c>
      <c r="X22" s="63"/>
      <c r="Y22" s="63"/>
      <c r="Z22" s="63"/>
      <c r="AA22" s="63"/>
      <c r="AB22" s="61"/>
      <c r="AC22" s="61"/>
      <c r="AD22" s="61"/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1"/>
        <v>0</v>
      </c>
      <c r="AH22" s="638">
        <f t="shared" si="2"/>
        <v>0</v>
      </c>
      <c r="AI22" s="304"/>
    </row>
    <row r="23" spans="1:35" ht="10.5" customHeight="1" x14ac:dyDescent="0.15">
      <c r="A23" s="60"/>
      <c r="B23" s="61">
        <v>187610</v>
      </c>
      <c r="C23" s="61"/>
      <c r="D23" s="392" t="s">
        <v>2500</v>
      </c>
      <c r="E23" s="394">
        <v>38</v>
      </c>
      <c r="F23" s="61">
        <v>0</v>
      </c>
      <c r="G23" s="61">
        <v>17.5</v>
      </c>
      <c r="H23" s="65" t="str">
        <f>IF(ISBLANK(I23)," ",VLOOKUP(I23,'Příloha_8_Ceník pravid_úklidu'!$A$9:$B$30,2,0))</f>
        <v>SKLA</v>
      </c>
      <c r="I23" s="65">
        <v>17</v>
      </c>
      <c r="J23" s="683" t="s">
        <v>191</v>
      </c>
      <c r="K23" s="86">
        <v>1</v>
      </c>
      <c r="L23" s="86">
        <v>0.4</v>
      </c>
      <c r="M23" s="86">
        <v>0</v>
      </c>
      <c r="N23" s="86">
        <v>0</v>
      </c>
      <c r="O23" s="87">
        <f>IF(ISBLANK($K23),"",'Pracovní dny'!$F$2)</f>
        <v>252</v>
      </c>
      <c r="P23" s="87">
        <f>IF(ISBLANK($M23),"",'Pracovní dny'!$F$3)</f>
        <v>114</v>
      </c>
      <c r="Q23" s="87">
        <f>IF(ISBLANK($K23),"",'Pracovní dny'!$F$4)</f>
        <v>365</v>
      </c>
      <c r="R23" s="88">
        <f t="shared" si="0"/>
        <v>100.80000000000001</v>
      </c>
      <c r="S23" s="61" t="s">
        <v>141</v>
      </c>
      <c r="T23" s="61"/>
      <c r="U23" s="61"/>
      <c r="V23" s="63"/>
      <c r="W23" s="63"/>
      <c r="X23" s="63"/>
      <c r="Y23" s="63">
        <v>2.4</v>
      </c>
      <c r="Z23" s="63">
        <v>1</v>
      </c>
      <c r="AA23" s="63">
        <v>4.8</v>
      </c>
      <c r="AB23" s="61"/>
      <c r="AC23" s="61"/>
      <c r="AD23" s="61"/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1"/>
        <v>0</v>
      </c>
      <c r="AH23" s="638">
        <f t="shared" si="2"/>
        <v>0</v>
      </c>
      <c r="AI23" s="304"/>
    </row>
    <row r="24" spans="1:35" ht="10.5" customHeight="1" x14ac:dyDescent="0.15">
      <c r="A24" s="60"/>
      <c r="B24" s="61">
        <v>187610</v>
      </c>
      <c r="C24" s="61"/>
      <c r="D24" s="392" t="s">
        <v>2501</v>
      </c>
      <c r="E24" s="394">
        <v>7.6</v>
      </c>
      <c r="F24" s="61">
        <v>0</v>
      </c>
      <c r="G24" s="61">
        <v>5</v>
      </c>
      <c r="H24" s="65" t="str">
        <f>IF(ISBLANK(I24)," ",VLOOKUP(I24,'Příloha_8_Ceník pravid_úklidu'!$A$9:$B$30,2,0))</f>
        <v>KANC</v>
      </c>
      <c r="I24" s="65">
        <v>4</v>
      </c>
      <c r="J24" s="683" t="s">
        <v>191</v>
      </c>
      <c r="K24" s="86">
        <v>1</v>
      </c>
      <c r="L24" s="86">
        <v>0.4</v>
      </c>
      <c r="M24" s="86">
        <v>0</v>
      </c>
      <c r="N24" s="86">
        <v>0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88">
        <f t="shared" si="0"/>
        <v>100.80000000000001</v>
      </c>
      <c r="S24" s="61" t="s">
        <v>141</v>
      </c>
      <c r="T24" s="61"/>
      <c r="U24" s="61"/>
      <c r="V24" s="63">
        <v>1.6</v>
      </c>
      <c r="W24" s="63">
        <v>1</v>
      </c>
      <c r="X24" s="63"/>
      <c r="Y24" s="63">
        <v>2.4</v>
      </c>
      <c r="Z24" s="63">
        <v>1</v>
      </c>
      <c r="AA24" s="63">
        <v>4.8</v>
      </c>
      <c r="AB24" s="61"/>
      <c r="AC24" s="61"/>
      <c r="AD24" s="61"/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s="592" customFormat="1" ht="10.5" customHeight="1" thickBot="1" x14ac:dyDescent="0.2">
      <c r="A25" s="60"/>
      <c r="B25" s="61">
        <v>187610</v>
      </c>
      <c r="C25" s="61"/>
      <c r="D25" s="60" t="s">
        <v>2502</v>
      </c>
      <c r="E25" s="61">
        <v>52.5</v>
      </c>
      <c r="F25" s="61">
        <v>0</v>
      </c>
      <c r="G25" s="61">
        <v>40</v>
      </c>
      <c r="H25" s="83" t="str">
        <f>IF(ISBLANK(I25)," ",VLOOKUP(I25,'Příloha_8_Ceník pravid_úklidu'!$A$9:$B$30,2,0))</f>
        <v>SATN</v>
      </c>
      <c r="I25" s="83">
        <v>10</v>
      </c>
      <c r="J25" s="393" t="s">
        <v>191</v>
      </c>
      <c r="K25" s="86">
        <v>1</v>
      </c>
      <c r="L25" s="86">
        <v>0.4</v>
      </c>
      <c r="M25" s="86">
        <v>0</v>
      </c>
      <c r="N25" s="86">
        <v>0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88">
        <f t="shared" si="0"/>
        <v>100.80000000000001</v>
      </c>
      <c r="S25" s="61" t="s">
        <v>141</v>
      </c>
      <c r="T25" s="61"/>
      <c r="U25" s="61"/>
      <c r="V25" s="63">
        <v>1.6</v>
      </c>
      <c r="W25" s="63">
        <v>1</v>
      </c>
      <c r="X25" s="63"/>
      <c r="Y25" s="63">
        <v>2.4</v>
      </c>
      <c r="Z25" s="63">
        <v>1</v>
      </c>
      <c r="AA25" s="63">
        <v>4.8</v>
      </c>
      <c r="AB25" s="61"/>
      <c r="AC25" s="61"/>
      <c r="AD25" s="61"/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ht="15" customHeight="1" thickBot="1" x14ac:dyDescent="0.3">
      <c r="A26" s="870" t="s">
        <v>2494</v>
      </c>
      <c r="B26" s="871"/>
      <c r="C26" s="871"/>
      <c r="D26" s="871"/>
      <c r="E26" s="238">
        <f>SUM(E8:E25)</f>
        <v>273.11</v>
      </c>
      <c r="F26" s="239"/>
      <c r="G26" s="239"/>
      <c r="H26" s="240"/>
      <c r="I26" s="239"/>
      <c r="J26" s="239"/>
      <c r="K26" s="239"/>
      <c r="L26" s="541"/>
      <c r="M26" s="239"/>
      <c r="N26" s="541"/>
      <c r="O26" s="239"/>
      <c r="P26" s="239"/>
      <c r="Q26" s="239"/>
      <c r="R26" s="239"/>
      <c r="S26" s="239"/>
      <c r="T26" s="239"/>
      <c r="U26" s="239"/>
      <c r="V26" s="239"/>
      <c r="W26" s="239"/>
      <c r="X26" s="239"/>
      <c r="Y26" s="239"/>
      <c r="Z26" s="239"/>
      <c r="AA26" s="239"/>
      <c r="AB26" s="239"/>
      <c r="AC26" s="239"/>
      <c r="AD26" s="239"/>
      <c r="AE26" s="239"/>
      <c r="AF26" s="640"/>
      <c r="AG26" s="640">
        <f>SUM(AG8:AG25)</f>
        <v>0</v>
      </c>
      <c r="AH26" s="640">
        <f>SUM(AH8:AH25)</f>
        <v>0</v>
      </c>
      <c r="AI26" s="297">
        <f>SUM(AI8:AI25)</f>
        <v>0</v>
      </c>
    </row>
  </sheetData>
  <sheetProtection algorithmName="SHA-512" hashValue="lGIkIbm5HqwMEm+580z5ZzlPiWucRla6iAmLpepl6dtXaH7RKKdpgun02QGQjozIFXonzHxIFpFYxCShDFWWPQ==" saltValue="6AHhOWrqeyIUSwEgcmUZZw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9" activePane="bottomLeft" state="frozen"/>
      <selection pane="bottomLeft" activeCell="H14" sqref="H14:J24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26:D26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I2">
    <cfRule type="cellIs" dxfId="749" priority="89" stopIfTrue="1" operator="equal">
      <formula>0</formula>
    </cfRule>
  </conditionalFormatting>
  <conditionalFormatting sqref="AF2">
    <cfRule type="cellIs" dxfId="748" priority="90" stopIfTrue="1" operator="equal">
      <formula>0</formula>
    </cfRule>
  </conditionalFormatting>
  <conditionalFormatting sqref="AF9">
    <cfRule type="cellIs" dxfId="747" priority="49" stopIfTrue="1" operator="equal">
      <formula>0</formula>
    </cfRule>
  </conditionalFormatting>
  <conditionalFormatting sqref="AF9">
    <cfRule type="cellIs" dxfId="746" priority="48" stopIfTrue="1" operator="equal">
      <formula>0</formula>
    </cfRule>
  </conditionalFormatting>
  <conditionalFormatting sqref="AF8">
    <cfRule type="cellIs" dxfId="745" priority="46" stopIfTrue="1" operator="equal">
      <formula>0</formula>
    </cfRule>
  </conditionalFormatting>
  <conditionalFormatting sqref="AF8">
    <cfRule type="cellIs" dxfId="744" priority="45" stopIfTrue="1" operator="equal">
      <formula>0</formula>
    </cfRule>
  </conditionalFormatting>
  <conditionalFormatting sqref="AF10">
    <cfRule type="cellIs" dxfId="743" priority="44" stopIfTrue="1" operator="equal">
      <formula>0</formula>
    </cfRule>
  </conditionalFormatting>
  <conditionalFormatting sqref="AF10">
    <cfRule type="cellIs" dxfId="742" priority="43" stopIfTrue="1" operator="equal">
      <formula>0</formula>
    </cfRule>
  </conditionalFormatting>
  <conditionalFormatting sqref="AF12:AF25">
    <cfRule type="cellIs" dxfId="741" priority="2" stopIfTrue="1" operator="equal">
      <formula>0</formula>
    </cfRule>
  </conditionalFormatting>
  <conditionalFormatting sqref="AF12:AF25">
    <cfRule type="cellIs" dxfId="740" priority="1" stopIfTrue="1" operator="equal">
      <formula>0</formula>
    </cfRule>
  </conditionalFormatting>
  <conditionalFormatting sqref="D8:E10 D12:E24">
    <cfRule type="cellIs" dxfId="739" priority="4" stopIfTrue="1" operator="equal">
      <formula>0</formula>
    </cfRule>
  </conditionalFormatting>
  <conditionalFormatting sqref="J8:J10 J12:J25">
    <cfRule type="cellIs" dxfId="738" priority="3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9"/>
  <dimension ref="A1:AI323"/>
  <sheetViews>
    <sheetView workbookViewId="0">
      <pane ySplit="5" topLeftCell="A304" activePane="bottomLeft" state="frozen"/>
      <selection activeCell="A6" sqref="A6"/>
      <selection pane="bottomLeft" activeCell="E324" sqref="E324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2869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2503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/>
      <c r="P7" s="176"/>
      <c r="Q7" s="176"/>
      <c r="R7" s="176"/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395" t="s">
        <v>2505</v>
      </c>
      <c r="B8" s="396" t="s">
        <v>2506</v>
      </c>
      <c r="C8" s="396"/>
      <c r="D8" s="395" t="s">
        <v>2507</v>
      </c>
      <c r="E8" s="397">
        <v>23.028754169772128</v>
      </c>
      <c r="F8" s="397"/>
      <c r="G8" s="397"/>
      <c r="H8" s="83" t="str">
        <f>IF(ISBLANK(I8)," ",VLOOKUP(I8,'Příloha_8_Ceník pravid_úklidu'!$A$9:$B$30,2,0))</f>
        <v>SCHO</v>
      </c>
      <c r="I8" s="83">
        <v>8</v>
      </c>
      <c r="J8" s="396" t="s">
        <v>916</v>
      </c>
      <c r="K8" s="86">
        <v>1</v>
      </c>
      <c r="L8" s="86">
        <v>1</v>
      </c>
      <c r="M8" s="86">
        <v>1</v>
      </c>
      <c r="N8" s="86">
        <v>1</v>
      </c>
      <c r="O8" s="87">
        <f>IF(ISBLANK($K8),"",'Pracovní dny'!$F$2)</f>
        <v>252</v>
      </c>
      <c r="P8" s="87">
        <f>IF(ISBLANK($M8),"",'Pracovní dny'!$F$3)</f>
        <v>114</v>
      </c>
      <c r="Q8" s="87">
        <f>IF(ISBLANK($K8),"",'Pracovní dny'!$F$4)</f>
        <v>365</v>
      </c>
      <c r="R8" s="88">
        <f t="shared" ref="R8:R73" si="0">IF(AND(ISBLANK($K8),ISBLANK($M8)),"",$K8*$L8*$O8+$M8*$N8*$P8)</f>
        <v>366</v>
      </c>
      <c r="S8" s="398"/>
      <c r="T8" s="399"/>
      <c r="U8" s="399"/>
      <c r="V8" s="61"/>
      <c r="W8" s="61"/>
      <c r="X8" s="61"/>
      <c r="Y8" s="61"/>
      <c r="Z8" s="61"/>
      <c r="AA8" s="61"/>
      <c r="AB8" s="61"/>
      <c r="AC8" s="61"/>
      <c r="AD8" s="400" t="s">
        <v>2508</v>
      </c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47" si="1">IF(AF8="neoceňuje se",0,$E8*$R8*$AF8)</f>
        <v>0</v>
      </c>
      <c r="AH8" s="638">
        <f t="shared" ref="AH8:AH47" si="2">$AG8*1.21</f>
        <v>0</v>
      </c>
      <c r="AI8" s="304"/>
    </row>
    <row r="9" spans="1:35" ht="10.5" customHeight="1" x14ac:dyDescent="0.15">
      <c r="A9" s="395" t="s">
        <v>2509</v>
      </c>
      <c r="B9" s="396" t="s">
        <v>2506</v>
      </c>
      <c r="C9" s="396"/>
      <c r="D9" s="395" t="s">
        <v>2510</v>
      </c>
      <c r="E9" s="397">
        <v>34.148525331188949</v>
      </c>
      <c r="F9" s="397"/>
      <c r="G9" s="397"/>
      <c r="H9" s="83" t="str">
        <f>IF(ISBLANK(I9)," ",VLOOKUP(I9,'Příloha_8_Ceník pravid_úklidu'!$A$9:$B$30,2,0))</f>
        <v>CHOD</v>
      </c>
      <c r="I9" s="83">
        <v>6</v>
      </c>
      <c r="J9" s="396" t="s">
        <v>916</v>
      </c>
      <c r="K9" s="86">
        <v>1</v>
      </c>
      <c r="L9" s="86">
        <v>1</v>
      </c>
      <c r="M9" s="86">
        <v>1</v>
      </c>
      <c r="N9" s="86">
        <v>1</v>
      </c>
      <c r="O9" s="87">
        <f>IF(ISBLANK($K9),"",'Pracovní dny'!$F$2)</f>
        <v>252</v>
      </c>
      <c r="P9" s="87">
        <f>IF(ISBLANK($M9),"",'Pracovní dny'!$F$3)</f>
        <v>114</v>
      </c>
      <c r="Q9" s="87">
        <f>IF(ISBLANK($K9),"",'Pracovní dny'!$F$4)</f>
        <v>365</v>
      </c>
      <c r="R9" s="88">
        <f t="shared" si="0"/>
        <v>366</v>
      </c>
      <c r="S9" s="398"/>
      <c r="T9" s="399"/>
      <c r="U9" s="399"/>
      <c r="V9" s="61">
        <v>3.2</v>
      </c>
      <c r="W9" s="61">
        <v>1</v>
      </c>
      <c r="X9" s="61"/>
      <c r="Y9" s="61">
        <v>4.0999999999999996</v>
      </c>
      <c r="Z9" s="61">
        <v>1</v>
      </c>
      <c r="AA9" s="61">
        <v>8.1999999999999993</v>
      </c>
      <c r="AB9" s="61" t="s">
        <v>146</v>
      </c>
      <c r="AC9" s="61">
        <v>0</v>
      </c>
      <c r="AD9" s="400" t="s">
        <v>575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x14ac:dyDescent="0.15">
      <c r="A10" s="395"/>
      <c r="B10" s="396" t="s">
        <v>2511</v>
      </c>
      <c r="C10" s="396"/>
      <c r="D10" s="395" t="s">
        <v>2512</v>
      </c>
      <c r="E10" s="397">
        <v>7.1295611958936993</v>
      </c>
      <c r="F10" s="397"/>
      <c r="G10" s="397"/>
      <c r="H10" s="83" t="str">
        <f>IF(ISBLANK(I10)," ",VLOOKUP(I10,'Příloha_8_Ceník pravid_úklidu'!$A$9:$B$30,2,0))</f>
        <v>VYTA</v>
      </c>
      <c r="I10" s="83">
        <v>11</v>
      </c>
      <c r="J10" s="396" t="s">
        <v>361</v>
      </c>
      <c r="K10" s="86">
        <v>2</v>
      </c>
      <c r="L10" s="86">
        <v>1</v>
      </c>
      <c r="M10" s="86">
        <v>2</v>
      </c>
      <c r="N10" s="86">
        <v>1</v>
      </c>
      <c r="O10" s="87">
        <f>IF(ISBLANK($K10),"",'Pracovní dny'!$F$2)</f>
        <v>252</v>
      </c>
      <c r="P10" s="87">
        <f>IF(ISBLANK($M10),"",'Pracovní dny'!$F$3)</f>
        <v>114</v>
      </c>
      <c r="Q10" s="87">
        <f>IF(ISBLANK($K10),"",'Pracovní dny'!$F$4)</f>
        <v>365</v>
      </c>
      <c r="R10" s="88">
        <f t="shared" si="0"/>
        <v>732</v>
      </c>
      <c r="S10" s="398"/>
      <c r="T10" s="399"/>
      <c r="U10" s="399"/>
      <c r="V10" s="61">
        <v>2.8</v>
      </c>
      <c r="W10" s="61">
        <v>1</v>
      </c>
      <c r="X10" s="61"/>
      <c r="Y10" s="61">
        <v>0</v>
      </c>
      <c r="Z10" s="61">
        <v>0</v>
      </c>
      <c r="AA10" s="61">
        <v>0</v>
      </c>
      <c r="AB10" s="61">
        <v>0</v>
      </c>
      <c r="AC10" s="61">
        <v>0</v>
      </c>
      <c r="AD10" s="400" t="s">
        <v>2514</v>
      </c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395"/>
      <c r="B11" s="396" t="s">
        <v>2511</v>
      </c>
      <c r="C11" s="396"/>
      <c r="D11" s="395" t="s">
        <v>2512</v>
      </c>
      <c r="E11" s="397">
        <v>6.440000002661276</v>
      </c>
      <c r="F11" s="397"/>
      <c r="G11" s="397"/>
      <c r="H11" s="83" t="str">
        <f>IF(ISBLANK(I11)," ",VLOOKUP(I11,'Příloha_8_Ceník pravid_úklidu'!$A$9:$B$30,2,0))</f>
        <v>VYTA</v>
      </c>
      <c r="I11" s="83">
        <v>11</v>
      </c>
      <c r="J11" s="396" t="s">
        <v>361</v>
      </c>
      <c r="K11" s="86">
        <v>2</v>
      </c>
      <c r="L11" s="86">
        <v>1</v>
      </c>
      <c r="M11" s="86">
        <v>2</v>
      </c>
      <c r="N11" s="86">
        <v>1</v>
      </c>
      <c r="O11" s="87">
        <f>IF(ISBLANK($K11),"",'Pracovní dny'!$F$2)</f>
        <v>252</v>
      </c>
      <c r="P11" s="87">
        <f>IF(ISBLANK($M11),"",'Pracovní dny'!$F$3)</f>
        <v>114</v>
      </c>
      <c r="Q11" s="87">
        <f>IF(ISBLANK($K11),"",'Pracovní dny'!$F$4)</f>
        <v>365</v>
      </c>
      <c r="R11" s="88">
        <f t="shared" si="0"/>
        <v>732</v>
      </c>
      <c r="S11" s="398"/>
      <c r="T11" s="399"/>
      <c r="U11" s="399"/>
      <c r="V11" s="61">
        <v>2.8</v>
      </c>
      <c r="W11" s="61">
        <v>1</v>
      </c>
      <c r="X11" s="61"/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400" t="s">
        <v>2514</v>
      </c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15">
      <c r="A12" s="395" t="s">
        <v>2515</v>
      </c>
      <c r="B12" s="396" t="s">
        <v>2511</v>
      </c>
      <c r="C12" s="396"/>
      <c r="D12" s="395" t="s">
        <v>2510</v>
      </c>
      <c r="E12" s="397">
        <v>69.585584010492298</v>
      </c>
      <c r="F12" s="397"/>
      <c r="G12" s="397"/>
      <c r="H12" s="83" t="str">
        <f>IF(ISBLANK(I12)," ",VLOOKUP(I12,'Příloha_8_Ceník pravid_úklidu'!$A$9:$B$30,2,0))</f>
        <v>CHOD</v>
      </c>
      <c r="I12" s="83">
        <v>6</v>
      </c>
      <c r="J12" s="396" t="s">
        <v>916</v>
      </c>
      <c r="K12" s="86">
        <v>1</v>
      </c>
      <c r="L12" s="86">
        <v>1</v>
      </c>
      <c r="M12" s="86">
        <v>1</v>
      </c>
      <c r="N12" s="86">
        <v>1</v>
      </c>
      <c r="O12" s="87">
        <f>IF(ISBLANK($K12),"",'Pracovní dny'!$F$2)</f>
        <v>252</v>
      </c>
      <c r="P12" s="87">
        <f>IF(ISBLANK($M12),"",'Pracovní dny'!$F$3)</f>
        <v>114</v>
      </c>
      <c r="Q12" s="87">
        <f>IF(ISBLANK($K12),"",'Pracovní dny'!$F$4)</f>
        <v>365</v>
      </c>
      <c r="R12" s="88">
        <f t="shared" si="0"/>
        <v>366</v>
      </c>
      <c r="S12" s="398"/>
      <c r="T12" s="399"/>
      <c r="U12" s="399"/>
      <c r="V12" s="61">
        <v>3.5</v>
      </c>
      <c r="W12" s="61">
        <v>1</v>
      </c>
      <c r="X12" s="61"/>
      <c r="Y12" s="61">
        <v>0</v>
      </c>
      <c r="Z12" s="61">
        <v>0</v>
      </c>
      <c r="AA12" s="61">
        <v>0</v>
      </c>
      <c r="AB12" s="61">
        <v>0</v>
      </c>
      <c r="AC12" s="61">
        <v>0</v>
      </c>
      <c r="AD12" s="400" t="s">
        <v>575</v>
      </c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15">
      <c r="A13" s="395" t="s">
        <v>2516</v>
      </c>
      <c r="B13" s="396" t="s">
        <v>2517</v>
      </c>
      <c r="C13" s="396"/>
      <c r="D13" s="395" t="s">
        <v>2518</v>
      </c>
      <c r="E13" s="397">
        <v>14.470713801169584</v>
      </c>
      <c r="F13" s="397"/>
      <c r="G13" s="397"/>
      <c r="H13" s="401" t="str">
        <f>IF(ISBLANK(I13)," ",VLOOKUP(I13,'Příloha_8_Ceník pravid_úklidu'!$A$9:$B$30,2,0))</f>
        <v>SKLA</v>
      </c>
      <c r="I13" s="83">
        <v>17</v>
      </c>
      <c r="J13" s="396" t="s">
        <v>1993</v>
      </c>
      <c r="K13" s="86">
        <v>1</v>
      </c>
      <c r="L13" s="86">
        <v>0.05</v>
      </c>
      <c r="M13" s="86">
        <v>0</v>
      </c>
      <c r="N13" s="86">
        <v>0</v>
      </c>
      <c r="O13" s="87">
        <f>IF(ISBLANK($K13),"",'Pracovní dny'!$F$2)</f>
        <v>252</v>
      </c>
      <c r="P13" s="87">
        <f>IF(ISBLANK($M13),"",'Pracovní dny'!$F$3)</f>
        <v>114</v>
      </c>
      <c r="Q13" s="87">
        <f>IF(ISBLANK($K13),"",'Pracovní dny'!$F$4)</f>
        <v>365</v>
      </c>
      <c r="R13" s="88">
        <f t="shared" si="0"/>
        <v>12.600000000000001</v>
      </c>
      <c r="S13" s="398"/>
      <c r="T13" s="399"/>
      <c r="U13" s="399"/>
      <c r="V13" s="61">
        <v>2.8</v>
      </c>
      <c r="W13" s="61">
        <v>1</v>
      </c>
      <c r="X13" s="61"/>
      <c r="Y13" s="61">
        <v>0</v>
      </c>
      <c r="Z13" s="61">
        <v>0</v>
      </c>
      <c r="AA13" s="61">
        <v>0</v>
      </c>
      <c r="AB13" s="61">
        <v>0</v>
      </c>
      <c r="AC13" s="61">
        <v>0</v>
      </c>
      <c r="AD13" s="400" t="s">
        <v>2519</v>
      </c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395" t="s">
        <v>2520</v>
      </c>
      <c r="B14" s="396" t="s">
        <v>2517</v>
      </c>
      <c r="C14" s="396"/>
      <c r="D14" s="395" t="s">
        <v>2521</v>
      </c>
      <c r="E14" s="397">
        <v>20.730112198897906</v>
      </c>
      <c r="F14" s="397"/>
      <c r="G14" s="397"/>
      <c r="H14" s="401" t="str">
        <f>IF(ISBLANK(I14)," ",VLOOKUP(I14,'Příloha_8_Ceník pravid_úklidu'!$A$9:$B$30,2,0))</f>
        <v>SKLA</v>
      </c>
      <c r="I14" s="83">
        <v>17</v>
      </c>
      <c r="J14" s="396" t="s">
        <v>1993</v>
      </c>
      <c r="K14" s="86">
        <v>1</v>
      </c>
      <c r="L14" s="86">
        <v>0.05</v>
      </c>
      <c r="M14" s="86">
        <v>0</v>
      </c>
      <c r="N14" s="86">
        <v>0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88">
        <f t="shared" si="0"/>
        <v>12.600000000000001</v>
      </c>
      <c r="S14" s="398"/>
      <c r="T14" s="399"/>
      <c r="U14" s="399"/>
      <c r="V14" s="430">
        <v>2.8</v>
      </c>
      <c r="W14" s="61">
        <v>1</v>
      </c>
      <c r="X14" s="61"/>
      <c r="Y14" s="61">
        <v>0</v>
      </c>
      <c r="Z14" s="61">
        <v>0</v>
      </c>
      <c r="AA14" s="61">
        <v>0</v>
      </c>
      <c r="AB14" s="61">
        <v>0</v>
      </c>
      <c r="AC14" s="61">
        <v>0</v>
      </c>
      <c r="AD14" s="400" t="s">
        <v>2519</v>
      </c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395" t="s">
        <v>2522</v>
      </c>
      <c r="B15" s="396" t="s">
        <v>2523</v>
      </c>
      <c r="C15" s="396"/>
      <c r="D15" s="395" t="s">
        <v>2524</v>
      </c>
      <c r="E15" s="397">
        <v>11.337741011695279</v>
      </c>
      <c r="F15" s="397"/>
      <c r="G15" s="397"/>
      <c r="H15" s="83" t="str">
        <f>IF(ISBLANK(I15)," ",VLOOKUP(I15,'Příloha_8_Ceník pravid_úklidu'!$A$9:$B$30,2,0))</f>
        <v>SATN</v>
      </c>
      <c r="I15" s="83">
        <v>10</v>
      </c>
      <c r="J15" s="396" t="s">
        <v>2525</v>
      </c>
      <c r="K15" s="86">
        <v>1</v>
      </c>
      <c r="L15" s="86">
        <v>0.4</v>
      </c>
      <c r="M15" s="86">
        <v>1</v>
      </c>
      <c r="N15" s="86">
        <v>1</v>
      </c>
      <c r="O15" s="87">
        <f>IF(ISBLANK($K15),"",'Pracovní dny'!$F$2)</f>
        <v>252</v>
      </c>
      <c r="P15" s="87">
        <f>IF(ISBLANK($M15),"",'Pracovní dny'!$F$3)</f>
        <v>114</v>
      </c>
      <c r="Q15" s="87">
        <f>IF(ISBLANK($K15),"",'Pracovní dny'!$F$4)</f>
        <v>365</v>
      </c>
      <c r="R15" s="88">
        <f t="shared" si="0"/>
        <v>214.8</v>
      </c>
      <c r="S15" s="398"/>
      <c r="T15" s="399"/>
      <c r="U15" s="399"/>
      <c r="V15" s="61">
        <v>3.2</v>
      </c>
      <c r="W15" s="61">
        <v>1</v>
      </c>
      <c r="X15" s="61"/>
      <c r="Y15" s="61">
        <v>0</v>
      </c>
      <c r="Z15" s="61">
        <v>0</v>
      </c>
      <c r="AA15" s="61">
        <v>0</v>
      </c>
      <c r="AB15" s="61">
        <v>0</v>
      </c>
      <c r="AC15" s="61">
        <v>0</v>
      </c>
      <c r="AD15" s="400" t="s">
        <v>2526</v>
      </c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ht="10.5" customHeight="1" x14ac:dyDescent="0.15">
      <c r="A16" s="395" t="s">
        <v>2527</v>
      </c>
      <c r="B16" s="396" t="s">
        <v>2523</v>
      </c>
      <c r="C16" s="396"/>
      <c r="D16" s="395" t="s">
        <v>2528</v>
      </c>
      <c r="E16" s="397">
        <v>5.7561108155529368</v>
      </c>
      <c r="F16" s="397"/>
      <c r="G16" s="397"/>
      <c r="H16" s="83" t="str">
        <f>IF(ISBLANK(I16)," ",VLOOKUP(I16,'Příloha_8_Ceník pravid_úklidu'!$A$9:$B$30,2,0))</f>
        <v>TOAL</v>
      </c>
      <c r="I16" s="83">
        <v>7</v>
      </c>
      <c r="J16" s="396" t="s">
        <v>2525</v>
      </c>
      <c r="K16" s="86">
        <v>1</v>
      </c>
      <c r="L16" s="86">
        <v>0.4</v>
      </c>
      <c r="M16" s="86">
        <v>1</v>
      </c>
      <c r="N16" s="86">
        <v>1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88">
        <f t="shared" si="0"/>
        <v>214.8</v>
      </c>
      <c r="S16" s="398"/>
      <c r="T16" s="399"/>
      <c r="U16" s="399"/>
      <c r="V16" s="61">
        <v>1.4</v>
      </c>
      <c r="W16" s="61">
        <v>1</v>
      </c>
      <c r="X16" s="61"/>
      <c r="Y16" s="61">
        <v>1</v>
      </c>
      <c r="Z16" s="61">
        <v>1</v>
      </c>
      <c r="AA16" s="61">
        <v>2</v>
      </c>
      <c r="AB16" s="61" t="s">
        <v>146</v>
      </c>
      <c r="AC16" s="61" t="s">
        <v>2529</v>
      </c>
      <c r="AD16" s="400" t="s">
        <v>2526</v>
      </c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s="592" customFormat="1" ht="10.5" customHeight="1" x14ac:dyDescent="0.15">
      <c r="A17" s="395" t="s">
        <v>2530</v>
      </c>
      <c r="B17" s="396" t="s">
        <v>2523</v>
      </c>
      <c r="C17" s="396"/>
      <c r="D17" s="395" t="s">
        <v>2531</v>
      </c>
      <c r="E17" s="397">
        <v>11.267733124588837</v>
      </c>
      <c r="F17" s="397"/>
      <c r="G17" s="397"/>
      <c r="H17" s="401" t="str">
        <f>IF(ISBLANK(I17)," ",VLOOKUP(I17,'Příloha_8_Ceník pravid_úklidu'!$A$9:$B$30,2,0))</f>
        <v>SATN</v>
      </c>
      <c r="I17" s="83">
        <v>10</v>
      </c>
      <c r="J17" s="396" t="s">
        <v>2525</v>
      </c>
      <c r="K17" s="86">
        <v>1</v>
      </c>
      <c r="L17" s="86">
        <v>0.4</v>
      </c>
      <c r="M17" s="86">
        <v>1</v>
      </c>
      <c r="N17" s="86">
        <v>1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88">
        <f t="shared" si="0"/>
        <v>214.8</v>
      </c>
      <c r="S17" s="398"/>
      <c r="T17" s="399"/>
      <c r="U17" s="399"/>
      <c r="V17" s="61">
        <v>3.2</v>
      </c>
      <c r="W17" s="61">
        <v>1</v>
      </c>
      <c r="X17" s="61"/>
      <c r="Y17" s="61">
        <v>0</v>
      </c>
      <c r="Z17" s="61">
        <v>0</v>
      </c>
      <c r="AA17" s="61">
        <v>0</v>
      </c>
      <c r="AB17" s="61">
        <v>0</v>
      </c>
      <c r="AC17" s="61">
        <v>0</v>
      </c>
      <c r="AD17" s="400" t="s">
        <v>2526</v>
      </c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395" t="s">
        <v>2532</v>
      </c>
      <c r="B18" s="396" t="s">
        <v>2523</v>
      </c>
      <c r="C18" s="396"/>
      <c r="D18" s="395" t="s">
        <v>2528</v>
      </c>
      <c r="E18" s="397">
        <v>6.9714664554826431</v>
      </c>
      <c r="F18" s="397"/>
      <c r="G18" s="397"/>
      <c r="H18" s="401" t="str">
        <f>IF(ISBLANK(I18)," ",VLOOKUP(I18,'Příloha_8_Ceník pravid_úklidu'!$A$9:$B$30,2,0))</f>
        <v>TOAL</v>
      </c>
      <c r="I18" s="83">
        <v>7</v>
      </c>
      <c r="J18" s="396" t="s">
        <v>2525</v>
      </c>
      <c r="K18" s="86">
        <v>1</v>
      </c>
      <c r="L18" s="86">
        <v>0.4</v>
      </c>
      <c r="M18" s="86">
        <v>1</v>
      </c>
      <c r="N18" s="86">
        <v>1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88">
        <f t="shared" si="0"/>
        <v>214.8</v>
      </c>
      <c r="S18" s="398"/>
      <c r="T18" s="399"/>
      <c r="U18" s="399"/>
      <c r="V18" s="402">
        <v>1.4</v>
      </c>
      <c r="W18" s="61">
        <v>1</v>
      </c>
      <c r="X18" s="61"/>
      <c r="Y18" s="61">
        <v>1</v>
      </c>
      <c r="Z18" s="61">
        <v>1</v>
      </c>
      <c r="AA18" s="61">
        <v>2</v>
      </c>
      <c r="AB18" s="61" t="s">
        <v>146</v>
      </c>
      <c r="AC18" s="61">
        <v>0</v>
      </c>
      <c r="AD18" s="400" t="s">
        <v>2526</v>
      </c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395" t="s">
        <v>2533</v>
      </c>
      <c r="B19" s="396" t="s">
        <v>2523</v>
      </c>
      <c r="C19" s="396"/>
      <c r="D19" s="395" t="s">
        <v>2534</v>
      </c>
      <c r="E19" s="397">
        <v>12.613713959700602</v>
      </c>
      <c r="F19" s="397"/>
      <c r="G19" s="397"/>
      <c r="H19" s="401" t="str">
        <f>IF(ISBLANK(I19)," ",VLOOKUP(I19,'Příloha_8_Ceník pravid_úklidu'!$A$9:$B$30,2,0))</f>
        <v>SATN</v>
      </c>
      <c r="I19" s="83">
        <v>10</v>
      </c>
      <c r="J19" s="396" t="s">
        <v>2525</v>
      </c>
      <c r="K19" s="86">
        <v>1</v>
      </c>
      <c r="L19" s="86">
        <v>0.4</v>
      </c>
      <c r="M19" s="86">
        <v>1</v>
      </c>
      <c r="N19" s="86">
        <v>1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88">
        <f t="shared" si="0"/>
        <v>214.8</v>
      </c>
      <c r="S19" s="398"/>
      <c r="T19" s="399"/>
      <c r="U19" s="399"/>
      <c r="V19" s="402">
        <v>3.2</v>
      </c>
      <c r="W19" s="61">
        <v>1</v>
      </c>
      <c r="X19" s="61"/>
      <c r="Y19" s="61">
        <v>0</v>
      </c>
      <c r="Z19" s="61">
        <v>0</v>
      </c>
      <c r="AA19" s="61">
        <v>0</v>
      </c>
      <c r="AB19" s="61">
        <v>0</v>
      </c>
      <c r="AC19" s="61">
        <v>0</v>
      </c>
      <c r="AD19" s="400" t="s">
        <v>2526</v>
      </c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ht="10.5" customHeight="1" x14ac:dyDescent="0.15">
      <c r="A20" s="395" t="s">
        <v>2535</v>
      </c>
      <c r="B20" s="396" t="s">
        <v>2523</v>
      </c>
      <c r="C20" s="396"/>
      <c r="D20" s="395" t="s">
        <v>2528</v>
      </c>
      <c r="E20" s="397">
        <v>6.9715123303379603</v>
      </c>
      <c r="F20" s="397"/>
      <c r="G20" s="397"/>
      <c r="H20" s="401" t="str">
        <f>IF(ISBLANK(I20)," ",VLOOKUP(I20,'Příloha_8_Ceník pravid_úklidu'!$A$9:$B$30,2,0))</f>
        <v>TOAL</v>
      </c>
      <c r="I20" s="83">
        <v>7</v>
      </c>
      <c r="J20" s="396" t="s">
        <v>2525</v>
      </c>
      <c r="K20" s="86">
        <v>1</v>
      </c>
      <c r="L20" s="86">
        <v>0.4</v>
      </c>
      <c r="M20" s="86">
        <v>1</v>
      </c>
      <c r="N20" s="86">
        <v>1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88">
        <f t="shared" si="0"/>
        <v>214.8</v>
      </c>
      <c r="S20" s="398"/>
      <c r="T20" s="399"/>
      <c r="U20" s="399"/>
      <c r="V20" s="402">
        <v>1.4</v>
      </c>
      <c r="W20" s="61">
        <v>1</v>
      </c>
      <c r="X20" s="61"/>
      <c r="Y20" s="61">
        <v>1</v>
      </c>
      <c r="Z20" s="61">
        <v>1</v>
      </c>
      <c r="AA20" s="61">
        <v>2</v>
      </c>
      <c r="AB20" s="61" t="s">
        <v>146</v>
      </c>
      <c r="AC20" s="61">
        <v>0</v>
      </c>
      <c r="AD20" s="400" t="s">
        <v>2526</v>
      </c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ht="10.5" customHeight="1" x14ac:dyDescent="0.15">
      <c r="A21" s="395" t="s">
        <v>2536</v>
      </c>
      <c r="B21" s="396" t="s">
        <v>2537</v>
      </c>
      <c r="C21" s="396"/>
      <c r="D21" s="395" t="s">
        <v>2538</v>
      </c>
      <c r="E21" s="397">
        <v>12.613711416888169</v>
      </c>
      <c r="F21" s="397"/>
      <c r="G21" s="397"/>
      <c r="H21" s="401" t="str">
        <f>IF(ISBLANK(I21)," ",VLOOKUP(I21,'Příloha_8_Ceník pravid_úklidu'!$A$9:$B$30,2,0))</f>
        <v>SATN</v>
      </c>
      <c r="I21" s="83">
        <v>10</v>
      </c>
      <c r="J21" s="396" t="s">
        <v>2525</v>
      </c>
      <c r="K21" s="86">
        <v>1</v>
      </c>
      <c r="L21" s="86">
        <v>0.4</v>
      </c>
      <c r="M21" s="86">
        <v>1</v>
      </c>
      <c r="N21" s="86">
        <v>1</v>
      </c>
      <c r="O21" s="87">
        <f>IF(ISBLANK($K21),"",'Pracovní dny'!$F$2)</f>
        <v>252</v>
      </c>
      <c r="P21" s="87">
        <f>IF(ISBLANK($M21),"",'Pracovní dny'!$F$3)</f>
        <v>114</v>
      </c>
      <c r="Q21" s="87">
        <f>IF(ISBLANK($K21),"",'Pracovní dny'!$F$4)</f>
        <v>365</v>
      </c>
      <c r="R21" s="88">
        <f t="shared" si="0"/>
        <v>214.8</v>
      </c>
      <c r="S21" s="398"/>
      <c r="T21" s="399"/>
      <c r="U21" s="399"/>
      <c r="V21" s="402">
        <v>3.2</v>
      </c>
      <c r="W21" s="61">
        <v>1</v>
      </c>
      <c r="X21" s="61"/>
      <c r="Y21" s="61">
        <v>0</v>
      </c>
      <c r="Z21" s="61">
        <v>0</v>
      </c>
      <c r="AA21" s="61">
        <v>0</v>
      </c>
      <c r="AB21" s="61">
        <v>0</v>
      </c>
      <c r="AC21" s="61">
        <v>0</v>
      </c>
      <c r="AD21" s="400" t="s">
        <v>2526</v>
      </c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1"/>
        <v>0</v>
      </c>
      <c r="AH21" s="638">
        <f t="shared" si="2"/>
        <v>0</v>
      </c>
      <c r="AI21" s="304"/>
    </row>
    <row r="22" spans="1:35" ht="10.5" customHeight="1" x14ac:dyDescent="0.15">
      <c r="A22" s="395" t="s">
        <v>2539</v>
      </c>
      <c r="B22" s="396" t="s">
        <v>2506</v>
      </c>
      <c r="C22" s="396"/>
      <c r="D22" s="395" t="s">
        <v>2528</v>
      </c>
      <c r="E22" s="397">
        <v>6.9715256988867162</v>
      </c>
      <c r="F22" s="397"/>
      <c r="G22" s="397"/>
      <c r="H22" s="401" t="str">
        <f>IF(ISBLANK(I22)," ",VLOOKUP(I22,'Příloha_8_Ceník pravid_úklidu'!$A$9:$B$30,2,0))</f>
        <v>TOAL</v>
      </c>
      <c r="I22" s="83">
        <v>7</v>
      </c>
      <c r="J22" s="396" t="s">
        <v>2525</v>
      </c>
      <c r="K22" s="86">
        <v>1</v>
      </c>
      <c r="L22" s="86">
        <v>0.4</v>
      </c>
      <c r="M22" s="86">
        <v>1</v>
      </c>
      <c r="N22" s="86">
        <v>1</v>
      </c>
      <c r="O22" s="87">
        <f>IF(ISBLANK($K22),"",'Pracovní dny'!$F$2)</f>
        <v>252</v>
      </c>
      <c r="P22" s="87">
        <f>IF(ISBLANK($M22),"",'Pracovní dny'!$F$3)</f>
        <v>114</v>
      </c>
      <c r="Q22" s="87">
        <f>IF(ISBLANK($K22),"",'Pracovní dny'!$F$4)</f>
        <v>365</v>
      </c>
      <c r="R22" s="88">
        <f t="shared" si="0"/>
        <v>214.8</v>
      </c>
      <c r="S22" s="398"/>
      <c r="T22" s="399"/>
      <c r="U22" s="399"/>
      <c r="V22" s="402">
        <v>1.4</v>
      </c>
      <c r="W22" s="61">
        <v>1</v>
      </c>
      <c r="X22" s="61"/>
      <c r="Y22" s="61">
        <v>1</v>
      </c>
      <c r="Z22" s="61">
        <v>1</v>
      </c>
      <c r="AA22" s="61">
        <v>2</v>
      </c>
      <c r="AB22" s="61" t="s">
        <v>146</v>
      </c>
      <c r="AC22" s="61">
        <v>0</v>
      </c>
      <c r="AD22" s="400" t="s">
        <v>2526</v>
      </c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1"/>
        <v>0</v>
      </c>
      <c r="AH22" s="638">
        <f t="shared" si="2"/>
        <v>0</v>
      </c>
      <c r="AI22" s="304"/>
    </row>
    <row r="23" spans="1:35" ht="10.5" customHeight="1" x14ac:dyDescent="0.15">
      <c r="A23" s="395" t="s">
        <v>2540</v>
      </c>
      <c r="B23" s="396" t="s">
        <v>2506</v>
      </c>
      <c r="C23" s="396"/>
      <c r="D23" s="395" t="s">
        <v>2541</v>
      </c>
      <c r="E23" s="397">
        <v>14.210562356059675</v>
      </c>
      <c r="F23" s="397"/>
      <c r="G23" s="397"/>
      <c r="H23" s="401" t="str">
        <f>IF(ISBLANK(I23)," ",VLOOKUP(I23,'Příloha_8_Ceník pravid_úklidu'!$A$9:$B$30,2,0))</f>
        <v>SATN</v>
      </c>
      <c r="I23" s="83">
        <v>10</v>
      </c>
      <c r="J23" s="396" t="s">
        <v>2525</v>
      </c>
      <c r="K23" s="86">
        <v>1</v>
      </c>
      <c r="L23" s="86">
        <v>0.4</v>
      </c>
      <c r="M23" s="86">
        <v>1</v>
      </c>
      <c r="N23" s="86">
        <v>1</v>
      </c>
      <c r="O23" s="87">
        <f>IF(ISBLANK($K23),"",'Pracovní dny'!$F$2)</f>
        <v>252</v>
      </c>
      <c r="P23" s="87">
        <f>IF(ISBLANK($M23),"",'Pracovní dny'!$F$3)</f>
        <v>114</v>
      </c>
      <c r="Q23" s="87">
        <f>IF(ISBLANK($K23),"",'Pracovní dny'!$F$4)</f>
        <v>365</v>
      </c>
      <c r="R23" s="88">
        <f t="shared" si="0"/>
        <v>214.8</v>
      </c>
      <c r="S23" s="398"/>
      <c r="T23" s="399"/>
      <c r="U23" s="399"/>
      <c r="V23" s="402">
        <v>3.2</v>
      </c>
      <c r="W23" s="61">
        <v>1</v>
      </c>
      <c r="X23" s="61"/>
      <c r="Y23" s="61">
        <v>0</v>
      </c>
      <c r="Z23" s="61">
        <v>0</v>
      </c>
      <c r="AA23" s="61">
        <v>0</v>
      </c>
      <c r="AB23" s="61">
        <v>0</v>
      </c>
      <c r="AC23" s="61">
        <v>0</v>
      </c>
      <c r="AD23" s="400" t="s">
        <v>2526</v>
      </c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1"/>
        <v>0</v>
      </c>
      <c r="AH23" s="638">
        <f t="shared" si="2"/>
        <v>0</v>
      </c>
      <c r="AI23" s="304"/>
    </row>
    <row r="24" spans="1:35" ht="10.5" customHeight="1" x14ac:dyDescent="0.15">
      <c r="A24" s="395" t="s">
        <v>2542</v>
      </c>
      <c r="B24" s="396" t="s">
        <v>2537</v>
      </c>
      <c r="C24" s="396"/>
      <c r="D24" s="395" t="s">
        <v>2528</v>
      </c>
      <c r="E24" s="397">
        <v>7.4999763770202783</v>
      </c>
      <c r="F24" s="397"/>
      <c r="G24" s="397"/>
      <c r="H24" s="401" t="str">
        <f>IF(ISBLANK(I24)," ",VLOOKUP(I24,'Příloha_8_Ceník pravid_úklidu'!$A$9:$B$30,2,0))</f>
        <v>TOAL</v>
      </c>
      <c r="I24" s="83">
        <v>7</v>
      </c>
      <c r="J24" s="396" t="s">
        <v>2525</v>
      </c>
      <c r="K24" s="86">
        <v>1</v>
      </c>
      <c r="L24" s="86">
        <v>0.4</v>
      </c>
      <c r="M24" s="86">
        <v>1</v>
      </c>
      <c r="N24" s="86">
        <v>1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88">
        <f t="shared" si="0"/>
        <v>214.8</v>
      </c>
      <c r="S24" s="398"/>
      <c r="T24" s="399"/>
      <c r="U24" s="399"/>
      <c r="V24" s="402">
        <v>1.4</v>
      </c>
      <c r="W24" s="61">
        <v>1</v>
      </c>
      <c r="X24" s="61"/>
      <c r="Y24" s="402">
        <v>1</v>
      </c>
      <c r="Z24" s="61">
        <v>1</v>
      </c>
      <c r="AA24" s="402">
        <v>2</v>
      </c>
      <c r="AB24" s="61" t="s">
        <v>146</v>
      </c>
      <c r="AC24" s="61" t="s">
        <v>2529</v>
      </c>
      <c r="AD24" s="400" t="s">
        <v>2526</v>
      </c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ht="10.5" customHeight="1" x14ac:dyDescent="0.15">
      <c r="A25" s="395" t="s">
        <v>2543</v>
      </c>
      <c r="B25" s="396" t="s">
        <v>2517</v>
      </c>
      <c r="C25" s="396"/>
      <c r="D25" s="395" t="s">
        <v>2544</v>
      </c>
      <c r="E25" s="397">
        <v>6.000003254230367</v>
      </c>
      <c r="F25" s="397"/>
      <c r="G25" s="397"/>
      <c r="H25" s="401" t="str">
        <f>IF(ISBLANK(I25)," ",VLOOKUP(I25,'Příloha_8_Ceník pravid_úklidu'!$A$9:$B$30,2,0))</f>
        <v>SKLA</v>
      </c>
      <c r="I25" s="83">
        <v>17</v>
      </c>
      <c r="J25" s="396" t="s">
        <v>2135</v>
      </c>
      <c r="K25" s="86">
        <v>1</v>
      </c>
      <c r="L25" s="86">
        <v>0.05</v>
      </c>
      <c r="M25" s="86">
        <v>0</v>
      </c>
      <c r="N25" s="86">
        <v>0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88">
        <f t="shared" si="0"/>
        <v>12.600000000000001</v>
      </c>
      <c r="S25" s="398"/>
      <c r="T25" s="399"/>
      <c r="U25" s="399"/>
      <c r="V25" s="402">
        <v>2.1670000000000003</v>
      </c>
      <c r="W25" s="61">
        <v>1</v>
      </c>
      <c r="X25" s="61"/>
      <c r="Y25" s="402">
        <v>2.4599999999999995</v>
      </c>
      <c r="Z25" s="61">
        <v>1</v>
      </c>
      <c r="AA25" s="402">
        <v>4.919999999999999</v>
      </c>
      <c r="AB25" s="61" t="s">
        <v>146</v>
      </c>
      <c r="AC25" s="61" t="s">
        <v>2529</v>
      </c>
      <c r="AD25" s="400" t="s">
        <v>2519</v>
      </c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s="592" customFormat="1" ht="10.5" customHeight="1" x14ac:dyDescent="0.15">
      <c r="A26" s="395" t="s">
        <v>2545</v>
      </c>
      <c r="B26" s="396" t="s">
        <v>2517</v>
      </c>
      <c r="C26" s="396"/>
      <c r="D26" s="395" t="s">
        <v>2546</v>
      </c>
      <c r="E26" s="397">
        <v>19.015104787061354</v>
      </c>
      <c r="F26" s="397"/>
      <c r="G26" s="397"/>
      <c r="H26" s="401" t="str">
        <f>IF(ISBLANK(I26)," ",VLOOKUP(I26,'Příloha_8_Ceník pravid_úklidu'!$A$9:$B$30,2,0))</f>
        <v>SKLA</v>
      </c>
      <c r="I26" s="83">
        <v>17</v>
      </c>
      <c r="J26" s="396" t="s">
        <v>2135</v>
      </c>
      <c r="K26" s="86">
        <v>1</v>
      </c>
      <c r="L26" s="86">
        <v>0.05</v>
      </c>
      <c r="M26" s="86">
        <v>0</v>
      </c>
      <c r="N26" s="86">
        <v>0</v>
      </c>
      <c r="O26" s="87">
        <f>IF(ISBLANK($K26),"",'Pracovní dny'!$F$2)</f>
        <v>252</v>
      </c>
      <c r="P26" s="87">
        <f>IF(ISBLANK($M26),"",'Pracovní dny'!$F$3)</f>
        <v>114</v>
      </c>
      <c r="Q26" s="87">
        <f>IF(ISBLANK($K26),"",'Pracovní dny'!$F$4)</f>
        <v>365</v>
      </c>
      <c r="R26" s="88">
        <f t="shared" si="0"/>
        <v>12.600000000000001</v>
      </c>
      <c r="S26" s="398"/>
      <c r="T26" s="399"/>
      <c r="U26" s="399"/>
      <c r="V26" s="402">
        <v>1.7729999999999999</v>
      </c>
      <c r="W26" s="61">
        <v>1</v>
      </c>
      <c r="X26" s="61"/>
      <c r="Y26" s="61">
        <v>0</v>
      </c>
      <c r="Z26" s="61">
        <v>0</v>
      </c>
      <c r="AA26" s="61">
        <v>0</v>
      </c>
      <c r="AB26" s="61">
        <v>0</v>
      </c>
      <c r="AC26" s="61">
        <v>0</v>
      </c>
      <c r="AD26" s="400" t="s">
        <v>2519</v>
      </c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1"/>
        <v>0</v>
      </c>
      <c r="AH26" s="638">
        <f t="shared" si="2"/>
        <v>0</v>
      </c>
      <c r="AI26" s="304"/>
    </row>
    <row r="27" spans="1:35" x14ac:dyDescent="0.15">
      <c r="A27" s="395" t="s">
        <v>2547</v>
      </c>
      <c r="B27" s="396" t="s">
        <v>2511</v>
      </c>
      <c r="C27" s="396"/>
      <c r="D27" s="395" t="s">
        <v>2548</v>
      </c>
      <c r="E27" s="397">
        <v>26.037029900285606</v>
      </c>
      <c r="F27" s="397"/>
      <c r="G27" s="397"/>
      <c r="H27" s="401" t="str">
        <f>IF(ISBLANK(I27)," ",VLOOKUP(I27,'Příloha_8_Ceník pravid_úklidu'!$A$9:$B$30,2,0))</f>
        <v>SKLA</v>
      </c>
      <c r="I27" s="83">
        <v>17</v>
      </c>
      <c r="J27" s="396" t="s">
        <v>2135</v>
      </c>
      <c r="K27" s="86">
        <v>1</v>
      </c>
      <c r="L27" s="86">
        <v>0.05</v>
      </c>
      <c r="M27" s="136">
        <v>0</v>
      </c>
      <c r="N27" s="136">
        <v>0</v>
      </c>
      <c r="O27" s="87">
        <f>IF(ISBLANK($K27),"",'Pracovní dny'!$F$2)</f>
        <v>252</v>
      </c>
      <c r="P27" s="87">
        <f>IF(ISBLANK($M27),"",'Pracovní dny'!$F$3)</f>
        <v>114</v>
      </c>
      <c r="Q27" s="87">
        <f>IF(ISBLANK($K27),"",'Pracovní dny'!$F$4)</f>
        <v>365</v>
      </c>
      <c r="R27" s="88">
        <f t="shared" si="0"/>
        <v>12.600000000000001</v>
      </c>
      <c r="S27" s="398"/>
      <c r="T27" s="399"/>
      <c r="U27" s="399"/>
      <c r="V27" s="61">
        <v>2.2000000000000002</v>
      </c>
      <c r="W27" s="61">
        <v>1</v>
      </c>
      <c r="X27" s="61"/>
      <c r="Y27" s="402">
        <v>2.4599999999999995</v>
      </c>
      <c r="Z27" s="61">
        <v>1</v>
      </c>
      <c r="AA27" s="402">
        <v>4.919999999999999</v>
      </c>
      <c r="AB27" s="61" t="s">
        <v>146</v>
      </c>
      <c r="AC27" s="61" t="s">
        <v>2529</v>
      </c>
      <c r="AD27" s="400" t="s">
        <v>2526</v>
      </c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si="1"/>
        <v>0</v>
      </c>
      <c r="AH27" s="638">
        <f t="shared" si="2"/>
        <v>0</v>
      </c>
      <c r="AI27" s="304"/>
    </row>
    <row r="28" spans="1:35" ht="10.5" customHeight="1" x14ac:dyDescent="0.15">
      <c r="A28" s="395" t="s">
        <v>2549</v>
      </c>
      <c r="B28" s="396" t="s">
        <v>2511</v>
      </c>
      <c r="C28" s="396"/>
      <c r="D28" s="395" t="s">
        <v>4220</v>
      </c>
      <c r="E28" s="397">
        <v>8.7789148437833564</v>
      </c>
      <c r="F28" s="397"/>
      <c r="G28" s="397"/>
      <c r="H28" s="401" t="str">
        <f>IF(ISBLANK(I28)," ",VLOOKUP(I28,'Příloha_8_Ceník pravid_úklidu'!$A$9:$B$30,2,0))</f>
        <v>SKLA</v>
      </c>
      <c r="I28" s="83">
        <v>17</v>
      </c>
      <c r="J28" s="396" t="s">
        <v>916</v>
      </c>
      <c r="K28" s="86">
        <v>1</v>
      </c>
      <c r="L28" s="86">
        <v>1</v>
      </c>
      <c r="M28" s="136">
        <v>1</v>
      </c>
      <c r="N28" s="136">
        <v>1</v>
      </c>
      <c r="O28" s="87">
        <f>IF(ISBLANK($K28),"",'Pracovní dny'!$F$2)</f>
        <v>252</v>
      </c>
      <c r="P28" s="87">
        <f>IF(ISBLANK($M28),"",'Pracovní dny'!$F$3)</f>
        <v>114</v>
      </c>
      <c r="Q28" s="87">
        <f>IF(ISBLANK($K28),"",'Pracovní dny'!$F$4)</f>
        <v>365</v>
      </c>
      <c r="R28" s="88">
        <f t="shared" si="0"/>
        <v>366</v>
      </c>
      <c r="S28" s="398"/>
      <c r="T28" s="399"/>
      <c r="U28" s="399"/>
      <c r="V28" s="61">
        <v>2.2000000000000002</v>
      </c>
      <c r="W28" s="61">
        <v>1</v>
      </c>
      <c r="X28" s="61"/>
      <c r="Y28" s="402">
        <v>0</v>
      </c>
      <c r="Z28" s="61">
        <v>0</v>
      </c>
      <c r="AA28" s="402">
        <v>0</v>
      </c>
      <c r="AB28" s="61">
        <v>0</v>
      </c>
      <c r="AC28" s="61">
        <v>0</v>
      </c>
      <c r="AD28" s="400" t="s">
        <v>2519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1"/>
        <v>0</v>
      </c>
      <c r="AH28" s="638">
        <f t="shared" si="2"/>
        <v>0</v>
      </c>
      <c r="AI28" s="304"/>
    </row>
    <row r="29" spans="1:35" ht="10.5" customHeight="1" x14ac:dyDescent="0.15">
      <c r="A29" s="395" t="s">
        <v>2550</v>
      </c>
      <c r="B29" s="396" t="s">
        <v>2511</v>
      </c>
      <c r="C29" s="396"/>
      <c r="D29" s="395" t="s">
        <v>4220</v>
      </c>
      <c r="E29" s="397">
        <v>3.550633039230445</v>
      </c>
      <c r="F29" s="397"/>
      <c r="G29" s="397"/>
      <c r="H29" s="401" t="str">
        <f>IF(ISBLANK(I29)," ",VLOOKUP(I29,'Příloha_8_Ceník pravid_úklidu'!$A$9:$B$30,2,0))</f>
        <v>SKLA</v>
      </c>
      <c r="I29" s="83">
        <v>17</v>
      </c>
      <c r="J29" s="396" t="s">
        <v>916</v>
      </c>
      <c r="K29" s="86">
        <v>1</v>
      </c>
      <c r="L29" s="86">
        <v>1</v>
      </c>
      <c r="M29" s="136">
        <v>1</v>
      </c>
      <c r="N29" s="136">
        <v>1</v>
      </c>
      <c r="O29" s="87">
        <f>IF(ISBLANK($K29),"",'Pracovní dny'!$F$2)</f>
        <v>252</v>
      </c>
      <c r="P29" s="87">
        <f>IF(ISBLANK($M29),"",'Pracovní dny'!$F$3)</f>
        <v>114</v>
      </c>
      <c r="Q29" s="87">
        <f>IF(ISBLANK($K29),"",'Pracovní dny'!$F$4)</f>
        <v>365</v>
      </c>
      <c r="R29" s="88">
        <f t="shared" si="0"/>
        <v>366</v>
      </c>
      <c r="S29" s="398"/>
      <c r="T29" s="399"/>
      <c r="U29" s="399"/>
      <c r="V29" s="61">
        <v>2.2000000000000002</v>
      </c>
      <c r="W29" s="61">
        <v>1</v>
      </c>
      <c r="X29" s="61"/>
      <c r="Y29" s="402">
        <v>0</v>
      </c>
      <c r="Z29" s="61">
        <v>0</v>
      </c>
      <c r="AA29" s="402">
        <v>0</v>
      </c>
      <c r="AB29" s="61">
        <v>0</v>
      </c>
      <c r="AC29" s="61">
        <v>0</v>
      </c>
      <c r="AD29" s="400" t="s">
        <v>2519</v>
      </c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1"/>
        <v>0</v>
      </c>
      <c r="AH29" s="638">
        <f t="shared" si="2"/>
        <v>0</v>
      </c>
      <c r="AI29" s="304"/>
    </row>
    <row r="30" spans="1:35" ht="10.5" customHeight="1" x14ac:dyDescent="0.15">
      <c r="A30" s="395" t="s">
        <v>2551</v>
      </c>
      <c r="B30" s="396" t="s">
        <v>2511</v>
      </c>
      <c r="C30" s="396"/>
      <c r="D30" s="395" t="s">
        <v>4220</v>
      </c>
      <c r="E30" s="397">
        <v>4.0007860602280703</v>
      </c>
      <c r="F30" s="397"/>
      <c r="G30" s="397"/>
      <c r="H30" s="401" t="str">
        <f>IF(ISBLANK(I30)," ",VLOOKUP(I30,'Příloha_8_Ceník pravid_úklidu'!$A$9:$B$30,2,0))</f>
        <v>SKLA</v>
      </c>
      <c r="I30" s="83">
        <v>17</v>
      </c>
      <c r="J30" s="396" t="s">
        <v>916</v>
      </c>
      <c r="K30" s="86">
        <v>1</v>
      </c>
      <c r="L30" s="86">
        <v>1</v>
      </c>
      <c r="M30" s="136">
        <v>1</v>
      </c>
      <c r="N30" s="136">
        <v>1</v>
      </c>
      <c r="O30" s="87">
        <f>IF(ISBLANK($K30),"",'Pracovní dny'!$F$2)</f>
        <v>252</v>
      </c>
      <c r="P30" s="87">
        <f>IF(ISBLANK($M30),"",'Pracovní dny'!$F$3)</f>
        <v>114</v>
      </c>
      <c r="Q30" s="87">
        <f>IF(ISBLANK($K30),"",'Pracovní dny'!$F$4)</f>
        <v>365</v>
      </c>
      <c r="R30" s="88">
        <f t="shared" si="0"/>
        <v>366</v>
      </c>
      <c r="S30" s="398"/>
      <c r="T30" s="399"/>
      <c r="U30" s="399"/>
      <c r="V30" s="402">
        <v>2.2000000000000002</v>
      </c>
      <c r="W30" s="61">
        <v>1</v>
      </c>
      <c r="X30" s="61"/>
      <c r="Y30" s="402">
        <v>0</v>
      </c>
      <c r="Z30" s="61">
        <v>0</v>
      </c>
      <c r="AA30" s="402">
        <v>0</v>
      </c>
      <c r="AB30" s="61">
        <v>0</v>
      </c>
      <c r="AC30" s="61">
        <v>0</v>
      </c>
      <c r="AD30" s="400" t="s">
        <v>2519</v>
      </c>
      <c r="AE30" s="61"/>
      <c r="AF30" s="638">
        <f>IF(ISBLANK($AE30),VLOOKUP($I30,'Příloha_8_Ceník pravid_úklidu'!$A$9:$K$30,8,0)+VLOOKUP($I30,'Příloha_8_Ceník pravid_úklidu'!$A$9:$K$30,10,0),"neoceňuje se")</f>
        <v>0</v>
      </c>
      <c r="AG30" s="638">
        <f t="shared" si="1"/>
        <v>0</v>
      </c>
      <c r="AH30" s="638">
        <f t="shared" si="2"/>
        <v>0</v>
      </c>
      <c r="AI30" s="304"/>
    </row>
    <row r="31" spans="1:35" ht="10.5" customHeight="1" x14ac:dyDescent="0.15">
      <c r="A31" s="395" t="s">
        <v>2552</v>
      </c>
      <c r="B31" s="396" t="s">
        <v>2511</v>
      </c>
      <c r="C31" s="396"/>
      <c r="D31" s="395" t="s">
        <v>2510</v>
      </c>
      <c r="E31" s="397">
        <v>6.2686164760110419</v>
      </c>
      <c r="F31" s="397"/>
      <c r="G31" s="397"/>
      <c r="H31" s="401" t="str">
        <f>IF(ISBLANK(I31)," ",VLOOKUP(I31,'Příloha_8_Ceník pravid_úklidu'!$A$9:$B$30,2,0))</f>
        <v>CHOD</v>
      </c>
      <c r="I31" s="83">
        <v>6</v>
      </c>
      <c r="J31" s="396" t="s">
        <v>916</v>
      </c>
      <c r="K31" s="86">
        <v>1</v>
      </c>
      <c r="L31" s="86">
        <v>1</v>
      </c>
      <c r="M31" s="136">
        <v>1</v>
      </c>
      <c r="N31" s="136">
        <v>1</v>
      </c>
      <c r="O31" s="87">
        <f>IF(ISBLANK($K31),"",'Pracovní dny'!$F$2)</f>
        <v>252</v>
      </c>
      <c r="P31" s="87">
        <f>IF(ISBLANK($M31),"",'Pracovní dny'!$F$3)</f>
        <v>114</v>
      </c>
      <c r="Q31" s="87">
        <f>IF(ISBLANK($K31),"",'Pracovní dny'!$F$4)</f>
        <v>365</v>
      </c>
      <c r="R31" s="88">
        <f t="shared" si="0"/>
        <v>366</v>
      </c>
      <c r="S31" s="398"/>
      <c r="T31" s="399"/>
      <c r="U31" s="399"/>
      <c r="V31" s="402">
        <v>2.2000000000000002</v>
      </c>
      <c r="W31" s="61">
        <v>1</v>
      </c>
      <c r="X31" s="61"/>
      <c r="Y31" s="402">
        <v>1.7819999999999998</v>
      </c>
      <c r="Z31" s="61">
        <v>1.5</v>
      </c>
      <c r="AA31" s="402">
        <v>5.3459999999999992</v>
      </c>
      <c r="AB31" s="61" t="s">
        <v>146</v>
      </c>
      <c r="AC31" s="61" t="s">
        <v>2529</v>
      </c>
      <c r="AD31" s="400" t="s">
        <v>575</v>
      </c>
      <c r="AE31" s="61"/>
      <c r="AF31" s="638">
        <f>IF(ISBLANK($AE31),VLOOKUP($I31,'Příloha_8_Ceník pravid_úklidu'!$A$9:$K$30,8,0)+VLOOKUP($I31,'Příloha_8_Ceník pravid_úklidu'!$A$9:$K$30,10,0),"neoceňuje se")</f>
        <v>0</v>
      </c>
      <c r="AG31" s="638">
        <f t="shared" si="1"/>
        <v>0</v>
      </c>
      <c r="AH31" s="638">
        <f t="shared" si="2"/>
        <v>0</v>
      </c>
      <c r="AI31" s="304"/>
    </row>
    <row r="32" spans="1:35" x14ac:dyDescent="0.15">
      <c r="A32" s="395"/>
      <c r="B32" s="396" t="s">
        <v>2511</v>
      </c>
      <c r="C32" s="396"/>
      <c r="D32" s="395" t="s">
        <v>2553</v>
      </c>
      <c r="E32" s="397">
        <v>6.44009718028303</v>
      </c>
      <c r="F32" s="397"/>
      <c r="G32" s="397"/>
      <c r="H32" s="401" t="str">
        <f>IF(ISBLANK(I32)," ",VLOOKUP(I32,'Příloha_8_Ceník pravid_úklidu'!$A$9:$B$30,2,0))</f>
        <v>VYTA</v>
      </c>
      <c r="I32" s="83">
        <v>11</v>
      </c>
      <c r="J32" s="396" t="s">
        <v>361</v>
      </c>
      <c r="K32" s="86">
        <v>2</v>
      </c>
      <c r="L32" s="86">
        <v>1</v>
      </c>
      <c r="M32" s="136">
        <v>2</v>
      </c>
      <c r="N32" s="136">
        <v>1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88">
        <f t="shared" si="0"/>
        <v>732</v>
      </c>
      <c r="S32" s="398"/>
      <c r="T32" s="399"/>
      <c r="U32" s="399"/>
      <c r="V32" s="402">
        <v>3.2</v>
      </c>
      <c r="W32" s="61">
        <v>1</v>
      </c>
      <c r="X32" s="61"/>
      <c r="Y32" s="402">
        <v>0</v>
      </c>
      <c r="Z32" s="61">
        <v>0</v>
      </c>
      <c r="AA32" s="402">
        <v>0</v>
      </c>
      <c r="AB32" s="61">
        <v>0</v>
      </c>
      <c r="AC32" s="61">
        <v>0</v>
      </c>
      <c r="AD32" s="400" t="s">
        <v>2514</v>
      </c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1"/>
        <v>0</v>
      </c>
      <c r="AH32" s="638">
        <f t="shared" si="2"/>
        <v>0</v>
      </c>
      <c r="AI32" s="304"/>
    </row>
    <row r="33" spans="1:35" ht="10.5" customHeight="1" x14ac:dyDescent="0.15">
      <c r="A33" s="395" t="s">
        <v>2554</v>
      </c>
      <c r="B33" s="396" t="s">
        <v>2511</v>
      </c>
      <c r="C33" s="396"/>
      <c r="D33" s="395" t="s">
        <v>2510</v>
      </c>
      <c r="E33" s="397">
        <v>17.235250052522439</v>
      </c>
      <c r="F33" s="397"/>
      <c r="G33" s="397"/>
      <c r="H33" s="401" t="str">
        <f>IF(ISBLANK(I33)," ",VLOOKUP(I33,'Příloha_8_Ceník pravid_úklidu'!$A$9:$B$30,2,0))</f>
        <v>CHOD</v>
      </c>
      <c r="I33" s="83">
        <v>6</v>
      </c>
      <c r="J33" s="396" t="s">
        <v>2555</v>
      </c>
      <c r="K33" s="86">
        <v>1</v>
      </c>
      <c r="L33" s="86">
        <v>1</v>
      </c>
      <c r="M33" s="86">
        <v>0</v>
      </c>
      <c r="N33" s="86">
        <v>0</v>
      </c>
      <c r="O33" s="87">
        <f>IF(ISBLANK($K33),"",'Pracovní dny'!$F$2)</f>
        <v>252</v>
      </c>
      <c r="P33" s="87">
        <f>IF(ISBLANK($M33),"",'Pracovní dny'!$F$3)</f>
        <v>114</v>
      </c>
      <c r="Q33" s="87">
        <f>IF(ISBLANK($K33),"",'Pracovní dny'!$F$4)</f>
        <v>365</v>
      </c>
      <c r="R33" s="88">
        <f t="shared" si="0"/>
        <v>252</v>
      </c>
      <c r="S33" s="398"/>
      <c r="T33" s="399"/>
      <c r="U33" s="399"/>
      <c r="V33" s="402">
        <v>3.2</v>
      </c>
      <c r="W33" s="61">
        <v>1</v>
      </c>
      <c r="X33" s="61"/>
      <c r="Y33" s="402">
        <v>1.782</v>
      </c>
      <c r="Z33" s="61">
        <v>2</v>
      </c>
      <c r="AA33" s="402">
        <v>7.1279999999999992</v>
      </c>
      <c r="AB33" s="61" t="s">
        <v>146</v>
      </c>
      <c r="AC33" s="61" t="s">
        <v>2529</v>
      </c>
      <c r="AD33" s="400" t="s">
        <v>575</v>
      </c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1"/>
        <v>0</v>
      </c>
      <c r="AH33" s="638">
        <f t="shared" si="2"/>
        <v>0</v>
      </c>
      <c r="AI33" s="304"/>
    </row>
    <row r="34" spans="1:35" ht="10.5" customHeight="1" x14ac:dyDescent="0.15">
      <c r="A34" s="395" t="s">
        <v>2556</v>
      </c>
      <c r="B34" s="396" t="s">
        <v>2511</v>
      </c>
      <c r="C34" s="396"/>
      <c r="D34" s="395" t="s">
        <v>2507</v>
      </c>
      <c r="E34" s="397">
        <v>24.391516143833261</v>
      </c>
      <c r="F34" s="397"/>
      <c r="G34" s="397"/>
      <c r="H34" s="401" t="str">
        <f>IF(ISBLANK(I34)," ",VLOOKUP(I34,'Příloha_8_Ceník pravid_úklidu'!$A$9:$B$30,2,0))</f>
        <v>SCHO</v>
      </c>
      <c r="I34" s="83">
        <v>8</v>
      </c>
      <c r="J34" s="396" t="s">
        <v>2555</v>
      </c>
      <c r="K34" s="86">
        <v>1</v>
      </c>
      <c r="L34" s="86">
        <v>1</v>
      </c>
      <c r="M34" s="86">
        <v>0</v>
      </c>
      <c r="N34" s="86">
        <v>0</v>
      </c>
      <c r="O34" s="87">
        <f>IF(ISBLANK($K34),"",'Pracovní dny'!$F$2)</f>
        <v>252</v>
      </c>
      <c r="P34" s="87">
        <f>IF(ISBLANK($M34),"",'Pracovní dny'!$F$3)</f>
        <v>114</v>
      </c>
      <c r="Q34" s="87">
        <f>IF(ISBLANK($K34),"",'Pracovní dny'!$F$4)</f>
        <v>365</v>
      </c>
      <c r="R34" s="88">
        <f t="shared" si="0"/>
        <v>252</v>
      </c>
      <c r="S34" s="398"/>
      <c r="T34" s="399"/>
      <c r="U34" s="399"/>
      <c r="V34" s="61">
        <v>3.2</v>
      </c>
      <c r="W34" s="61">
        <v>1</v>
      </c>
      <c r="X34" s="61"/>
      <c r="Y34" s="402">
        <v>2.52</v>
      </c>
      <c r="Z34" s="61">
        <v>1</v>
      </c>
      <c r="AA34" s="402">
        <v>5.04</v>
      </c>
      <c r="AB34" s="61" t="s">
        <v>146</v>
      </c>
      <c r="AC34" s="61" t="s">
        <v>2529</v>
      </c>
      <c r="AD34" s="400" t="s">
        <v>2557</v>
      </c>
      <c r="AE34" s="61"/>
      <c r="AF34" s="638">
        <f>IF(ISBLANK($AE34),VLOOKUP($I34,'Příloha_8_Ceník pravid_úklidu'!$A$9:$K$30,8,0)+VLOOKUP($I34,'Příloha_8_Ceník pravid_úklidu'!$A$9:$K$30,10,0),"neoceňuje se")</f>
        <v>0</v>
      </c>
      <c r="AG34" s="638">
        <f t="shared" si="1"/>
        <v>0</v>
      </c>
      <c r="AH34" s="638">
        <f t="shared" si="2"/>
        <v>0</v>
      </c>
      <c r="AI34" s="304"/>
    </row>
    <row r="35" spans="1:35" ht="10.5" customHeight="1" x14ac:dyDescent="0.15">
      <c r="A35" s="395" t="s">
        <v>2558</v>
      </c>
      <c r="B35" s="396" t="s">
        <v>2517</v>
      </c>
      <c r="C35" s="396"/>
      <c r="D35" s="395" t="s">
        <v>2559</v>
      </c>
      <c r="E35" s="397">
        <v>30.780436808071439</v>
      </c>
      <c r="F35" s="397"/>
      <c r="G35" s="397"/>
      <c r="H35" s="401" t="str">
        <f>IF(ISBLANK(I35)," ",VLOOKUP(I35,'Příloha_8_Ceník pravid_úklidu'!$A$9:$B$30,2,0))</f>
        <v>SKLA</v>
      </c>
      <c r="I35" s="83">
        <v>17</v>
      </c>
      <c r="J35" s="396" t="s">
        <v>2135</v>
      </c>
      <c r="K35" s="86">
        <v>1</v>
      </c>
      <c r="L35" s="86">
        <v>0.05</v>
      </c>
      <c r="M35" s="86">
        <v>0</v>
      </c>
      <c r="N35" s="86">
        <v>0</v>
      </c>
      <c r="O35" s="87">
        <f>IF(ISBLANK($K35),"",'Pracovní dny'!$F$2)</f>
        <v>252</v>
      </c>
      <c r="P35" s="87">
        <f>IF(ISBLANK($M35),"",'Pracovní dny'!$F$3)</f>
        <v>114</v>
      </c>
      <c r="Q35" s="87">
        <f>IF(ISBLANK($K35),"",'Pracovní dny'!$F$4)</f>
        <v>365</v>
      </c>
      <c r="R35" s="88">
        <f t="shared" si="0"/>
        <v>12.600000000000001</v>
      </c>
      <c r="S35" s="398"/>
      <c r="T35" s="399"/>
      <c r="U35" s="399"/>
      <c r="V35" s="61">
        <v>2.4</v>
      </c>
      <c r="W35" s="61">
        <v>1</v>
      </c>
      <c r="X35" s="61"/>
      <c r="Y35" s="402">
        <v>2.4599999999999995</v>
      </c>
      <c r="Z35" s="61">
        <v>1</v>
      </c>
      <c r="AA35" s="402">
        <v>4.919999999999999</v>
      </c>
      <c r="AB35" s="61" t="s">
        <v>146</v>
      </c>
      <c r="AC35" s="61" t="s">
        <v>2529</v>
      </c>
      <c r="AD35" s="400" t="s">
        <v>2519</v>
      </c>
      <c r="AE35" s="61"/>
      <c r="AF35" s="638">
        <f>IF(ISBLANK($AE35),VLOOKUP($I35,'Příloha_8_Ceník pravid_úklidu'!$A$9:$K$30,8,0)+VLOOKUP($I35,'Příloha_8_Ceník pravid_úklidu'!$A$9:$K$30,10,0),"neoceňuje se")</f>
        <v>0</v>
      </c>
      <c r="AG35" s="638">
        <f t="shared" si="1"/>
        <v>0</v>
      </c>
      <c r="AH35" s="638">
        <f t="shared" si="2"/>
        <v>0</v>
      </c>
      <c r="AI35" s="304"/>
    </row>
    <row r="36" spans="1:35" ht="10.5" customHeight="1" x14ac:dyDescent="0.15">
      <c r="A36" s="395" t="s">
        <v>2560</v>
      </c>
      <c r="B36" s="396" t="s">
        <v>2517</v>
      </c>
      <c r="C36" s="396"/>
      <c r="D36" s="395" t="s">
        <v>2561</v>
      </c>
      <c r="E36" s="397">
        <v>33.92334868230094</v>
      </c>
      <c r="F36" s="397"/>
      <c r="G36" s="397"/>
      <c r="H36" s="401" t="str">
        <f>IF(ISBLANK(I36)," ",VLOOKUP(I36,'Příloha_8_Ceník pravid_úklidu'!$A$9:$B$30,2,0))</f>
        <v>SKLA</v>
      </c>
      <c r="I36" s="83">
        <v>17</v>
      </c>
      <c r="J36" s="396" t="s">
        <v>2135</v>
      </c>
      <c r="K36" s="86">
        <v>1</v>
      </c>
      <c r="L36" s="86">
        <v>0.05</v>
      </c>
      <c r="M36" s="86">
        <v>0</v>
      </c>
      <c r="N36" s="86">
        <v>0</v>
      </c>
      <c r="O36" s="87">
        <f>IF(ISBLANK($K36),"",'Pracovní dny'!$F$2)</f>
        <v>252</v>
      </c>
      <c r="P36" s="87">
        <f>IF(ISBLANK($M36),"",'Pracovní dny'!$F$3)</f>
        <v>114</v>
      </c>
      <c r="Q36" s="87">
        <f>IF(ISBLANK($K36),"",'Pracovní dny'!$F$4)</f>
        <v>365</v>
      </c>
      <c r="R36" s="88">
        <f t="shared" si="0"/>
        <v>12.600000000000001</v>
      </c>
      <c r="S36" s="398"/>
      <c r="T36" s="399"/>
      <c r="U36" s="399"/>
      <c r="V36" s="352">
        <v>2.4</v>
      </c>
      <c r="W36" s="352">
        <v>1</v>
      </c>
      <c r="X36" s="352"/>
      <c r="Y36" s="352">
        <v>0</v>
      </c>
      <c r="Z36" s="118">
        <v>0</v>
      </c>
      <c r="AA36" s="352">
        <v>0</v>
      </c>
      <c r="AB36" s="118">
        <v>0</v>
      </c>
      <c r="AC36" s="118">
        <v>0</v>
      </c>
      <c r="AD36" s="400" t="s">
        <v>2519</v>
      </c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si="1"/>
        <v>0</v>
      </c>
      <c r="AH36" s="638">
        <f t="shared" si="2"/>
        <v>0</v>
      </c>
      <c r="AI36" s="304"/>
    </row>
    <row r="37" spans="1:35" x14ac:dyDescent="0.15">
      <c r="A37" s="395" t="s">
        <v>2562</v>
      </c>
      <c r="B37" s="396" t="s">
        <v>2517</v>
      </c>
      <c r="C37" s="396"/>
      <c r="D37" s="395" t="s">
        <v>2563</v>
      </c>
      <c r="E37" s="397">
        <v>8.4133004359280346</v>
      </c>
      <c r="F37" s="397"/>
      <c r="G37" s="397"/>
      <c r="H37" s="401" t="str">
        <f>IF(ISBLANK(I37)," ",VLOOKUP(I37,'Příloha_8_Ceník pravid_úklidu'!$A$9:$B$30,2,0))</f>
        <v>SKLA</v>
      </c>
      <c r="I37" s="83">
        <v>17</v>
      </c>
      <c r="J37" s="396" t="s">
        <v>2135</v>
      </c>
      <c r="K37" s="86">
        <v>1</v>
      </c>
      <c r="L37" s="86">
        <v>0.05</v>
      </c>
      <c r="M37" s="86">
        <v>0</v>
      </c>
      <c r="N37" s="86">
        <v>0</v>
      </c>
      <c r="O37" s="87">
        <f>IF(ISBLANK($K37),"",'Pracovní dny'!$F$2)</f>
        <v>252</v>
      </c>
      <c r="P37" s="87">
        <f>IF(ISBLANK($M37),"",'Pracovní dny'!$F$3)</f>
        <v>114</v>
      </c>
      <c r="Q37" s="87">
        <f>IF(ISBLANK($K37),"",'Pracovní dny'!$F$4)</f>
        <v>365</v>
      </c>
      <c r="R37" s="88">
        <f t="shared" si="0"/>
        <v>12.600000000000001</v>
      </c>
      <c r="S37" s="398"/>
      <c r="T37" s="399"/>
      <c r="U37" s="399"/>
      <c r="V37" s="61">
        <v>2.4</v>
      </c>
      <c r="W37" s="61">
        <v>1</v>
      </c>
      <c r="X37" s="61"/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400" t="s">
        <v>2519</v>
      </c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1"/>
        <v>0</v>
      </c>
      <c r="AH37" s="638">
        <f t="shared" si="2"/>
        <v>0</v>
      </c>
      <c r="AI37" s="304"/>
    </row>
    <row r="38" spans="1:35" ht="10.5" customHeight="1" x14ac:dyDescent="0.15">
      <c r="A38" s="395" t="s">
        <v>2564</v>
      </c>
      <c r="B38" s="396" t="s">
        <v>2517</v>
      </c>
      <c r="C38" s="396"/>
      <c r="D38" s="395" t="s">
        <v>2565</v>
      </c>
      <c r="E38" s="397">
        <v>13.697507692127253</v>
      </c>
      <c r="F38" s="397"/>
      <c r="G38" s="397"/>
      <c r="H38" s="401" t="str">
        <f>IF(ISBLANK(I38)," ",VLOOKUP(I38,'Příloha_8_Ceník pravid_úklidu'!$A$9:$B$30,2,0))</f>
        <v>SKLA</v>
      </c>
      <c r="I38" s="83">
        <v>17</v>
      </c>
      <c r="J38" s="396" t="s">
        <v>2135</v>
      </c>
      <c r="K38" s="86">
        <v>1</v>
      </c>
      <c r="L38" s="86">
        <v>0.05</v>
      </c>
      <c r="M38" s="86">
        <v>0</v>
      </c>
      <c r="N38" s="86">
        <v>0</v>
      </c>
      <c r="O38" s="87">
        <f>IF(ISBLANK($K38),"",'Pracovní dny'!$F$2)</f>
        <v>252</v>
      </c>
      <c r="P38" s="87">
        <f>IF(ISBLANK($M38),"",'Pracovní dny'!$F$3)</f>
        <v>114</v>
      </c>
      <c r="Q38" s="87">
        <f>IF(ISBLANK($K38),"",'Pracovní dny'!$F$4)</f>
        <v>365</v>
      </c>
      <c r="R38" s="88">
        <f t="shared" si="0"/>
        <v>12.600000000000001</v>
      </c>
      <c r="S38" s="398"/>
      <c r="T38" s="399"/>
      <c r="U38" s="399"/>
      <c r="V38" s="61">
        <v>2.4</v>
      </c>
      <c r="W38" s="61">
        <v>1</v>
      </c>
      <c r="X38" s="61"/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400" t="s">
        <v>575</v>
      </c>
      <c r="AE38" s="61"/>
      <c r="AF38" s="638">
        <f>IF(ISBLANK($AE38),VLOOKUP($I38,'Příloha_8_Ceník pravid_úklidu'!$A$9:$K$30,8,0)+VLOOKUP($I38,'Příloha_8_Ceník pravid_úklidu'!$A$9:$K$30,10,0),"neoceňuje se")</f>
        <v>0</v>
      </c>
      <c r="AG38" s="638">
        <f t="shared" si="1"/>
        <v>0</v>
      </c>
      <c r="AH38" s="638">
        <f t="shared" si="2"/>
        <v>0</v>
      </c>
      <c r="AI38" s="304"/>
    </row>
    <row r="39" spans="1:35" ht="10.5" customHeight="1" x14ac:dyDescent="0.15">
      <c r="A39" s="395" t="s">
        <v>2566</v>
      </c>
      <c r="B39" s="396" t="s">
        <v>2517</v>
      </c>
      <c r="C39" s="396"/>
      <c r="D39" s="395" t="s">
        <v>2567</v>
      </c>
      <c r="E39" s="397">
        <v>7.2195552557058518</v>
      </c>
      <c r="F39" s="397"/>
      <c r="G39" s="397"/>
      <c r="H39" s="401" t="str">
        <f>IF(ISBLANK(I39)," ",VLOOKUP(I39,'Příloha_8_Ceník pravid_úklidu'!$A$9:$B$30,2,0))</f>
        <v>SKLA</v>
      </c>
      <c r="I39" s="83">
        <v>17</v>
      </c>
      <c r="J39" s="396" t="s">
        <v>2135</v>
      </c>
      <c r="K39" s="86">
        <v>1</v>
      </c>
      <c r="L39" s="86">
        <v>0.05</v>
      </c>
      <c r="M39" s="86">
        <v>0</v>
      </c>
      <c r="N39" s="86">
        <v>0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88">
        <f t="shared" si="0"/>
        <v>12.600000000000001</v>
      </c>
      <c r="S39" s="398"/>
      <c r="T39" s="399"/>
      <c r="U39" s="399"/>
      <c r="V39" s="61">
        <v>2.4</v>
      </c>
      <c r="W39" s="61">
        <v>1</v>
      </c>
      <c r="X39" s="61"/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400" t="s">
        <v>2519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1"/>
        <v>0</v>
      </c>
      <c r="AH39" s="638">
        <f t="shared" si="2"/>
        <v>0</v>
      </c>
      <c r="AI39" s="304"/>
    </row>
    <row r="40" spans="1:35" ht="10.5" customHeight="1" x14ac:dyDescent="0.15">
      <c r="A40" s="395" t="s">
        <v>2568</v>
      </c>
      <c r="B40" s="396" t="s">
        <v>2517</v>
      </c>
      <c r="C40" s="396"/>
      <c r="D40" s="395" t="s">
        <v>2569</v>
      </c>
      <c r="E40" s="397">
        <v>8.3226169749571657</v>
      </c>
      <c r="F40" s="397"/>
      <c r="G40" s="397"/>
      <c r="H40" s="401" t="str">
        <f>IF(ISBLANK(I40)," ",VLOOKUP(I40,'Příloha_8_Ceník pravid_úklidu'!$A$9:$B$30,2,0))</f>
        <v>SKLA</v>
      </c>
      <c r="I40" s="83">
        <v>17</v>
      </c>
      <c r="J40" s="396" t="s">
        <v>2135</v>
      </c>
      <c r="K40" s="86">
        <v>1</v>
      </c>
      <c r="L40" s="86">
        <v>0.05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88">
        <f t="shared" si="0"/>
        <v>12.600000000000001</v>
      </c>
      <c r="S40" s="398"/>
      <c r="T40" s="399"/>
      <c r="U40" s="399"/>
      <c r="V40" s="61">
        <v>2.4</v>
      </c>
      <c r="W40" s="61">
        <v>1</v>
      </c>
      <c r="X40" s="61"/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400" t="s">
        <v>2519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1"/>
        <v>0</v>
      </c>
      <c r="AH40" s="638">
        <f t="shared" si="2"/>
        <v>0</v>
      </c>
      <c r="AI40" s="304"/>
    </row>
    <row r="41" spans="1:35" ht="10.5" customHeight="1" x14ac:dyDescent="0.15">
      <c r="A41" s="395" t="s">
        <v>2570</v>
      </c>
      <c r="B41" s="396" t="s">
        <v>2517</v>
      </c>
      <c r="C41" s="396"/>
      <c r="D41" s="395" t="s">
        <v>2571</v>
      </c>
      <c r="E41" s="397">
        <v>15.418373899387891</v>
      </c>
      <c r="F41" s="397"/>
      <c r="G41" s="397"/>
      <c r="H41" s="401" t="str">
        <f>IF(ISBLANK(I41)," ",VLOOKUP(I41,'Příloha_8_Ceník pravid_úklidu'!$A$9:$B$30,2,0))</f>
        <v>SKLA</v>
      </c>
      <c r="I41" s="83">
        <v>17</v>
      </c>
      <c r="J41" s="396" t="s">
        <v>2135</v>
      </c>
      <c r="K41" s="86">
        <v>1</v>
      </c>
      <c r="L41" s="86">
        <v>0.05</v>
      </c>
      <c r="M41" s="86">
        <v>0</v>
      </c>
      <c r="N41" s="86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88">
        <f t="shared" si="0"/>
        <v>12.600000000000001</v>
      </c>
      <c r="S41" s="398"/>
      <c r="T41" s="399"/>
      <c r="U41" s="399"/>
      <c r="V41" s="61">
        <v>2.4</v>
      </c>
      <c r="W41" s="61">
        <v>1</v>
      </c>
      <c r="X41" s="61"/>
      <c r="Y41" s="61">
        <v>0</v>
      </c>
      <c r="Z41" s="61">
        <v>0</v>
      </c>
      <c r="AA41" s="61">
        <v>0</v>
      </c>
      <c r="AB41" s="61">
        <v>0</v>
      </c>
      <c r="AC41" s="61">
        <v>0</v>
      </c>
      <c r="AD41" s="400" t="s">
        <v>2519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1"/>
        <v>0</v>
      </c>
      <c r="AH41" s="638">
        <f t="shared" si="2"/>
        <v>0</v>
      </c>
      <c r="AI41" s="304"/>
    </row>
    <row r="42" spans="1:35" ht="10.5" customHeight="1" x14ac:dyDescent="0.15">
      <c r="A42" s="395" t="s">
        <v>2572</v>
      </c>
      <c r="B42" s="396" t="s">
        <v>2517</v>
      </c>
      <c r="C42" s="396"/>
      <c r="D42" s="395" t="s">
        <v>2573</v>
      </c>
      <c r="E42" s="397">
        <v>6.4204832528594107</v>
      </c>
      <c r="F42" s="397"/>
      <c r="G42" s="397"/>
      <c r="H42" s="401" t="str">
        <f>IF(ISBLANK(I42)," ",VLOOKUP(I42,'Příloha_8_Ceník pravid_úklidu'!$A$9:$B$30,2,0))</f>
        <v>SKLA</v>
      </c>
      <c r="I42" s="83">
        <v>17</v>
      </c>
      <c r="J42" s="396" t="s">
        <v>2135</v>
      </c>
      <c r="K42" s="86">
        <v>1</v>
      </c>
      <c r="L42" s="86">
        <v>0.05</v>
      </c>
      <c r="M42" s="86">
        <v>0</v>
      </c>
      <c r="N42" s="86">
        <v>0</v>
      </c>
      <c r="O42" s="87">
        <f>IF(ISBLANK($K42),"",'Pracovní dny'!$F$2)</f>
        <v>252</v>
      </c>
      <c r="P42" s="87">
        <f>IF(ISBLANK($M42),"",'Pracovní dny'!$F$3)</f>
        <v>114</v>
      </c>
      <c r="Q42" s="87">
        <f>IF(ISBLANK($K42),"",'Pracovní dny'!$F$4)</f>
        <v>365</v>
      </c>
      <c r="R42" s="88">
        <f t="shared" si="0"/>
        <v>12.600000000000001</v>
      </c>
      <c r="S42" s="398"/>
      <c r="T42" s="399"/>
      <c r="U42" s="399"/>
      <c r="V42" s="61">
        <v>2.4</v>
      </c>
      <c r="W42" s="61">
        <v>1</v>
      </c>
      <c r="X42" s="61"/>
      <c r="Y42" s="61">
        <v>0</v>
      </c>
      <c r="Z42" s="61">
        <v>0</v>
      </c>
      <c r="AA42" s="61">
        <v>0</v>
      </c>
      <c r="AB42" s="61">
        <v>0</v>
      </c>
      <c r="AC42" s="61">
        <v>0</v>
      </c>
      <c r="AD42" s="400" t="s">
        <v>2519</v>
      </c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1"/>
        <v>0</v>
      </c>
      <c r="AH42" s="638">
        <f t="shared" si="2"/>
        <v>0</v>
      </c>
      <c r="AI42" s="304"/>
    </row>
    <row r="43" spans="1:35" x14ac:dyDescent="0.15">
      <c r="A43" s="395" t="s">
        <v>2574</v>
      </c>
      <c r="B43" s="396" t="s">
        <v>2517</v>
      </c>
      <c r="C43" s="396"/>
      <c r="D43" s="395" t="s">
        <v>2575</v>
      </c>
      <c r="E43" s="397">
        <v>6.4054451073065337</v>
      </c>
      <c r="F43" s="397"/>
      <c r="G43" s="397"/>
      <c r="H43" s="401" t="str">
        <f>IF(ISBLANK(I43)," ",VLOOKUP(I43,'Příloha_8_Ceník pravid_úklidu'!$A$9:$B$30,2,0))</f>
        <v>SKLA</v>
      </c>
      <c r="I43" s="83">
        <v>17</v>
      </c>
      <c r="J43" s="396" t="s">
        <v>2135</v>
      </c>
      <c r="K43" s="86">
        <v>1</v>
      </c>
      <c r="L43" s="86">
        <v>0.05</v>
      </c>
      <c r="M43" s="86">
        <v>0</v>
      </c>
      <c r="N43" s="86">
        <v>0</v>
      </c>
      <c r="O43" s="87">
        <f>IF(ISBLANK($K43),"",'Pracovní dny'!$F$2)</f>
        <v>252</v>
      </c>
      <c r="P43" s="87">
        <f>IF(ISBLANK($M43),"",'Pracovní dny'!$F$3)</f>
        <v>114</v>
      </c>
      <c r="Q43" s="87">
        <f>IF(ISBLANK($K43),"",'Pracovní dny'!$F$4)</f>
        <v>365</v>
      </c>
      <c r="R43" s="88">
        <f t="shared" si="0"/>
        <v>12.600000000000001</v>
      </c>
      <c r="S43" s="398"/>
      <c r="T43" s="399"/>
      <c r="U43" s="399"/>
      <c r="V43" s="61">
        <v>2.4</v>
      </c>
      <c r="W43" s="61">
        <v>1</v>
      </c>
      <c r="X43" s="61"/>
      <c r="Y43" s="61">
        <v>0</v>
      </c>
      <c r="Z43" s="61">
        <v>0</v>
      </c>
      <c r="AA43" s="61">
        <v>0</v>
      </c>
      <c r="AB43" s="61">
        <v>0</v>
      </c>
      <c r="AC43" s="61">
        <v>0</v>
      </c>
      <c r="AD43" s="400" t="s">
        <v>2519</v>
      </c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1"/>
        <v>0</v>
      </c>
      <c r="AH43" s="638">
        <f t="shared" si="2"/>
        <v>0</v>
      </c>
      <c r="AI43" s="304"/>
    </row>
    <row r="44" spans="1:35" ht="10.5" customHeight="1" x14ac:dyDescent="0.15">
      <c r="A44" s="395" t="s">
        <v>2576</v>
      </c>
      <c r="B44" s="396" t="s">
        <v>2517</v>
      </c>
      <c r="C44" s="396"/>
      <c r="D44" s="395" t="s">
        <v>2577</v>
      </c>
      <c r="E44" s="397">
        <v>8.0471000393205472</v>
      </c>
      <c r="F44" s="397"/>
      <c r="G44" s="397"/>
      <c r="H44" s="401" t="str">
        <f>IF(ISBLANK(I44)," ",VLOOKUP(I44,'Příloha_8_Ceník pravid_úklidu'!$A$9:$B$30,2,0))</f>
        <v>SKLA</v>
      </c>
      <c r="I44" s="83">
        <v>17</v>
      </c>
      <c r="J44" s="396" t="s">
        <v>2135</v>
      </c>
      <c r="K44" s="86">
        <v>1</v>
      </c>
      <c r="L44" s="86">
        <v>0.05</v>
      </c>
      <c r="M44" s="86">
        <v>0</v>
      </c>
      <c r="N44" s="86">
        <v>0</v>
      </c>
      <c r="O44" s="87">
        <f>IF(ISBLANK($K44),"",'Pracovní dny'!$F$2)</f>
        <v>252</v>
      </c>
      <c r="P44" s="87">
        <f>IF(ISBLANK($M44),"",'Pracovní dny'!$F$3)</f>
        <v>114</v>
      </c>
      <c r="Q44" s="87">
        <f>IF(ISBLANK($K44),"",'Pracovní dny'!$F$4)</f>
        <v>365</v>
      </c>
      <c r="R44" s="88">
        <f t="shared" si="0"/>
        <v>12.600000000000001</v>
      </c>
      <c r="S44" s="398"/>
      <c r="T44" s="399"/>
      <c r="U44" s="399"/>
      <c r="V44" s="61">
        <v>2.4</v>
      </c>
      <c r="W44" s="61">
        <v>1</v>
      </c>
      <c r="X44" s="61"/>
      <c r="Y44" s="61">
        <v>0</v>
      </c>
      <c r="Z44" s="61">
        <v>0</v>
      </c>
      <c r="AA44" s="61">
        <v>0</v>
      </c>
      <c r="AB44" s="61">
        <v>0</v>
      </c>
      <c r="AC44" s="61">
        <v>0</v>
      </c>
      <c r="AD44" s="400" t="s">
        <v>2519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1"/>
        <v>0</v>
      </c>
      <c r="AH44" s="638">
        <f t="shared" si="2"/>
        <v>0</v>
      </c>
      <c r="AI44" s="304"/>
    </row>
    <row r="45" spans="1:35" ht="10.5" customHeight="1" x14ac:dyDescent="0.15">
      <c r="A45" s="395" t="s">
        <v>2578</v>
      </c>
      <c r="B45" s="396" t="s">
        <v>2511</v>
      </c>
      <c r="C45" s="396"/>
      <c r="D45" s="395" t="s">
        <v>2510</v>
      </c>
      <c r="E45" s="397">
        <v>20.935723645352361</v>
      </c>
      <c r="F45" s="397"/>
      <c r="G45" s="397"/>
      <c r="H45" s="401" t="str">
        <f>IF(ISBLANK(I45)," ",VLOOKUP(I45,'Příloha_8_Ceník pravid_úklidu'!$A$9:$B$30,2,0))</f>
        <v>CHOD</v>
      </c>
      <c r="I45" s="83">
        <v>6</v>
      </c>
      <c r="J45" s="396" t="s">
        <v>2555</v>
      </c>
      <c r="K45" s="86">
        <v>1</v>
      </c>
      <c r="L45" s="86">
        <v>1</v>
      </c>
      <c r="M45" s="86">
        <v>0</v>
      </c>
      <c r="N45" s="86">
        <v>0</v>
      </c>
      <c r="O45" s="87">
        <f>IF(ISBLANK($K45),"",'Pracovní dny'!$F$2)</f>
        <v>252</v>
      </c>
      <c r="P45" s="87">
        <f>IF(ISBLANK($M45),"",'Pracovní dny'!$F$3)</f>
        <v>114</v>
      </c>
      <c r="Q45" s="87">
        <f>IF(ISBLANK($K45),"",'Pracovní dny'!$F$4)</f>
        <v>365</v>
      </c>
      <c r="R45" s="88">
        <f t="shared" si="0"/>
        <v>252</v>
      </c>
      <c r="S45" s="398"/>
      <c r="T45" s="399"/>
      <c r="U45" s="399"/>
      <c r="V45" s="61">
        <v>4.8</v>
      </c>
      <c r="W45" s="61">
        <v>2</v>
      </c>
      <c r="X45" s="61"/>
      <c r="Y45" s="61">
        <v>0</v>
      </c>
      <c r="Z45" s="61">
        <v>0</v>
      </c>
      <c r="AA45" s="61">
        <v>0</v>
      </c>
      <c r="AB45" s="61">
        <v>0</v>
      </c>
      <c r="AC45" s="61">
        <v>0</v>
      </c>
      <c r="AD45" s="400" t="s">
        <v>2519</v>
      </c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1"/>
        <v>0</v>
      </c>
      <c r="AH45" s="638">
        <f t="shared" si="2"/>
        <v>0</v>
      </c>
      <c r="AI45" s="304"/>
    </row>
    <row r="46" spans="1:35" ht="10.5" customHeight="1" x14ac:dyDescent="0.15">
      <c r="A46" s="395" t="s">
        <v>2579</v>
      </c>
      <c r="B46" s="396" t="s">
        <v>2517</v>
      </c>
      <c r="C46" s="396"/>
      <c r="D46" s="395" t="s">
        <v>2580</v>
      </c>
      <c r="E46" s="397">
        <v>153.7613064109382</v>
      </c>
      <c r="F46" s="397"/>
      <c r="G46" s="397"/>
      <c r="H46" s="401" t="str">
        <f>IF(ISBLANK(I46)," ",VLOOKUP(I46,'Příloha_8_Ceník pravid_úklidu'!$A$9:$B$30,2,0))</f>
        <v>SKLA</v>
      </c>
      <c r="I46" s="83">
        <v>17</v>
      </c>
      <c r="J46" s="684" t="s">
        <v>2135</v>
      </c>
      <c r="K46" s="86">
        <v>1</v>
      </c>
      <c r="L46" s="86">
        <v>0.05</v>
      </c>
      <c r="M46" s="86">
        <v>0</v>
      </c>
      <c r="N46" s="86">
        <v>0</v>
      </c>
      <c r="O46" s="87">
        <f>IF(ISBLANK($K46),"",'Pracovní dny'!$F$2)</f>
        <v>252</v>
      </c>
      <c r="P46" s="87">
        <f>IF(ISBLANK($M46),"",'Pracovní dny'!$F$3)</f>
        <v>114</v>
      </c>
      <c r="Q46" s="87">
        <f>IF(ISBLANK($K46),"",'Pracovní dny'!$F$4)</f>
        <v>365</v>
      </c>
      <c r="R46" s="88">
        <f t="shared" si="0"/>
        <v>12.600000000000001</v>
      </c>
      <c r="S46" s="398"/>
      <c r="T46" s="399"/>
      <c r="U46" s="399"/>
      <c r="V46" s="61">
        <v>3.2</v>
      </c>
      <c r="W46" s="61">
        <v>1</v>
      </c>
      <c r="X46" s="61"/>
      <c r="Y46" s="61">
        <v>0</v>
      </c>
      <c r="Z46" s="61">
        <v>0</v>
      </c>
      <c r="AA46" s="61">
        <v>0</v>
      </c>
      <c r="AB46" s="61"/>
      <c r="AC46" s="61">
        <v>0</v>
      </c>
      <c r="AD46" s="400" t="s">
        <v>2519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1"/>
        <v>0</v>
      </c>
      <c r="AH46" s="638">
        <f t="shared" si="2"/>
        <v>0</v>
      </c>
      <c r="AI46" s="304"/>
    </row>
    <row r="47" spans="1:35" s="600" customFormat="1" ht="10.5" customHeight="1" x14ac:dyDescent="0.15">
      <c r="A47" s="395" t="s">
        <v>2581</v>
      </c>
      <c r="B47" s="396" t="s">
        <v>2511</v>
      </c>
      <c r="C47" s="396"/>
      <c r="D47" s="395" t="s">
        <v>2582</v>
      </c>
      <c r="E47" s="397">
        <v>9.2682314959378651</v>
      </c>
      <c r="F47" s="397"/>
      <c r="G47" s="397"/>
      <c r="H47" s="401" t="str">
        <f>IF(ISBLANK(I47)," ",VLOOKUP(I47,'Příloha_8_Ceník pravid_úklidu'!$A$9:$B$30,2,0))</f>
        <v>ZDR1</v>
      </c>
      <c r="I47" s="83">
        <v>2</v>
      </c>
      <c r="J47" s="684" t="s">
        <v>4183</v>
      </c>
      <c r="K47" s="86">
        <v>1</v>
      </c>
      <c r="L47" s="86">
        <v>1</v>
      </c>
      <c r="M47" s="86">
        <v>0</v>
      </c>
      <c r="N47" s="86">
        <v>0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88">
        <f t="shared" si="0"/>
        <v>252</v>
      </c>
      <c r="S47" s="398"/>
      <c r="T47" s="399"/>
      <c r="U47" s="399"/>
      <c r="V47" s="61">
        <v>5.8</v>
      </c>
      <c r="W47" s="61">
        <v>1</v>
      </c>
      <c r="X47" s="61"/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400" t="s">
        <v>2583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1"/>
        <v>0</v>
      </c>
      <c r="AH47" s="638">
        <f t="shared" si="2"/>
        <v>0</v>
      </c>
      <c r="AI47" s="304"/>
    </row>
    <row r="48" spans="1:35" ht="10.5" customHeight="1" x14ac:dyDescent="0.15">
      <c r="A48" s="420" t="s">
        <v>2584</v>
      </c>
      <c r="B48" s="684" t="s">
        <v>2506</v>
      </c>
      <c r="C48" s="684"/>
      <c r="D48" s="420" t="s">
        <v>2585</v>
      </c>
      <c r="E48" s="696">
        <v>5.7769720635098167</v>
      </c>
      <c r="F48" s="696"/>
      <c r="G48" s="696"/>
      <c r="H48" s="697" t="str">
        <f>IF(ISBLANK(I48)," ",VLOOKUP(I48,'Příloha_8_Ceník pravid_úklidu'!$A$9:$B$30,2,0))</f>
        <v>TOAL</v>
      </c>
      <c r="I48" s="65">
        <v>7</v>
      </c>
      <c r="J48" s="684" t="s">
        <v>2555</v>
      </c>
      <c r="K48" s="136">
        <v>1</v>
      </c>
      <c r="L48" s="136">
        <v>1</v>
      </c>
      <c r="M48" s="136">
        <v>0</v>
      </c>
      <c r="N48" s="136">
        <v>0</v>
      </c>
      <c r="O48" s="66">
        <f>IF(ISBLANK($K48),"",'Pracovní dny'!$F$2)</f>
        <v>252</v>
      </c>
      <c r="P48" s="66">
        <f>IF(ISBLANK($M48),"",'Pracovní dny'!$F$3)</f>
        <v>114</v>
      </c>
      <c r="Q48" s="66">
        <f>IF(ISBLANK($K48),"",'Pracovní dny'!$F$4)</f>
        <v>365</v>
      </c>
      <c r="R48" s="67">
        <f t="shared" si="0"/>
        <v>252</v>
      </c>
      <c r="S48" s="698"/>
      <c r="T48" s="699"/>
      <c r="U48" s="699"/>
      <c r="V48" s="63">
        <v>0</v>
      </c>
      <c r="W48" s="63">
        <v>0</v>
      </c>
      <c r="X48" s="63"/>
      <c r="Y48" s="63">
        <v>0</v>
      </c>
      <c r="Z48" s="63">
        <v>0</v>
      </c>
      <c r="AA48" s="63">
        <v>0</v>
      </c>
      <c r="AB48" s="63">
        <v>0</v>
      </c>
      <c r="AC48" s="63">
        <v>0</v>
      </c>
      <c r="AD48" s="700" t="s">
        <v>2526</v>
      </c>
      <c r="AE48" s="63"/>
      <c r="AF48" s="662">
        <f>IF(ISBLANK($AE48),VLOOKUP($I48,'Příloha_8_Ceník pravid_úklidu'!$A$9:$K$30,8,0)+VLOOKUP($I48,'Příloha_8_Ceník pravid_úklidu'!$A$9:$K$30,10,0),"neoceňuje se")</f>
        <v>0</v>
      </c>
      <c r="AG48" s="662">
        <f t="shared" ref="AG48:AG68" si="3">IF(AF48="neoceňuje se",0,$E48*$R48*$AF48)</f>
        <v>0</v>
      </c>
      <c r="AH48" s="662">
        <f t="shared" ref="AH48:AH68" si="4">$AG48*1.21</f>
        <v>0</v>
      </c>
      <c r="AI48" s="304"/>
    </row>
    <row r="49" spans="1:35" s="592" customFormat="1" ht="10.5" customHeight="1" x14ac:dyDescent="0.15">
      <c r="A49" s="403" t="s">
        <v>2586</v>
      </c>
      <c r="B49" s="406"/>
      <c r="C49" s="406"/>
      <c r="D49" s="403" t="s">
        <v>2587</v>
      </c>
      <c r="E49" s="404"/>
      <c r="F49" s="404"/>
      <c r="G49" s="404"/>
      <c r="H49" s="405" t="str">
        <f>IF(ISBLANK(I49)," ",VLOOKUP(I49,'Příloha_8_Ceník pravid_úklidu'!$A$9:$B$30,2,0))</f>
        <v xml:space="preserve"> </v>
      </c>
      <c r="I49" s="95"/>
      <c r="J49" s="406" t="s">
        <v>167</v>
      </c>
      <c r="K49" s="98"/>
      <c r="L49" s="98"/>
      <c r="M49" s="98"/>
      <c r="N49" s="98"/>
      <c r="O49" s="99" t="str">
        <f>IF(ISBLANK($K49),"",'Pracovní dny'!$F$2)</f>
        <v/>
      </c>
      <c r="P49" s="99" t="str">
        <f>IF(ISBLANK($M49),"",'Pracovní dny'!$F$3)</f>
        <v/>
      </c>
      <c r="Q49" s="99" t="str">
        <f>IF(ISBLANK($K49),"",'Pracovní dny'!$F$4)</f>
        <v/>
      </c>
      <c r="R49" s="100" t="str">
        <f t="shared" si="0"/>
        <v/>
      </c>
      <c r="S49" s="407"/>
      <c r="T49" s="408"/>
      <c r="U49" s="408"/>
      <c r="V49" s="130">
        <v>2.2000000000000002</v>
      </c>
      <c r="W49" s="130">
        <v>1</v>
      </c>
      <c r="X49" s="130"/>
      <c r="Y49" s="130">
        <v>0</v>
      </c>
      <c r="Z49" s="130">
        <v>0</v>
      </c>
      <c r="AA49" s="130">
        <v>0</v>
      </c>
      <c r="AB49" s="130">
        <v>0</v>
      </c>
      <c r="AC49" s="130">
        <v>0</v>
      </c>
      <c r="AD49" s="409" t="s">
        <v>2526</v>
      </c>
      <c r="AE49" s="130" t="s">
        <v>140</v>
      </c>
      <c r="AF49" s="639" t="str">
        <f>IF(ISBLANK($AE49),VLOOKUP($I49,'Příloha_8_Ceník pravid_úklidu'!$A$9:$K$30,8,0)+VLOOKUP($I49,'Příloha_8_Ceník pravid_úklidu'!$A$9:$K$30,10,0),"neoceňuje se")</f>
        <v>neoceňuje se</v>
      </c>
      <c r="AG49" s="639">
        <f t="shared" si="3"/>
        <v>0</v>
      </c>
      <c r="AH49" s="639">
        <f t="shared" si="4"/>
        <v>0</v>
      </c>
      <c r="AI49" s="292"/>
    </row>
    <row r="50" spans="1:35" s="592" customFormat="1" ht="10.5" customHeight="1" x14ac:dyDescent="0.15">
      <c r="A50" s="403" t="s">
        <v>2588</v>
      </c>
      <c r="B50" s="406"/>
      <c r="C50" s="406"/>
      <c r="D50" s="403" t="s">
        <v>2587</v>
      </c>
      <c r="E50" s="404"/>
      <c r="F50" s="404"/>
      <c r="G50" s="404"/>
      <c r="H50" s="405" t="str">
        <f>IF(ISBLANK(I50)," ",VLOOKUP(I50,'Příloha_8_Ceník pravid_úklidu'!$A$9:$B$30,2,0))</f>
        <v xml:space="preserve"> </v>
      </c>
      <c r="I50" s="95"/>
      <c r="J50" s="406" t="s">
        <v>167</v>
      </c>
      <c r="K50" s="98"/>
      <c r="L50" s="98"/>
      <c r="M50" s="98"/>
      <c r="N50" s="98"/>
      <c r="O50" s="99" t="str">
        <f>IF(ISBLANK($K50),"",'Pracovní dny'!$F$2)</f>
        <v/>
      </c>
      <c r="P50" s="99" t="str">
        <f>IF(ISBLANK($M50),"",'Pracovní dny'!$F$3)</f>
        <v/>
      </c>
      <c r="Q50" s="99" t="str">
        <f>IF(ISBLANK($K50),"",'Pracovní dny'!$F$4)</f>
        <v/>
      </c>
      <c r="R50" s="100" t="str">
        <f t="shared" si="0"/>
        <v/>
      </c>
      <c r="S50" s="407"/>
      <c r="T50" s="408"/>
      <c r="U50" s="408"/>
      <c r="V50" s="130">
        <v>2.8</v>
      </c>
      <c r="W50" s="130">
        <v>1</v>
      </c>
      <c r="X50" s="130"/>
      <c r="Y50" s="130">
        <v>0</v>
      </c>
      <c r="Z50" s="130">
        <v>0</v>
      </c>
      <c r="AA50" s="130">
        <v>0</v>
      </c>
      <c r="AB50" s="130">
        <v>0</v>
      </c>
      <c r="AC50" s="130">
        <v>0</v>
      </c>
      <c r="AD50" s="409" t="s">
        <v>2526</v>
      </c>
      <c r="AE50" s="130" t="s">
        <v>140</v>
      </c>
      <c r="AF50" s="639" t="str">
        <f>IF(ISBLANK($AE50),VLOOKUP($I50,'Příloha_8_Ceník pravid_úklidu'!$A$9:$K$30,8,0)+VLOOKUP($I50,'Příloha_8_Ceník pravid_úklidu'!$A$9:$K$30,10,0),"neoceňuje se")</f>
        <v>neoceňuje se</v>
      </c>
      <c r="AG50" s="639">
        <f t="shared" si="3"/>
        <v>0</v>
      </c>
      <c r="AH50" s="639">
        <f t="shared" si="4"/>
        <v>0</v>
      </c>
      <c r="AI50" s="292"/>
    </row>
    <row r="51" spans="1:35" ht="10.5" customHeight="1" x14ac:dyDescent="0.15">
      <c r="A51" s="395" t="s">
        <v>2589</v>
      </c>
      <c r="B51" s="396" t="s">
        <v>2511</v>
      </c>
      <c r="C51" s="396"/>
      <c r="D51" s="395" t="s">
        <v>2510</v>
      </c>
      <c r="E51" s="397">
        <v>8.1395741896962885</v>
      </c>
      <c r="F51" s="397"/>
      <c r="G51" s="397"/>
      <c r="H51" s="401" t="str">
        <f>IF(ISBLANK(I51)," ",VLOOKUP(I51,'Příloha_8_Ceník pravid_úklidu'!$A$9:$B$30,2,0))</f>
        <v>CHOD</v>
      </c>
      <c r="I51" s="83">
        <v>6</v>
      </c>
      <c r="J51" s="396" t="s">
        <v>2555</v>
      </c>
      <c r="K51" s="86">
        <v>1</v>
      </c>
      <c r="L51" s="86">
        <v>1</v>
      </c>
      <c r="M51" s="86">
        <v>0</v>
      </c>
      <c r="N51" s="86">
        <v>0</v>
      </c>
      <c r="O51" s="87">
        <f>IF(ISBLANK($K51),"",'Pracovní dny'!$F$2)</f>
        <v>252</v>
      </c>
      <c r="P51" s="87">
        <f>IF(ISBLANK($M51),"",'Pracovní dny'!$F$3)</f>
        <v>114</v>
      </c>
      <c r="Q51" s="87">
        <f>IF(ISBLANK($K51),"",'Pracovní dny'!$F$4)</f>
        <v>365</v>
      </c>
      <c r="R51" s="88">
        <f t="shared" si="0"/>
        <v>252</v>
      </c>
      <c r="S51" s="398"/>
      <c r="T51" s="399"/>
      <c r="U51" s="399"/>
      <c r="V51" s="61">
        <v>7.2</v>
      </c>
      <c r="W51" s="61">
        <v>1</v>
      </c>
      <c r="X51" s="61"/>
      <c r="Y51" s="61">
        <v>0</v>
      </c>
      <c r="Z51" s="61">
        <v>0</v>
      </c>
      <c r="AA51" s="61">
        <v>0</v>
      </c>
      <c r="AB51" s="61">
        <v>0</v>
      </c>
      <c r="AC51" s="61">
        <v>0</v>
      </c>
      <c r="AD51" s="400" t="s">
        <v>575</v>
      </c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3"/>
        <v>0</v>
      </c>
      <c r="AH51" s="638">
        <f t="shared" si="4"/>
        <v>0</v>
      </c>
      <c r="AI51" s="304"/>
    </row>
    <row r="52" spans="1:35" ht="10.5" customHeight="1" x14ac:dyDescent="0.15">
      <c r="A52" s="395" t="s">
        <v>2590</v>
      </c>
      <c r="B52" s="396" t="s">
        <v>2591</v>
      </c>
      <c r="C52" s="396"/>
      <c r="D52" s="395" t="s">
        <v>2592</v>
      </c>
      <c r="E52" s="397">
        <v>20.395469288138674</v>
      </c>
      <c r="F52" s="397"/>
      <c r="G52" s="397"/>
      <c r="H52" s="401" t="str">
        <f>IF(ISBLANK(I52)," ",VLOOKUP(I52,'Příloha_8_Ceník pravid_úklidu'!$A$9:$B$30,2,0))</f>
        <v>KANC</v>
      </c>
      <c r="I52" s="83">
        <v>4</v>
      </c>
      <c r="J52" s="396" t="s">
        <v>2525</v>
      </c>
      <c r="K52" s="86">
        <v>1</v>
      </c>
      <c r="L52" s="86">
        <v>0.4</v>
      </c>
      <c r="M52" s="86">
        <v>0</v>
      </c>
      <c r="N52" s="86">
        <v>0</v>
      </c>
      <c r="O52" s="87">
        <f>IF(ISBLANK($K52),"",'Pracovní dny'!$F$2)</f>
        <v>252</v>
      </c>
      <c r="P52" s="87">
        <f>IF(ISBLANK($M52),"",'Pracovní dny'!$F$3)</f>
        <v>114</v>
      </c>
      <c r="Q52" s="87">
        <f>IF(ISBLANK($K52),"",'Pracovní dny'!$F$4)</f>
        <v>365</v>
      </c>
      <c r="R52" s="88">
        <f t="shared" si="0"/>
        <v>100.80000000000001</v>
      </c>
      <c r="S52" s="398"/>
      <c r="T52" s="399"/>
      <c r="U52" s="399"/>
      <c r="V52" s="61">
        <v>2.8</v>
      </c>
      <c r="W52" s="61">
        <v>3</v>
      </c>
      <c r="X52" s="61"/>
      <c r="Y52" s="61">
        <v>3.5</v>
      </c>
      <c r="Z52" s="61">
        <v>1</v>
      </c>
      <c r="AA52" s="61">
        <v>7</v>
      </c>
      <c r="AB52" s="61" t="s">
        <v>146</v>
      </c>
      <c r="AC52" s="61" t="s">
        <v>2529</v>
      </c>
      <c r="AD52" s="400" t="s">
        <v>2526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3"/>
        <v>0</v>
      </c>
      <c r="AH52" s="638">
        <f t="shared" si="4"/>
        <v>0</v>
      </c>
      <c r="AI52" s="304"/>
    </row>
    <row r="53" spans="1:35" ht="10.5" customHeight="1" x14ac:dyDescent="0.15">
      <c r="A53" s="395" t="s">
        <v>2593</v>
      </c>
      <c r="B53" s="396" t="s">
        <v>2591</v>
      </c>
      <c r="C53" s="396"/>
      <c r="D53" s="395" t="s">
        <v>2594</v>
      </c>
      <c r="E53" s="397">
        <v>20.544298348877113</v>
      </c>
      <c r="F53" s="397"/>
      <c r="G53" s="397"/>
      <c r="H53" s="401" t="str">
        <f>IF(ISBLANK(I53)," ",VLOOKUP(I53,'Příloha_8_Ceník pravid_úklidu'!$A$9:$B$30,2,0))</f>
        <v>ZDR1</v>
      </c>
      <c r="I53" s="83">
        <v>2</v>
      </c>
      <c r="J53" s="396" t="s">
        <v>212</v>
      </c>
      <c r="K53" s="86">
        <v>1</v>
      </c>
      <c r="L53" s="86">
        <v>1</v>
      </c>
      <c r="M53" s="86">
        <v>1</v>
      </c>
      <c r="N53" s="86">
        <v>1</v>
      </c>
      <c r="O53" s="87">
        <f>IF(ISBLANK($K53),"",'Pracovní dny'!$F$2)</f>
        <v>252</v>
      </c>
      <c r="P53" s="87">
        <f>IF(ISBLANK($M53),"",'Pracovní dny'!$F$3)</f>
        <v>114</v>
      </c>
      <c r="Q53" s="87">
        <f>IF(ISBLANK($K53),"",'Pracovní dny'!$F$4)</f>
        <v>365</v>
      </c>
      <c r="R53" s="88">
        <f t="shared" si="0"/>
        <v>366</v>
      </c>
      <c r="S53" s="398"/>
      <c r="T53" s="399"/>
      <c r="U53" s="399"/>
      <c r="V53" s="61">
        <v>3.2</v>
      </c>
      <c r="W53" s="61">
        <v>1</v>
      </c>
      <c r="X53" s="61"/>
      <c r="Y53" s="61">
        <v>3.5</v>
      </c>
      <c r="Z53" s="61">
        <v>1</v>
      </c>
      <c r="AA53" s="61">
        <v>7</v>
      </c>
      <c r="AB53" s="61" t="s">
        <v>146</v>
      </c>
      <c r="AC53" s="61" t="s">
        <v>2529</v>
      </c>
      <c r="AD53" s="400" t="s">
        <v>2526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3"/>
        <v>0</v>
      </c>
      <c r="AH53" s="638">
        <f t="shared" si="4"/>
        <v>0</v>
      </c>
      <c r="AI53" s="304"/>
    </row>
    <row r="54" spans="1:35" ht="10.5" customHeight="1" x14ac:dyDescent="0.15">
      <c r="A54" s="395" t="s">
        <v>2595</v>
      </c>
      <c r="B54" s="396" t="s">
        <v>2591</v>
      </c>
      <c r="C54" s="396"/>
      <c r="D54" s="395" t="s">
        <v>2596</v>
      </c>
      <c r="E54" s="397">
        <v>19.13443553167739</v>
      </c>
      <c r="F54" s="397"/>
      <c r="G54" s="397"/>
      <c r="H54" s="401" t="str">
        <f>IF(ISBLANK(I54)," ",VLOOKUP(I54,'Příloha_8_Ceník pravid_úklidu'!$A$9:$B$30,2,0))</f>
        <v>CHOD</v>
      </c>
      <c r="I54" s="83">
        <v>6</v>
      </c>
      <c r="J54" s="396" t="s">
        <v>212</v>
      </c>
      <c r="K54" s="86">
        <v>1</v>
      </c>
      <c r="L54" s="86">
        <v>1</v>
      </c>
      <c r="M54" s="86">
        <v>1</v>
      </c>
      <c r="N54" s="86">
        <v>1</v>
      </c>
      <c r="O54" s="87">
        <f>IF(ISBLANK($K54),"",'Pracovní dny'!$F$2)</f>
        <v>252</v>
      </c>
      <c r="P54" s="87">
        <f>IF(ISBLANK($M54),"",'Pracovní dny'!$F$3)</f>
        <v>114</v>
      </c>
      <c r="Q54" s="87">
        <f>IF(ISBLANK($K54),"",'Pracovní dny'!$F$4)</f>
        <v>365</v>
      </c>
      <c r="R54" s="88">
        <f t="shared" si="0"/>
        <v>366</v>
      </c>
      <c r="S54" s="398"/>
      <c r="T54" s="399"/>
      <c r="U54" s="399"/>
      <c r="V54" s="61">
        <v>6.4</v>
      </c>
      <c r="W54" s="61">
        <v>2</v>
      </c>
      <c r="X54" s="61"/>
      <c r="Y54" s="61">
        <v>3.5</v>
      </c>
      <c r="Z54" s="61">
        <v>1</v>
      </c>
      <c r="AA54" s="61">
        <v>7</v>
      </c>
      <c r="AB54" s="61" t="s">
        <v>146</v>
      </c>
      <c r="AC54" s="61" t="s">
        <v>2529</v>
      </c>
      <c r="AD54" s="400" t="s">
        <v>575</v>
      </c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3"/>
        <v>0</v>
      </c>
      <c r="AH54" s="638">
        <f t="shared" si="4"/>
        <v>0</v>
      </c>
      <c r="AI54" s="304"/>
    </row>
    <row r="55" spans="1:35" ht="10.5" customHeight="1" x14ac:dyDescent="0.15">
      <c r="A55" s="395" t="s">
        <v>2597</v>
      </c>
      <c r="B55" s="396" t="s">
        <v>2591</v>
      </c>
      <c r="C55" s="396"/>
      <c r="D55" s="395" t="s">
        <v>2598</v>
      </c>
      <c r="E55" s="397">
        <v>1.5745196545384679</v>
      </c>
      <c r="F55" s="397"/>
      <c r="G55" s="397"/>
      <c r="H55" s="401" t="str">
        <f>IF(ISBLANK(I55)," ",VLOOKUP(I55,'Příloha_8_Ceník pravid_úklidu'!$A$9:$B$30,2,0))</f>
        <v>CHOD</v>
      </c>
      <c r="I55" s="83">
        <v>6</v>
      </c>
      <c r="J55" s="396" t="s">
        <v>212</v>
      </c>
      <c r="K55" s="86">
        <v>1</v>
      </c>
      <c r="L55" s="86">
        <v>1</v>
      </c>
      <c r="M55" s="86">
        <v>1</v>
      </c>
      <c r="N55" s="86">
        <v>1</v>
      </c>
      <c r="O55" s="87">
        <f>IF(ISBLANK($K55),"",'Pracovní dny'!$F$2)</f>
        <v>252</v>
      </c>
      <c r="P55" s="87">
        <f>IF(ISBLANK($M55),"",'Pracovní dny'!$F$3)</f>
        <v>114</v>
      </c>
      <c r="Q55" s="87">
        <f>IF(ISBLANK($K55),"",'Pracovní dny'!$F$4)</f>
        <v>365</v>
      </c>
      <c r="R55" s="88">
        <f t="shared" si="0"/>
        <v>366</v>
      </c>
      <c r="S55" s="398"/>
      <c r="T55" s="399"/>
      <c r="U55" s="399"/>
      <c r="V55" s="61">
        <v>6.4</v>
      </c>
      <c r="W55" s="61">
        <v>1</v>
      </c>
      <c r="X55" s="61"/>
      <c r="Y55" s="61">
        <v>0</v>
      </c>
      <c r="Z55" s="61">
        <v>0</v>
      </c>
      <c r="AA55" s="61">
        <v>0</v>
      </c>
      <c r="AB55" s="61">
        <v>0</v>
      </c>
      <c r="AC55" s="61">
        <v>0</v>
      </c>
      <c r="AD55" s="400" t="s">
        <v>575</v>
      </c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3"/>
        <v>0</v>
      </c>
      <c r="AH55" s="638">
        <f t="shared" si="4"/>
        <v>0</v>
      </c>
      <c r="AI55" s="304"/>
    </row>
    <row r="56" spans="1:35" ht="10.5" customHeight="1" x14ac:dyDescent="0.15">
      <c r="A56" s="395" t="s">
        <v>2599</v>
      </c>
      <c r="B56" s="396" t="s">
        <v>2591</v>
      </c>
      <c r="C56" s="396"/>
      <c r="D56" s="395" t="s">
        <v>2600</v>
      </c>
      <c r="E56" s="397">
        <v>5.1536075558246566</v>
      </c>
      <c r="F56" s="397"/>
      <c r="G56" s="397"/>
      <c r="H56" s="401" t="str">
        <f>IF(ISBLANK(I56)," ",VLOOKUP(I56,'Příloha_8_Ceník pravid_úklidu'!$A$9:$B$30,2,0))</f>
        <v>TOAL</v>
      </c>
      <c r="I56" s="83">
        <v>7</v>
      </c>
      <c r="J56" s="396" t="s">
        <v>212</v>
      </c>
      <c r="K56" s="86">
        <v>1</v>
      </c>
      <c r="L56" s="86">
        <v>1</v>
      </c>
      <c r="M56" s="86">
        <v>1</v>
      </c>
      <c r="N56" s="86">
        <v>1</v>
      </c>
      <c r="O56" s="87">
        <f>IF(ISBLANK($K56),"",'Pracovní dny'!$F$2)</f>
        <v>252</v>
      </c>
      <c r="P56" s="87">
        <f>IF(ISBLANK($M56),"",'Pracovní dny'!$F$3)</f>
        <v>114</v>
      </c>
      <c r="Q56" s="87">
        <f>IF(ISBLANK($K56),"",'Pracovní dny'!$F$4)</f>
        <v>365</v>
      </c>
      <c r="R56" s="88">
        <f t="shared" si="0"/>
        <v>366</v>
      </c>
      <c r="S56" s="398"/>
      <c r="T56" s="399"/>
      <c r="U56" s="399"/>
      <c r="V56" s="61">
        <v>2.4</v>
      </c>
      <c r="W56" s="61">
        <v>1</v>
      </c>
      <c r="X56" s="61"/>
      <c r="Y56" s="61">
        <v>0</v>
      </c>
      <c r="Z56" s="61">
        <v>0</v>
      </c>
      <c r="AA56" s="61">
        <v>0</v>
      </c>
      <c r="AB56" s="61">
        <v>0</v>
      </c>
      <c r="AC56" s="61">
        <v>0</v>
      </c>
      <c r="AD56" s="400" t="s">
        <v>2526</v>
      </c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3"/>
        <v>0</v>
      </c>
      <c r="AH56" s="638">
        <f t="shared" si="4"/>
        <v>0</v>
      </c>
      <c r="AI56" s="304"/>
    </row>
    <row r="57" spans="1:35" ht="10.5" customHeight="1" x14ac:dyDescent="0.15">
      <c r="A57" s="395" t="s">
        <v>2601</v>
      </c>
      <c r="B57" s="396" t="s">
        <v>2591</v>
      </c>
      <c r="C57" s="396"/>
      <c r="D57" s="395" t="s">
        <v>164</v>
      </c>
      <c r="E57" s="397">
        <v>20.887992278210824</v>
      </c>
      <c r="F57" s="397"/>
      <c r="G57" s="397"/>
      <c r="H57" s="401" t="str">
        <f>IF(ISBLANK(I57)," ",VLOOKUP(I57,'Příloha_8_Ceník pravid_úklidu'!$A$9:$B$30,2,0))</f>
        <v>CHOD</v>
      </c>
      <c r="I57" s="83">
        <v>6</v>
      </c>
      <c r="J57" s="396" t="s">
        <v>212</v>
      </c>
      <c r="K57" s="86">
        <v>1</v>
      </c>
      <c r="L57" s="86">
        <v>1</v>
      </c>
      <c r="M57" s="86">
        <v>1</v>
      </c>
      <c r="N57" s="86">
        <v>1</v>
      </c>
      <c r="O57" s="87">
        <f>IF(ISBLANK($K57),"",'Pracovní dny'!$F$2)</f>
        <v>252</v>
      </c>
      <c r="P57" s="87">
        <f>IF(ISBLANK($M57),"",'Pracovní dny'!$F$3)</f>
        <v>114</v>
      </c>
      <c r="Q57" s="87">
        <f>IF(ISBLANK($K57),"",'Pracovní dny'!$F$4)</f>
        <v>365</v>
      </c>
      <c r="R57" s="88">
        <f t="shared" si="0"/>
        <v>366</v>
      </c>
      <c r="S57" s="398"/>
      <c r="T57" s="399"/>
      <c r="U57" s="399"/>
      <c r="V57" s="61">
        <v>6.4</v>
      </c>
      <c r="W57" s="61">
        <v>2</v>
      </c>
      <c r="X57" s="61"/>
      <c r="Y57" s="61"/>
      <c r="Z57" s="61"/>
      <c r="AA57" s="61"/>
      <c r="AB57" s="61"/>
      <c r="AC57" s="61"/>
      <c r="AD57" s="400" t="s">
        <v>575</v>
      </c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3"/>
        <v>0</v>
      </c>
      <c r="AH57" s="638">
        <f t="shared" si="4"/>
        <v>0</v>
      </c>
      <c r="AI57" s="304"/>
    </row>
    <row r="58" spans="1:35" ht="10.5" customHeight="1" x14ac:dyDescent="0.15">
      <c r="A58" s="420" t="s">
        <v>2602</v>
      </c>
      <c r="B58" s="684" t="s">
        <v>2506</v>
      </c>
      <c r="C58" s="684"/>
      <c r="D58" s="420" t="s">
        <v>215</v>
      </c>
      <c r="E58" s="696">
        <v>6.4486244074866281</v>
      </c>
      <c r="F58" s="696"/>
      <c r="G58" s="696"/>
      <c r="H58" s="697" t="str">
        <f>IF(ISBLANK(I58)," ",VLOOKUP(I58,'Příloha_8_Ceník pravid_úklidu'!$A$9:$B$30,2,0))</f>
        <v>SCHO</v>
      </c>
      <c r="I58" s="65">
        <v>8</v>
      </c>
      <c r="J58" s="684" t="s">
        <v>212</v>
      </c>
      <c r="K58" s="136">
        <v>1</v>
      </c>
      <c r="L58" s="136">
        <v>1</v>
      </c>
      <c r="M58" s="136">
        <v>1</v>
      </c>
      <c r="N58" s="136">
        <v>1</v>
      </c>
      <c r="O58" s="66">
        <f>IF(ISBLANK($K58),"",'Pracovní dny'!$F$2)</f>
        <v>252</v>
      </c>
      <c r="P58" s="66">
        <f>IF(ISBLANK($M58),"",'Pracovní dny'!$F$3)</f>
        <v>114</v>
      </c>
      <c r="Q58" s="66">
        <f>IF(ISBLANK($K58),"",'Pracovní dny'!$F$4)</f>
        <v>365</v>
      </c>
      <c r="R58" s="67">
        <f t="shared" si="0"/>
        <v>366</v>
      </c>
      <c r="S58" s="698"/>
      <c r="T58" s="699"/>
      <c r="U58" s="699"/>
      <c r="V58" s="63">
        <v>6.4</v>
      </c>
      <c r="W58" s="63">
        <v>2</v>
      </c>
      <c r="X58" s="63"/>
      <c r="Y58" s="63">
        <v>3.5</v>
      </c>
      <c r="Z58" s="63">
        <v>1</v>
      </c>
      <c r="AA58" s="63">
        <v>7</v>
      </c>
      <c r="AB58" s="63" t="s">
        <v>146</v>
      </c>
      <c r="AC58" s="63" t="s">
        <v>2529</v>
      </c>
      <c r="AD58" s="700" t="s">
        <v>2519</v>
      </c>
      <c r="AE58" s="63"/>
      <c r="AF58" s="662">
        <f>IF(ISBLANK($AE58),VLOOKUP($I58,'Příloha_8_Ceník pravid_úklidu'!$A$9:$K$30,8,0)+VLOOKUP($I58,'Příloha_8_Ceník pravid_úklidu'!$A$9:$K$30,10,0),"neoceňuje se")</f>
        <v>0</v>
      </c>
      <c r="AG58" s="662">
        <f t="shared" si="3"/>
        <v>0</v>
      </c>
      <c r="AH58" s="662">
        <f t="shared" si="4"/>
        <v>0</v>
      </c>
      <c r="AI58" s="304"/>
    </row>
    <row r="59" spans="1:35" ht="10.5" customHeight="1" x14ac:dyDescent="0.15">
      <c r="A59" s="395" t="s">
        <v>2603</v>
      </c>
      <c r="B59" s="396" t="s">
        <v>2517</v>
      </c>
      <c r="C59" s="396"/>
      <c r="D59" s="395" t="s">
        <v>2604</v>
      </c>
      <c r="E59" s="397">
        <v>4.9115959981419035</v>
      </c>
      <c r="F59" s="397"/>
      <c r="G59" s="397"/>
      <c r="H59" s="401" t="str">
        <f>IF(ISBLANK(I59)," ",VLOOKUP(I59,'Příloha_8_Ceník pravid_úklidu'!$A$9:$B$30,2,0))</f>
        <v>SKLA</v>
      </c>
      <c r="I59" s="83">
        <v>17</v>
      </c>
      <c r="J59" s="396" t="s">
        <v>2135</v>
      </c>
      <c r="K59" s="86">
        <v>1</v>
      </c>
      <c r="L59" s="86">
        <v>0.05</v>
      </c>
      <c r="M59" s="86">
        <v>0</v>
      </c>
      <c r="N59" s="86">
        <v>0</v>
      </c>
      <c r="O59" s="87">
        <f>IF(ISBLANK($K59),"",'Pracovní dny'!$F$2)</f>
        <v>252</v>
      </c>
      <c r="P59" s="87">
        <f>IF(ISBLANK($M59),"",'Pracovní dny'!$F$3)</f>
        <v>114</v>
      </c>
      <c r="Q59" s="87">
        <f>IF(ISBLANK($K59),"",'Pracovní dny'!$F$4)</f>
        <v>365</v>
      </c>
      <c r="R59" s="88">
        <f t="shared" si="0"/>
        <v>12.600000000000001</v>
      </c>
      <c r="S59" s="398"/>
      <c r="T59" s="399"/>
      <c r="U59" s="399"/>
      <c r="V59" s="61">
        <v>2.4</v>
      </c>
      <c r="W59" s="61">
        <v>1</v>
      </c>
      <c r="X59" s="61"/>
      <c r="Y59" s="61">
        <v>0</v>
      </c>
      <c r="Z59" s="61">
        <v>0</v>
      </c>
      <c r="AA59" s="61">
        <v>0</v>
      </c>
      <c r="AB59" s="61">
        <v>0</v>
      </c>
      <c r="AC59" s="61">
        <v>0</v>
      </c>
      <c r="AD59" s="400" t="s">
        <v>2519</v>
      </c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3"/>
        <v>0</v>
      </c>
      <c r="AH59" s="638">
        <f t="shared" si="4"/>
        <v>0</v>
      </c>
      <c r="AI59" s="304"/>
    </row>
    <row r="60" spans="1:35" s="592" customFormat="1" ht="10.5" customHeight="1" x14ac:dyDescent="0.15">
      <c r="A60" s="403"/>
      <c r="B60" s="406"/>
      <c r="C60" s="406"/>
      <c r="D60" s="403" t="s">
        <v>2605</v>
      </c>
      <c r="E60" s="404"/>
      <c r="F60" s="404"/>
      <c r="G60" s="404"/>
      <c r="H60" s="405" t="str">
        <f>IF(ISBLANK(I60)," ",VLOOKUP(I60,'Příloha_8_Ceník pravid_úklidu'!$A$9:$B$30,2,0))</f>
        <v>SKLA</v>
      </c>
      <c r="I60" s="95">
        <v>17</v>
      </c>
      <c r="J60" s="406" t="s">
        <v>184</v>
      </c>
      <c r="K60" s="98"/>
      <c r="L60" s="98"/>
      <c r="M60" s="98"/>
      <c r="N60" s="98"/>
      <c r="O60" s="99" t="str">
        <f>IF(ISBLANK($K60),"",'Pracovní dny'!$F$2)</f>
        <v/>
      </c>
      <c r="P60" s="99" t="str">
        <f>IF(ISBLANK($M60),"",'Pracovní dny'!$F$3)</f>
        <v/>
      </c>
      <c r="Q60" s="99" t="str">
        <f>IF(ISBLANK($K60),"",'Pracovní dny'!$F$4)</f>
        <v/>
      </c>
      <c r="R60" s="100" t="str">
        <f t="shared" si="0"/>
        <v/>
      </c>
      <c r="S60" s="407"/>
      <c r="T60" s="408"/>
      <c r="U60" s="408"/>
      <c r="V60" s="130">
        <v>2.4</v>
      </c>
      <c r="W60" s="130">
        <v>1</v>
      </c>
      <c r="X60" s="130"/>
      <c r="Y60" s="130">
        <v>0</v>
      </c>
      <c r="Z60" s="130">
        <v>0</v>
      </c>
      <c r="AA60" s="130">
        <v>0</v>
      </c>
      <c r="AB60" s="130">
        <v>0</v>
      </c>
      <c r="AC60" s="130">
        <v>0</v>
      </c>
      <c r="AD60" s="409" t="s">
        <v>2519</v>
      </c>
      <c r="AE60" s="130" t="s">
        <v>140</v>
      </c>
      <c r="AF60" s="639" t="str">
        <f>IF(ISBLANK($AE60),VLOOKUP($I60,'Příloha_8_Ceník pravid_úklidu'!$A$9:$K$30,8,0)+VLOOKUP($I60,'Příloha_8_Ceník pravid_úklidu'!$A$9:$K$30,10,0),"neoceňuje se")</f>
        <v>neoceňuje se</v>
      </c>
      <c r="AG60" s="639">
        <f t="shared" si="3"/>
        <v>0</v>
      </c>
      <c r="AH60" s="639">
        <f t="shared" si="4"/>
        <v>0</v>
      </c>
      <c r="AI60" s="292"/>
    </row>
    <row r="61" spans="1:35" s="592" customFormat="1" ht="10.5" customHeight="1" x14ac:dyDescent="0.15">
      <c r="A61" s="403" t="s">
        <v>2606</v>
      </c>
      <c r="B61" s="406"/>
      <c r="C61" s="406"/>
      <c r="D61" s="403" t="s">
        <v>2607</v>
      </c>
      <c r="E61" s="404"/>
      <c r="F61" s="404"/>
      <c r="G61" s="404"/>
      <c r="H61" s="405" t="str">
        <f>IF(ISBLANK(I61)," ",VLOOKUP(I61,'Příloha_8_Ceník pravid_úklidu'!$A$9:$B$30,2,0))</f>
        <v>SKLA</v>
      </c>
      <c r="I61" s="95">
        <v>17</v>
      </c>
      <c r="J61" s="406" t="s">
        <v>184</v>
      </c>
      <c r="K61" s="98"/>
      <c r="L61" s="98"/>
      <c r="M61" s="98"/>
      <c r="N61" s="98"/>
      <c r="O61" s="99" t="str">
        <f>IF(ISBLANK($K61),"",'Pracovní dny'!$F$2)</f>
        <v/>
      </c>
      <c r="P61" s="99" t="str">
        <f>IF(ISBLANK($M61),"",'Pracovní dny'!$F$3)</f>
        <v/>
      </c>
      <c r="Q61" s="99" t="str">
        <f>IF(ISBLANK($K61),"",'Pracovní dny'!$F$4)</f>
        <v/>
      </c>
      <c r="R61" s="100" t="str">
        <f t="shared" si="0"/>
        <v/>
      </c>
      <c r="S61" s="407"/>
      <c r="T61" s="408"/>
      <c r="U61" s="408"/>
      <c r="V61" s="130">
        <v>2.4</v>
      </c>
      <c r="W61" s="130">
        <v>2</v>
      </c>
      <c r="X61" s="130"/>
      <c r="Y61" s="130">
        <v>3.5</v>
      </c>
      <c r="Z61" s="130">
        <v>1</v>
      </c>
      <c r="AA61" s="130">
        <v>7</v>
      </c>
      <c r="AB61" s="130" t="s">
        <v>146</v>
      </c>
      <c r="AC61" s="130" t="s">
        <v>290</v>
      </c>
      <c r="AD61" s="409" t="s">
        <v>2519</v>
      </c>
      <c r="AE61" s="130" t="s">
        <v>140</v>
      </c>
      <c r="AF61" s="639" t="str">
        <f>IF(ISBLANK($AE61),VLOOKUP($I61,'Příloha_8_Ceník pravid_úklidu'!$A$9:$K$30,8,0)+VLOOKUP($I61,'Příloha_8_Ceník pravid_úklidu'!$A$9:$K$30,10,0),"neoceňuje se")</f>
        <v>neoceňuje se</v>
      </c>
      <c r="AG61" s="639">
        <f t="shared" si="3"/>
        <v>0</v>
      </c>
      <c r="AH61" s="639">
        <f t="shared" si="4"/>
        <v>0</v>
      </c>
      <c r="AI61" s="292"/>
    </row>
    <row r="62" spans="1:35" ht="10.5" customHeight="1" x14ac:dyDescent="0.15">
      <c r="A62" s="420"/>
      <c r="B62" s="684" t="s">
        <v>2506</v>
      </c>
      <c r="C62" s="684"/>
      <c r="D62" s="420" t="s">
        <v>2608</v>
      </c>
      <c r="E62" s="696">
        <v>4.0300055213451387</v>
      </c>
      <c r="F62" s="696"/>
      <c r="G62" s="696"/>
      <c r="H62" s="697" t="str">
        <f>IF(ISBLANK(I62)," ",VLOOKUP(I62,'Příloha_8_Ceník pravid_úklidu'!$A$9:$B$30,2,0))</f>
        <v>ZDR2</v>
      </c>
      <c r="I62" s="65">
        <v>3</v>
      </c>
      <c r="J62" s="684" t="s">
        <v>2135</v>
      </c>
      <c r="K62" s="136">
        <v>1</v>
      </c>
      <c r="L62" s="136">
        <v>0.05</v>
      </c>
      <c r="M62" s="136">
        <v>0</v>
      </c>
      <c r="N62" s="136">
        <v>0</v>
      </c>
      <c r="O62" s="66">
        <f>IF(ISBLANK($K62),"",'Pracovní dny'!$F$2)</f>
        <v>252</v>
      </c>
      <c r="P62" s="66">
        <f>IF(ISBLANK($M62),"",'Pracovní dny'!$F$3)</f>
        <v>114</v>
      </c>
      <c r="Q62" s="66">
        <f>IF(ISBLANK($K62),"",'Pracovní dny'!$F$4)</f>
        <v>365</v>
      </c>
      <c r="R62" s="67">
        <f t="shared" si="0"/>
        <v>12.600000000000001</v>
      </c>
      <c r="S62" s="698"/>
      <c r="T62" s="699"/>
      <c r="U62" s="699"/>
      <c r="V62" s="63">
        <v>2.4</v>
      </c>
      <c r="W62" s="63">
        <v>1</v>
      </c>
      <c r="X62" s="63"/>
      <c r="Y62" s="63">
        <v>0</v>
      </c>
      <c r="Z62" s="63">
        <v>0</v>
      </c>
      <c r="AA62" s="63">
        <v>0</v>
      </c>
      <c r="AB62" s="63">
        <v>0</v>
      </c>
      <c r="AC62" s="63">
        <v>0</v>
      </c>
      <c r="AD62" s="700" t="s">
        <v>2519</v>
      </c>
      <c r="AE62" s="63"/>
      <c r="AF62" s="662">
        <f>IF(ISBLANK($AE62),VLOOKUP($I62,'Příloha_8_Ceník pravid_úklidu'!$A$9:$K$30,8,0)+VLOOKUP($I62,'Příloha_8_Ceník pravid_úklidu'!$A$9:$K$30,10,0),"neoceňuje se")</f>
        <v>0</v>
      </c>
      <c r="AG62" s="662">
        <f t="shared" si="3"/>
        <v>0</v>
      </c>
      <c r="AH62" s="662">
        <f t="shared" si="4"/>
        <v>0</v>
      </c>
      <c r="AI62" s="304"/>
    </row>
    <row r="63" spans="1:35" ht="10.5" customHeight="1" x14ac:dyDescent="0.15">
      <c r="A63" s="420"/>
      <c r="B63" s="684" t="s">
        <v>2506</v>
      </c>
      <c r="C63" s="684"/>
      <c r="D63" s="420" t="s">
        <v>2510</v>
      </c>
      <c r="E63" s="696">
        <v>8.0211060158962368</v>
      </c>
      <c r="F63" s="696"/>
      <c r="G63" s="696"/>
      <c r="H63" s="697" t="str">
        <f>IF(ISBLANK(I63)," ",VLOOKUP(I63,'Příloha_8_Ceník pravid_úklidu'!$A$9:$B$30,2,0))</f>
        <v>CHOD</v>
      </c>
      <c r="I63" s="65">
        <v>6</v>
      </c>
      <c r="J63" s="684" t="s">
        <v>2135</v>
      </c>
      <c r="K63" s="136">
        <v>1</v>
      </c>
      <c r="L63" s="136">
        <v>0.05</v>
      </c>
      <c r="M63" s="136">
        <v>0</v>
      </c>
      <c r="N63" s="136">
        <v>0</v>
      </c>
      <c r="O63" s="66">
        <f>IF(ISBLANK($K63),"",'Pracovní dny'!$F$2)</f>
        <v>252</v>
      </c>
      <c r="P63" s="66">
        <f>IF(ISBLANK($M63),"",'Pracovní dny'!$F$3)</f>
        <v>114</v>
      </c>
      <c r="Q63" s="66">
        <f>IF(ISBLANK($K63),"",'Pracovní dny'!$F$4)</f>
        <v>365</v>
      </c>
      <c r="R63" s="67">
        <f t="shared" si="0"/>
        <v>12.600000000000001</v>
      </c>
      <c r="S63" s="698"/>
      <c r="T63" s="699"/>
      <c r="U63" s="699"/>
      <c r="V63" s="63">
        <v>3.2</v>
      </c>
      <c r="W63" s="63">
        <v>1</v>
      </c>
      <c r="X63" s="63"/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700" t="s">
        <v>2519</v>
      </c>
      <c r="AE63" s="63"/>
      <c r="AF63" s="662">
        <f>IF(ISBLANK($AE63),VLOOKUP($I63,'Příloha_8_Ceník pravid_úklidu'!$A$9:$K$30,8,0)+VLOOKUP($I63,'Příloha_8_Ceník pravid_úklidu'!$A$9:$K$30,10,0),"neoceňuje se")</f>
        <v>0</v>
      </c>
      <c r="AG63" s="662">
        <f t="shared" si="3"/>
        <v>0</v>
      </c>
      <c r="AH63" s="662">
        <f t="shared" si="4"/>
        <v>0</v>
      </c>
      <c r="AI63" s="304"/>
    </row>
    <row r="64" spans="1:35" ht="10.5" customHeight="1" x14ac:dyDescent="0.15">
      <c r="A64" s="420"/>
      <c r="B64" s="684" t="s">
        <v>2506</v>
      </c>
      <c r="C64" s="684"/>
      <c r="D64" s="420" t="s">
        <v>2609</v>
      </c>
      <c r="E64" s="696">
        <v>26.475000719661779</v>
      </c>
      <c r="F64" s="696"/>
      <c r="G64" s="696"/>
      <c r="H64" s="697" t="str">
        <f>IF(ISBLANK(I64)," ",VLOOKUP(I64,'Příloha_8_Ceník pravid_úklidu'!$A$9:$B$30,2,0))</f>
        <v>SKLA</v>
      </c>
      <c r="I64" s="65">
        <v>17</v>
      </c>
      <c r="J64" s="684" t="s">
        <v>2135</v>
      </c>
      <c r="K64" s="136">
        <v>1</v>
      </c>
      <c r="L64" s="136">
        <v>0.05</v>
      </c>
      <c r="M64" s="136">
        <v>0</v>
      </c>
      <c r="N64" s="136">
        <v>0</v>
      </c>
      <c r="O64" s="66">
        <f>IF(ISBLANK($K64),"",'Pracovní dny'!$F$2)</f>
        <v>252</v>
      </c>
      <c r="P64" s="66">
        <f>IF(ISBLANK($M64),"",'Pracovní dny'!$F$3)</f>
        <v>114</v>
      </c>
      <c r="Q64" s="66">
        <f>IF(ISBLANK($K64),"",'Pracovní dny'!$F$4)</f>
        <v>365</v>
      </c>
      <c r="R64" s="67">
        <f t="shared" si="0"/>
        <v>12.600000000000001</v>
      </c>
      <c r="S64" s="698"/>
      <c r="T64" s="699"/>
      <c r="U64" s="699"/>
      <c r="V64" s="63">
        <v>3.2</v>
      </c>
      <c r="W64" s="63">
        <v>1</v>
      </c>
      <c r="X64" s="63"/>
      <c r="Y64" s="63">
        <v>0</v>
      </c>
      <c r="Z64" s="63">
        <v>0</v>
      </c>
      <c r="AA64" s="63">
        <v>0</v>
      </c>
      <c r="AB64" s="63">
        <v>0</v>
      </c>
      <c r="AC64" s="63">
        <v>0</v>
      </c>
      <c r="AD64" s="700" t="s">
        <v>2610</v>
      </c>
      <c r="AE64" s="63"/>
      <c r="AF64" s="662">
        <f>IF(ISBLANK($AE64),VLOOKUP($I64,'Příloha_8_Ceník pravid_úklidu'!$A$9:$K$30,8,0)+VLOOKUP($I64,'Příloha_8_Ceník pravid_úklidu'!$A$9:$K$30,10,0),"neoceňuje se")</f>
        <v>0</v>
      </c>
      <c r="AG64" s="662">
        <f t="shared" si="3"/>
        <v>0</v>
      </c>
      <c r="AH64" s="662">
        <f t="shared" si="4"/>
        <v>0</v>
      </c>
      <c r="AI64" s="304"/>
    </row>
    <row r="65" spans="1:35" ht="10.5" customHeight="1" x14ac:dyDescent="0.15">
      <c r="A65" s="420"/>
      <c r="B65" s="684" t="s">
        <v>2506</v>
      </c>
      <c r="C65" s="684"/>
      <c r="D65" s="420" t="s">
        <v>2611</v>
      </c>
      <c r="E65" s="696">
        <v>36.399205190539817</v>
      </c>
      <c r="F65" s="696"/>
      <c r="G65" s="696"/>
      <c r="H65" s="697" t="str">
        <f>IF(ISBLANK(I65)," ",VLOOKUP(I65,'Příloha_8_Ceník pravid_úklidu'!$A$9:$B$30,2,0))</f>
        <v>SKLA</v>
      </c>
      <c r="I65" s="65">
        <v>17</v>
      </c>
      <c r="J65" s="684" t="s">
        <v>2135</v>
      </c>
      <c r="K65" s="136">
        <v>1</v>
      </c>
      <c r="L65" s="136">
        <v>0.05</v>
      </c>
      <c r="M65" s="136">
        <v>0</v>
      </c>
      <c r="N65" s="136">
        <v>0</v>
      </c>
      <c r="O65" s="66">
        <f>IF(ISBLANK($K65),"",'Pracovní dny'!$F$2)</f>
        <v>252</v>
      </c>
      <c r="P65" s="66">
        <f>IF(ISBLANK($M65),"",'Pracovní dny'!$F$3)</f>
        <v>114</v>
      </c>
      <c r="Q65" s="66">
        <f>IF(ISBLANK($K65),"",'Pracovní dny'!$F$4)</f>
        <v>365</v>
      </c>
      <c r="R65" s="67">
        <f t="shared" si="0"/>
        <v>12.600000000000001</v>
      </c>
      <c r="S65" s="698"/>
      <c r="T65" s="699"/>
      <c r="U65" s="699"/>
      <c r="V65" s="63">
        <v>3.2</v>
      </c>
      <c r="W65" s="63">
        <v>1</v>
      </c>
      <c r="X65" s="63"/>
      <c r="Y65" s="63">
        <v>3.5</v>
      </c>
      <c r="Z65" s="63">
        <v>1</v>
      </c>
      <c r="AA65" s="63">
        <v>7</v>
      </c>
      <c r="AB65" s="63" t="s">
        <v>146</v>
      </c>
      <c r="AC65" s="63" t="s">
        <v>2529</v>
      </c>
      <c r="AD65" s="700" t="s">
        <v>2610</v>
      </c>
      <c r="AE65" s="63"/>
      <c r="AF65" s="662">
        <f>IF(ISBLANK($AE65),VLOOKUP($I65,'Příloha_8_Ceník pravid_úklidu'!$A$9:$K$30,8,0)+VLOOKUP($I65,'Příloha_8_Ceník pravid_úklidu'!$A$9:$K$30,10,0),"neoceňuje se")</f>
        <v>0</v>
      </c>
      <c r="AG65" s="662">
        <f t="shared" si="3"/>
        <v>0</v>
      </c>
      <c r="AH65" s="662">
        <f t="shared" si="4"/>
        <v>0</v>
      </c>
      <c r="AI65" s="304"/>
    </row>
    <row r="66" spans="1:35" ht="10.5" customHeight="1" x14ac:dyDescent="0.15">
      <c r="A66" s="420"/>
      <c r="B66" s="684" t="s">
        <v>2506</v>
      </c>
      <c r="C66" s="684"/>
      <c r="D66" s="420" t="s">
        <v>2612</v>
      </c>
      <c r="E66" s="696">
        <v>3.2889531176186391</v>
      </c>
      <c r="F66" s="696"/>
      <c r="G66" s="696"/>
      <c r="H66" s="697" t="str">
        <f>IF(ISBLANK(I66)," ",VLOOKUP(I66,'Příloha_8_Ceník pravid_úklidu'!$A$9:$B$30,2,0))</f>
        <v>SKLA</v>
      </c>
      <c r="I66" s="65">
        <v>17</v>
      </c>
      <c r="J66" s="684" t="s">
        <v>2135</v>
      </c>
      <c r="K66" s="136">
        <v>1</v>
      </c>
      <c r="L66" s="136">
        <v>0.05</v>
      </c>
      <c r="M66" s="136">
        <v>0</v>
      </c>
      <c r="N66" s="136">
        <v>0</v>
      </c>
      <c r="O66" s="66">
        <f>IF(ISBLANK($K66),"",'Pracovní dny'!$F$2)</f>
        <v>252</v>
      </c>
      <c r="P66" s="66">
        <f>IF(ISBLANK($M66),"",'Pracovní dny'!$F$3)</f>
        <v>114</v>
      </c>
      <c r="Q66" s="66">
        <f>IF(ISBLANK($K66),"",'Pracovní dny'!$F$4)</f>
        <v>365</v>
      </c>
      <c r="R66" s="67">
        <f t="shared" si="0"/>
        <v>12.600000000000001</v>
      </c>
      <c r="S66" s="698"/>
      <c r="T66" s="699"/>
      <c r="U66" s="699"/>
      <c r="V66" s="63">
        <v>2.4</v>
      </c>
      <c r="W66" s="63">
        <v>1</v>
      </c>
      <c r="X66" s="63"/>
      <c r="Y66" s="63">
        <v>0</v>
      </c>
      <c r="Z66" s="63">
        <v>0</v>
      </c>
      <c r="AA66" s="63">
        <v>0</v>
      </c>
      <c r="AB66" s="63">
        <v>0</v>
      </c>
      <c r="AC66" s="63">
        <v>0</v>
      </c>
      <c r="AD66" s="700" t="s">
        <v>2519</v>
      </c>
      <c r="AE66" s="63"/>
      <c r="AF66" s="662">
        <f>IF(ISBLANK($AE66),VLOOKUP($I66,'Příloha_8_Ceník pravid_úklidu'!$A$9:$K$30,8,0)+VLOOKUP($I66,'Příloha_8_Ceník pravid_úklidu'!$A$9:$K$30,10,0),"neoceňuje se")</f>
        <v>0</v>
      </c>
      <c r="AG66" s="662">
        <f t="shared" si="3"/>
        <v>0</v>
      </c>
      <c r="AH66" s="662">
        <f t="shared" si="4"/>
        <v>0</v>
      </c>
      <c r="AI66" s="304"/>
    </row>
    <row r="67" spans="1:35" ht="10.5" customHeight="1" x14ac:dyDescent="0.15">
      <c r="A67" s="420"/>
      <c r="B67" s="684" t="s">
        <v>2506</v>
      </c>
      <c r="C67" s="684"/>
      <c r="D67" s="420" t="s">
        <v>2613</v>
      </c>
      <c r="E67" s="696">
        <v>3.9633878689922759</v>
      </c>
      <c r="F67" s="696"/>
      <c r="G67" s="696"/>
      <c r="H67" s="697" t="str">
        <f>IF(ISBLANK(I67)," ",VLOOKUP(I67,'Příloha_8_Ceník pravid_úklidu'!$A$9:$B$30,2,0))</f>
        <v>SKLA</v>
      </c>
      <c r="I67" s="65">
        <v>17</v>
      </c>
      <c r="J67" s="684" t="s">
        <v>2135</v>
      </c>
      <c r="K67" s="136">
        <v>1</v>
      </c>
      <c r="L67" s="136">
        <v>0.05</v>
      </c>
      <c r="M67" s="136">
        <v>0</v>
      </c>
      <c r="N67" s="136">
        <v>0</v>
      </c>
      <c r="O67" s="66">
        <f>IF(ISBLANK($K67),"",'Pracovní dny'!$F$2)</f>
        <v>252</v>
      </c>
      <c r="P67" s="66">
        <f>IF(ISBLANK($M67),"",'Pracovní dny'!$F$3)</f>
        <v>114</v>
      </c>
      <c r="Q67" s="66">
        <f>IF(ISBLANK($K67),"",'Pracovní dny'!$F$4)</f>
        <v>365</v>
      </c>
      <c r="R67" s="67">
        <f t="shared" si="0"/>
        <v>12.600000000000001</v>
      </c>
      <c r="S67" s="698"/>
      <c r="T67" s="699"/>
      <c r="U67" s="699"/>
      <c r="V67" s="63">
        <v>2.4</v>
      </c>
      <c r="W67" s="63">
        <v>2</v>
      </c>
      <c r="X67" s="63"/>
      <c r="Y67" s="63">
        <v>3.5</v>
      </c>
      <c r="Z67" s="63">
        <v>1</v>
      </c>
      <c r="AA67" s="63">
        <v>7</v>
      </c>
      <c r="AB67" s="63" t="s">
        <v>146</v>
      </c>
      <c r="AC67" s="63" t="s">
        <v>2529</v>
      </c>
      <c r="AD67" s="700" t="s">
        <v>2526</v>
      </c>
      <c r="AE67" s="63"/>
      <c r="AF67" s="662">
        <f>IF(ISBLANK($AE67),VLOOKUP($I67,'Příloha_8_Ceník pravid_úklidu'!$A$9:$K$30,8,0)+VLOOKUP($I67,'Příloha_8_Ceník pravid_úklidu'!$A$9:$K$30,10,0),"neoceňuje se")</f>
        <v>0</v>
      </c>
      <c r="AG67" s="662">
        <f t="shared" si="3"/>
        <v>0</v>
      </c>
      <c r="AH67" s="662">
        <f t="shared" si="4"/>
        <v>0</v>
      </c>
      <c r="AI67" s="304"/>
    </row>
    <row r="68" spans="1:35" ht="10.5" customHeight="1" thickBot="1" x14ac:dyDescent="0.2">
      <c r="A68" s="395"/>
      <c r="B68" s="396" t="s">
        <v>2511</v>
      </c>
      <c r="C68" s="396"/>
      <c r="D68" s="395" t="s">
        <v>2512</v>
      </c>
      <c r="E68" s="397">
        <v>2.9699999999999998</v>
      </c>
      <c r="F68" s="397"/>
      <c r="G68" s="397"/>
      <c r="H68" s="401" t="str">
        <f>IF(ISBLANK(I68)," ",VLOOKUP(I68,'Příloha_8_Ceník pravid_úklidu'!$A$9:$B$30,2,0))</f>
        <v>VYTA</v>
      </c>
      <c r="I68" s="83">
        <v>11</v>
      </c>
      <c r="J68" s="396" t="s">
        <v>361</v>
      </c>
      <c r="K68" s="86">
        <v>2</v>
      </c>
      <c r="L68" s="86">
        <v>1</v>
      </c>
      <c r="M68" s="86">
        <v>2</v>
      </c>
      <c r="N68" s="86">
        <v>1</v>
      </c>
      <c r="O68" s="87">
        <f>IF(ISBLANK($K68),"",'Pracovní dny'!$F$2)</f>
        <v>252</v>
      </c>
      <c r="P68" s="87">
        <f>IF(ISBLANK($M68),"",'Pracovní dny'!$F$3)</f>
        <v>114</v>
      </c>
      <c r="Q68" s="87">
        <f>IF(ISBLANK($K68),"",'Pracovní dny'!$F$4)</f>
        <v>365</v>
      </c>
      <c r="R68" s="88">
        <f t="shared" si="0"/>
        <v>732</v>
      </c>
      <c r="S68" s="398"/>
      <c r="T68" s="399"/>
      <c r="U68" s="399"/>
      <c r="V68" s="61">
        <v>3.2</v>
      </c>
      <c r="W68" s="61">
        <v>1</v>
      </c>
      <c r="X68" s="61"/>
      <c r="Y68" s="61">
        <v>0</v>
      </c>
      <c r="Z68" s="61">
        <v>0</v>
      </c>
      <c r="AA68" s="61">
        <v>0</v>
      </c>
      <c r="AB68" s="61">
        <v>0</v>
      </c>
      <c r="AC68" s="61">
        <v>0</v>
      </c>
      <c r="AD68" s="400" t="s">
        <v>2514</v>
      </c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3"/>
        <v>0</v>
      </c>
      <c r="AH68" s="638">
        <f t="shared" si="4"/>
        <v>0</v>
      </c>
      <c r="AI68" s="304"/>
    </row>
    <row r="69" spans="1:35" ht="11.25" thickBot="1" x14ac:dyDescent="0.3">
      <c r="A69" s="443" t="s">
        <v>693</v>
      </c>
      <c r="B69" s="170"/>
      <c r="C69" s="170"/>
      <c r="D69" s="171"/>
      <c r="E69" s="173"/>
      <c r="F69" s="171"/>
      <c r="G69" s="174"/>
      <c r="H69" s="174" t="str">
        <f>IF(ISBLANK(I69)," ",VLOOKUP(I69,'Příloha_8_Ceník pravid_úklidu'!$A$9:$B$30,2,0))</f>
        <v xml:space="preserve"> </v>
      </c>
      <c r="I69" s="175"/>
      <c r="J69" s="176"/>
      <c r="K69" s="176"/>
      <c r="L69" s="176"/>
      <c r="M69" s="176"/>
      <c r="N69" s="176"/>
      <c r="O69" s="176" t="str">
        <f>IF(ISBLANK($K69),"",'Pracovní dny'!$F$2)</f>
        <v/>
      </c>
      <c r="P69" s="176" t="str">
        <f>IF(ISBLANK($M69),"",'Pracovní dny'!$F$3)</f>
        <v/>
      </c>
      <c r="Q69" s="176" t="str">
        <f>IF(ISBLANK($K69),"",'Pracovní dny'!$F$4)</f>
        <v/>
      </c>
      <c r="R69" s="176" t="str">
        <f t="shared" si="0"/>
        <v/>
      </c>
      <c r="S69" s="171"/>
      <c r="T69" s="171"/>
      <c r="U69" s="171"/>
      <c r="V69" s="171"/>
      <c r="W69" s="171"/>
      <c r="X69" s="171"/>
      <c r="Y69" s="171"/>
      <c r="Z69" s="171"/>
      <c r="AA69" s="171"/>
      <c r="AB69" s="171"/>
      <c r="AC69" s="171"/>
      <c r="AD69" s="171"/>
      <c r="AE69" s="171"/>
      <c r="AF69" s="636"/>
      <c r="AG69" s="636"/>
      <c r="AH69" s="637"/>
      <c r="AI69" s="581"/>
    </row>
    <row r="70" spans="1:35" ht="10.5" customHeight="1" x14ac:dyDescent="0.15">
      <c r="A70" s="701"/>
      <c r="B70" s="702"/>
      <c r="C70" s="702"/>
      <c r="D70" s="702" t="s">
        <v>2614</v>
      </c>
      <c r="E70" s="703"/>
      <c r="F70" s="703"/>
      <c r="G70" s="703"/>
      <c r="H70" s="703" t="str">
        <f>IF(ISBLANK(I70)," ",VLOOKUP(I70,'Příloha_8_Ceník pravid_úklidu'!$A$9:$B$30,2,0))</f>
        <v xml:space="preserve"> </v>
      </c>
      <c r="I70" s="704"/>
      <c r="J70" s="705"/>
      <c r="K70" s="705"/>
      <c r="L70" s="705"/>
      <c r="M70" s="705"/>
      <c r="N70" s="705"/>
      <c r="O70" s="706" t="str">
        <f>IF(ISBLANK($K70),"",'Pracovní dny'!$F$2)</f>
        <v/>
      </c>
      <c r="P70" s="706" t="str">
        <f>IF(ISBLANK($M70),"",'Pracovní dny'!$F$3)</f>
        <v/>
      </c>
      <c r="Q70" s="706" t="str">
        <f>IF(ISBLANK($K70),"",'Pracovní dny'!$F$4)</f>
        <v/>
      </c>
      <c r="R70" s="707" t="str">
        <f t="shared" si="0"/>
        <v/>
      </c>
      <c r="S70" s="703"/>
      <c r="T70" s="703"/>
      <c r="U70" s="703"/>
      <c r="V70" s="703"/>
      <c r="W70" s="703"/>
      <c r="X70" s="703"/>
      <c r="Y70" s="703"/>
      <c r="Z70" s="703"/>
      <c r="AA70" s="703"/>
      <c r="AB70" s="703"/>
      <c r="AC70" s="703"/>
      <c r="AD70" s="703"/>
      <c r="AE70" s="703"/>
      <c r="AF70" s="708"/>
      <c r="AG70" s="708"/>
      <c r="AH70" s="708"/>
      <c r="AI70" s="709"/>
    </row>
    <row r="71" spans="1:35" ht="10.5" customHeight="1" x14ac:dyDescent="0.25">
      <c r="A71" s="159"/>
      <c r="B71" s="294">
        <v>136600</v>
      </c>
      <c r="C71" s="295"/>
      <c r="D71" s="160" t="s">
        <v>1611</v>
      </c>
      <c r="E71" s="256"/>
      <c r="F71" s="256"/>
      <c r="G71" s="256"/>
      <c r="H71" s="256" t="str">
        <f>IF(ISBLANK(I71)," ",VLOOKUP(I71,'Příloha_8_Ceník pravid_úklidu'!$A$9:$B$30,2,0))</f>
        <v xml:space="preserve"> </v>
      </c>
      <c r="I71" s="256"/>
      <c r="J71" s="256" t="s">
        <v>4185</v>
      </c>
      <c r="K71" s="256"/>
      <c r="L71" s="256"/>
      <c r="M71" s="256"/>
      <c r="N71" s="256"/>
      <c r="O71" s="256" t="str">
        <f>IF(ISBLANK($K71),"",'Pracovní dny'!$F$2)</f>
        <v/>
      </c>
      <c r="P71" s="256" t="str">
        <f>IF(ISBLANK($M71),"",'Pracovní dny'!$F$3)</f>
        <v/>
      </c>
      <c r="Q71" s="256" t="str">
        <f>IF(ISBLANK($K71),"",'Pracovní dny'!$F$4)</f>
        <v/>
      </c>
      <c r="R71" s="256" t="str">
        <f>IF(AND(ISBLANK($K71),ISBLANK($M71)),"",$K71*$L71*$O71+$M71*$N71*$P71)</f>
        <v/>
      </c>
      <c r="S71" s="256"/>
      <c r="T71" s="256"/>
      <c r="U71" s="256"/>
      <c r="V71" s="256"/>
      <c r="W71" s="256"/>
      <c r="X71" s="256"/>
      <c r="Y71" s="256"/>
      <c r="Z71" s="256"/>
      <c r="AA71" s="256"/>
      <c r="AB71" s="256"/>
      <c r="AC71" s="256"/>
      <c r="AD71" s="256"/>
      <c r="AE71" s="256"/>
      <c r="AF71" s="647"/>
      <c r="AG71" s="647"/>
      <c r="AH71" s="647"/>
      <c r="AI71" s="622"/>
    </row>
    <row r="72" spans="1:35" s="600" customFormat="1" ht="10.5" customHeight="1" x14ac:dyDescent="0.15">
      <c r="A72" s="137"/>
      <c r="B72" s="138"/>
      <c r="C72" s="139"/>
      <c r="D72" s="162"/>
      <c r="E72" s="468">
        <v>10</v>
      </c>
      <c r="F72" s="469"/>
      <c r="G72" s="469"/>
      <c r="H72" s="138" t="str">
        <f>IF(ISBLANK(I72)," ",VLOOKUP(I72,'Příloha_8_Ceník pravid_úklidu'!$A$9:$B$30,2,0))</f>
        <v>STSL1</v>
      </c>
      <c r="I72" s="138">
        <v>5</v>
      </c>
      <c r="J72" s="470" t="s">
        <v>4232</v>
      </c>
      <c r="K72" s="471">
        <v>1</v>
      </c>
      <c r="L72" s="470">
        <v>1</v>
      </c>
      <c r="M72" s="471">
        <v>0</v>
      </c>
      <c r="N72" s="470">
        <v>0</v>
      </c>
      <c r="O72" s="472">
        <f>IF(ISBLANK($K72),"",'Pracovní dny'!$F$2)</f>
        <v>252</v>
      </c>
      <c r="P72" s="472">
        <f>IF(ISBLANK($M72),"",'Pracovní dny'!$F$3)</f>
        <v>114</v>
      </c>
      <c r="Q72" s="472">
        <f>IF(ISBLANK($K72),"",'Pracovní dny'!$F$4)</f>
        <v>365</v>
      </c>
      <c r="R72" s="473">
        <f>IF(AND(ISBLANK($K72),ISBLANK($M72)),"",$K72*$L72*$O72+$M72*$N72*$P72)</f>
        <v>252</v>
      </c>
      <c r="S72" s="471"/>
      <c r="T72" s="471"/>
      <c r="U72" s="471"/>
      <c r="V72" s="471"/>
      <c r="W72" s="471"/>
      <c r="X72" s="471"/>
      <c r="Y72" s="471"/>
      <c r="Z72" s="471"/>
      <c r="AA72" s="471"/>
      <c r="AB72" s="471"/>
      <c r="AC72" s="471"/>
      <c r="AD72" s="471"/>
      <c r="AE72" s="471"/>
      <c r="AF72" s="474">
        <f>IF(ISBLANK($AE72),VLOOKUP($I72,'Příloha_8_Ceník pravid_úklidu'!$A$9:$K$30,8,0)+VLOOKUP($I72,'Příloha_8_Ceník pravid_úklidu'!$A$9:$K$30,10,0),"neoceňuje se")</f>
        <v>0</v>
      </c>
      <c r="AG72" s="474">
        <f>IF(AF72="neoceňuje se",0,$E72*$R72*$AF72)</f>
        <v>0</v>
      </c>
      <c r="AH72" s="475">
        <f>$AG72*1.21</f>
        <v>0</v>
      </c>
      <c r="AI72" s="471"/>
    </row>
    <row r="73" spans="1:35" ht="10.5" customHeight="1" x14ac:dyDescent="0.15">
      <c r="A73" s="710"/>
      <c r="B73" s="711" t="s">
        <v>2506</v>
      </c>
      <c r="C73" s="711"/>
      <c r="D73" s="710" t="s">
        <v>2507</v>
      </c>
      <c r="E73" s="712">
        <v>23.028749016652426</v>
      </c>
      <c r="F73" s="712"/>
      <c r="G73" s="712"/>
      <c r="H73" s="713" t="str">
        <f>IF(ISBLANK(I73)," ",VLOOKUP(I73,'Příloha_8_Ceník pravid_úklidu'!$A$9:$B$30,2,0))</f>
        <v>SCHO</v>
      </c>
      <c r="I73" s="714">
        <v>8</v>
      </c>
      <c r="J73" s="711" t="s">
        <v>415</v>
      </c>
      <c r="K73" s="715"/>
      <c r="L73" s="715"/>
      <c r="M73" s="715"/>
      <c r="N73" s="715"/>
      <c r="O73" s="716" t="str">
        <f>IF(ISBLANK($K73),"",'Pracovní dny'!$F$2)</f>
        <v/>
      </c>
      <c r="P73" s="716" t="str">
        <f>IF(ISBLANK($M73),"",'Pracovní dny'!$F$3)</f>
        <v/>
      </c>
      <c r="Q73" s="716" t="str">
        <f>IF(ISBLANK($K73),"",'Pracovní dny'!$F$4)</f>
        <v/>
      </c>
      <c r="R73" s="717" t="str">
        <f t="shared" si="0"/>
        <v/>
      </c>
      <c r="S73" s="718"/>
      <c r="T73" s="719"/>
      <c r="U73" s="719"/>
      <c r="V73" s="720">
        <v>3.2</v>
      </c>
      <c r="W73" s="720">
        <v>1</v>
      </c>
      <c r="X73" s="720"/>
      <c r="Y73" s="720">
        <v>3.5</v>
      </c>
      <c r="Z73" s="720">
        <v>1</v>
      </c>
      <c r="AA73" s="720">
        <v>7</v>
      </c>
      <c r="AB73" s="720" t="s">
        <v>146</v>
      </c>
      <c r="AC73" s="720" t="s">
        <v>2529</v>
      </c>
      <c r="AD73" s="721" t="s">
        <v>2508</v>
      </c>
      <c r="AE73" s="720"/>
      <c r="AF73" s="722"/>
      <c r="AG73" s="722"/>
      <c r="AH73" s="722"/>
      <c r="AI73" s="304"/>
    </row>
    <row r="74" spans="1:35" ht="10.5" customHeight="1" x14ac:dyDescent="0.15">
      <c r="A74" s="410"/>
      <c r="B74" s="411" t="s">
        <v>2506</v>
      </c>
      <c r="C74" s="411"/>
      <c r="D74" s="410" t="s">
        <v>2510</v>
      </c>
      <c r="E74" s="413">
        <v>34.687541722674055</v>
      </c>
      <c r="F74" s="413"/>
      <c r="G74" s="413"/>
      <c r="H74" s="412" t="str">
        <f>IF(ISBLANK(I74)," ",VLOOKUP(I74,'Příloha_8_Ceník pravid_úklidu'!$A$9:$B$30,2,0))</f>
        <v>CHOD</v>
      </c>
      <c r="I74" s="131">
        <v>6</v>
      </c>
      <c r="J74" s="411" t="s">
        <v>415</v>
      </c>
      <c r="K74" s="132"/>
      <c r="L74" s="132"/>
      <c r="M74" s="132"/>
      <c r="N74" s="132"/>
      <c r="O74" s="143" t="str">
        <f>IF(ISBLANK($K74),"",'Pracovní dny'!$F$2)</f>
        <v/>
      </c>
      <c r="P74" s="143" t="str">
        <f>IF(ISBLANK($M74),"",'Pracovní dny'!$F$3)</f>
        <v/>
      </c>
      <c r="Q74" s="143" t="str">
        <f>IF(ISBLANK($K74),"",'Pracovní dny'!$F$4)</f>
        <v/>
      </c>
      <c r="R74" s="144" t="str">
        <f t="shared" ref="R74:R134" si="5">IF(AND(ISBLANK($K74),ISBLANK($M74)),"",$K74*$L74*$O74+$M74*$N74*$P74)</f>
        <v/>
      </c>
      <c r="S74" s="415"/>
      <c r="T74" s="416"/>
      <c r="U74" s="416"/>
      <c r="V74" s="133">
        <v>3.2</v>
      </c>
      <c r="W74" s="133">
        <v>1</v>
      </c>
      <c r="X74" s="133"/>
      <c r="Y74" s="133">
        <v>3.5</v>
      </c>
      <c r="Z74" s="133">
        <v>1</v>
      </c>
      <c r="AA74" s="133">
        <v>7</v>
      </c>
      <c r="AB74" s="133" t="s">
        <v>146</v>
      </c>
      <c r="AC74" s="133" t="s">
        <v>2529</v>
      </c>
      <c r="AD74" s="417" t="s">
        <v>575</v>
      </c>
      <c r="AE74" s="133"/>
      <c r="AF74" s="650"/>
      <c r="AG74" s="650"/>
      <c r="AH74" s="650"/>
      <c r="AI74" s="304"/>
    </row>
    <row r="75" spans="1:35" x14ac:dyDescent="0.15">
      <c r="A75" s="410"/>
      <c r="B75" s="411" t="s">
        <v>2511</v>
      </c>
      <c r="C75" s="411"/>
      <c r="D75" s="410" t="s">
        <v>2512</v>
      </c>
      <c r="E75" s="413">
        <v>7.1295611944127311</v>
      </c>
      <c r="F75" s="413"/>
      <c r="G75" s="413"/>
      <c r="H75" s="412" t="str">
        <f>IF(ISBLANK(I75)," ",VLOOKUP(I75,'Příloha_8_Ceník pravid_úklidu'!$A$9:$B$30,2,0))</f>
        <v>VYTA</v>
      </c>
      <c r="I75" s="131">
        <v>11</v>
      </c>
      <c r="J75" s="411" t="s">
        <v>361</v>
      </c>
      <c r="K75" s="132"/>
      <c r="L75" s="132"/>
      <c r="M75" s="132"/>
      <c r="N75" s="132"/>
      <c r="O75" s="143" t="str">
        <f>IF(ISBLANK($K75),"",'Pracovní dny'!$F$2)</f>
        <v/>
      </c>
      <c r="P75" s="143" t="str">
        <f>IF(ISBLANK($M75),"",'Pracovní dny'!$F$3)</f>
        <v/>
      </c>
      <c r="Q75" s="143" t="str">
        <f>IF(ISBLANK($K75),"",'Pracovní dny'!$F$4)</f>
        <v/>
      </c>
      <c r="R75" s="144" t="str">
        <f t="shared" si="5"/>
        <v/>
      </c>
      <c r="S75" s="415"/>
      <c r="T75" s="416"/>
      <c r="U75" s="416"/>
      <c r="V75" s="133">
        <v>3.2</v>
      </c>
      <c r="W75" s="133">
        <v>1</v>
      </c>
      <c r="X75" s="133"/>
      <c r="Y75" s="133">
        <v>0</v>
      </c>
      <c r="Z75" s="133">
        <v>0</v>
      </c>
      <c r="AA75" s="133">
        <v>0</v>
      </c>
      <c r="AB75" s="133">
        <v>0</v>
      </c>
      <c r="AC75" s="133">
        <v>0</v>
      </c>
      <c r="AD75" s="417" t="s">
        <v>2514</v>
      </c>
      <c r="AE75" s="133"/>
      <c r="AF75" s="650"/>
      <c r="AG75" s="650"/>
      <c r="AH75" s="650"/>
      <c r="AI75" s="304"/>
    </row>
    <row r="76" spans="1:35" ht="10.5" customHeight="1" x14ac:dyDescent="0.15">
      <c r="A76" s="410"/>
      <c r="B76" s="411" t="s">
        <v>2511</v>
      </c>
      <c r="C76" s="411"/>
      <c r="D76" s="410" t="s">
        <v>2512</v>
      </c>
      <c r="E76" s="413">
        <v>6.4395928983270094</v>
      </c>
      <c r="F76" s="413"/>
      <c r="G76" s="413"/>
      <c r="H76" s="412" t="str">
        <f>IF(ISBLANK(I76)," ",VLOOKUP(I76,'Příloha_8_Ceník pravid_úklidu'!$A$9:$B$30,2,0))</f>
        <v>VYTA</v>
      </c>
      <c r="I76" s="131">
        <v>11</v>
      </c>
      <c r="J76" s="411" t="s">
        <v>361</v>
      </c>
      <c r="K76" s="132"/>
      <c r="L76" s="132"/>
      <c r="M76" s="132"/>
      <c r="N76" s="132"/>
      <c r="O76" s="143" t="str">
        <f>IF(ISBLANK($K76),"",'Pracovní dny'!$F$2)</f>
        <v/>
      </c>
      <c r="P76" s="143" t="str">
        <f>IF(ISBLANK($M76),"",'Pracovní dny'!$F$3)</f>
        <v/>
      </c>
      <c r="Q76" s="143" t="str">
        <f>IF(ISBLANK($K76),"",'Pracovní dny'!$F$4)</f>
        <v/>
      </c>
      <c r="R76" s="144" t="str">
        <f t="shared" si="5"/>
        <v/>
      </c>
      <c r="S76" s="415"/>
      <c r="T76" s="416"/>
      <c r="U76" s="416"/>
      <c r="V76" s="133">
        <v>3.2</v>
      </c>
      <c r="W76" s="133">
        <v>1</v>
      </c>
      <c r="X76" s="133"/>
      <c r="Y76" s="133">
        <v>0</v>
      </c>
      <c r="Z76" s="133">
        <v>0</v>
      </c>
      <c r="AA76" s="133">
        <v>0</v>
      </c>
      <c r="AB76" s="133">
        <v>0</v>
      </c>
      <c r="AC76" s="133">
        <v>0</v>
      </c>
      <c r="AD76" s="417" t="s">
        <v>2514</v>
      </c>
      <c r="AE76" s="133"/>
      <c r="AF76" s="650"/>
      <c r="AG76" s="650"/>
      <c r="AH76" s="650"/>
      <c r="AI76" s="304"/>
    </row>
    <row r="77" spans="1:35" ht="10.5" customHeight="1" x14ac:dyDescent="0.15">
      <c r="A77" s="410"/>
      <c r="B77" s="411" t="s">
        <v>2506</v>
      </c>
      <c r="C77" s="411"/>
      <c r="D77" s="410" t="s">
        <v>2507</v>
      </c>
      <c r="E77" s="413">
        <v>12.869615434283791</v>
      </c>
      <c r="F77" s="413"/>
      <c r="G77" s="413"/>
      <c r="H77" s="412" t="str">
        <f>IF(ISBLANK(I77)," ",VLOOKUP(I77,'Příloha_8_Ceník pravid_úklidu'!$A$9:$B$30,2,0))</f>
        <v>SCHO</v>
      </c>
      <c r="I77" s="131">
        <v>8</v>
      </c>
      <c r="J77" s="411" t="s">
        <v>415</v>
      </c>
      <c r="K77" s="132"/>
      <c r="L77" s="132"/>
      <c r="M77" s="132"/>
      <c r="N77" s="132"/>
      <c r="O77" s="143" t="str">
        <f>IF(ISBLANK($K77),"",'Pracovní dny'!$F$2)</f>
        <v/>
      </c>
      <c r="P77" s="143" t="str">
        <f>IF(ISBLANK($M77),"",'Pracovní dny'!$F$3)</f>
        <v/>
      </c>
      <c r="Q77" s="143" t="str">
        <f>IF(ISBLANK($K77),"",'Pracovní dny'!$F$4)</f>
        <v/>
      </c>
      <c r="R77" s="144" t="str">
        <f t="shared" si="5"/>
        <v/>
      </c>
      <c r="S77" s="415"/>
      <c r="T77" s="416"/>
      <c r="U77" s="416"/>
      <c r="V77" s="133">
        <v>2.4</v>
      </c>
      <c r="W77" s="133">
        <v>1</v>
      </c>
      <c r="X77" s="133"/>
      <c r="Y77" s="133">
        <v>0</v>
      </c>
      <c r="Z77" s="133">
        <v>0</v>
      </c>
      <c r="AA77" s="133">
        <v>0</v>
      </c>
      <c r="AB77" s="133">
        <v>0</v>
      </c>
      <c r="AC77" s="133">
        <v>0</v>
      </c>
      <c r="AD77" s="417" t="s">
        <v>575</v>
      </c>
      <c r="AE77" s="133"/>
      <c r="AF77" s="650"/>
      <c r="AG77" s="650"/>
      <c r="AH77" s="650"/>
      <c r="AI77" s="304"/>
    </row>
    <row r="78" spans="1:35" ht="10.5" customHeight="1" x14ac:dyDescent="0.15">
      <c r="A78" s="410"/>
      <c r="B78" s="411" t="s">
        <v>2506</v>
      </c>
      <c r="C78" s="411"/>
      <c r="D78" s="410" t="s">
        <v>2615</v>
      </c>
      <c r="E78" s="413">
        <v>32.92003378692857</v>
      </c>
      <c r="F78" s="413"/>
      <c r="G78" s="413"/>
      <c r="H78" s="412" t="str">
        <f>IF(ISBLANK(I78)," ",VLOOKUP(I78,'Příloha_8_Ceník pravid_úklidu'!$A$9:$B$30,2,0))</f>
        <v>SCHO</v>
      </c>
      <c r="I78" s="131">
        <v>8</v>
      </c>
      <c r="J78" s="411" t="s">
        <v>415</v>
      </c>
      <c r="K78" s="132"/>
      <c r="L78" s="132"/>
      <c r="M78" s="132"/>
      <c r="N78" s="132"/>
      <c r="O78" s="143" t="str">
        <f>IF(ISBLANK($K78),"",'Pracovní dny'!$F$2)</f>
        <v/>
      </c>
      <c r="P78" s="143" t="str">
        <f>IF(ISBLANK($M78),"",'Pracovní dny'!$F$3)</f>
        <v/>
      </c>
      <c r="Q78" s="143" t="str">
        <f>IF(ISBLANK($K78),"",'Pracovní dny'!$F$4)</f>
        <v/>
      </c>
      <c r="R78" s="144" t="str">
        <f t="shared" si="5"/>
        <v/>
      </c>
      <c r="S78" s="415"/>
      <c r="T78" s="416"/>
      <c r="U78" s="416"/>
      <c r="V78" s="133">
        <v>12</v>
      </c>
      <c r="W78" s="133">
        <v>1</v>
      </c>
      <c r="X78" s="133"/>
      <c r="Y78" s="133">
        <v>0</v>
      </c>
      <c r="Z78" s="133">
        <v>0</v>
      </c>
      <c r="AA78" s="133">
        <v>0</v>
      </c>
      <c r="AB78" s="133">
        <v>0</v>
      </c>
      <c r="AC78" s="133">
        <v>0</v>
      </c>
      <c r="AD78" s="417" t="s">
        <v>575</v>
      </c>
      <c r="AE78" s="133"/>
      <c r="AF78" s="650"/>
      <c r="AG78" s="650"/>
      <c r="AH78" s="650"/>
      <c r="AI78" s="304"/>
    </row>
    <row r="79" spans="1:35" ht="10.5" customHeight="1" x14ac:dyDescent="0.15">
      <c r="A79" s="410" t="s">
        <v>2616</v>
      </c>
      <c r="B79" s="411" t="s">
        <v>2506</v>
      </c>
      <c r="C79" s="411"/>
      <c r="D79" s="410" t="s">
        <v>1203</v>
      </c>
      <c r="E79" s="413">
        <v>3.2443613534024718</v>
      </c>
      <c r="F79" s="413"/>
      <c r="G79" s="413"/>
      <c r="H79" s="412" t="str">
        <f>IF(ISBLANK(I79)," ",VLOOKUP(I79,'Příloha_8_Ceník pravid_úklidu'!$A$9:$B$30,2,0))</f>
        <v>TOAL</v>
      </c>
      <c r="I79" s="131">
        <v>7</v>
      </c>
      <c r="J79" s="411" t="s">
        <v>415</v>
      </c>
      <c r="K79" s="132"/>
      <c r="L79" s="132"/>
      <c r="M79" s="132"/>
      <c r="N79" s="132"/>
      <c r="O79" s="143" t="str">
        <f>IF(ISBLANK($K79),"",'Pracovní dny'!$F$2)</f>
        <v/>
      </c>
      <c r="P79" s="143" t="str">
        <f>IF(ISBLANK($M79),"",'Pracovní dny'!$F$3)</f>
        <v/>
      </c>
      <c r="Q79" s="143" t="str">
        <f>IF(ISBLANK($K79),"",'Pracovní dny'!$F$4)</f>
        <v/>
      </c>
      <c r="R79" s="144" t="str">
        <f t="shared" si="5"/>
        <v/>
      </c>
      <c r="S79" s="415"/>
      <c r="T79" s="416"/>
      <c r="U79" s="416"/>
      <c r="V79" s="433">
        <v>0</v>
      </c>
      <c r="W79" s="433">
        <v>0</v>
      </c>
      <c r="X79" s="433"/>
      <c r="Y79" s="433">
        <v>0</v>
      </c>
      <c r="Z79" s="126">
        <v>0</v>
      </c>
      <c r="AA79" s="433">
        <v>0</v>
      </c>
      <c r="AB79" s="126">
        <v>0</v>
      </c>
      <c r="AC79" s="126">
        <v>0</v>
      </c>
      <c r="AD79" s="417" t="s">
        <v>2526</v>
      </c>
      <c r="AE79" s="133"/>
      <c r="AF79" s="650"/>
      <c r="AG79" s="650"/>
      <c r="AH79" s="650"/>
      <c r="AI79" s="304"/>
    </row>
    <row r="80" spans="1:35" ht="10.5" customHeight="1" x14ac:dyDescent="0.15">
      <c r="A80" s="410" t="s">
        <v>2617</v>
      </c>
      <c r="B80" s="411" t="s">
        <v>2506</v>
      </c>
      <c r="C80" s="411"/>
      <c r="D80" s="410" t="s">
        <v>2600</v>
      </c>
      <c r="E80" s="413">
        <v>3.8700007152887608</v>
      </c>
      <c r="F80" s="413"/>
      <c r="G80" s="413"/>
      <c r="H80" s="412" t="str">
        <f>IF(ISBLANK(I80)," ",VLOOKUP(I80,'Příloha_8_Ceník pravid_úklidu'!$A$9:$B$30,2,0))</f>
        <v>TOAL</v>
      </c>
      <c r="I80" s="131">
        <v>7</v>
      </c>
      <c r="J80" s="411" t="s">
        <v>415</v>
      </c>
      <c r="K80" s="132"/>
      <c r="L80" s="132"/>
      <c r="M80" s="132"/>
      <c r="N80" s="132"/>
      <c r="O80" s="143" t="str">
        <f>IF(ISBLANK($K80),"",'Pracovní dny'!$F$2)</f>
        <v/>
      </c>
      <c r="P80" s="143" t="str">
        <f>IF(ISBLANK($M80),"",'Pracovní dny'!$F$3)</f>
        <v/>
      </c>
      <c r="Q80" s="143" t="str">
        <f>IF(ISBLANK($K80),"",'Pracovní dny'!$F$4)</f>
        <v/>
      </c>
      <c r="R80" s="144" t="str">
        <f t="shared" si="5"/>
        <v/>
      </c>
      <c r="S80" s="415"/>
      <c r="T80" s="416"/>
      <c r="U80" s="416"/>
      <c r="V80" s="133">
        <v>0</v>
      </c>
      <c r="W80" s="133">
        <v>0</v>
      </c>
      <c r="X80" s="133"/>
      <c r="Y80" s="133">
        <v>0</v>
      </c>
      <c r="Z80" s="133">
        <v>0</v>
      </c>
      <c r="AA80" s="133">
        <v>0</v>
      </c>
      <c r="AB80" s="133">
        <v>0</v>
      </c>
      <c r="AC80" s="133">
        <v>0</v>
      </c>
      <c r="AD80" s="417" t="s">
        <v>2526</v>
      </c>
      <c r="AE80" s="133"/>
      <c r="AF80" s="650"/>
      <c r="AG80" s="650"/>
      <c r="AH80" s="650"/>
      <c r="AI80" s="304"/>
    </row>
    <row r="81" spans="1:35" s="592" customFormat="1" ht="10.5" customHeight="1" x14ac:dyDescent="0.15">
      <c r="A81" s="723"/>
      <c r="B81" s="724"/>
      <c r="C81" s="724"/>
      <c r="D81" s="723" t="s">
        <v>2587</v>
      </c>
      <c r="E81" s="725"/>
      <c r="F81" s="725"/>
      <c r="G81" s="725"/>
      <c r="H81" s="726" t="str">
        <f>IF(ISBLANK(I81)," ",VLOOKUP(I81,'Příloha_8_Ceník pravid_úklidu'!$A$9:$B$30,2,0))</f>
        <v xml:space="preserve"> </v>
      </c>
      <c r="I81" s="727"/>
      <c r="J81" s="724" t="s">
        <v>167</v>
      </c>
      <c r="K81" s="728"/>
      <c r="L81" s="728"/>
      <c r="M81" s="728"/>
      <c r="N81" s="728"/>
      <c r="O81" s="729" t="str">
        <f>IF(ISBLANK($K81),"",'Pracovní dny'!$F$2)</f>
        <v/>
      </c>
      <c r="P81" s="729" t="str">
        <f>IF(ISBLANK($M81),"",'Pracovní dny'!$F$3)</f>
        <v/>
      </c>
      <c r="Q81" s="729" t="str">
        <f>IF(ISBLANK($K81),"",'Pracovní dny'!$F$4)</f>
        <v/>
      </c>
      <c r="R81" s="532" t="str">
        <f t="shared" si="5"/>
        <v/>
      </c>
      <c r="S81" s="730"/>
      <c r="T81" s="731"/>
      <c r="U81" s="731"/>
      <c r="V81" s="344">
        <v>5.8</v>
      </c>
      <c r="W81" s="344">
        <v>1</v>
      </c>
      <c r="X81" s="344"/>
      <c r="Y81" s="344">
        <v>4.2</v>
      </c>
      <c r="Z81" s="344">
        <v>2</v>
      </c>
      <c r="AA81" s="344">
        <v>16.8</v>
      </c>
      <c r="AB81" s="344" t="s">
        <v>146</v>
      </c>
      <c r="AC81" s="344" t="s">
        <v>2529</v>
      </c>
      <c r="AD81" s="732" t="s">
        <v>2526</v>
      </c>
      <c r="AE81" s="344" t="s">
        <v>140</v>
      </c>
      <c r="AF81" s="733"/>
      <c r="AG81" s="733"/>
      <c r="AH81" s="733"/>
      <c r="AI81" s="734"/>
    </row>
    <row r="82" spans="1:35" ht="10.5" customHeight="1" x14ac:dyDescent="0.15">
      <c r="A82" s="410" t="s">
        <v>2618</v>
      </c>
      <c r="B82" s="411" t="s">
        <v>2506</v>
      </c>
      <c r="C82" s="411"/>
      <c r="D82" s="410" t="s">
        <v>2619</v>
      </c>
      <c r="E82" s="413">
        <v>113.11216365851834</v>
      </c>
      <c r="F82" s="413"/>
      <c r="G82" s="413"/>
      <c r="H82" s="412" t="str">
        <f>IF(ISBLANK(I82)," ",VLOOKUP(I82,'Příloha_8_Ceník pravid_úklidu'!$A$9:$B$30,2,0))</f>
        <v>CHOD</v>
      </c>
      <c r="I82" s="131">
        <v>6</v>
      </c>
      <c r="J82" s="411" t="s">
        <v>415</v>
      </c>
      <c r="K82" s="132"/>
      <c r="L82" s="132"/>
      <c r="M82" s="132"/>
      <c r="N82" s="132"/>
      <c r="O82" s="143" t="str">
        <f>IF(ISBLANK($K82),"",'Pracovní dny'!$F$2)</f>
        <v/>
      </c>
      <c r="P82" s="143" t="str">
        <f>IF(ISBLANK($M82),"",'Pracovní dny'!$F$3)</f>
        <v/>
      </c>
      <c r="Q82" s="143" t="str">
        <f>IF(ISBLANK($K82),"",'Pracovní dny'!$F$4)</f>
        <v/>
      </c>
      <c r="R82" s="144" t="str">
        <f t="shared" si="5"/>
        <v/>
      </c>
      <c r="S82" s="415"/>
      <c r="T82" s="416"/>
      <c r="U82" s="416"/>
      <c r="V82" s="133">
        <v>3.2</v>
      </c>
      <c r="W82" s="133">
        <v>1</v>
      </c>
      <c r="X82" s="133"/>
      <c r="Y82" s="133">
        <v>1.9</v>
      </c>
      <c r="Z82" s="133">
        <v>1</v>
      </c>
      <c r="AA82" s="133">
        <v>1.9</v>
      </c>
      <c r="AB82" s="133" t="s">
        <v>146</v>
      </c>
      <c r="AC82" s="133" t="s">
        <v>2529</v>
      </c>
      <c r="AD82" s="417" t="s">
        <v>575</v>
      </c>
      <c r="AE82" s="133"/>
      <c r="AF82" s="650"/>
      <c r="AG82" s="650"/>
      <c r="AH82" s="650"/>
      <c r="AI82" s="304"/>
    </row>
    <row r="83" spans="1:35" ht="10.5" customHeight="1" x14ac:dyDescent="0.15">
      <c r="A83" s="410" t="s">
        <v>2620</v>
      </c>
      <c r="B83" s="411" t="s">
        <v>2506</v>
      </c>
      <c r="C83" s="411"/>
      <c r="D83" s="410" t="s">
        <v>2548</v>
      </c>
      <c r="E83" s="413">
        <v>8.7412118879896443</v>
      </c>
      <c r="F83" s="413"/>
      <c r="G83" s="413"/>
      <c r="H83" s="412" t="str">
        <f>IF(ISBLANK(I83)," ",VLOOKUP(I83,'Příloha_8_Ceník pravid_úklidu'!$A$9:$B$30,2,0))</f>
        <v>SKLA</v>
      </c>
      <c r="I83" s="131">
        <v>17</v>
      </c>
      <c r="J83" s="411" t="s">
        <v>2135</v>
      </c>
      <c r="K83" s="132"/>
      <c r="L83" s="132"/>
      <c r="M83" s="132"/>
      <c r="N83" s="132"/>
      <c r="O83" s="143" t="str">
        <f>IF(ISBLANK($K83),"",'Pracovní dny'!$F$2)</f>
        <v/>
      </c>
      <c r="P83" s="143" t="str">
        <f>IF(ISBLANK($M83),"",'Pracovní dny'!$F$3)</f>
        <v/>
      </c>
      <c r="Q83" s="143" t="str">
        <f>IF(ISBLANK($K83),"",'Pracovní dny'!$F$4)</f>
        <v/>
      </c>
      <c r="R83" s="144" t="str">
        <f t="shared" si="5"/>
        <v/>
      </c>
      <c r="S83" s="415"/>
      <c r="T83" s="416"/>
      <c r="U83" s="416"/>
      <c r="V83" s="133">
        <v>2.8</v>
      </c>
      <c r="W83" s="133">
        <v>1</v>
      </c>
      <c r="X83" s="133"/>
      <c r="Y83" s="133">
        <v>0</v>
      </c>
      <c r="Z83" s="133">
        <v>0</v>
      </c>
      <c r="AA83" s="133">
        <v>0</v>
      </c>
      <c r="AB83" s="133">
        <v>0</v>
      </c>
      <c r="AC83" s="133">
        <v>0</v>
      </c>
      <c r="AD83" s="417" t="s">
        <v>2583</v>
      </c>
      <c r="AE83" s="133"/>
      <c r="AF83" s="650"/>
      <c r="AG83" s="650"/>
      <c r="AH83" s="650"/>
      <c r="AI83" s="304"/>
    </row>
    <row r="84" spans="1:35" ht="10.5" customHeight="1" x14ac:dyDescent="0.15">
      <c r="A84" s="410" t="s">
        <v>2621</v>
      </c>
      <c r="B84" s="411" t="s">
        <v>2506</v>
      </c>
      <c r="C84" s="411"/>
      <c r="D84" s="410" t="s">
        <v>2622</v>
      </c>
      <c r="E84" s="413">
        <v>12.103706023462031</v>
      </c>
      <c r="F84" s="413"/>
      <c r="G84" s="413"/>
      <c r="H84" s="412" t="str">
        <f>IF(ISBLANK(I84)," ",VLOOKUP(I84,'Příloha_8_Ceník pravid_úklidu'!$A$9:$B$30,2,0))</f>
        <v>KANC</v>
      </c>
      <c r="I84" s="131">
        <v>4</v>
      </c>
      <c r="J84" s="411" t="s">
        <v>2135</v>
      </c>
      <c r="K84" s="132"/>
      <c r="L84" s="132"/>
      <c r="M84" s="132"/>
      <c r="N84" s="132"/>
      <c r="O84" s="143" t="str">
        <f>IF(ISBLANK($K84),"",'Pracovní dny'!$F$2)</f>
        <v/>
      </c>
      <c r="P84" s="143" t="str">
        <f>IF(ISBLANK($M84),"",'Pracovní dny'!$F$3)</f>
        <v/>
      </c>
      <c r="Q84" s="143" t="str">
        <f>IF(ISBLANK($K84),"",'Pracovní dny'!$F$4)</f>
        <v/>
      </c>
      <c r="R84" s="144" t="str">
        <f t="shared" si="5"/>
        <v/>
      </c>
      <c r="S84" s="415"/>
      <c r="T84" s="416"/>
      <c r="U84" s="416"/>
      <c r="V84" s="133">
        <v>4.4000000000000004</v>
      </c>
      <c r="W84" s="133">
        <v>1</v>
      </c>
      <c r="X84" s="133"/>
      <c r="Y84" s="133">
        <v>4.2</v>
      </c>
      <c r="Z84" s="133">
        <v>2</v>
      </c>
      <c r="AA84" s="133">
        <v>16.8</v>
      </c>
      <c r="AB84" s="133" t="s">
        <v>146</v>
      </c>
      <c r="AC84" s="133" t="s">
        <v>2529</v>
      </c>
      <c r="AD84" s="417" t="s">
        <v>2583</v>
      </c>
      <c r="AE84" s="133"/>
      <c r="AF84" s="650"/>
      <c r="AG84" s="650"/>
      <c r="AH84" s="650"/>
      <c r="AI84" s="304"/>
    </row>
    <row r="85" spans="1:35" ht="10.5" customHeight="1" x14ac:dyDescent="0.15">
      <c r="A85" s="410" t="s">
        <v>2623</v>
      </c>
      <c r="B85" s="411" t="s">
        <v>2506</v>
      </c>
      <c r="C85" s="411"/>
      <c r="D85" s="410" t="s">
        <v>2624</v>
      </c>
      <c r="E85" s="413">
        <v>14.766301948152352</v>
      </c>
      <c r="F85" s="413"/>
      <c r="G85" s="413"/>
      <c r="H85" s="412" t="str">
        <f>IF(ISBLANK(I85)," ",VLOOKUP(I85,'Příloha_8_Ceník pravid_úklidu'!$A$9:$B$30,2,0))</f>
        <v>KANC</v>
      </c>
      <c r="I85" s="131">
        <v>4</v>
      </c>
      <c r="J85" s="411" t="s">
        <v>2525</v>
      </c>
      <c r="K85" s="132"/>
      <c r="L85" s="132"/>
      <c r="M85" s="132"/>
      <c r="N85" s="132"/>
      <c r="O85" s="143" t="str">
        <f>IF(ISBLANK($K85),"",'Pracovní dny'!$F$2)</f>
        <v/>
      </c>
      <c r="P85" s="143" t="str">
        <f>IF(ISBLANK($M85),"",'Pracovní dny'!$F$3)</f>
        <v/>
      </c>
      <c r="Q85" s="143" t="str">
        <f>IF(ISBLANK($K85),"",'Pracovní dny'!$F$4)</f>
        <v/>
      </c>
      <c r="R85" s="144" t="str">
        <f t="shared" si="5"/>
        <v/>
      </c>
      <c r="S85" s="415"/>
      <c r="T85" s="416"/>
      <c r="U85" s="416"/>
      <c r="V85" s="133">
        <v>2.8</v>
      </c>
      <c r="W85" s="133">
        <v>1</v>
      </c>
      <c r="X85" s="133"/>
      <c r="Y85" s="133">
        <v>4.2</v>
      </c>
      <c r="Z85" s="133">
        <v>1</v>
      </c>
      <c r="AA85" s="133">
        <v>8.4</v>
      </c>
      <c r="AB85" s="133" t="s">
        <v>146</v>
      </c>
      <c r="AC85" s="133" t="s">
        <v>2529</v>
      </c>
      <c r="AD85" s="417" t="s">
        <v>2526</v>
      </c>
      <c r="AE85" s="133"/>
      <c r="AF85" s="650"/>
      <c r="AG85" s="650"/>
      <c r="AH85" s="650"/>
      <c r="AI85" s="304"/>
    </row>
    <row r="86" spans="1:35" ht="10.5" customHeight="1" x14ac:dyDescent="0.15">
      <c r="A86" s="410" t="s">
        <v>2625</v>
      </c>
      <c r="B86" s="411" t="s">
        <v>2506</v>
      </c>
      <c r="C86" s="411"/>
      <c r="D86" s="410" t="s">
        <v>2592</v>
      </c>
      <c r="E86" s="413">
        <v>16.545872973376031</v>
      </c>
      <c r="F86" s="413"/>
      <c r="G86" s="413"/>
      <c r="H86" s="412" t="str">
        <f>IF(ISBLANK(I86)," ",VLOOKUP(I86,'Příloha_8_Ceník pravid_úklidu'!$A$9:$B$30,2,0))</f>
        <v>KANC</v>
      </c>
      <c r="I86" s="131">
        <v>4</v>
      </c>
      <c r="J86" s="411" t="s">
        <v>2525</v>
      </c>
      <c r="K86" s="132"/>
      <c r="L86" s="132"/>
      <c r="M86" s="132"/>
      <c r="N86" s="132"/>
      <c r="O86" s="143" t="str">
        <f>IF(ISBLANK($K86),"",'Pracovní dny'!$F$2)</f>
        <v/>
      </c>
      <c r="P86" s="143" t="str">
        <f>IF(ISBLANK($M86),"",'Pracovní dny'!$F$3)</f>
        <v/>
      </c>
      <c r="Q86" s="143" t="str">
        <f>IF(ISBLANK($K86),"",'Pracovní dny'!$F$4)</f>
        <v/>
      </c>
      <c r="R86" s="144" t="str">
        <f t="shared" si="5"/>
        <v/>
      </c>
      <c r="S86" s="415"/>
      <c r="T86" s="416"/>
      <c r="U86" s="416"/>
      <c r="V86" s="133">
        <v>2.8</v>
      </c>
      <c r="W86" s="133">
        <v>1</v>
      </c>
      <c r="X86" s="133"/>
      <c r="Y86" s="133">
        <v>1.9</v>
      </c>
      <c r="Z86" s="133">
        <v>1</v>
      </c>
      <c r="AA86" s="133">
        <v>3.8</v>
      </c>
      <c r="AB86" s="133" t="s">
        <v>146</v>
      </c>
      <c r="AC86" s="133" t="s">
        <v>2529</v>
      </c>
      <c r="AD86" s="417" t="s">
        <v>2526</v>
      </c>
      <c r="AE86" s="133"/>
      <c r="AF86" s="650"/>
      <c r="AG86" s="650"/>
      <c r="AH86" s="650"/>
      <c r="AI86" s="304"/>
    </row>
    <row r="87" spans="1:35" x14ac:dyDescent="0.15">
      <c r="A87" s="410" t="s">
        <v>2626</v>
      </c>
      <c r="B87" s="411" t="s">
        <v>2506</v>
      </c>
      <c r="C87" s="411"/>
      <c r="D87" s="410" t="s">
        <v>2627</v>
      </c>
      <c r="E87" s="413">
        <v>18.059695417385306</v>
      </c>
      <c r="F87" s="413"/>
      <c r="G87" s="413"/>
      <c r="H87" s="412" t="str">
        <f>IF(ISBLANK(I87)," ",VLOOKUP(I87,'Příloha_8_Ceník pravid_úklidu'!$A$9:$B$30,2,0))</f>
        <v>KANC</v>
      </c>
      <c r="I87" s="131">
        <v>4</v>
      </c>
      <c r="J87" s="411" t="s">
        <v>2525</v>
      </c>
      <c r="K87" s="132"/>
      <c r="L87" s="132"/>
      <c r="M87" s="132"/>
      <c r="N87" s="132"/>
      <c r="O87" s="143" t="str">
        <f>IF(ISBLANK($K87),"",'Pracovní dny'!$F$2)</f>
        <v/>
      </c>
      <c r="P87" s="143" t="str">
        <f>IF(ISBLANK($M87),"",'Pracovní dny'!$F$3)</f>
        <v/>
      </c>
      <c r="Q87" s="143" t="str">
        <f>IF(ISBLANK($K87),"",'Pracovní dny'!$F$4)</f>
        <v/>
      </c>
      <c r="R87" s="144" t="str">
        <f t="shared" si="5"/>
        <v/>
      </c>
      <c r="S87" s="415"/>
      <c r="T87" s="416"/>
      <c r="U87" s="416"/>
      <c r="V87" s="133">
        <v>2.8</v>
      </c>
      <c r="W87" s="133">
        <v>1</v>
      </c>
      <c r="X87" s="133"/>
      <c r="Y87" s="133">
        <v>4.2</v>
      </c>
      <c r="Z87" s="133">
        <v>1</v>
      </c>
      <c r="AA87" s="133">
        <v>8.4</v>
      </c>
      <c r="AB87" s="133" t="s">
        <v>146</v>
      </c>
      <c r="AC87" s="133" t="s">
        <v>2529</v>
      </c>
      <c r="AD87" s="417" t="s">
        <v>2526</v>
      </c>
      <c r="AE87" s="133"/>
      <c r="AF87" s="650"/>
      <c r="AG87" s="650"/>
      <c r="AH87" s="650"/>
      <c r="AI87" s="304"/>
    </row>
    <row r="88" spans="1:35" ht="10.5" customHeight="1" x14ac:dyDescent="0.15">
      <c r="A88" s="410" t="s">
        <v>2628</v>
      </c>
      <c r="B88" s="411" t="s">
        <v>2506</v>
      </c>
      <c r="C88" s="411"/>
      <c r="D88" s="410" t="s">
        <v>2585</v>
      </c>
      <c r="E88" s="413">
        <v>4.5679752584724573</v>
      </c>
      <c r="F88" s="413"/>
      <c r="G88" s="413"/>
      <c r="H88" s="412" t="str">
        <f>IF(ISBLANK(I88)," ",VLOOKUP(I88,'Příloha_8_Ceník pravid_úklidu'!$A$9:$B$30,2,0))</f>
        <v>TOAL</v>
      </c>
      <c r="I88" s="131">
        <v>7</v>
      </c>
      <c r="J88" s="411" t="s">
        <v>2555</v>
      </c>
      <c r="K88" s="132"/>
      <c r="L88" s="132"/>
      <c r="M88" s="132"/>
      <c r="N88" s="132"/>
      <c r="O88" s="143" t="str">
        <f>IF(ISBLANK($K88),"",'Pracovní dny'!$F$2)</f>
        <v/>
      </c>
      <c r="P88" s="143" t="str">
        <f>IF(ISBLANK($M88),"",'Pracovní dny'!$F$3)</f>
        <v/>
      </c>
      <c r="Q88" s="143" t="str">
        <f>IF(ISBLANK($K88),"",'Pracovní dny'!$F$4)</f>
        <v/>
      </c>
      <c r="R88" s="144" t="str">
        <f t="shared" si="5"/>
        <v/>
      </c>
      <c r="S88" s="415"/>
      <c r="T88" s="416"/>
      <c r="U88" s="416"/>
      <c r="V88" s="133">
        <v>2.8</v>
      </c>
      <c r="W88" s="133">
        <v>1</v>
      </c>
      <c r="X88" s="133"/>
      <c r="Y88" s="133">
        <v>0</v>
      </c>
      <c r="Z88" s="133">
        <v>0</v>
      </c>
      <c r="AA88" s="133">
        <v>0</v>
      </c>
      <c r="AB88" s="133">
        <v>0</v>
      </c>
      <c r="AC88" s="133">
        <v>0</v>
      </c>
      <c r="AD88" s="417" t="s">
        <v>2526</v>
      </c>
      <c r="AE88" s="133"/>
      <c r="AF88" s="650"/>
      <c r="AG88" s="650"/>
      <c r="AH88" s="650"/>
      <c r="AI88" s="304"/>
    </row>
    <row r="89" spans="1:35" ht="10.5" customHeight="1" x14ac:dyDescent="0.15">
      <c r="A89" s="410" t="s">
        <v>2629</v>
      </c>
      <c r="B89" s="411" t="s">
        <v>2506</v>
      </c>
      <c r="C89" s="411"/>
      <c r="D89" s="410" t="s">
        <v>2585</v>
      </c>
      <c r="E89" s="413">
        <v>5.6874166988301784</v>
      </c>
      <c r="F89" s="413"/>
      <c r="G89" s="413"/>
      <c r="H89" s="412" t="str">
        <f>IF(ISBLANK(I89)," ",VLOOKUP(I89,'Příloha_8_Ceník pravid_úklidu'!$A$9:$B$30,2,0))</f>
        <v>TOAL</v>
      </c>
      <c r="I89" s="131">
        <v>7</v>
      </c>
      <c r="J89" s="411" t="s">
        <v>2555</v>
      </c>
      <c r="K89" s="132"/>
      <c r="L89" s="132"/>
      <c r="M89" s="132"/>
      <c r="N89" s="132"/>
      <c r="O89" s="143" t="str">
        <f>IF(ISBLANK($K89),"",'Pracovní dny'!$F$2)</f>
        <v/>
      </c>
      <c r="P89" s="143" t="str">
        <f>IF(ISBLANK($M89),"",'Pracovní dny'!$F$3)</f>
        <v/>
      </c>
      <c r="Q89" s="143" t="str">
        <f>IF(ISBLANK($K89),"",'Pracovní dny'!$F$4)</f>
        <v/>
      </c>
      <c r="R89" s="144" t="str">
        <f t="shared" si="5"/>
        <v/>
      </c>
      <c r="S89" s="415"/>
      <c r="T89" s="416"/>
      <c r="U89" s="416"/>
      <c r="V89" s="133">
        <v>2.4</v>
      </c>
      <c r="W89" s="133">
        <v>1</v>
      </c>
      <c r="X89" s="133"/>
      <c r="Y89" s="133">
        <v>0</v>
      </c>
      <c r="Z89" s="133">
        <v>0</v>
      </c>
      <c r="AA89" s="133">
        <v>0</v>
      </c>
      <c r="AB89" s="133">
        <v>0</v>
      </c>
      <c r="AC89" s="133">
        <v>0</v>
      </c>
      <c r="AD89" s="417" t="s">
        <v>2526</v>
      </c>
      <c r="AE89" s="133"/>
      <c r="AF89" s="650"/>
      <c r="AG89" s="650"/>
      <c r="AH89" s="650"/>
      <c r="AI89" s="304"/>
    </row>
    <row r="90" spans="1:35" ht="10.5" customHeight="1" x14ac:dyDescent="0.15">
      <c r="A90" s="410" t="s">
        <v>2630</v>
      </c>
      <c r="B90" s="411" t="s">
        <v>2506</v>
      </c>
      <c r="C90" s="411"/>
      <c r="D90" s="410" t="s">
        <v>519</v>
      </c>
      <c r="E90" s="413">
        <v>18.528349124573481</v>
      </c>
      <c r="F90" s="413"/>
      <c r="G90" s="413"/>
      <c r="H90" s="412" t="str">
        <f>IF(ISBLANK(I90)," ",VLOOKUP(I90,'Příloha_8_Ceník pravid_úklidu'!$A$9:$B$30,2,0))</f>
        <v>KANC</v>
      </c>
      <c r="I90" s="131">
        <v>4</v>
      </c>
      <c r="J90" s="411" t="s">
        <v>2525</v>
      </c>
      <c r="K90" s="132"/>
      <c r="L90" s="132"/>
      <c r="M90" s="132"/>
      <c r="N90" s="132"/>
      <c r="O90" s="143" t="str">
        <f>IF(ISBLANK($K90),"",'Pracovní dny'!$F$2)</f>
        <v/>
      </c>
      <c r="P90" s="143" t="str">
        <f>IF(ISBLANK($M90),"",'Pracovní dny'!$F$3)</f>
        <v/>
      </c>
      <c r="Q90" s="143" t="str">
        <f>IF(ISBLANK($K90),"",'Pracovní dny'!$F$4)</f>
        <v/>
      </c>
      <c r="R90" s="144" t="str">
        <f t="shared" si="5"/>
        <v/>
      </c>
      <c r="S90" s="415"/>
      <c r="T90" s="416"/>
      <c r="U90" s="416"/>
      <c r="V90" s="133">
        <v>2.8</v>
      </c>
      <c r="W90" s="133">
        <v>1</v>
      </c>
      <c r="X90" s="133"/>
      <c r="Y90" s="133">
        <v>4.2</v>
      </c>
      <c r="Z90" s="133">
        <v>1</v>
      </c>
      <c r="AA90" s="133">
        <v>8.4</v>
      </c>
      <c r="AB90" s="133" t="s">
        <v>146</v>
      </c>
      <c r="AC90" s="133" t="s">
        <v>2529</v>
      </c>
      <c r="AD90" s="417" t="s">
        <v>2526</v>
      </c>
      <c r="AE90" s="133"/>
      <c r="AF90" s="650"/>
      <c r="AG90" s="650"/>
      <c r="AH90" s="650"/>
      <c r="AI90" s="304"/>
    </row>
    <row r="91" spans="1:35" ht="10.5" customHeight="1" x14ac:dyDescent="0.15">
      <c r="A91" s="410" t="s">
        <v>2631</v>
      </c>
      <c r="B91" s="411" t="s">
        <v>2506</v>
      </c>
      <c r="C91" s="411"/>
      <c r="D91" s="410" t="s">
        <v>2632</v>
      </c>
      <c r="E91" s="413">
        <v>14.734829040408775</v>
      </c>
      <c r="F91" s="413"/>
      <c r="G91" s="413"/>
      <c r="H91" s="412" t="str">
        <f>IF(ISBLANK(I91)," ",VLOOKUP(I91,'Příloha_8_Ceník pravid_úklidu'!$A$9:$B$30,2,0))</f>
        <v>KANC</v>
      </c>
      <c r="I91" s="131">
        <v>4</v>
      </c>
      <c r="J91" s="411" t="s">
        <v>2525</v>
      </c>
      <c r="K91" s="132"/>
      <c r="L91" s="132"/>
      <c r="M91" s="132"/>
      <c r="N91" s="132"/>
      <c r="O91" s="143" t="str">
        <f>IF(ISBLANK($K91),"",'Pracovní dny'!$F$2)</f>
        <v/>
      </c>
      <c r="P91" s="143" t="str">
        <f>IF(ISBLANK($M91),"",'Pracovní dny'!$F$3)</f>
        <v/>
      </c>
      <c r="Q91" s="143" t="str">
        <f>IF(ISBLANK($K91),"",'Pracovní dny'!$F$4)</f>
        <v/>
      </c>
      <c r="R91" s="144" t="str">
        <f t="shared" si="5"/>
        <v/>
      </c>
      <c r="S91" s="415"/>
      <c r="T91" s="416"/>
      <c r="U91" s="416"/>
      <c r="V91" s="133">
        <v>2.4</v>
      </c>
      <c r="W91" s="133">
        <v>2</v>
      </c>
      <c r="X91" s="133"/>
      <c r="Y91" s="133">
        <v>4.2</v>
      </c>
      <c r="Z91" s="133">
        <v>2</v>
      </c>
      <c r="AA91" s="133">
        <v>16.8</v>
      </c>
      <c r="AB91" s="133" t="s">
        <v>146</v>
      </c>
      <c r="AC91" s="133" t="s">
        <v>2529</v>
      </c>
      <c r="AD91" s="417" t="s">
        <v>2526</v>
      </c>
      <c r="AE91" s="133"/>
      <c r="AF91" s="650"/>
      <c r="AG91" s="650"/>
      <c r="AH91" s="650"/>
      <c r="AI91" s="304"/>
    </row>
    <row r="92" spans="1:35" ht="10.5" customHeight="1" x14ac:dyDescent="0.15">
      <c r="A92" s="410"/>
      <c r="B92" s="411" t="s">
        <v>2633</v>
      </c>
      <c r="C92" s="411"/>
      <c r="D92" s="410" t="s">
        <v>2634</v>
      </c>
      <c r="E92" s="413">
        <v>11.272753607453442</v>
      </c>
      <c r="F92" s="413"/>
      <c r="G92" s="413"/>
      <c r="H92" s="412" t="str">
        <f>IF(ISBLANK(I92)," ",VLOOKUP(I92,'Příloha_8_Ceník pravid_úklidu'!$A$9:$B$30,2,0))</f>
        <v>STSL1</v>
      </c>
      <c r="I92" s="131">
        <v>5</v>
      </c>
      <c r="J92" s="411" t="s">
        <v>4209</v>
      </c>
      <c r="K92" s="132"/>
      <c r="L92" s="132"/>
      <c r="M92" s="132"/>
      <c r="N92" s="132"/>
      <c r="O92" s="143" t="str">
        <f>IF(ISBLANK($K92),"",'Pracovní dny'!$F$2)</f>
        <v/>
      </c>
      <c r="P92" s="143" t="str">
        <f>IF(ISBLANK($M92),"",'Pracovní dny'!$F$3)</f>
        <v/>
      </c>
      <c r="Q92" s="143" t="str">
        <f>IF(ISBLANK($K92),"",'Pracovní dny'!$F$4)</f>
        <v/>
      </c>
      <c r="R92" s="144" t="str">
        <f t="shared" si="5"/>
        <v/>
      </c>
      <c r="S92" s="415"/>
      <c r="T92" s="416"/>
      <c r="U92" s="416"/>
      <c r="V92" s="133">
        <v>2.4</v>
      </c>
      <c r="W92" s="133">
        <v>1</v>
      </c>
      <c r="X92" s="133"/>
      <c r="Y92" s="133">
        <v>0</v>
      </c>
      <c r="Z92" s="133">
        <v>0</v>
      </c>
      <c r="AA92" s="133">
        <v>0</v>
      </c>
      <c r="AB92" s="133">
        <v>0</v>
      </c>
      <c r="AC92" s="133">
        <v>0</v>
      </c>
      <c r="AD92" s="417" t="s">
        <v>575</v>
      </c>
      <c r="AE92" s="133"/>
      <c r="AF92" s="145"/>
      <c r="AG92" s="145"/>
      <c r="AH92" s="183"/>
      <c r="AI92" s="304"/>
    </row>
    <row r="93" spans="1:35" ht="10.5" customHeight="1" x14ac:dyDescent="0.15">
      <c r="A93" s="410"/>
      <c r="B93" s="411" t="s">
        <v>2506</v>
      </c>
      <c r="C93" s="411"/>
      <c r="D93" s="410" t="s">
        <v>2510</v>
      </c>
      <c r="E93" s="413">
        <v>17.076600931142686</v>
      </c>
      <c r="F93" s="413"/>
      <c r="G93" s="413"/>
      <c r="H93" s="412" t="str">
        <f>IF(ISBLANK(I93)," ",VLOOKUP(I93,'Příloha_8_Ceník pravid_úklidu'!$A$9:$B$30,2,0))</f>
        <v>CHOD</v>
      </c>
      <c r="I93" s="131">
        <v>6</v>
      </c>
      <c r="J93" s="411" t="s">
        <v>2555</v>
      </c>
      <c r="K93" s="132"/>
      <c r="L93" s="132"/>
      <c r="M93" s="132"/>
      <c r="N93" s="132"/>
      <c r="O93" s="143" t="str">
        <f>IF(ISBLANK($K93),"",'Pracovní dny'!$F$2)</f>
        <v/>
      </c>
      <c r="P93" s="143" t="str">
        <f>IF(ISBLANK($M93),"",'Pracovní dny'!$F$3)</f>
        <v/>
      </c>
      <c r="Q93" s="143" t="str">
        <f>IF(ISBLANK($K93),"",'Pracovní dny'!$F$4)</f>
        <v/>
      </c>
      <c r="R93" s="144" t="str">
        <f t="shared" si="5"/>
        <v/>
      </c>
      <c r="S93" s="415"/>
      <c r="T93" s="416"/>
      <c r="U93" s="416"/>
      <c r="V93" s="133">
        <v>3.2</v>
      </c>
      <c r="W93" s="133">
        <v>1</v>
      </c>
      <c r="X93" s="133"/>
      <c r="Y93" s="133">
        <v>0</v>
      </c>
      <c r="Z93" s="133">
        <v>0</v>
      </c>
      <c r="AA93" s="133">
        <v>0</v>
      </c>
      <c r="AB93" s="133">
        <v>0</v>
      </c>
      <c r="AC93" s="133">
        <v>0</v>
      </c>
      <c r="AD93" s="417" t="s">
        <v>575</v>
      </c>
      <c r="AE93" s="133"/>
      <c r="AF93" s="650"/>
      <c r="AG93" s="650"/>
      <c r="AH93" s="650"/>
      <c r="AI93" s="304"/>
    </row>
    <row r="94" spans="1:35" ht="10.5" customHeight="1" x14ac:dyDescent="0.15">
      <c r="A94" s="723"/>
      <c r="B94" s="724"/>
      <c r="C94" s="724"/>
      <c r="D94" s="723" t="s">
        <v>2512</v>
      </c>
      <c r="E94" s="725"/>
      <c r="F94" s="725"/>
      <c r="G94" s="725"/>
      <c r="H94" s="726" t="str">
        <f>IF(ISBLANK(I94)," ",VLOOKUP(I94,'Příloha_8_Ceník pravid_úklidu'!$A$9:$B$30,2,0))</f>
        <v>VYTA</v>
      </c>
      <c r="I94" s="727">
        <v>11</v>
      </c>
      <c r="J94" s="724" t="s">
        <v>2635</v>
      </c>
      <c r="K94" s="728"/>
      <c r="L94" s="728"/>
      <c r="M94" s="728"/>
      <c r="N94" s="728"/>
      <c r="O94" s="729" t="str">
        <f>IF(ISBLANK($K94),"",'Pracovní dny'!$F$2)</f>
        <v/>
      </c>
      <c r="P94" s="729" t="str">
        <f>IF(ISBLANK($M94),"",'Pracovní dny'!$F$3)</f>
        <v/>
      </c>
      <c r="Q94" s="729" t="str">
        <f>IF(ISBLANK($K94),"",'Pracovní dny'!$F$4)</f>
        <v/>
      </c>
      <c r="R94" s="532" t="str">
        <f t="shared" si="5"/>
        <v/>
      </c>
      <c r="S94" s="730"/>
      <c r="T94" s="731"/>
      <c r="U94" s="731"/>
      <c r="V94" s="344">
        <v>0</v>
      </c>
      <c r="W94" s="344">
        <v>0</v>
      </c>
      <c r="X94" s="344"/>
      <c r="Y94" s="344">
        <v>0</v>
      </c>
      <c r="Z94" s="344">
        <v>0</v>
      </c>
      <c r="AA94" s="344">
        <v>0</v>
      </c>
      <c r="AB94" s="344">
        <v>0</v>
      </c>
      <c r="AC94" s="344">
        <v>0</v>
      </c>
      <c r="AD94" s="732" t="s">
        <v>2514</v>
      </c>
      <c r="AE94" s="344" t="s">
        <v>140</v>
      </c>
      <c r="AF94" s="733"/>
      <c r="AG94" s="733"/>
      <c r="AH94" s="733"/>
      <c r="AI94" s="734"/>
    </row>
    <row r="95" spans="1:35" ht="10.5" customHeight="1" x14ac:dyDescent="0.15">
      <c r="A95" s="410"/>
      <c r="B95" s="411" t="s">
        <v>2506</v>
      </c>
      <c r="C95" s="411"/>
      <c r="D95" s="410" t="s">
        <v>2636</v>
      </c>
      <c r="E95" s="413">
        <v>24.477766182050502</v>
      </c>
      <c r="F95" s="413"/>
      <c r="G95" s="413"/>
      <c r="H95" s="412" t="str">
        <f>IF(ISBLANK(I95)," ",VLOOKUP(I95,'Příloha_8_Ceník pravid_úklidu'!$A$9:$B$30,2,0))</f>
        <v>SCHO</v>
      </c>
      <c r="I95" s="131">
        <v>8</v>
      </c>
      <c r="J95" s="411" t="s">
        <v>217</v>
      </c>
      <c r="K95" s="132"/>
      <c r="L95" s="132"/>
      <c r="M95" s="132"/>
      <c r="N95" s="132"/>
      <c r="O95" s="143" t="str">
        <f>IF(ISBLANK($K95),"",'Pracovní dny'!$F$2)</f>
        <v/>
      </c>
      <c r="P95" s="143" t="str">
        <f>IF(ISBLANK($M95),"",'Pracovní dny'!$F$3)</f>
        <v/>
      </c>
      <c r="Q95" s="143" t="str">
        <f>IF(ISBLANK($K95),"",'Pracovní dny'!$F$4)</f>
        <v/>
      </c>
      <c r="R95" s="144" t="str">
        <f t="shared" si="5"/>
        <v/>
      </c>
      <c r="S95" s="415"/>
      <c r="T95" s="416"/>
      <c r="U95" s="416"/>
      <c r="V95" s="133">
        <v>2.4</v>
      </c>
      <c r="W95" s="133">
        <v>1</v>
      </c>
      <c r="X95" s="133"/>
      <c r="Y95" s="133">
        <v>4.2</v>
      </c>
      <c r="Z95" s="133">
        <v>1</v>
      </c>
      <c r="AA95" s="133">
        <v>8.4</v>
      </c>
      <c r="AB95" s="133" t="s">
        <v>146</v>
      </c>
      <c r="AC95" s="133">
        <v>0</v>
      </c>
      <c r="AD95" s="417" t="s">
        <v>2508</v>
      </c>
      <c r="AE95" s="133"/>
      <c r="AF95" s="650"/>
      <c r="AG95" s="650"/>
      <c r="AH95" s="650"/>
      <c r="AI95" s="304"/>
    </row>
    <row r="96" spans="1:35" ht="10.5" customHeight="1" x14ac:dyDescent="0.15">
      <c r="A96" s="410" t="s">
        <v>2637</v>
      </c>
      <c r="B96" s="411" t="s">
        <v>2506</v>
      </c>
      <c r="C96" s="411"/>
      <c r="D96" s="410" t="s">
        <v>2638</v>
      </c>
      <c r="E96" s="413">
        <v>5.2445879079445126</v>
      </c>
      <c r="F96" s="413"/>
      <c r="G96" s="413"/>
      <c r="H96" s="412" t="str">
        <f>IF(ISBLANK(I96)," ",VLOOKUP(I96,'Příloha_8_Ceník pravid_úklidu'!$A$9:$B$30,2,0))</f>
        <v>TOAL</v>
      </c>
      <c r="I96" s="131">
        <v>7</v>
      </c>
      <c r="J96" s="411" t="s">
        <v>1149</v>
      </c>
      <c r="K96" s="132"/>
      <c r="L96" s="132"/>
      <c r="M96" s="132"/>
      <c r="N96" s="132"/>
      <c r="O96" s="143" t="str">
        <f>IF(ISBLANK($K96),"",'Pracovní dny'!$F$2)</f>
        <v/>
      </c>
      <c r="P96" s="143" t="str">
        <f>IF(ISBLANK($M96),"",'Pracovní dny'!$F$3)</f>
        <v/>
      </c>
      <c r="Q96" s="143" t="str">
        <f>IF(ISBLANK($K96),"",'Pracovní dny'!$F$4)</f>
        <v/>
      </c>
      <c r="R96" s="144" t="str">
        <f t="shared" si="5"/>
        <v/>
      </c>
      <c r="S96" s="415"/>
      <c r="T96" s="416"/>
      <c r="U96" s="416"/>
      <c r="V96" s="133">
        <v>2.4</v>
      </c>
      <c r="W96" s="133">
        <v>1</v>
      </c>
      <c r="X96" s="133"/>
      <c r="Y96" s="133">
        <v>0</v>
      </c>
      <c r="Z96" s="133">
        <v>0</v>
      </c>
      <c r="AA96" s="133">
        <v>0</v>
      </c>
      <c r="AB96" s="133">
        <v>0</v>
      </c>
      <c r="AC96" s="133">
        <v>0</v>
      </c>
      <c r="AD96" s="417" t="s">
        <v>2526</v>
      </c>
      <c r="AE96" s="133"/>
      <c r="AF96" s="650"/>
      <c r="AG96" s="650"/>
      <c r="AH96" s="650"/>
      <c r="AI96" s="304"/>
    </row>
    <row r="97" spans="1:35" ht="10.5" customHeight="1" x14ac:dyDescent="0.15">
      <c r="A97" s="723" t="s">
        <v>2639</v>
      </c>
      <c r="B97" s="724"/>
      <c r="C97" s="724"/>
      <c r="D97" s="723" t="s">
        <v>2587</v>
      </c>
      <c r="E97" s="725"/>
      <c r="F97" s="725"/>
      <c r="G97" s="725"/>
      <c r="H97" s="726" t="str">
        <f>IF(ISBLANK(I97)," ",VLOOKUP(I97,'Příloha_8_Ceník pravid_úklidu'!$A$9:$B$30,2,0))</f>
        <v xml:space="preserve"> </v>
      </c>
      <c r="I97" s="727"/>
      <c r="J97" s="724" t="s">
        <v>167</v>
      </c>
      <c r="K97" s="728"/>
      <c r="L97" s="728"/>
      <c r="M97" s="728"/>
      <c r="N97" s="728"/>
      <c r="O97" s="729" t="str">
        <f>IF(ISBLANK($K97),"",'Pracovní dny'!$F$2)</f>
        <v/>
      </c>
      <c r="P97" s="729" t="str">
        <f>IF(ISBLANK($M97),"",'Pracovní dny'!$F$3)</f>
        <v/>
      </c>
      <c r="Q97" s="729" t="str">
        <f>IF(ISBLANK($K97),"",'Pracovní dny'!$F$4)</f>
        <v/>
      </c>
      <c r="R97" s="532" t="str">
        <f t="shared" si="5"/>
        <v/>
      </c>
      <c r="S97" s="730"/>
      <c r="T97" s="731"/>
      <c r="U97" s="731"/>
      <c r="V97" s="344">
        <v>0</v>
      </c>
      <c r="W97" s="344">
        <v>0</v>
      </c>
      <c r="X97" s="344"/>
      <c r="Y97" s="344">
        <v>0</v>
      </c>
      <c r="Z97" s="344">
        <v>0</v>
      </c>
      <c r="AA97" s="344">
        <v>0</v>
      </c>
      <c r="AB97" s="344">
        <v>0</v>
      </c>
      <c r="AC97" s="344">
        <v>0</v>
      </c>
      <c r="AD97" s="732" t="s">
        <v>2526</v>
      </c>
      <c r="AE97" s="344" t="s">
        <v>140</v>
      </c>
      <c r="AF97" s="733"/>
      <c r="AG97" s="733"/>
      <c r="AH97" s="733"/>
      <c r="AI97" s="734"/>
    </row>
    <row r="98" spans="1:35" ht="10.5" customHeight="1" x14ac:dyDescent="0.15">
      <c r="A98" s="410" t="s">
        <v>2640</v>
      </c>
      <c r="B98" s="411" t="s">
        <v>2506</v>
      </c>
      <c r="C98" s="411"/>
      <c r="D98" s="410" t="s">
        <v>2510</v>
      </c>
      <c r="E98" s="413">
        <v>36.859748574855175</v>
      </c>
      <c r="F98" s="413"/>
      <c r="G98" s="413"/>
      <c r="H98" s="412" t="str">
        <f>IF(ISBLANK(I98)," ",VLOOKUP(I98,'Příloha_8_Ceník pravid_úklidu'!$A$9:$B$30,2,0))</f>
        <v>CHOD</v>
      </c>
      <c r="I98" s="131">
        <v>6</v>
      </c>
      <c r="J98" s="411" t="s">
        <v>2555</v>
      </c>
      <c r="K98" s="132"/>
      <c r="L98" s="132"/>
      <c r="M98" s="132"/>
      <c r="N98" s="132"/>
      <c r="O98" s="143" t="str">
        <f>IF(ISBLANK($K98),"",'Pracovní dny'!$F$2)</f>
        <v/>
      </c>
      <c r="P98" s="143" t="str">
        <f>IF(ISBLANK($M98),"",'Pracovní dny'!$F$3)</f>
        <v/>
      </c>
      <c r="Q98" s="143" t="str">
        <f>IF(ISBLANK($K98),"",'Pracovní dny'!$F$4)</f>
        <v/>
      </c>
      <c r="R98" s="144" t="str">
        <f t="shared" si="5"/>
        <v/>
      </c>
      <c r="S98" s="415"/>
      <c r="T98" s="416"/>
      <c r="U98" s="416"/>
      <c r="V98" s="133">
        <v>2.4</v>
      </c>
      <c r="W98" s="133">
        <v>1</v>
      </c>
      <c r="X98" s="133"/>
      <c r="Y98" s="133">
        <v>0</v>
      </c>
      <c r="Z98" s="133">
        <v>0</v>
      </c>
      <c r="AA98" s="133">
        <v>0</v>
      </c>
      <c r="AB98" s="133">
        <v>0</v>
      </c>
      <c r="AC98" s="133">
        <v>0</v>
      </c>
      <c r="AD98" s="417" t="s">
        <v>575</v>
      </c>
      <c r="AE98" s="133"/>
      <c r="AF98" s="650"/>
      <c r="AG98" s="650"/>
      <c r="AH98" s="650"/>
      <c r="AI98" s="304"/>
    </row>
    <row r="99" spans="1:35" ht="10.5" customHeight="1" x14ac:dyDescent="0.15">
      <c r="A99" s="410" t="s">
        <v>2641</v>
      </c>
      <c r="B99" s="411" t="s">
        <v>2506</v>
      </c>
      <c r="C99" s="411"/>
      <c r="D99" s="410" t="s">
        <v>2642</v>
      </c>
      <c r="E99" s="413">
        <v>21.43321542337922</v>
      </c>
      <c r="F99" s="413"/>
      <c r="G99" s="413"/>
      <c r="H99" s="412" t="str">
        <f>IF(ISBLANK(I99)," ",VLOOKUP(I99,'Příloha_8_Ceník pravid_úklidu'!$A$9:$B$30,2,0))</f>
        <v>KANC</v>
      </c>
      <c r="I99" s="131">
        <v>4</v>
      </c>
      <c r="J99" s="411" t="s">
        <v>2555</v>
      </c>
      <c r="K99" s="132"/>
      <c r="L99" s="132"/>
      <c r="M99" s="132"/>
      <c r="N99" s="132"/>
      <c r="O99" s="143" t="str">
        <f>IF(ISBLANK($K99),"",'Pracovní dny'!$F$2)</f>
        <v/>
      </c>
      <c r="P99" s="143" t="str">
        <f>IF(ISBLANK($M99),"",'Pracovní dny'!$F$3)</f>
        <v/>
      </c>
      <c r="Q99" s="143" t="str">
        <f>IF(ISBLANK($K99),"",'Pracovní dny'!$F$4)</f>
        <v/>
      </c>
      <c r="R99" s="144" t="str">
        <f t="shared" si="5"/>
        <v/>
      </c>
      <c r="S99" s="415"/>
      <c r="T99" s="416"/>
      <c r="U99" s="416"/>
      <c r="V99" s="133">
        <v>2.4</v>
      </c>
      <c r="W99" s="133">
        <v>1</v>
      </c>
      <c r="X99" s="133"/>
      <c r="Y99" s="133">
        <v>0</v>
      </c>
      <c r="Z99" s="133">
        <v>0</v>
      </c>
      <c r="AA99" s="133">
        <v>0</v>
      </c>
      <c r="AB99" s="133">
        <v>0</v>
      </c>
      <c r="AC99" s="133">
        <v>0</v>
      </c>
      <c r="AD99" s="417" t="s">
        <v>575</v>
      </c>
      <c r="AE99" s="133"/>
      <c r="AF99" s="650"/>
      <c r="AG99" s="650"/>
      <c r="AH99" s="650"/>
      <c r="AI99" s="304"/>
    </row>
    <row r="100" spans="1:35" ht="10.5" customHeight="1" x14ac:dyDescent="0.15">
      <c r="A100" s="410" t="s">
        <v>2643</v>
      </c>
      <c r="B100" s="411" t="s">
        <v>2506</v>
      </c>
      <c r="C100" s="411"/>
      <c r="D100" s="410" t="s">
        <v>2644</v>
      </c>
      <c r="E100" s="413">
        <v>8.5656390086899048</v>
      </c>
      <c r="F100" s="413"/>
      <c r="G100" s="413"/>
      <c r="H100" s="412" t="str">
        <f>IF(ISBLANK(I100)," ",VLOOKUP(I100,'Příloha_8_Ceník pravid_úklidu'!$A$9:$B$30,2,0))</f>
        <v>TOAL</v>
      </c>
      <c r="I100" s="131">
        <v>7</v>
      </c>
      <c r="J100" s="411" t="s">
        <v>2555</v>
      </c>
      <c r="K100" s="132"/>
      <c r="L100" s="132"/>
      <c r="M100" s="132"/>
      <c r="N100" s="132"/>
      <c r="O100" s="143" t="str">
        <f>IF(ISBLANK($K100),"",'Pracovní dny'!$F$2)</f>
        <v/>
      </c>
      <c r="P100" s="143" t="str">
        <f>IF(ISBLANK($M100),"",'Pracovní dny'!$F$3)</f>
        <v/>
      </c>
      <c r="Q100" s="143" t="str">
        <f>IF(ISBLANK($K100),"",'Pracovní dny'!$F$4)</f>
        <v/>
      </c>
      <c r="R100" s="144" t="str">
        <f t="shared" si="5"/>
        <v/>
      </c>
      <c r="S100" s="415"/>
      <c r="T100" s="416"/>
      <c r="U100" s="416"/>
      <c r="V100" s="133">
        <v>4.4000000000000004</v>
      </c>
      <c r="W100" s="133">
        <v>1</v>
      </c>
      <c r="X100" s="133"/>
      <c r="Y100" s="133">
        <v>4.2</v>
      </c>
      <c r="Z100" s="133">
        <v>1</v>
      </c>
      <c r="AA100" s="133">
        <v>8.4</v>
      </c>
      <c r="AB100" s="133" t="s">
        <v>146</v>
      </c>
      <c r="AC100" s="133" t="s">
        <v>2529</v>
      </c>
      <c r="AD100" s="417" t="s">
        <v>575</v>
      </c>
      <c r="AE100" s="133"/>
      <c r="AF100" s="650"/>
      <c r="AG100" s="650"/>
      <c r="AH100" s="650"/>
      <c r="AI100" s="304"/>
    </row>
    <row r="101" spans="1:35" ht="10.5" customHeight="1" x14ac:dyDescent="0.15">
      <c r="A101" s="410" t="s">
        <v>2645</v>
      </c>
      <c r="B101" s="411" t="s">
        <v>2506</v>
      </c>
      <c r="C101" s="411"/>
      <c r="D101" s="410" t="s">
        <v>2646</v>
      </c>
      <c r="E101" s="413">
        <v>38.762641482857376</v>
      </c>
      <c r="F101" s="413"/>
      <c r="G101" s="413"/>
      <c r="H101" s="412" t="str">
        <f>IF(ISBLANK(I101)," ",VLOOKUP(I101,'Příloha_8_Ceník pravid_úklidu'!$A$9:$B$30,2,0))</f>
        <v>ZDR1</v>
      </c>
      <c r="I101" s="131">
        <v>2</v>
      </c>
      <c r="J101" s="411" t="s">
        <v>415</v>
      </c>
      <c r="K101" s="132"/>
      <c r="L101" s="132"/>
      <c r="M101" s="132"/>
      <c r="N101" s="132"/>
      <c r="O101" s="143" t="str">
        <f>IF(ISBLANK($K101),"",'Pracovní dny'!$F$2)</f>
        <v/>
      </c>
      <c r="P101" s="143" t="str">
        <f>IF(ISBLANK($M101),"",'Pracovní dny'!$F$3)</f>
        <v/>
      </c>
      <c r="Q101" s="143" t="str">
        <f>IF(ISBLANK($K101),"",'Pracovní dny'!$F$4)</f>
        <v/>
      </c>
      <c r="R101" s="144" t="str">
        <f t="shared" si="5"/>
        <v/>
      </c>
      <c r="S101" s="415"/>
      <c r="T101" s="416"/>
      <c r="U101" s="416"/>
      <c r="V101" s="133">
        <v>8.8000000000000007</v>
      </c>
      <c r="W101" s="133">
        <v>2</v>
      </c>
      <c r="X101" s="133"/>
      <c r="Y101" s="133">
        <v>4.2</v>
      </c>
      <c r="Z101" s="133">
        <v>1</v>
      </c>
      <c r="AA101" s="133">
        <v>8.4</v>
      </c>
      <c r="AB101" s="133" t="s">
        <v>146</v>
      </c>
      <c r="AC101" s="133" t="s">
        <v>2529</v>
      </c>
      <c r="AD101" s="417" t="s">
        <v>575</v>
      </c>
      <c r="AE101" s="133"/>
      <c r="AF101" s="650"/>
      <c r="AG101" s="650"/>
      <c r="AH101" s="650"/>
      <c r="AI101" s="304"/>
    </row>
    <row r="102" spans="1:35" ht="10.5" customHeight="1" x14ac:dyDescent="0.15">
      <c r="A102" s="410" t="s">
        <v>2647</v>
      </c>
      <c r="B102" s="411" t="s">
        <v>2506</v>
      </c>
      <c r="C102" s="411"/>
      <c r="D102" s="410" t="s">
        <v>2646</v>
      </c>
      <c r="E102" s="413">
        <v>41.10266011690031</v>
      </c>
      <c r="F102" s="413"/>
      <c r="G102" s="413"/>
      <c r="H102" s="412" t="str">
        <f>IF(ISBLANK(I102)," ",VLOOKUP(I102,'Příloha_8_Ceník pravid_úklidu'!$A$9:$B$30,2,0))</f>
        <v>ZDR1</v>
      </c>
      <c r="I102" s="131">
        <v>2</v>
      </c>
      <c r="J102" s="411" t="s">
        <v>1317</v>
      </c>
      <c r="K102" s="132"/>
      <c r="L102" s="132"/>
      <c r="M102" s="132"/>
      <c r="N102" s="132"/>
      <c r="O102" s="143" t="str">
        <f>IF(ISBLANK($K102),"",'Pracovní dny'!$F$2)</f>
        <v/>
      </c>
      <c r="P102" s="143" t="str">
        <f>IF(ISBLANK($M102),"",'Pracovní dny'!$F$3)</f>
        <v/>
      </c>
      <c r="Q102" s="143" t="str">
        <f>IF(ISBLANK($K102),"",'Pracovní dny'!$F$4)</f>
        <v/>
      </c>
      <c r="R102" s="144" t="str">
        <f t="shared" si="5"/>
        <v/>
      </c>
      <c r="S102" s="415"/>
      <c r="T102" s="416"/>
      <c r="U102" s="416"/>
      <c r="V102" s="133">
        <v>2.4</v>
      </c>
      <c r="W102" s="133">
        <v>1</v>
      </c>
      <c r="X102" s="133"/>
      <c r="Y102" s="133">
        <v>0</v>
      </c>
      <c r="Z102" s="133">
        <v>0</v>
      </c>
      <c r="AA102" s="133">
        <v>0</v>
      </c>
      <c r="AB102" s="133">
        <v>0</v>
      </c>
      <c r="AC102" s="133">
        <v>0</v>
      </c>
      <c r="AD102" s="417" t="s">
        <v>575</v>
      </c>
      <c r="AE102" s="133"/>
      <c r="AF102" s="650"/>
      <c r="AG102" s="650"/>
      <c r="AH102" s="650"/>
      <c r="AI102" s="304"/>
    </row>
    <row r="103" spans="1:35" ht="10.5" customHeight="1" x14ac:dyDescent="0.15">
      <c r="A103" s="410" t="s">
        <v>2648</v>
      </c>
      <c r="B103" s="411"/>
      <c r="C103" s="411"/>
      <c r="D103" s="410" t="s">
        <v>2649</v>
      </c>
      <c r="E103" s="413">
        <v>38.315895427405316</v>
      </c>
      <c r="F103" s="413"/>
      <c r="G103" s="413"/>
      <c r="H103" s="412" t="str">
        <f>IF(ISBLANK(I103)," ",VLOOKUP(I103,'Příloha_8_Ceník pravid_úklidu'!$A$9:$B$30,2,0))</f>
        <v>STSL1</v>
      </c>
      <c r="I103" s="414">
        <v>5</v>
      </c>
      <c r="J103" s="411" t="s">
        <v>254</v>
      </c>
      <c r="K103" s="132"/>
      <c r="L103" s="132"/>
      <c r="M103" s="132"/>
      <c r="N103" s="132"/>
      <c r="O103" s="143" t="str">
        <f>IF(ISBLANK($K103),"",'Pracovní dny'!$F$2)</f>
        <v/>
      </c>
      <c r="P103" s="143" t="str">
        <f>IF(ISBLANK($M103),"",'Pracovní dny'!$F$3)</f>
        <v/>
      </c>
      <c r="Q103" s="143" t="str">
        <f>IF(ISBLANK($K103),"",'Pracovní dny'!$F$4)</f>
        <v/>
      </c>
      <c r="R103" s="144" t="str">
        <f t="shared" si="5"/>
        <v/>
      </c>
      <c r="S103" s="415"/>
      <c r="T103" s="416"/>
      <c r="U103" s="416"/>
      <c r="V103" s="133">
        <v>5.8</v>
      </c>
      <c r="W103" s="133">
        <v>1</v>
      </c>
      <c r="X103" s="133"/>
      <c r="Y103" s="133">
        <v>4.2</v>
      </c>
      <c r="Z103" s="133">
        <v>1</v>
      </c>
      <c r="AA103" s="133">
        <v>8.4</v>
      </c>
      <c r="AB103" s="133" t="s">
        <v>146</v>
      </c>
      <c r="AC103" s="133" t="s">
        <v>2529</v>
      </c>
      <c r="AD103" s="417" t="s">
        <v>2650</v>
      </c>
      <c r="AE103" s="133"/>
      <c r="AF103" s="650"/>
      <c r="AG103" s="650"/>
      <c r="AH103" s="650"/>
      <c r="AI103" s="304"/>
    </row>
    <row r="104" spans="1:35" ht="10.5" customHeight="1" x14ac:dyDescent="0.15">
      <c r="A104" s="410" t="s">
        <v>2651</v>
      </c>
      <c r="B104" s="411"/>
      <c r="C104" s="411"/>
      <c r="D104" s="410" t="s">
        <v>2652</v>
      </c>
      <c r="E104" s="413">
        <v>8.8966186095429727</v>
      </c>
      <c r="F104" s="413"/>
      <c r="G104" s="413"/>
      <c r="H104" s="412" t="str">
        <f>IF(ISBLANK(I104)," ",VLOOKUP(I104,'Příloha_8_Ceník pravid_úklidu'!$A$9:$B$30,2,0))</f>
        <v>STSL1</v>
      </c>
      <c r="I104" s="414">
        <v>5</v>
      </c>
      <c r="J104" s="411" t="s">
        <v>254</v>
      </c>
      <c r="K104" s="132"/>
      <c r="L104" s="132"/>
      <c r="M104" s="132"/>
      <c r="N104" s="132"/>
      <c r="O104" s="143" t="str">
        <f>IF(ISBLANK($K104),"",'Pracovní dny'!$F$2)</f>
        <v/>
      </c>
      <c r="P104" s="143" t="str">
        <f>IF(ISBLANK($M104),"",'Pracovní dny'!$F$3)</f>
        <v/>
      </c>
      <c r="Q104" s="143" t="str">
        <f>IF(ISBLANK($K104),"",'Pracovní dny'!$F$4)</f>
        <v/>
      </c>
      <c r="R104" s="144" t="str">
        <f t="shared" si="5"/>
        <v/>
      </c>
      <c r="S104" s="415"/>
      <c r="T104" s="416"/>
      <c r="U104" s="416"/>
      <c r="V104" s="133">
        <v>2.4</v>
      </c>
      <c r="W104" s="133">
        <v>1</v>
      </c>
      <c r="X104" s="133"/>
      <c r="Y104" s="133">
        <v>0</v>
      </c>
      <c r="Z104" s="133">
        <v>0</v>
      </c>
      <c r="AA104" s="133">
        <v>0</v>
      </c>
      <c r="AB104" s="133">
        <v>0</v>
      </c>
      <c r="AC104" s="133">
        <v>0</v>
      </c>
      <c r="AD104" s="417" t="s">
        <v>575</v>
      </c>
      <c r="AE104" s="133"/>
      <c r="AF104" s="650"/>
      <c r="AG104" s="650"/>
      <c r="AH104" s="650"/>
      <c r="AI104" s="304"/>
    </row>
    <row r="105" spans="1:35" ht="10.5" customHeight="1" x14ac:dyDescent="0.15">
      <c r="A105" s="410" t="s">
        <v>2653</v>
      </c>
      <c r="B105" s="411"/>
      <c r="C105" s="411"/>
      <c r="D105" s="410" t="s">
        <v>2654</v>
      </c>
      <c r="E105" s="413">
        <v>5.4951994927880152</v>
      </c>
      <c r="F105" s="413"/>
      <c r="G105" s="413"/>
      <c r="H105" s="412" t="str">
        <f>IF(ISBLANK(I105)," ",VLOOKUP(I105,'Příloha_8_Ceník pravid_úklidu'!$A$9:$B$30,2,0))</f>
        <v>STSL1</v>
      </c>
      <c r="I105" s="414">
        <v>5</v>
      </c>
      <c r="J105" s="411" t="s">
        <v>254</v>
      </c>
      <c r="K105" s="132"/>
      <c r="L105" s="132"/>
      <c r="M105" s="132"/>
      <c r="N105" s="132"/>
      <c r="O105" s="143" t="str">
        <f>IF(ISBLANK($K105),"",'Pracovní dny'!$F$2)</f>
        <v/>
      </c>
      <c r="P105" s="143" t="str">
        <f>IF(ISBLANK($M105),"",'Pracovní dny'!$F$3)</f>
        <v/>
      </c>
      <c r="Q105" s="143" t="str">
        <f>IF(ISBLANK($K105),"",'Pracovní dny'!$F$4)</f>
        <v/>
      </c>
      <c r="R105" s="144" t="str">
        <f t="shared" si="5"/>
        <v/>
      </c>
      <c r="S105" s="415"/>
      <c r="T105" s="416"/>
      <c r="U105" s="416"/>
      <c r="V105" s="133">
        <v>8.8000000000000007</v>
      </c>
      <c r="W105" s="133">
        <v>2</v>
      </c>
      <c r="X105" s="133"/>
      <c r="Y105" s="133">
        <v>4.2</v>
      </c>
      <c r="Z105" s="133">
        <v>1</v>
      </c>
      <c r="AA105" s="133">
        <v>8.4</v>
      </c>
      <c r="AB105" s="133" t="s">
        <v>146</v>
      </c>
      <c r="AC105" s="133" t="s">
        <v>2529</v>
      </c>
      <c r="AD105" s="417" t="s">
        <v>2583</v>
      </c>
      <c r="AE105" s="133"/>
      <c r="AF105" s="650"/>
      <c r="AG105" s="650"/>
      <c r="AH105" s="650"/>
      <c r="AI105" s="304"/>
    </row>
    <row r="106" spans="1:35" ht="10.5" customHeight="1" x14ac:dyDescent="0.15">
      <c r="A106" s="410" t="s">
        <v>2655</v>
      </c>
      <c r="B106" s="411"/>
      <c r="C106" s="411"/>
      <c r="D106" s="410" t="s">
        <v>242</v>
      </c>
      <c r="E106" s="413">
        <v>2.3100188352293305</v>
      </c>
      <c r="F106" s="413"/>
      <c r="G106" s="413"/>
      <c r="H106" s="412" t="str">
        <f>IF(ISBLANK(I106)," ",VLOOKUP(I106,'Příloha_8_Ceník pravid_úklidu'!$A$9:$B$30,2,0))</f>
        <v>STSL1</v>
      </c>
      <c r="I106" s="414">
        <v>5</v>
      </c>
      <c r="J106" s="411" t="s">
        <v>254</v>
      </c>
      <c r="K106" s="132"/>
      <c r="L106" s="132"/>
      <c r="M106" s="132"/>
      <c r="N106" s="132"/>
      <c r="O106" s="143" t="str">
        <f>IF(ISBLANK($K106),"",'Pracovní dny'!$F$2)</f>
        <v/>
      </c>
      <c r="P106" s="143" t="str">
        <f>IF(ISBLANK($M106),"",'Pracovní dny'!$F$3)</f>
        <v/>
      </c>
      <c r="Q106" s="143" t="str">
        <f>IF(ISBLANK($K106),"",'Pracovní dny'!$F$4)</f>
        <v/>
      </c>
      <c r="R106" s="144" t="str">
        <f t="shared" si="5"/>
        <v/>
      </c>
      <c r="S106" s="415"/>
      <c r="T106" s="416"/>
      <c r="U106" s="416"/>
      <c r="V106" s="133">
        <v>8.8000000000000007</v>
      </c>
      <c r="W106" s="133">
        <v>2</v>
      </c>
      <c r="X106" s="133"/>
      <c r="Y106" s="133"/>
      <c r="Z106" s="133"/>
      <c r="AA106" s="133"/>
      <c r="AB106" s="133"/>
      <c r="AC106" s="133"/>
      <c r="AD106" s="417" t="s">
        <v>2526</v>
      </c>
      <c r="AE106" s="133"/>
      <c r="AF106" s="650"/>
      <c r="AG106" s="650"/>
      <c r="AH106" s="650"/>
      <c r="AI106" s="304"/>
    </row>
    <row r="107" spans="1:35" ht="10.5" customHeight="1" x14ac:dyDescent="0.15">
      <c r="A107" s="410" t="s">
        <v>2655</v>
      </c>
      <c r="B107" s="411"/>
      <c r="C107" s="411"/>
      <c r="D107" s="410" t="s">
        <v>2656</v>
      </c>
      <c r="E107" s="413">
        <v>12.527943731625582</v>
      </c>
      <c r="F107" s="413"/>
      <c r="G107" s="413"/>
      <c r="H107" s="412" t="str">
        <f>IF(ISBLANK(I107)," ",VLOOKUP(I107,'Příloha_8_Ceník pravid_úklidu'!$A$9:$B$30,2,0))</f>
        <v>STSL1</v>
      </c>
      <c r="I107" s="414">
        <v>5</v>
      </c>
      <c r="J107" s="411" t="s">
        <v>254</v>
      </c>
      <c r="K107" s="132"/>
      <c r="L107" s="132"/>
      <c r="M107" s="132"/>
      <c r="N107" s="132"/>
      <c r="O107" s="143" t="str">
        <f>IF(ISBLANK($K107),"",'Pracovní dny'!$F$2)</f>
        <v/>
      </c>
      <c r="P107" s="143" t="str">
        <f>IF(ISBLANK($M107),"",'Pracovní dny'!$F$3)</f>
        <v/>
      </c>
      <c r="Q107" s="143" t="str">
        <f>IF(ISBLANK($K107),"",'Pracovní dny'!$F$4)</f>
        <v/>
      </c>
      <c r="R107" s="144" t="str">
        <f t="shared" si="5"/>
        <v/>
      </c>
      <c r="S107" s="415"/>
      <c r="T107" s="416"/>
      <c r="U107" s="416"/>
      <c r="V107" s="133">
        <v>2.4</v>
      </c>
      <c r="W107" s="133">
        <v>1</v>
      </c>
      <c r="X107" s="133"/>
      <c r="Y107" s="133">
        <v>0</v>
      </c>
      <c r="Z107" s="133">
        <v>0</v>
      </c>
      <c r="AA107" s="133">
        <v>0</v>
      </c>
      <c r="AB107" s="133">
        <v>0</v>
      </c>
      <c r="AC107" s="133">
        <v>0</v>
      </c>
      <c r="AD107" s="417" t="s">
        <v>575</v>
      </c>
      <c r="AE107" s="133"/>
      <c r="AF107" s="650"/>
      <c r="AG107" s="650"/>
      <c r="AH107" s="650"/>
      <c r="AI107" s="304"/>
    </row>
    <row r="108" spans="1:35" ht="10.5" customHeight="1" x14ac:dyDescent="0.15">
      <c r="A108" s="410" t="s">
        <v>2657</v>
      </c>
      <c r="B108" s="411"/>
      <c r="C108" s="411"/>
      <c r="D108" s="410" t="s">
        <v>2510</v>
      </c>
      <c r="E108" s="413">
        <v>60.211133833041458</v>
      </c>
      <c r="F108" s="413"/>
      <c r="G108" s="413"/>
      <c r="H108" s="412" t="str">
        <f>IF(ISBLANK(I108)," ",VLOOKUP(I108,'Příloha_8_Ceník pravid_úklidu'!$A$9:$B$30,2,0))</f>
        <v>STSL1</v>
      </c>
      <c r="I108" s="414">
        <v>5</v>
      </c>
      <c r="J108" s="411" t="s">
        <v>254</v>
      </c>
      <c r="K108" s="132"/>
      <c r="L108" s="132"/>
      <c r="M108" s="132"/>
      <c r="N108" s="132"/>
      <c r="O108" s="143" t="str">
        <f>IF(ISBLANK($K108),"",'Pracovní dny'!$F$2)</f>
        <v/>
      </c>
      <c r="P108" s="143" t="str">
        <f>IF(ISBLANK($M108),"",'Pracovní dny'!$F$3)</f>
        <v/>
      </c>
      <c r="Q108" s="143" t="str">
        <f>IF(ISBLANK($K108),"",'Pracovní dny'!$F$4)</f>
        <v/>
      </c>
      <c r="R108" s="144" t="str">
        <f t="shared" si="5"/>
        <v/>
      </c>
      <c r="S108" s="415"/>
      <c r="T108" s="416"/>
      <c r="U108" s="416"/>
      <c r="V108" s="133">
        <v>4.4000000000000004</v>
      </c>
      <c r="W108" s="133">
        <v>1</v>
      </c>
      <c r="X108" s="133"/>
      <c r="Y108" s="133">
        <v>4.2</v>
      </c>
      <c r="Z108" s="133">
        <v>1</v>
      </c>
      <c r="AA108" s="133">
        <v>8.4</v>
      </c>
      <c r="AB108" s="133" t="s">
        <v>146</v>
      </c>
      <c r="AC108" s="133" t="s">
        <v>2529</v>
      </c>
      <c r="AD108" s="417" t="s">
        <v>575</v>
      </c>
      <c r="AE108" s="133"/>
      <c r="AF108" s="650"/>
      <c r="AG108" s="650"/>
      <c r="AH108" s="650"/>
      <c r="AI108" s="304"/>
    </row>
    <row r="109" spans="1:35" ht="10.5" customHeight="1" x14ac:dyDescent="0.15">
      <c r="A109" s="410" t="s">
        <v>2658</v>
      </c>
      <c r="B109" s="411"/>
      <c r="C109" s="411"/>
      <c r="D109" s="410" t="s">
        <v>2638</v>
      </c>
      <c r="E109" s="413">
        <v>3.8090374111838732</v>
      </c>
      <c r="F109" s="413"/>
      <c r="G109" s="413"/>
      <c r="H109" s="412" t="str">
        <f>IF(ISBLANK(I109)," ",VLOOKUP(I109,'Příloha_8_Ceník pravid_úklidu'!$A$9:$B$30,2,0))</f>
        <v>STSL1</v>
      </c>
      <c r="I109" s="414">
        <v>5</v>
      </c>
      <c r="J109" s="411" t="s">
        <v>254</v>
      </c>
      <c r="K109" s="132"/>
      <c r="L109" s="132"/>
      <c r="M109" s="132"/>
      <c r="N109" s="132"/>
      <c r="O109" s="143" t="str">
        <f>IF(ISBLANK($K109),"",'Pracovní dny'!$F$2)</f>
        <v/>
      </c>
      <c r="P109" s="143" t="str">
        <f>IF(ISBLANK($M109),"",'Pracovní dny'!$F$3)</f>
        <v/>
      </c>
      <c r="Q109" s="143" t="str">
        <f>IF(ISBLANK($K109),"",'Pracovní dny'!$F$4)</f>
        <v/>
      </c>
      <c r="R109" s="144" t="str">
        <f t="shared" si="5"/>
        <v/>
      </c>
      <c r="S109" s="415"/>
      <c r="T109" s="416"/>
      <c r="U109" s="416"/>
      <c r="V109" s="133">
        <v>8.8000000000000007</v>
      </c>
      <c r="W109" s="133">
        <v>2</v>
      </c>
      <c r="X109" s="133"/>
      <c r="Y109" s="133">
        <v>0</v>
      </c>
      <c r="Z109" s="133">
        <v>0</v>
      </c>
      <c r="AA109" s="133">
        <v>0</v>
      </c>
      <c r="AB109" s="133">
        <v>0</v>
      </c>
      <c r="AC109" s="133">
        <v>0</v>
      </c>
      <c r="AD109" s="417" t="s">
        <v>2526</v>
      </c>
      <c r="AE109" s="133"/>
      <c r="AF109" s="650"/>
      <c r="AG109" s="650"/>
      <c r="AH109" s="650"/>
      <c r="AI109" s="304"/>
    </row>
    <row r="110" spans="1:35" x14ac:dyDescent="0.15">
      <c r="A110" s="410" t="s">
        <v>2659</v>
      </c>
      <c r="B110" s="411"/>
      <c r="C110" s="411"/>
      <c r="D110" s="410" t="s">
        <v>2660</v>
      </c>
      <c r="E110" s="413">
        <v>12.752263695404697</v>
      </c>
      <c r="F110" s="413"/>
      <c r="G110" s="413"/>
      <c r="H110" s="412" t="str">
        <f>IF(ISBLANK(I110)," ",VLOOKUP(I110,'Příloha_8_Ceník pravid_úklidu'!$A$9:$B$30,2,0))</f>
        <v>STSL1</v>
      </c>
      <c r="I110" s="414">
        <v>5</v>
      </c>
      <c r="J110" s="411" t="s">
        <v>254</v>
      </c>
      <c r="K110" s="132"/>
      <c r="L110" s="132"/>
      <c r="M110" s="132"/>
      <c r="N110" s="132"/>
      <c r="O110" s="143" t="str">
        <f>IF(ISBLANK($K110),"",'Pracovní dny'!$F$2)</f>
        <v/>
      </c>
      <c r="P110" s="143" t="str">
        <f>IF(ISBLANK($M110),"",'Pracovní dny'!$F$3)</f>
        <v/>
      </c>
      <c r="Q110" s="143" t="str">
        <f>IF(ISBLANK($K110),"",'Pracovní dny'!$F$4)</f>
        <v/>
      </c>
      <c r="R110" s="144" t="str">
        <f t="shared" si="5"/>
        <v/>
      </c>
      <c r="S110" s="415"/>
      <c r="T110" s="416"/>
      <c r="U110" s="416"/>
      <c r="V110" s="133">
        <v>2.4</v>
      </c>
      <c r="W110" s="133">
        <v>1</v>
      </c>
      <c r="X110" s="133"/>
      <c r="Y110" s="133">
        <v>0</v>
      </c>
      <c r="Z110" s="133">
        <v>0</v>
      </c>
      <c r="AA110" s="133">
        <v>0</v>
      </c>
      <c r="AB110" s="133">
        <v>0</v>
      </c>
      <c r="AC110" s="133">
        <v>0</v>
      </c>
      <c r="AD110" s="417" t="s">
        <v>575</v>
      </c>
      <c r="AE110" s="133"/>
      <c r="AF110" s="650"/>
      <c r="AG110" s="650"/>
      <c r="AH110" s="650"/>
      <c r="AI110" s="304"/>
    </row>
    <row r="111" spans="1:35" ht="10.5" customHeight="1" x14ac:dyDescent="0.15">
      <c r="A111" s="410" t="s">
        <v>2661</v>
      </c>
      <c r="B111" s="411"/>
      <c r="C111" s="411"/>
      <c r="D111" s="410" t="s">
        <v>2662</v>
      </c>
      <c r="E111" s="413">
        <v>6.1764479724473409</v>
      </c>
      <c r="F111" s="413"/>
      <c r="G111" s="413"/>
      <c r="H111" s="412" t="str">
        <f>IF(ISBLANK(I111)," ",VLOOKUP(I111,'Příloha_8_Ceník pravid_úklidu'!$A$9:$B$30,2,0))</f>
        <v>STSL1</v>
      </c>
      <c r="I111" s="414">
        <v>5</v>
      </c>
      <c r="J111" s="411" t="s">
        <v>254</v>
      </c>
      <c r="K111" s="132"/>
      <c r="L111" s="132"/>
      <c r="M111" s="132"/>
      <c r="N111" s="132"/>
      <c r="O111" s="143" t="str">
        <f>IF(ISBLANK($K111),"",'Pracovní dny'!$F$2)</f>
        <v/>
      </c>
      <c r="P111" s="143" t="str">
        <f>IF(ISBLANK($M111),"",'Pracovní dny'!$F$3)</f>
        <v/>
      </c>
      <c r="Q111" s="143" t="str">
        <f>IF(ISBLANK($K111),"",'Pracovní dny'!$F$4)</f>
        <v/>
      </c>
      <c r="R111" s="144" t="str">
        <f t="shared" si="5"/>
        <v/>
      </c>
      <c r="S111" s="415"/>
      <c r="T111" s="416"/>
      <c r="U111" s="416"/>
      <c r="V111" s="133">
        <v>5.8</v>
      </c>
      <c r="W111" s="133">
        <v>1</v>
      </c>
      <c r="X111" s="133"/>
      <c r="Y111" s="133">
        <v>0</v>
      </c>
      <c r="Z111" s="133">
        <v>0</v>
      </c>
      <c r="AA111" s="133">
        <v>0</v>
      </c>
      <c r="AB111" s="133">
        <v>0</v>
      </c>
      <c r="AC111" s="133">
        <v>0</v>
      </c>
      <c r="AD111" s="417" t="s">
        <v>575</v>
      </c>
      <c r="AE111" s="133"/>
      <c r="AF111" s="650"/>
      <c r="AG111" s="650"/>
      <c r="AH111" s="650"/>
      <c r="AI111" s="304"/>
    </row>
    <row r="112" spans="1:35" ht="10.5" customHeight="1" x14ac:dyDescent="0.15">
      <c r="A112" s="410" t="s">
        <v>2663</v>
      </c>
      <c r="B112" s="411"/>
      <c r="C112" s="411"/>
      <c r="D112" s="410" t="s">
        <v>2613</v>
      </c>
      <c r="E112" s="413">
        <v>7.3410719573335168</v>
      </c>
      <c r="F112" s="413"/>
      <c r="G112" s="413"/>
      <c r="H112" s="412" t="str">
        <f>IF(ISBLANK(I112)," ",VLOOKUP(I112,'Příloha_8_Ceník pravid_úklidu'!$A$9:$B$30,2,0))</f>
        <v>STSL1</v>
      </c>
      <c r="I112" s="414">
        <v>5</v>
      </c>
      <c r="J112" s="411" t="s">
        <v>254</v>
      </c>
      <c r="K112" s="132"/>
      <c r="L112" s="132"/>
      <c r="M112" s="132"/>
      <c r="N112" s="132"/>
      <c r="O112" s="143" t="str">
        <f>IF(ISBLANK($K112),"",'Pracovní dny'!$F$2)</f>
        <v/>
      </c>
      <c r="P112" s="143" t="str">
        <f>IF(ISBLANK($M112),"",'Pracovní dny'!$F$3)</f>
        <v/>
      </c>
      <c r="Q112" s="143" t="str">
        <f>IF(ISBLANK($K112),"",'Pracovní dny'!$F$4)</f>
        <v/>
      </c>
      <c r="R112" s="144" t="str">
        <f t="shared" si="5"/>
        <v/>
      </c>
      <c r="S112" s="415"/>
      <c r="T112" s="416"/>
      <c r="U112" s="416"/>
      <c r="V112" s="133">
        <v>4.4000000000000004</v>
      </c>
      <c r="W112" s="133">
        <v>1</v>
      </c>
      <c r="X112" s="133"/>
      <c r="Y112" s="133">
        <v>0</v>
      </c>
      <c r="Z112" s="133">
        <v>0</v>
      </c>
      <c r="AA112" s="133">
        <v>0</v>
      </c>
      <c r="AB112" s="133">
        <v>0</v>
      </c>
      <c r="AC112" s="133">
        <v>0</v>
      </c>
      <c r="AD112" s="417" t="s">
        <v>575</v>
      </c>
      <c r="AE112" s="133"/>
      <c r="AF112" s="650"/>
      <c r="AG112" s="650"/>
      <c r="AH112" s="650"/>
      <c r="AI112" s="304"/>
    </row>
    <row r="113" spans="1:35" ht="10.5" customHeight="1" x14ac:dyDescent="0.15">
      <c r="A113" s="410" t="s">
        <v>2664</v>
      </c>
      <c r="B113" s="411"/>
      <c r="C113" s="411"/>
      <c r="D113" s="410" t="s">
        <v>2665</v>
      </c>
      <c r="E113" s="413">
        <v>12.599451063545713</v>
      </c>
      <c r="F113" s="413"/>
      <c r="G113" s="413"/>
      <c r="H113" s="412" t="str">
        <f>IF(ISBLANK(I113)," ",VLOOKUP(I113,'Příloha_8_Ceník pravid_úklidu'!$A$9:$B$30,2,0))</f>
        <v>STSL1</v>
      </c>
      <c r="I113" s="414">
        <v>5</v>
      </c>
      <c r="J113" s="411" t="s">
        <v>254</v>
      </c>
      <c r="K113" s="132"/>
      <c r="L113" s="132"/>
      <c r="M113" s="132"/>
      <c r="N113" s="132"/>
      <c r="O113" s="143" t="str">
        <f>IF(ISBLANK($K113),"",'Pracovní dny'!$F$2)</f>
        <v/>
      </c>
      <c r="P113" s="143" t="str">
        <f>IF(ISBLANK($M113),"",'Pracovní dny'!$F$3)</f>
        <v/>
      </c>
      <c r="Q113" s="143" t="str">
        <f>IF(ISBLANK($K113),"",'Pracovní dny'!$F$4)</f>
        <v/>
      </c>
      <c r="R113" s="144" t="str">
        <f t="shared" si="5"/>
        <v/>
      </c>
      <c r="S113" s="415"/>
      <c r="T113" s="416"/>
      <c r="U113" s="416"/>
      <c r="V113" s="133">
        <v>3.2</v>
      </c>
      <c r="W113" s="133">
        <v>1</v>
      </c>
      <c r="X113" s="133"/>
      <c r="Y113" s="133">
        <v>4.2</v>
      </c>
      <c r="Z113" s="133">
        <v>1</v>
      </c>
      <c r="AA113" s="133">
        <v>8.4</v>
      </c>
      <c r="AB113" s="133" t="s">
        <v>146</v>
      </c>
      <c r="AC113" s="133" t="s">
        <v>2529</v>
      </c>
      <c r="AD113" s="417" t="s">
        <v>575</v>
      </c>
      <c r="AE113" s="133"/>
      <c r="AF113" s="650"/>
      <c r="AG113" s="650"/>
      <c r="AH113" s="650"/>
      <c r="AI113" s="304"/>
    </row>
    <row r="114" spans="1:35" s="592" customFormat="1" ht="10.5" customHeight="1" x14ac:dyDescent="0.15">
      <c r="A114" s="410" t="s">
        <v>2666</v>
      </c>
      <c r="B114" s="411"/>
      <c r="C114" s="411"/>
      <c r="D114" s="410" t="s">
        <v>2667</v>
      </c>
      <c r="E114" s="413">
        <v>7.6482697458241136</v>
      </c>
      <c r="F114" s="413"/>
      <c r="G114" s="413"/>
      <c r="H114" s="412" t="str">
        <f>IF(ISBLANK(I114)," ",VLOOKUP(I114,'Příloha_8_Ceník pravid_úklidu'!$A$9:$B$30,2,0))</f>
        <v>STSL1</v>
      </c>
      <c r="I114" s="414">
        <v>5</v>
      </c>
      <c r="J114" s="411" t="s">
        <v>254</v>
      </c>
      <c r="K114" s="132"/>
      <c r="L114" s="132"/>
      <c r="M114" s="132"/>
      <c r="N114" s="132"/>
      <c r="O114" s="143" t="str">
        <f>IF(ISBLANK($K114),"",'Pracovní dny'!$F$2)</f>
        <v/>
      </c>
      <c r="P114" s="143" t="str">
        <f>IF(ISBLANK($M114),"",'Pracovní dny'!$F$3)</f>
        <v/>
      </c>
      <c r="Q114" s="143" t="str">
        <f>IF(ISBLANK($K114),"",'Pracovní dny'!$F$4)</f>
        <v/>
      </c>
      <c r="R114" s="144" t="str">
        <f t="shared" si="5"/>
        <v/>
      </c>
      <c r="S114" s="415"/>
      <c r="T114" s="416"/>
      <c r="U114" s="416"/>
      <c r="V114" s="133">
        <v>3.2</v>
      </c>
      <c r="W114" s="133">
        <v>1</v>
      </c>
      <c r="X114" s="133"/>
      <c r="Y114" s="133">
        <v>4.2</v>
      </c>
      <c r="Z114" s="133">
        <v>1</v>
      </c>
      <c r="AA114" s="133">
        <v>8.4</v>
      </c>
      <c r="AB114" s="133" t="s">
        <v>146</v>
      </c>
      <c r="AC114" s="133" t="s">
        <v>2529</v>
      </c>
      <c r="AD114" s="417" t="s">
        <v>575</v>
      </c>
      <c r="AE114" s="133"/>
      <c r="AF114" s="650"/>
      <c r="AG114" s="650"/>
      <c r="AH114" s="650"/>
      <c r="AI114" s="304"/>
    </row>
    <row r="115" spans="1:35" ht="10.5" customHeight="1" x14ac:dyDescent="0.15">
      <c r="A115" s="410" t="s">
        <v>2668</v>
      </c>
      <c r="B115" s="411"/>
      <c r="C115" s="411"/>
      <c r="D115" s="410" t="s">
        <v>2669</v>
      </c>
      <c r="E115" s="418">
        <v>8</v>
      </c>
      <c r="F115" s="418"/>
      <c r="G115" s="418"/>
      <c r="H115" s="412" t="str">
        <f>IF(ISBLANK(I115)," ",VLOOKUP(I115,'Příloha_8_Ceník pravid_úklidu'!$A$9:$B$30,2,0))</f>
        <v>STSL1</v>
      </c>
      <c r="I115" s="414">
        <v>5</v>
      </c>
      <c r="J115" s="411" t="s">
        <v>254</v>
      </c>
      <c r="K115" s="132"/>
      <c r="L115" s="132"/>
      <c r="M115" s="132"/>
      <c r="N115" s="132"/>
      <c r="O115" s="143" t="str">
        <f>IF(ISBLANK($K115),"",'Pracovní dny'!$F$2)</f>
        <v/>
      </c>
      <c r="P115" s="143" t="str">
        <f>IF(ISBLANK($M115),"",'Pracovní dny'!$F$3)</f>
        <v/>
      </c>
      <c r="Q115" s="143" t="str">
        <f>IF(ISBLANK($K115),"",'Pracovní dny'!$F$4)</f>
        <v/>
      </c>
      <c r="R115" s="144" t="str">
        <f t="shared" si="5"/>
        <v/>
      </c>
      <c r="S115" s="415"/>
      <c r="T115" s="416"/>
      <c r="U115" s="416"/>
      <c r="V115" s="133">
        <v>3.2</v>
      </c>
      <c r="W115" s="133">
        <v>1</v>
      </c>
      <c r="X115" s="133"/>
      <c r="Y115" s="133">
        <v>4.2</v>
      </c>
      <c r="Z115" s="133">
        <v>2</v>
      </c>
      <c r="AA115" s="133">
        <v>16.8</v>
      </c>
      <c r="AB115" s="133" t="s">
        <v>146</v>
      </c>
      <c r="AC115" s="133" t="s">
        <v>2529</v>
      </c>
      <c r="AD115" s="417" t="s">
        <v>2650</v>
      </c>
      <c r="AE115" s="133"/>
      <c r="AF115" s="650"/>
      <c r="AG115" s="650"/>
      <c r="AH115" s="650"/>
      <c r="AI115" s="304"/>
    </row>
    <row r="116" spans="1:35" x14ac:dyDescent="0.15">
      <c r="A116" s="410" t="s">
        <v>2670</v>
      </c>
      <c r="B116" s="411"/>
      <c r="C116" s="411"/>
      <c r="D116" s="410" t="s">
        <v>2656</v>
      </c>
      <c r="E116" s="413">
        <v>12.758561187788809</v>
      </c>
      <c r="F116" s="413"/>
      <c r="G116" s="413"/>
      <c r="H116" s="412" t="str">
        <f>IF(ISBLANK(I116)," ",VLOOKUP(I116,'Příloha_8_Ceník pravid_úklidu'!$A$9:$B$30,2,0))</f>
        <v>STSL1</v>
      </c>
      <c r="I116" s="414">
        <v>5</v>
      </c>
      <c r="J116" s="411" t="s">
        <v>254</v>
      </c>
      <c r="K116" s="132"/>
      <c r="L116" s="132"/>
      <c r="M116" s="132"/>
      <c r="N116" s="132"/>
      <c r="O116" s="143" t="str">
        <f>IF(ISBLANK($K116),"",'Pracovní dny'!$F$2)</f>
        <v/>
      </c>
      <c r="P116" s="143" t="str">
        <f>IF(ISBLANK($M116),"",'Pracovní dny'!$F$3)</f>
        <v/>
      </c>
      <c r="Q116" s="143" t="str">
        <f>IF(ISBLANK($K116),"",'Pracovní dny'!$F$4)</f>
        <v/>
      </c>
      <c r="R116" s="144" t="str">
        <f t="shared" si="5"/>
        <v/>
      </c>
      <c r="S116" s="415"/>
      <c r="T116" s="416"/>
      <c r="U116" s="416"/>
      <c r="V116" s="133">
        <v>3.2</v>
      </c>
      <c r="W116" s="133">
        <v>1</v>
      </c>
      <c r="X116" s="133"/>
      <c r="Y116" s="133">
        <v>0</v>
      </c>
      <c r="Z116" s="133">
        <v>0</v>
      </c>
      <c r="AA116" s="133">
        <v>0</v>
      </c>
      <c r="AB116" s="133">
        <v>0</v>
      </c>
      <c r="AC116" s="133">
        <v>0</v>
      </c>
      <c r="AD116" s="417" t="s">
        <v>575</v>
      </c>
      <c r="AE116" s="133"/>
      <c r="AF116" s="650"/>
      <c r="AG116" s="650"/>
      <c r="AH116" s="650"/>
      <c r="AI116" s="304"/>
    </row>
    <row r="117" spans="1:35" s="600" customFormat="1" ht="10.5" customHeight="1" x14ac:dyDescent="0.15">
      <c r="A117" s="410" t="s">
        <v>2671</v>
      </c>
      <c r="B117" s="411"/>
      <c r="C117" s="411"/>
      <c r="D117" s="410" t="s">
        <v>2613</v>
      </c>
      <c r="E117" s="413">
        <v>6.050805331657692</v>
      </c>
      <c r="F117" s="413"/>
      <c r="G117" s="413"/>
      <c r="H117" s="412" t="str">
        <f>IF(ISBLANK(I117)," ",VLOOKUP(I117,'Příloha_8_Ceník pravid_úklidu'!$A$9:$B$30,2,0))</f>
        <v>STSL1</v>
      </c>
      <c r="I117" s="414">
        <v>5</v>
      </c>
      <c r="J117" s="411" t="s">
        <v>254</v>
      </c>
      <c r="K117" s="132"/>
      <c r="L117" s="132"/>
      <c r="M117" s="132"/>
      <c r="N117" s="132"/>
      <c r="O117" s="143" t="str">
        <f>IF(ISBLANK($K117),"",'Pracovní dny'!$F$2)</f>
        <v/>
      </c>
      <c r="P117" s="143" t="str">
        <f>IF(ISBLANK($M117),"",'Pracovní dny'!$F$3)</f>
        <v/>
      </c>
      <c r="Q117" s="143" t="str">
        <f>IF(ISBLANK($K117),"",'Pracovní dny'!$F$4)</f>
        <v/>
      </c>
      <c r="R117" s="144" t="str">
        <f t="shared" si="5"/>
        <v/>
      </c>
      <c r="S117" s="415"/>
      <c r="T117" s="416"/>
      <c r="U117" s="416"/>
      <c r="V117" s="133">
        <v>3.2</v>
      </c>
      <c r="W117" s="133">
        <v>1</v>
      </c>
      <c r="X117" s="133"/>
      <c r="Y117" s="133">
        <v>0</v>
      </c>
      <c r="Z117" s="133">
        <v>0</v>
      </c>
      <c r="AA117" s="133">
        <v>0</v>
      </c>
      <c r="AB117" s="133">
        <v>0</v>
      </c>
      <c r="AC117" s="133">
        <v>0</v>
      </c>
      <c r="AD117" s="417" t="s">
        <v>2526</v>
      </c>
      <c r="AE117" s="133"/>
      <c r="AF117" s="650"/>
      <c r="AG117" s="650"/>
      <c r="AH117" s="650"/>
      <c r="AI117" s="304"/>
    </row>
    <row r="118" spans="1:35" s="600" customFormat="1" ht="10.5" customHeight="1" x14ac:dyDescent="0.15">
      <c r="A118" s="410" t="s">
        <v>2672</v>
      </c>
      <c r="B118" s="411"/>
      <c r="C118" s="411"/>
      <c r="D118" s="410" t="s">
        <v>2673</v>
      </c>
      <c r="E118" s="413">
        <v>3.6820694910700329</v>
      </c>
      <c r="F118" s="413"/>
      <c r="G118" s="413"/>
      <c r="H118" s="412" t="str">
        <f>IF(ISBLANK(I118)," ",VLOOKUP(I118,'Příloha_8_Ceník pravid_úklidu'!$A$9:$B$30,2,0))</f>
        <v>STSL1</v>
      </c>
      <c r="I118" s="414">
        <v>5</v>
      </c>
      <c r="J118" s="411" t="s">
        <v>254</v>
      </c>
      <c r="K118" s="132"/>
      <c r="L118" s="132"/>
      <c r="M118" s="132"/>
      <c r="N118" s="132"/>
      <c r="O118" s="143" t="str">
        <f>IF(ISBLANK($K118),"",'Pracovní dny'!$F$2)</f>
        <v/>
      </c>
      <c r="P118" s="143" t="str">
        <f>IF(ISBLANK($M118),"",'Pracovní dny'!$F$3)</f>
        <v/>
      </c>
      <c r="Q118" s="143" t="str">
        <f>IF(ISBLANK($K118),"",'Pracovní dny'!$F$4)</f>
        <v/>
      </c>
      <c r="R118" s="144" t="str">
        <f t="shared" si="5"/>
        <v/>
      </c>
      <c r="S118" s="415"/>
      <c r="T118" s="416"/>
      <c r="U118" s="416"/>
      <c r="V118" s="133">
        <v>3.2</v>
      </c>
      <c r="W118" s="133">
        <v>1</v>
      </c>
      <c r="X118" s="133"/>
      <c r="Y118" s="133">
        <v>0</v>
      </c>
      <c r="Z118" s="133"/>
      <c r="AA118" s="133">
        <v>0</v>
      </c>
      <c r="AB118" s="133">
        <v>0</v>
      </c>
      <c r="AC118" s="133">
        <v>0</v>
      </c>
      <c r="AD118" s="417" t="s">
        <v>2526</v>
      </c>
      <c r="AE118" s="133"/>
      <c r="AF118" s="650"/>
      <c r="AG118" s="650"/>
      <c r="AH118" s="650"/>
      <c r="AI118" s="304"/>
    </row>
    <row r="119" spans="1:35" s="600" customFormat="1" ht="10.5" customHeight="1" x14ac:dyDescent="0.15">
      <c r="A119" s="410" t="s">
        <v>2674</v>
      </c>
      <c r="B119" s="411"/>
      <c r="C119" s="411"/>
      <c r="D119" s="410" t="s">
        <v>2587</v>
      </c>
      <c r="E119" s="413">
        <v>2.9743221006384237</v>
      </c>
      <c r="F119" s="413"/>
      <c r="G119" s="413"/>
      <c r="H119" s="412" t="str">
        <f>IF(ISBLANK(I119)," ",VLOOKUP(I119,'Příloha_8_Ceník pravid_úklidu'!$A$9:$B$30,2,0))</f>
        <v>STSL1</v>
      </c>
      <c r="I119" s="414">
        <v>5</v>
      </c>
      <c r="J119" s="411" t="s">
        <v>254</v>
      </c>
      <c r="K119" s="132"/>
      <c r="L119" s="132"/>
      <c r="M119" s="132"/>
      <c r="N119" s="132"/>
      <c r="O119" s="143" t="str">
        <f>IF(ISBLANK($K119),"",'Pracovní dny'!$F$2)</f>
        <v/>
      </c>
      <c r="P119" s="143" t="str">
        <f>IF(ISBLANK($M119),"",'Pracovní dny'!$F$3)</f>
        <v/>
      </c>
      <c r="Q119" s="143" t="str">
        <f>IF(ISBLANK($K119),"",'Pracovní dny'!$F$4)</f>
        <v/>
      </c>
      <c r="R119" s="144" t="str">
        <f t="shared" si="5"/>
        <v/>
      </c>
      <c r="S119" s="415"/>
      <c r="T119" s="416"/>
      <c r="U119" s="416"/>
      <c r="V119" s="433">
        <v>3.2</v>
      </c>
      <c r="W119" s="143">
        <v>1</v>
      </c>
      <c r="X119" s="143"/>
      <c r="Y119" s="433">
        <v>0</v>
      </c>
      <c r="Z119" s="126">
        <v>0</v>
      </c>
      <c r="AA119" s="433">
        <v>0</v>
      </c>
      <c r="AB119" s="126">
        <v>0</v>
      </c>
      <c r="AC119" s="126">
        <v>0</v>
      </c>
      <c r="AD119" s="417" t="s">
        <v>2526</v>
      </c>
      <c r="AE119" s="133"/>
      <c r="AF119" s="650"/>
      <c r="AG119" s="650"/>
      <c r="AH119" s="650"/>
      <c r="AI119" s="304"/>
    </row>
    <row r="120" spans="1:35" ht="10.5" customHeight="1" x14ac:dyDescent="0.15">
      <c r="A120" s="410" t="s">
        <v>2675</v>
      </c>
      <c r="B120" s="411"/>
      <c r="C120" s="411"/>
      <c r="D120" s="410" t="s">
        <v>2676</v>
      </c>
      <c r="E120" s="413">
        <v>4.1154703809256423</v>
      </c>
      <c r="F120" s="413"/>
      <c r="G120" s="413"/>
      <c r="H120" s="412" t="str">
        <f>IF(ISBLANK(I120)," ",VLOOKUP(I120,'Příloha_8_Ceník pravid_úklidu'!$A$9:$B$30,2,0))</f>
        <v>STSL1</v>
      </c>
      <c r="I120" s="414">
        <v>5</v>
      </c>
      <c r="J120" s="411" t="s">
        <v>254</v>
      </c>
      <c r="K120" s="132"/>
      <c r="L120" s="132"/>
      <c r="M120" s="132"/>
      <c r="N120" s="132"/>
      <c r="O120" s="143" t="str">
        <f>IF(ISBLANK($K120),"",'Pracovní dny'!$F$2)</f>
        <v/>
      </c>
      <c r="P120" s="143" t="str">
        <f>IF(ISBLANK($M120),"",'Pracovní dny'!$F$3)</f>
        <v/>
      </c>
      <c r="Q120" s="143" t="str">
        <f>IF(ISBLANK($K120),"",'Pracovní dny'!$F$4)</f>
        <v/>
      </c>
      <c r="R120" s="144" t="str">
        <f t="shared" si="5"/>
        <v/>
      </c>
      <c r="S120" s="415"/>
      <c r="T120" s="416"/>
      <c r="U120" s="416"/>
      <c r="V120" s="133">
        <v>3.2</v>
      </c>
      <c r="W120" s="133">
        <v>1</v>
      </c>
      <c r="X120" s="133"/>
      <c r="Y120" s="133">
        <v>0</v>
      </c>
      <c r="Z120" s="133">
        <v>0</v>
      </c>
      <c r="AA120" s="133">
        <v>0</v>
      </c>
      <c r="AB120" s="133">
        <v>0</v>
      </c>
      <c r="AC120" s="133">
        <v>0</v>
      </c>
      <c r="AD120" s="417" t="s">
        <v>2526</v>
      </c>
      <c r="AE120" s="133"/>
      <c r="AF120" s="650"/>
      <c r="AG120" s="650"/>
      <c r="AH120" s="650"/>
      <c r="AI120" s="304"/>
    </row>
    <row r="121" spans="1:35" ht="10.5" customHeight="1" x14ac:dyDescent="0.15">
      <c r="A121" s="410" t="s">
        <v>2677</v>
      </c>
      <c r="B121" s="411"/>
      <c r="C121" s="411"/>
      <c r="D121" s="410" t="s">
        <v>2678</v>
      </c>
      <c r="E121" s="413">
        <v>13.254867205783277</v>
      </c>
      <c r="F121" s="413"/>
      <c r="G121" s="413"/>
      <c r="H121" s="412" t="str">
        <f>IF(ISBLANK(I121)," ",VLOOKUP(I121,'Příloha_8_Ceník pravid_úklidu'!$A$9:$B$30,2,0))</f>
        <v>STSL1</v>
      </c>
      <c r="I121" s="414">
        <v>5</v>
      </c>
      <c r="J121" s="411" t="s">
        <v>254</v>
      </c>
      <c r="K121" s="132"/>
      <c r="L121" s="132"/>
      <c r="M121" s="132"/>
      <c r="N121" s="132"/>
      <c r="O121" s="143" t="str">
        <f>IF(ISBLANK($K121),"",'Pracovní dny'!$F$2)</f>
        <v/>
      </c>
      <c r="P121" s="143" t="str">
        <f>IF(ISBLANK($M121),"",'Pracovní dny'!$F$3)</f>
        <v/>
      </c>
      <c r="Q121" s="143" t="str">
        <f>IF(ISBLANK($K121),"",'Pracovní dny'!$F$4)</f>
        <v/>
      </c>
      <c r="R121" s="144" t="str">
        <f t="shared" si="5"/>
        <v/>
      </c>
      <c r="S121" s="415"/>
      <c r="T121" s="416"/>
      <c r="U121" s="416"/>
      <c r="V121" s="133">
        <v>5.8</v>
      </c>
      <c r="W121" s="133">
        <v>1</v>
      </c>
      <c r="X121" s="133"/>
      <c r="Y121" s="133">
        <v>3.5</v>
      </c>
      <c r="Z121" s="133">
        <v>2</v>
      </c>
      <c r="AA121" s="133">
        <v>14</v>
      </c>
      <c r="AB121" s="133" t="s">
        <v>146</v>
      </c>
      <c r="AC121" s="133" t="s">
        <v>2529</v>
      </c>
      <c r="AD121" s="417" t="s">
        <v>575</v>
      </c>
      <c r="AE121" s="133"/>
      <c r="AF121" s="650"/>
      <c r="AG121" s="650"/>
      <c r="AH121" s="650"/>
      <c r="AI121" s="304"/>
    </row>
    <row r="122" spans="1:35" ht="10.5" customHeight="1" x14ac:dyDescent="0.15">
      <c r="A122" s="410" t="s">
        <v>2679</v>
      </c>
      <c r="B122" s="411"/>
      <c r="C122" s="411"/>
      <c r="D122" s="410" t="s">
        <v>2680</v>
      </c>
      <c r="E122" s="413">
        <v>59.335129007977876</v>
      </c>
      <c r="F122" s="413"/>
      <c r="G122" s="413"/>
      <c r="H122" s="412" t="str">
        <f>IF(ISBLANK(I122)," ",VLOOKUP(I122,'Příloha_8_Ceník pravid_úklidu'!$A$9:$B$30,2,0))</f>
        <v>STSL1</v>
      </c>
      <c r="I122" s="414">
        <v>5</v>
      </c>
      <c r="J122" s="411" t="s">
        <v>254</v>
      </c>
      <c r="K122" s="132"/>
      <c r="L122" s="132"/>
      <c r="M122" s="132"/>
      <c r="N122" s="132"/>
      <c r="O122" s="143" t="str">
        <f>IF(ISBLANK($K122),"",'Pracovní dny'!$F$2)</f>
        <v/>
      </c>
      <c r="P122" s="143" t="str">
        <f>IF(ISBLANK($M122),"",'Pracovní dny'!$F$3)</f>
        <v/>
      </c>
      <c r="Q122" s="143" t="str">
        <f>IF(ISBLANK($K122),"",'Pracovní dny'!$F$4)</f>
        <v/>
      </c>
      <c r="R122" s="144" t="str">
        <f t="shared" si="5"/>
        <v/>
      </c>
      <c r="S122" s="415"/>
      <c r="T122" s="416"/>
      <c r="U122" s="416"/>
      <c r="V122" s="133">
        <v>5.8</v>
      </c>
      <c r="W122" s="133">
        <v>1</v>
      </c>
      <c r="X122" s="133"/>
      <c r="Y122" s="133">
        <v>3.5</v>
      </c>
      <c r="Z122" s="133">
        <v>2</v>
      </c>
      <c r="AA122" s="133">
        <v>14</v>
      </c>
      <c r="AB122" s="133" t="s">
        <v>146</v>
      </c>
      <c r="AC122" s="133" t="s">
        <v>2529</v>
      </c>
      <c r="AD122" s="417" t="s">
        <v>575</v>
      </c>
      <c r="AE122" s="133"/>
      <c r="AF122" s="650"/>
      <c r="AG122" s="650"/>
      <c r="AH122" s="650"/>
      <c r="AI122" s="304"/>
    </row>
    <row r="123" spans="1:35" ht="10.5" customHeight="1" thickBot="1" x14ac:dyDescent="0.2">
      <c r="A123" s="403"/>
      <c r="B123" s="406"/>
      <c r="C123" s="406"/>
      <c r="D123" s="403" t="s">
        <v>2512</v>
      </c>
      <c r="E123" s="404"/>
      <c r="F123" s="404"/>
      <c r="G123" s="404"/>
      <c r="H123" s="405" t="str">
        <f>IF(ISBLANK(I123)," ",VLOOKUP(I123,'Příloha_8_Ceník pravid_úklidu'!$A$9:$B$30,2,0))</f>
        <v>VYTA</v>
      </c>
      <c r="I123" s="95">
        <v>11</v>
      </c>
      <c r="J123" s="406" t="s">
        <v>2635</v>
      </c>
      <c r="K123" s="98"/>
      <c r="L123" s="98"/>
      <c r="M123" s="98"/>
      <c r="N123" s="98"/>
      <c r="O123" s="99" t="str">
        <f>IF(ISBLANK($K123),"",'Pracovní dny'!$F$2)</f>
        <v/>
      </c>
      <c r="P123" s="99" t="str">
        <f>IF(ISBLANK($M123),"",'Pracovní dny'!$F$3)</f>
        <v/>
      </c>
      <c r="Q123" s="99" t="str">
        <f>IF(ISBLANK($K123),"",'Pracovní dny'!$F$4)</f>
        <v/>
      </c>
      <c r="R123" s="100" t="str">
        <f t="shared" si="5"/>
        <v/>
      </c>
      <c r="S123" s="407"/>
      <c r="T123" s="408"/>
      <c r="U123" s="408"/>
      <c r="V123" s="130">
        <v>0</v>
      </c>
      <c r="W123" s="130">
        <v>0</v>
      </c>
      <c r="X123" s="130"/>
      <c r="Y123" s="130">
        <v>0</v>
      </c>
      <c r="Z123" s="130">
        <v>0</v>
      </c>
      <c r="AA123" s="130">
        <v>0</v>
      </c>
      <c r="AB123" s="130">
        <v>0</v>
      </c>
      <c r="AC123" s="130">
        <v>0</v>
      </c>
      <c r="AD123" s="409" t="s">
        <v>2514</v>
      </c>
      <c r="AE123" s="130" t="s">
        <v>140</v>
      </c>
      <c r="AF123" s="639" t="str">
        <f>IF(ISBLANK($AE123),VLOOKUP($I123,'Příloha_8_Ceník pravid_úklidu'!$A$9:$K$30,8,0)+VLOOKUP($I123,'Příloha_8_Ceník pravid_úklidu'!$A$9:$K$30,10,0),"neoceňuje se")</f>
        <v>neoceňuje se</v>
      </c>
      <c r="AG123" s="639">
        <f t="shared" ref="AG123" si="6">IF(AF123="neoceňuje se",0,$E123*$R123*$AF123)</f>
        <v>0</v>
      </c>
      <c r="AH123" s="639">
        <f t="shared" ref="AH123" si="7">$AG123*1.21</f>
        <v>0</v>
      </c>
      <c r="AI123" s="292"/>
    </row>
    <row r="124" spans="1:35" ht="11.25" thickBot="1" x14ac:dyDescent="0.3">
      <c r="A124" s="443" t="s">
        <v>825</v>
      </c>
      <c r="B124" s="170"/>
      <c r="C124" s="170"/>
      <c r="D124" s="171"/>
      <c r="E124" s="173"/>
      <c r="F124" s="171"/>
      <c r="G124" s="174"/>
      <c r="H124" s="174" t="str">
        <f>IF(ISBLANK(I124)," ",VLOOKUP(I124,'Příloha_8_Ceník pravid_úklidu'!$A$9:$B$30,2,0))</f>
        <v xml:space="preserve"> </v>
      </c>
      <c r="I124" s="175"/>
      <c r="J124" s="176"/>
      <c r="K124" s="176"/>
      <c r="L124" s="176"/>
      <c r="M124" s="176"/>
      <c r="N124" s="176"/>
      <c r="O124" s="176" t="str">
        <f>IF(ISBLANK($K124),"",'Pracovní dny'!$F$2)</f>
        <v/>
      </c>
      <c r="P124" s="176" t="str">
        <f>IF(ISBLANK($M124),"",'Pracovní dny'!$F$3)</f>
        <v/>
      </c>
      <c r="Q124" s="176" t="str">
        <f>IF(ISBLANK($K124),"",'Pracovní dny'!$F$4)</f>
        <v/>
      </c>
      <c r="R124" s="176" t="str">
        <f t="shared" si="5"/>
        <v/>
      </c>
      <c r="S124" s="171"/>
      <c r="T124" s="171"/>
      <c r="U124" s="171"/>
      <c r="V124" s="171">
        <v>4.4000000000000004</v>
      </c>
      <c r="W124" s="171">
        <v>1</v>
      </c>
      <c r="X124" s="171"/>
      <c r="Y124" s="171">
        <v>3.5</v>
      </c>
      <c r="Z124" s="171">
        <v>1</v>
      </c>
      <c r="AA124" s="171">
        <v>7</v>
      </c>
      <c r="AB124" s="171" t="s">
        <v>146</v>
      </c>
      <c r="AC124" s="171" t="s">
        <v>2529</v>
      </c>
      <c r="AD124" s="171"/>
      <c r="AE124" s="171"/>
      <c r="AF124" s="636"/>
      <c r="AG124" s="636"/>
      <c r="AH124" s="637"/>
      <c r="AI124" s="581"/>
    </row>
    <row r="125" spans="1:35" ht="10.5" customHeight="1" x14ac:dyDescent="0.15">
      <c r="A125" s="327"/>
      <c r="B125" s="308"/>
      <c r="C125" s="308"/>
      <c r="D125" s="308" t="s">
        <v>2681</v>
      </c>
      <c r="E125" s="306"/>
      <c r="F125" s="306"/>
      <c r="G125" s="306"/>
      <c r="H125" s="306" t="str">
        <f>IF(ISBLANK(I125)," ",VLOOKUP(I125,'Příloha_8_Ceník pravid_úklidu'!$A$9:$B$30,2,0))</f>
        <v xml:space="preserve"> </v>
      </c>
      <c r="I125" s="309"/>
      <c r="J125" s="310"/>
      <c r="K125" s="310"/>
      <c r="L125" s="310"/>
      <c r="M125" s="310"/>
      <c r="N125" s="310"/>
      <c r="O125" s="311" t="str">
        <f>IF(ISBLANK($K125),"",'Pracovní dny'!$F$2)</f>
        <v/>
      </c>
      <c r="P125" s="311" t="str">
        <f>IF(ISBLANK($M125),"",'Pracovní dny'!$F$3)</f>
        <v/>
      </c>
      <c r="Q125" s="311" t="str">
        <f>IF(ISBLANK($K125),"",'Pracovní dny'!$F$4)</f>
        <v/>
      </c>
      <c r="R125" s="328" t="str">
        <f t="shared" si="5"/>
        <v/>
      </c>
      <c r="S125" s="306"/>
      <c r="T125" s="306"/>
      <c r="U125" s="306"/>
      <c r="V125" s="306"/>
      <c r="W125" s="306"/>
      <c r="X125" s="306"/>
      <c r="Y125" s="306"/>
      <c r="Z125" s="306"/>
      <c r="AA125" s="306"/>
      <c r="AB125" s="306"/>
      <c r="AC125" s="306"/>
      <c r="AD125" s="306"/>
      <c r="AE125" s="306"/>
      <c r="AF125" s="643"/>
      <c r="AG125" s="643"/>
      <c r="AH125" s="643"/>
      <c r="AI125" s="616"/>
    </row>
    <row r="126" spans="1:35" ht="10.5" customHeight="1" x14ac:dyDescent="0.15">
      <c r="A126" s="395"/>
      <c r="B126" s="396" t="s">
        <v>2682</v>
      </c>
      <c r="C126" s="396"/>
      <c r="D126" s="395" t="s">
        <v>2507</v>
      </c>
      <c r="E126" s="397">
        <v>23.028755443986626</v>
      </c>
      <c r="F126" s="397"/>
      <c r="G126" s="397"/>
      <c r="H126" s="401" t="str">
        <f>IF(ISBLANK(I126)," ",VLOOKUP(I126,'Příloha_8_Ceník pravid_úklidu'!$A$9:$B$30,2,0))</f>
        <v>SCHO</v>
      </c>
      <c r="I126" s="83">
        <v>8</v>
      </c>
      <c r="J126" s="396" t="s">
        <v>415</v>
      </c>
      <c r="K126" s="86">
        <v>2</v>
      </c>
      <c r="L126" s="86">
        <v>1</v>
      </c>
      <c r="M126" s="86">
        <v>1</v>
      </c>
      <c r="N126" s="86">
        <v>1</v>
      </c>
      <c r="O126" s="87">
        <f>IF(ISBLANK($K126),"",'Pracovní dny'!$F$2)</f>
        <v>252</v>
      </c>
      <c r="P126" s="87">
        <f>IF(ISBLANK($M126),"",'Pracovní dny'!$F$3)</f>
        <v>114</v>
      </c>
      <c r="Q126" s="87">
        <f>IF(ISBLANK($K126),"",'Pracovní dny'!$F$4)</f>
        <v>365</v>
      </c>
      <c r="R126" s="88">
        <f t="shared" si="5"/>
        <v>618</v>
      </c>
      <c r="S126" s="398"/>
      <c r="T126" s="399"/>
      <c r="U126" s="399"/>
      <c r="V126" s="61">
        <v>3.2</v>
      </c>
      <c r="W126" s="61">
        <v>1</v>
      </c>
      <c r="X126" s="61"/>
      <c r="Y126" s="61">
        <v>0</v>
      </c>
      <c r="Z126" s="61">
        <v>0</v>
      </c>
      <c r="AA126" s="61">
        <v>0</v>
      </c>
      <c r="AB126" s="61">
        <v>0</v>
      </c>
      <c r="AC126" s="61">
        <v>0</v>
      </c>
      <c r="AD126" s="400" t="s">
        <v>2508</v>
      </c>
      <c r="AE126" s="61"/>
      <c r="AF126" s="638">
        <f>IF(ISBLANK($AE126),VLOOKUP($I126,'Příloha_8_Ceník pravid_úklidu'!$A$9:$K$30,8,0)+VLOOKUP($I126,'Příloha_8_Ceník pravid_úklidu'!$A$9:$K$30,10,0),"neoceňuje se")</f>
        <v>0</v>
      </c>
      <c r="AG126" s="638">
        <f t="shared" ref="AG126:AG175" si="8">IF(AF126="neoceňuje se",0,$E126*$R126*$AF126)</f>
        <v>0</v>
      </c>
      <c r="AH126" s="638">
        <f t="shared" ref="AH126:AH175" si="9">$AG126*1.21</f>
        <v>0</v>
      </c>
      <c r="AI126" s="304"/>
    </row>
    <row r="127" spans="1:35" s="592" customFormat="1" ht="10.5" customHeight="1" x14ac:dyDescent="0.15">
      <c r="A127" s="395"/>
      <c r="B127" s="396" t="s">
        <v>2682</v>
      </c>
      <c r="C127" s="396"/>
      <c r="D127" s="395" t="s">
        <v>2510</v>
      </c>
      <c r="E127" s="397">
        <v>38.619616575903464</v>
      </c>
      <c r="F127" s="397"/>
      <c r="G127" s="397"/>
      <c r="H127" s="401" t="str">
        <f>IF(ISBLANK(I127)," ",VLOOKUP(I127,'Příloha_8_Ceník pravid_úklidu'!$A$9:$B$30,2,0))</f>
        <v>CHOD</v>
      </c>
      <c r="I127" s="83">
        <v>6</v>
      </c>
      <c r="J127" s="396" t="s">
        <v>415</v>
      </c>
      <c r="K127" s="86">
        <v>2</v>
      </c>
      <c r="L127" s="86">
        <v>1</v>
      </c>
      <c r="M127" s="86">
        <v>1</v>
      </c>
      <c r="N127" s="86">
        <v>1</v>
      </c>
      <c r="O127" s="87">
        <f>IF(ISBLANK($K127),"",'Pracovní dny'!$F$2)</f>
        <v>252</v>
      </c>
      <c r="P127" s="87">
        <f>IF(ISBLANK($M127),"",'Pracovní dny'!$F$3)</f>
        <v>114</v>
      </c>
      <c r="Q127" s="87">
        <f>IF(ISBLANK($K127),"",'Pracovní dny'!$F$4)</f>
        <v>365</v>
      </c>
      <c r="R127" s="88">
        <f t="shared" si="5"/>
        <v>618</v>
      </c>
      <c r="S127" s="398"/>
      <c r="T127" s="399"/>
      <c r="U127" s="399"/>
      <c r="V127" s="61">
        <v>3.2</v>
      </c>
      <c r="W127" s="61">
        <v>1</v>
      </c>
      <c r="X127" s="61"/>
      <c r="Y127" s="61">
        <v>1.9</v>
      </c>
      <c r="Z127" s="61">
        <v>1</v>
      </c>
      <c r="AA127" s="61">
        <v>3.8</v>
      </c>
      <c r="AB127" s="61" t="s">
        <v>146</v>
      </c>
      <c r="AC127" s="61" t="s">
        <v>2529</v>
      </c>
      <c r="AD127" s="400" t="s">
        <v>575</v>
      </c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si="8"/>
        <v>0</v>
      </c>
      <c r="AH127" s="638">
        <f t="shared" si="9"/>
        <v>0</v>
      </c>
      <c r="AI127" s="304"/>
    </row>
    <row r="128" spans="1:35" x14ac:dyDescent="0.15">
      <c r="A128" s="403"/>
      <c r="B128" s="406"/>
      <c r="C128" s="406"/>
      <c r="D128" s="403" t="s">
        <v>2512</v>
      </c>
      <c r="E128" s="404"/>
      <c r="F128" s="404"/>
      <c r="G128" s="404"/>
      <c r="H128" s="405" t="str">
        <f>IF(ISBLANK(I128)," ",VLOOKUP(I128,'Příloha_8_Ceník pravid_úklidu'!$A$9:$B$30,2,0))</f>
        <v>VYTA</v>
      </c>
      <c r="I128" s="95">
        <v>11</v>
      </c>
      <c r="J128" s="406" t="s">
        <v>2635</v>
      </c>
      <c r="K128" s="98"/>
      <c r="L128" s="98"/>
      <c r="M128" s="98"/>
      <c r="N128" s="98"/>
      <c r="O128" s="99" t="str">
        <f>IF(ISBLANK($K128),"",'Pracovní dny'!$F$2)</f>
        <v/>
      </c>
      <c r="P128" s="99" t="str">
        <f>IF(ISBLANK($M128),"",'Pracovní dny'!$F$3)</f>
        <v/>
      </c>
      <c r="Q128" s="99" t="str">
        <f>IF(ISBLANK($K128),"",'Pracovní dny'!$F$4)</f>
        <v/>
      </c>
      <c r="R128" s="100" t="str">
        <f t="shared" si="5"/>
        <v/>
      </c>
      <c r="S128" s="407"/>
      <c r="T128" s="408"/>
      <c r="U128" s="408"/>
      <c r="V128" s="130">
        <v>0</v>
      </c>
      <c r="W128" s="130">
        <v>0</v>
      </c>
      <c r="X128" s="130"/>
      <c r="Y128" s="130">
        <v>0</v>
      </c>
      <c r="Z128" s="130">
        <v>0</v>
      </c>
      <c r="AA128" s="130">
        <v>0</v>
      </c>
      <c r="AB128" s="130">
        <v>0</v>
      </c>
      <c r="AC128" s="130">
        <v>0</v>
      </c>
      <c r="AD128" s="409" t="s">
        <v>2514</v>
      </c>
      <c r="AE128" s="130" t="s">
        <v>140</v>
      </c>
      <c r="AF128" s="639" t="str">
        <f>IF(ISBLANK($AE128),VLOOKUP($I128,'Příloha_8_Ceník pravid_úklidu'!$A$9:$K$30,8,0)+VLOOKUP($I128,'Příloha_8_Ceník pravid_úklidu'!$A$9:$K$30,10,0),"neoceňuje se")</f>
        <v>neoceňuje se</v>
      </c>
      <c r="AG128" s="639">
        <f t="shared" si="8"/>
        <v>0</v>
      </c>
      <c r="AH128" s="639">
        <f t="shared" si="9"/>
        <v>0</v>
      </c>
      <c r="AI128" s="292"/>
    </row>
    <row r="129" spans="1:35" ht="10.5" customHeight="1" x14ac:dyDescent="0.15">
      <c r="A129" s="403"/>
      <c r="B129" s="406"/>
      <c r="C129" s="406"/>
      <c r="D129" s="403" t="s">
        <v>2512</v>
      </c>
      <c r="E129" s="404"/>
      <c r="F129" s="404"/>
      <c r="G129" s="404"/>
      <c r="H129" s="405" t="str">
        <f>IF(ISBLANK(I129)," ",VLOOKUP(I129,'Příloha_8_Ceník pravid_úklidu'!$A$9:$B$30,2,0))</f>
        <v>VYTA</v>
      </c>
      <c r="I129" s="95">
        <v>11</v>
      </c>
      <c r="J129" s="406" t="s">
        <v>2635</v>
      </c>
      <c r="K129" s="98"/>
      <c r="L129" s="98"/>
      <c r="M129" s="98"/>
      <c r="N129" s="98"/>
      <c r="O129" s="99" t="str">
        <f>IF(ISBLANK($K129),"",'Pracovní dny'!$F$2)</f>
        <v/>
      </c>
      <c r="P129" s="99" t="str">
        <f>IF(ISBLANK($M129),"",'Pracovní dny'!$F$3)</f>
        <v/>
      </c>
      <c r="Q129" s="99" t="str">
        <f>IF(ISBLANK($K129),"",'Pracovní dny'!$F$4)</f>
        <v/>
      </c>
      <c r="R129" s="100" t="str">
        <f t="shared" si="5"/>
        <v/>
      </c>
      <c r="S129" s="407"/>
      <c r="T129" s="408"/>
      <c r="U129" s="408"/>
      <c r="V129" s="130">
        <v>0</v>
      </c>
      <c r="W129" s="130">
        <v>0</v>
      </c>
      <c r="X129" s="130"/>
      <c r="Y129" s="130">
        <v>0</v>
      </c>
      <c r="Z129" s="130">
        <v>0</v>
      </c>
      <c r="AA129" s="130">
        <v>0</v>
      </c>
      <c r="AB129" s="130">
        <v>0</v>
      </c>
      <c r="AC129" s="130">
        <v>0</v>
      </c>
      <c r="AD129" s="409" t="s">
        <v>2514</v>
      </c>
      <c r="AE129" s="130" t="s">
        <v>140</v>
      </c>
      <c r="AF129" s="639" t="str">
        <f>IF(ISBLANK($AE129),VLOOKUP($I129,'Příloha_8_Ceník pravid_úklidu'!$A$9:$K$30,8,0)+VLOOKUP($I129,'Příloha_8_Ceník pravid_úklidu'!$A$9:$K$30,10,0),"neoceňuje se")</f>
        <v>neoceňuje se</v>
      </c>
      <c r="AG129" s="639">
        <f t="shared" si="8"/>
        <v>0</v>
      </c>
      <c r="AH129" s="639">
        <f t="shared" si="9"/>
        <v>0</v>
      </c>
      <c r="AI129" s="292"/>
    </row>
    <row r="130" spans="1:35" x14ac:dyDescent="0.15">
      <c r="A130" s="395" t="s">
        <v>2683</v>
      </c>
      <c r="B130" s="396" t="s">
        <v>2682</v>
      </c>
      <c r="C130" s="396"/>
      <c r="D130" s="395" t="s">
        <v>2684</v>
      </c>
      <c r="E130" s="397">
        <v>15.153133428243491</v>
      </c>
      <c r="F130" s="397"/>
      <c r="G130" s="397"/>
      <c r="H130" s="401" t="str">
        <f>IF(ISBLANK(I130)," ",VLOOKUP(I130,'Příloha_8_Ceník pravid_úklidu'!$A$9:$B$30,2,0))</f>
        <v>ZDR1</v>
      </c>
      <c r="I130" s="83">
        <v>2</v>
      </c>
      <c r="J130" s="396" t="s">
        <v>936</v>
      </c>
      <c r="K130" s="86">
        <v>3</v>
      </c>
      <c r="L130" s="86">
        <v>1</v>
      </c>
      <c r="M130" s="86">
        <v>3</v>
      </c>
      <c r="N130" s="86">
        <v>1</v>
      </c>
      <c r="O130" s="87">
        <f>IF(ISBLANK($K130),"",'Pracovní dny'!$F$2)</f>
        <v>252</v>
      </c>
      <c r="P130" s="87">
        <f>IF(ISBLANK($M130),"",'Pracovní dny'!$F$3)</f>
        <v>114</v>
      </c>
      <c r="Q130" s="87">
        <f>IF(ISBLANK($K130),"",'Pracovní dny'!$F$4)</f>
        <v>365</v>
      </c>
      <c r="R130" s="88">
        <f t="shared" si="5"/>
        <v>1098</v>
      </c>
      <c r="S130" s="398"/>
      <c r="T130" s="399"/>
      <c r="U130" s="399"/>
      <c r="V130" s="61">
        <v>2.8</v>
      </c>
      <c r="W130" s="61">
        <v>1</v>
      </c>
      <c r="X130" s="61"/>
      <c r="Y130" s="61">
        <v>3.5</v>
      </c>
      <c r="Z130" s="61">
        <v>2</v>
      </c>
      <c r="AA130" s="61">
        <v>14</v>
      </c>
      <c r="AB130" s="61" t="s">
        <v>146</v>
      </c>
      <c r="AC130" s="61" t="s">
        <v>2529</v>
      </c>
      <c r="AD130" s="400" t="s">
        <v>2526</v>
      </c>
      <c r="AE130" s="61"/>
      <c r="AF130" s="638">
        <f>IF(ISBLANK($AE130),VLOOKUP($I130,'Příloha_8_Ceník pravid_úklidu'!$A$9:$K$30,8,0)+VLOOKUP($I130,'Příloha_8_Ceník pravid_úklidu'!$A$9:$K$30,10,0),"neoceňuje se")</f>
        <v>0</v>
      </c>
      <c r="AG130" s="638">
        <f t="shared" si="8"/>
        <v>0</v>
      </c>
      <c r="AH130" s="638">
        <f t="shared" si="9"/>
        <v>0</v>
      </c>
      <c r="AI130" s="304"/>
    </row>
    <row r="131" spans="1:35" ht="10.5" customHeight="1" x14ac:dyDescent="0.15">
      <c r="A131" s="395" t="s">
        <v>2685</v>
      </c>
      <c r="B131" s="396" t="s">
        <v>2682</v>
      </c>
      <c r="C131" s="396"/>
      <c r="D131" s="395" t="s">
        <v>2686</v>
      </c>
      <c r="E131" s="397">
        <v>12.279374587349123</v>
      </c>
      <c r="F131" s="397"/>
      <c r="G131" s="397"/>
      <c r="H131" s="401" t="str">
        <f>IF(ISBLANK(I131)," ",VLOOKUP(I131,'Příloha_8_Ceník pravid_úklidu'!$A$9:$B$30,2,0))</f>
        <v>ZDR1</v>
      </c>
      <c r="I131" s="83">
        <v>2</v>
      </c>
      <c r="J131" s="396" t="s">
        <v>936</v>
      </c>
      <c r="K131" s="86">
        <v>3</v>
      </c>
      <c r="L131" s="86">
        <v>1</v>
      </c>
      <c r="M131" s="86">
        <v>3</v>
      </c>
      <c r="N131" s="86">
        <v>1</v>
      </c>
      <c r="O131" s="87">
        <f>IF(ISBLANK($K131),"",'Pracovní dny'!$F$2)</f>
        <v>252</v>
      </c>
      <c r="P131" s="87">
        <f>IF(ISBLANK($M131),"",'Pracovní dny'!$F$3)</f>
        <v>114</v>
      </c>
      <c r="Q131" s="87">
        <f>IF(ISBLANK($K131),"",'Pracovní dny'!$F$4)</f>
        <v>365</v>
      </c>
      <c r="R131" s="88">
        <f t="shared" si="5"/>
        <v>1098</v>
      </c>
      <c r="S131" s="398"/>
      <c r="T131" s="399"/>
      <c r="U131" s="399"/>
      <c r="V131" s="61">
        <v>2.8</v>
      </c>
      <c r="W131" s="61">
        <v>1</v>
      </c>
      <c r="X131" s="61"/>
      <c r="Y131" s="61">
        <v>0</v>
      </c>
      <c r="Z131" s="61">
        <v>0</v>
      </c>
      <c r="AA131" s="61">
        <v>0</v>
      </c>
      <c r="AB131" s="61">
        <v>0</v>
      </c>
      <c r="AC131" s="61">
        <v>0</v>
      </c>
      <c r="AD131" s="400" t="s">
        <v>2526</v>
      </c>
      <c r="AE131" s="61"/>
      <c r="AF131" s="638">
        <f>IF(ISBLANK($AE131),VLOOKUP($I131,'Příloha_8_Ceník pravid_úklidu'!$A$9:$K$30,8,0)+VLOOKUP($I131,'Příloha_8_Ceník pravid_úklidu'!$A$9:$K$30,10,0),"neoceňuje se")</f>
        <v>0</v>
      </c>
      <c r="AG131" s="638">
        <f t="shared" si="8"/>
        <v>0</v>
      </c>
      <c r="AH131" s="638">
        <f t="shared" si="9"/>
        <v>0</v>
      </c>
      <c r="AI131" s="304"/>
    </row>
    <row r="132" spans="1:35" ht="10.5" customHeight="1" x14ac:dyDescent="0.15">
      <c r="A132" s="395" t="s">
        <v>2687</v>
      </c>
      <c r="B132" s="396" t="s">
        <v>2682</v>
      </c>
      <c r="C132" s="396"/>
      <c r="D132" s="395" t="s">
        <v>2688</v>
      </c>
      <c r="E132" s="397">
        <v>15.836498920546456</v>
      </c>
      <c r="F132" s="397"/>
      <c r="G132" s="397"/>
      <c r="H132" s="401" t="str">
        <f>IF(ISBLANK(I132)," ",VLOOKUP(I132,'Příloha_8_Ceník pravid_úklidu'!$A$9:$B$30,2,0))</f>
        <v>ZDR1</v>
      </c>
      <c r="I132" s="83">
        <v>2</v>
      </c>
      <c r="J132" s="396" t="s">
        <v>814</v>
      </c>
      <c r="K132" s="86">
        <v>3</v>
      </c>
      <c r="L132" s="86">
        <v>1</v>
      </c>
      <c r="M132" s="86">
        <v>0</v>
      </c>
      <c r="N132" s="86">
        <v>0</v>
      </c>
      <c r="O132" s="87">
        <f>IF(ISBLANK($K132),"",'Pracovní dny'!$F$2)</f>
        <v>252</v>
      </c>
      <c r="P132" s="87">
        <f>IF(ISBLANK($M132),"",'Pracovní dny'!$F$3)</f>
        <v>114</v>
      </c>
      <c r="Q132" s="87">
        <f>IF(ISBLANK($K132),"",'Pracovní dny'!$F$4)</f>
        <v>365</v>
      </c>
      <c r="R132" s="88">
        <f t="shared" si="5"/>
        <v>756</v>
      </c>
      <c r="S132" s="398"/>
      <c r="T132" s="399"/>
      <c r="U132" s="399"/>
      <c r="V132" s="61">
        <v>2.8</v>
      </c>
      <c r="W132" s="61">
        <v>2</v>
      </c>
      <c r="X132" s="61"/>
      <c r="Y132" s="61">
        <v>3.5</v>
      </c>
      <c r="Z132" s="61">
        <v>2</v>
      </c>
      <c r="AA132" s="61">
        <v>14</v>
      </c>
      <c r="AB132" s="61" t="s">
        <v>146</v>
      </c>
      <c r="AC132" s="61" t="s">
        <v>2529</v>
      </c>
      <c r="AD132" s="400" t="s">
        <v>2526</v>
      </c>
      <c r="AE132" s="61"/>
      <c r="AF132" s="638">
        <f>IF(ISBLANK($AE132),VLOOKUP($I132,'Příloha_8_Ceník pravid_úklidu'!$A$9:$K$30,8,0)+VLOOKUP($I132,'Příloha_8_Ceník pravid_úklidu'!$A$9:$K$30,10,0),"neoceňuje se")</f>
        <v>0</v>
      </c>
      <c r="AG132" s="638">
        <f t="shared" si="8"/>
        <v>0</v>
      </c>
      <c r="AH132" s="638">
        <f t="shared" si="9"/>
        <v>0</v>
      </c>
      <c r="AI132" s="304"/>
    </row>
    <row r="133" spans="1:35" ht="10.5" customHeight="1" x14ac:dyDescent="0.15">
      <c r="A133" s="395" t="s">
        <v>2689</v>
      </c>
      <c r="B133" s="396" t="s">
        <v>2682</v>
      </c>
      <c r="C133" s="396"/>
      <c r="D133" s="395" t="s">
        <v>2690</v>
      </c>
      <c r="E133" s="397">
        <v>16.032528955585999</v>
      </c>
      <c r="F133" s="397"/>
      <c r="G133" s="397"/>
      <c r="H133" s="401" t="str">
        <f>IF(ISBLANK(I133)," ",VLOOKUP(I133,'Příloha_8_Ceník pravid_úklidu'!$A$9:$B$30,2,0))</f>
        <v>ZDR1</v>
      </c>
      <c r="I133" s="83">
        <v>2</v>
      </c>
      <c r="J133" s="396" t="s">
        <v>814</v>
      </c>
      <c r="K133" s="86">
        <v>3</v>
      </c>
      <c r="L133" s="86">
        <v>1</v>
      </c>
      <c r="M133" s="86">
        <v>0</v>
      </c>
      <c r="N133" s="86">
        <v>0</v>
      </c>
      <c r="O133" s="87">
        <f>IF(ISBLANK($K133),"",'Pracovní dny'!$F$2)</f>
        <v>252</v>
      </c>
      <c r="P133" s="87">
        <f>IF(ISBLANK($M133),"",'Pracovní dny'!$F$3)</f>
        <v>114</v>
      </c>
      <c r="Q133" s="87">
        <f>IF(ISBLANK($K133),"",'Pracovní dny'!$F$4)</f>
        <v>365</v>
      </c>
      <c r="R133" s="88">
        <f t="shared" si="5"/>
        <v>756</v>
      </c>
      <c r="S133" s="398"/>
      <c r="T133" s="399"/>
      <c r="U133" s="399"/>
      <c r="V133" s="61">
        <v>2.8</v>
      </c>
      <c r="W133" s="61">
        <v>1</v>
      </c>
      <c r="X133" s="61"/>
      <c r="Y133" s="61">
        <v>3.5</v>
      </c>
      <c r="Z133" s="61">
        <v>2</v>
      </c>
      <c r="AA133" s="61">
        <v>14</v>
      </c>
      <c r="AB133" s="61" t="s">
        <v>146</v>
      </c>
      <c r="AC133" s="61">
        <v>0</v>
      </c>
      <c r="AD133" s="400" t="s">
        <v>2526</v>
      </c>
      <c r="AE133" s="61"/>
      <c r="AF133" s="638">
        <f>IF(ISBLANK($AE133),VLOOKUP($I133,'Příloha_8_Ceník pravid_úklidu'!$A$9:$K$30,8,0)+VLOOKUP($I133,'Příloha_8_Ceník pravid_úklidu'!$A$9:$K$30,10,0),"neoceňuje se")</f>
        <v>0</v>
      </c>
      <c r="AG133" s="638">
        <f t="shared" si="8"/>
        <v>0</v>
      </c>
      <c r="AH133" s="638">
        <f t="shared" si="9"/>
        <v>0</v>
      </c>
      <c r="AI133" s="304"/>
    </row>
    <row r="134" spans="1:35" ht="10.5" customHeight="1" x14ac:dyDescent="0.15">
      <c r="A134" s="395" t="s">
        <v>2691</v>
      </c>
      <c r="B134" s="396" t="s">
        <v>2682</v>
      </c>
      <c r="C134" s="396"/>
      <c r="D134" s="395" t="s">
        <v>2692</v>
      </c>
      <c r="E134" s="397">
        <v>16.191845775893658</v>
      </c>
      <c r="F134" s="397"/>
      <c r="G134" s="397"/>
      <c r="H134" s="401" t="str">
        <f>IF(ISBLANK(I134)," ",VLOOKUP(I134,'Příloha_8_Ceník pravid_úklidu'!$A$9:$B$30,2,0))</f>
        <v>ZDR1</v>
      </c>
      <c r="I134" s="83">
        <v>2</v>
      </c>
      <c r="J134" s="396" t="s">
        <v>487</v>
      </c>
      <c r="K134" s="86">
        <v>2</v>
      </c>
      <c r="L134" s="86">
        <v>1</v>
      </c>
      <c r="M134" s="86">
        <v>2</v>
      </c>
      <c r="N134" s="86">
        <v>1</v>
      </c>
      <c r="O134" s="87">
        <f>IF(ISBLANK($K134),"",'Pracovní dny'!$F$2)</f>
        <v>252</v>
      </c>
      <c r="P134" s="87">
        <f>IF(ISBLANK($M134),"",'Pracovní dny'!$F$3)</f>
        <v>114</v>
      </c>
      <c r="Q134" s="87">
        <f>IF(ISBLANK($K134),"",'Pracovní dny'!$F$4)</f>
        <v>365</v>
      </c>
      <c r="R134" s="88">
        <f t="shared" si="5"/>
        <v>732</v>
      </c>
      <c r="S134" s="398"/>
      <c r="T134" s="399"/>
      <c r="U134" s="399"/>
      <c r="V134" s="61">
        <v>3.2</v>
      </c>
      <c r="W134" s="61">
        <v>1</v>
      </c>
      <c r="X134" s="61"/>
      <c r="Y134" s="61">
        <v>3.5</v>
      </c>
      <c r="Z134" s="61">
        <v>1</v>
      </c>
      <c r="AA134" s="61">
        <v>7</v>
      </c>
      <c r="AB134" s="61" t="s">
        <v>146</v>
      </c>
      <c r="AC134" s="61" t="s">
        <v>2529</v>
      </c>
      <c r="AD134" s="400" t="s">
        <v>2526</v>
      </c>
      <c r="AE134" s="61"/>
      <c r="AF134" s="638">
        <f>IF(ISBLANK($AE134),VLOOKUP($I134,'Příloha_8_Ceník pravid_úklidu'!$A$9:$K$30,8,0)+VLOOKUP($I134,'Příloha_8_Ceník pravid_úklidu'!$A$9:$K$30,10,0),"neoceňuje se")</f>
        <v>0</v>
      </c>
      <c r="AG134" s="638">
        <f t="shared" si="8"/>
        <v>0</v>
      </c>
      <c r="AH134" s="638">
        <f t="shared" si="9"/>
        <v>0</v>
      </c>
      <c r="AI134" s="304"/>
    </row>
    <row r="135" spans="1:35" ht="10.5" customHeight="1" x14ac:dyDescent="0.15">
      <c r="A135" s="395" t="s">
        <v>2693</v>
      </c>
      <c r="B135" s="396" t="s">
        <v>2682</v>
      </c>
      <c r="C135" s="396"/>
      <c r="D135" s="395" t="s">
        <v>2592</v>
      </c>
      <c r="E135" s="397">
        <v>16.034114492019029</v>
      </c>
      <c r="F135" s="397"/>
      <c r="G135" s="397"/>
      <c r="H135" s="401" t="str">
        <f>IF(ISBLANK(I135)," ",VLOOKUP(I135,'Příloha_8_Ceník pravid_úklidu'!$A$9:$B$30,2,0))</f>
        <v>KANC</v>
      </c>
      <c r="I135" s="83">
        <v>4</v>
      </c>
      <c r="J135" s="396" t="s">
        <v>2525</v>
      </c>
      <c r="K135" s="86">
        <v>1</v>
      </c>
      <c r="L135" s="86">
        <v>0.4</v>
      </c>
      <c r="M135" s="86">
        <v>0</v>
      </c>
      <c r="N135" s="86">
        <v>0</v>
      </c>
      <c r="O135" s="87">
        <f>IF(ISBLANK($K135),"",'Pracovní dny'!$F$2)</f>
        <v>252</v>
      </c>
      <c r="P135" s="87">
        <f>IF(ISBLANK($M135),"",'Pracovní dny'!$F$3)</f>
        <v>114</v>
      </c>
      <c r="Q135" s="87">
        <f>IF(ISBLANK($K135),"",'Pracovní dny'!$F$4)</f>
        <v>365</v>
      </c>
      <c r="R135" s="88">
        <f t="shared" ref="R135:R198" si="10">IF(AND(ISBLANK($K135),ISBLANK($M135)),"",$K135*$L135*$O135+$M135*$N135*$P135)</f>
        <v>100.80000000000001</v>
      </c>
      <c r="S135" s="398"/>
      <c r="T135" s="399"/>
      <c r="U135" s="399"/>
      <c r="V135" s="61">
        <v>2.8</v>
      </c>
      <c r="W135" s="61">
        <v>1</v>
      </c>
      <c r="X135" s="61"/>
      <c r="Y135" s="61">
        <v>3.5</v>
      </c>
      <c r="Z135" s="61">
        <v>1</v>
      </c>
      <c r="AA135" s="61">
        <v>7</v>
      </c>
      <c r="AB135" s="61" t="s">
        <v>146</v>
      </c>
      <c r="AC135" s="61" t="s">
        <v>2529</v>
      </c>
      <c r="AD135" s="400" t="s">
        <v>2526</v>
      </c>
      <c r="AE135" s="61"/>
      <c r="AF135" s="638">
        <f>IF(ISBLANK($AE135),VLOOKUP($I135,'Příloha_8_Ceník pravid_úklidu'!$A$9:$K$30,8,0)+VLOOKUP($I135,'Příloha_8_Ceník pravid_úklidu'!$A$9:$K$30,10,0),"neoceňuje se")</f>
        <v>0</v>
      </c>
      <c r="AG135" s="638">
        <f t="shared" si="8"/>
        <v>0</v>
      </c>
      <c r="AH135" s="638">
        <f t="shared" si="9"/>
        <v>0</v>
      </c>
      <c r="AI135" s="304"/>
    </row>
    <row r="136" spans="1:35" ht="10.5" customHeight="1" x14ac:dyDescent="0.15">
      <c r="A136" s="395" t="s">
        <v>2694</v>
      </c>
      <c r="B136" s="396" t="s">
        <v>2682</v>
      </c>
      <c r="C136" s="396"/>
      <c r="D136" s="395" t="s">
        <v>2678</v>
      </c>
      <c r="E136" s="397">
        <v>16.190246491695785</v>
      </c>
      <c r="F136" s="397"/>
      <c r="G136" s="397"/>
      <c r="H136" s="401" t="str">
        <f>IF(ISBLANK(I136)," ",VLOOKUP(I136,'Příloha_8_Ceník pravid_úklidu'!$A$9:$B$30,2,0))</f>
        <v>KANC</v>
      </c>
      <c r="I136" s="83">
        <v>4</v>
      </c>
      <c r="J136" s="396" t="s">
        <v>2525</v>
      </c>
      <c r="K136" s="86">
        <v>1</v>
      </c>
      <c r="L136" s="86">
        <v>0.4</v>
      </c>
      <c r="M136" s="86">
        <v>0</v>
      </c>
      <c r="N136" s="86">
        <v>0</v>
      </c>
      <c r="O136" s="87">
        <f>IF(ISBLANK($K136),"",'Pracovní dny'!$F$2)</f>
        <v>252</v>
      </c>
      <c r="P136" s="87">
        <f>IF(ISBLANK($M136),"",'Pracovní dny'!$F$3)</f>
        <v>114</v>
      </c>
      <c r="Q136" s="87">
        <f>IF(ISBLANK($K136),"",'Pracovní dny'!$F$4)</f>
        <v>365</v>
      </c>
      <c r="R136" s="88">
        <f t="shared" si="10"/>
        <v>100.80000000000001</v>
      </c>
      <c r="S136" s="398"/>
      <c r="T136" s="399"/>
      <c r="U136" s="399"/>
      <c r="V136" s="61">
        <v>2.4</v>
      </c>
      <c r="W136" s="61">
        <v>1</v>
      </c>
      <c r="X136" s="61"/>
      <c r="Y136" s="61">
        <v>3.5</v>
      </c>
      <c r="Z136" s="61">
        <v>2</v>
      </c>
      <c r="AA136" s="61">
        <v>14</v>
      </c>
      <c r="AB136" s="61" t="s">
        <v>146</v>
      </c>
      <c r="AC136" s="61">
        <v>0</v>
      </c>
      <c r="AD136" s="400" t="s">
        <v>2526</v>
      </c>
      <c r="AE136" s="61"/>
      <c r="AF136" s="638">
        <f>IF(ISBLANK($AE136),VLOOKUP($I136,'Příloha_8_Ceník pravid_úklidu'!$A$9:$K$30,8,0)+VLOOKUP($I136,'Příloha_8_Ceník pravid_úklidu'!$A$9:$K$30,10,0),"neoceňuje se")</f>
        <v>0</v>
      </c>
      <c r="AG136" s="638">
        <f t="shared" si="8"/>
        <v>0</v>
      </c>
      <c r="AH136" s="638">
        <f t="shared" si="9"/>
        <v>0</v>
      </c>
      <c r="AI136" s="304"/>
    </row>
    <row r="137" spans="1:35" ht="10.5" customHeight="1" x14ac:dyDescent="0.15">
      <c r="A137" s="395" t="s">
        <v>2695</v>
      </c>
      <c r="B137" s="396" t="s">
        <v>2682</v>
      </c>
      <c r="C137" s="396"/>
      <c r="D137" s="395" t="s">
        <v>2678</v>
      </c>
      <c r="E137" s="397">
        <v>16.034099624985249</v>
      </c>
      <c r="F137" s="397"/>
      <c r="G137" s="397"/>
      <c r="H137" s="401" t="str">
        <f>IF(ISBLANK(I137)," ",VLOOKUP(I137,'Příloha_8_Ceník pravid_úklidu'!$A$9:$B$30,2,0))</f>
        <v>KANC</v>
      </c>
      <c r="I137" s="83">
        <v>4</v>
      </c>
      <c r="J137" s="396" t="s">
        <v>2525</v>
      </c>
      <c r="K137" s="86">
        <v>1</v>
      </c>
      <c r="L137" s="86">
        <v>0.4</v>
      </c>
      <c r="M137" s="86">
        <v>0</v>
      </c>
      <c r="N137" s="86">
        <v>0</v>
      </c>
      <c r="O137" s="87">
        <f>IF(ISBLANK($K137),"",'Pracovní dny'!$F$2)</f>
        <v>252</v>
      </c>
      <c r="P137" s="87">
        <f>IF(ISBLANK($M137),"",'Pracovní dny'!$F$3)</f>
        <v>114</v>
      </c>
      <c r="Q137" s="87">
        <f>IF(ISBLANK($K137),"",'Pracovní dny'!$F$4)</f>
        <v>365</v>
      </c>
      <c r="R137" s="88">
        <f t="shared" si="10"/>
        <v>100.80000000000001</v>
      </c>
      <c r="S137" s="398"/>
      <c r="T137" s="399"/>
      <c r="U137" s="399"/>
      <c r="V137" s="61">
        <v>2.8</v>
      </c>
      <c r="W137" s="61">
        <v>2</v>
      </c>
      <c r="X137" s="61"/>
      <c r="Y137" s="61">
        <v>3.5</v>
      </c>
      <c r="Z137" s="61">
        <v>2</v>
      </c>
      <c r="AA137" s="61">
        <v>14</v>
      </c>
      <c r="AB137" s="61" t="s">
        <v>146</v>
      </c>
      <c r="AC137" s="61" t="s">
        <v>2529</v>
      </c>
      <c r="AD137" s="400" t="s">
        <v>2526</v>
      </c>
      <c r="AE137" s="61"/>
      <c r="AF137" s="638">
        <f>IF(ISBLANK($AE137),VLOOKUP($I137,'Příloha_8_Ceník pravid_úklidu'!$A$9:$K$30,8,0)+VLOOKUP($I137,'Příloha_8_Ceník pravid_úklidu'!$A$9:$K$30,10,0),"neoceňuje se")</f>
        <v>0</v>
      </c>
      <c r="AG137" s="638">
        <f t="shared" si="8"/>
        <v>0</v>
      </c>
      <c r="AH137" s="638">
        <f t="shared" si="9"/>
        <v>0</v>
      </c>
      <c r="AI137" s="304"/>
    </row>
    <row r="138" spans="1:35" ht="10.5" customHeight="1" x14ac:dyDescent="0.15">
      <c r="A138" s="395" t="s">
        <v>2696</v>
      </c>
      <c r="B138" s="396" t="s">
        <v>2682</v>
      </c>
      <c r="C138" s="396"/>
      <c r="D138" s="395" t="s">
        <v>2678</v>
      </c>
      <c r="E138" s="397">
        <v>13.379121119514304</v>
      </c>
      <c r="F138" s="397"/>
      <c r="G138" s="397"/>
      <c r="H138" s="401" t="str">
        <f>IF(ISBLANK(I138)," ",VLOOKUP(I138,'Příloha_8_Ceník pravid_úklidu'!$A$9:$B$30,2,0))</f>
        <v>KANC</v>
      </c>
      <c r="I138" s="83">
        <v>4</v>
      </c>
      <c r="J138" s="396" t="s">
        <v>2525</v>
      </c>
      <c r="K138" s="86">
        <v>1</v>
      </c>
      <c r="L138" s="86">
        <v>0.4</v>
      </c>
      <c r="M138" s="86">
        <v>0</v>
      </c>
      <c r="N138" s="86">
        <v>0</v>
      </c>
      <c r="O138" s="87">
        <f>IF(ISBLANK($K138),"",'Pracovní dny'!$F$2)</f>
        <v>252</v>
      </c>
      <c r="P138" s="87">
        <f>IF(ISBLANK($M138),"",'Pracovní dny'!$F$3)</f>
        <v>114</v>
      </c>
      <c r="Q138" s="87">
        <f>IF(ISBLANK($K138),"",'Pracovní dny'!$F$4)</f>
        <v>365</v>
      </c>
      <c r="R138" s="88">
        <f t="shared" si="10"/>
        <v>100.80000000000001</v>
      </c>
      <c r="S138" s="398"/>
      <c r="T138" s="399"/>
      <c r="U138" s="399"/>
      <c r="V138" s="61">
        <v>2.8</v>
      </c>
      <c r="W138" s="61">
        <v>1</v>
      </c>
      <c r="X138" s="61"/>
      <c r="Y138" s="61">
        <v>3.5</v>
      </c>
      <c r="Z138" s="61">
        <v>2</v>
      </c>
      <c r="AA138" s="61">
        <v>14</v>
      </c>
      <c r="AB138" s="61" t="s">
        <v>146</v>
      </c>
      <c r="AC138" s="61" t="s">
        <v>2529</v>
      </c>
      <c r="AD138" s="400" t="s">
        <v>2526</v>
      </c>
      <c r="AE138" s="61"/>
      <c r="AF138" s="638">
        <f>IF(ISBLANK($AE138),VLOOKUP($I138,'Příloha_8_Ceník pravid_úklidu'!$A$9:$K$30,8,0)+VLOOKUP($I138,'Příloha_8_Ceník pravid_úklidu'!$A$9:$K$30,10,0),"neoceňuje se")</f>
        <v>0</v>
      </c>
      <c r="AG138" s="638">
        <f t="shared" si="8"/>
        <v>0</v>
      </c>
      <c r="AH138" s="638">
        <f t="shared" si="9"/>
        <v>0</v>
      </c>
      <c r="AI138" s="304"/>
    </row>
    <row r="139" spans="1:35" ht="10.5" customHeight="1" x14ac:dyDescent="0.15">
      <c r="A139" s="395" t="s">
        <v>2697</v>
      </c>
      <c r="B139" s="396" t="s">
        <v>2682</v>
      </c>
      <c r="C139" s="396"/>
      <c r="D139" s="395" t="s">
        <v>2613</v>
      </c>
      <c r="E139" s="397">
        <v>7.0950029215452783</v>
      </c>
      <c r="F139" s="397"/>
      <c r="G139" s="397"/>
      <c r="H139" s="401" t="str">
        <f>IF(ISBLANK(I139)," ",VLOOKUP(I139,'Příloha_8_Ceník pravid_úklidu'!$A$9:$B$30,2,0))</f>
        <v>SKLA</v>
      </c>
      <c r="I139" s="83">
        <v>17</v>
      </c>
      <c r="J139" s="396" t="s">
        <v>2525</v>
      </c>
      <c r="K139" s="86">
        <v>1</v>
      </c>
      <c r="L139" s="86">
        <v>0.4</v>
      </c>
      <c r="M139" s="86">
        <v>0</v>
      </c>
      <c r="N139" s="86">
        <v>0</v>
      </c>
      <c r="O139" s="87">
        <f>IF(ISBLANK($K139),"",'Pracovní dny'!$F$2)</f>
        <v>252</v>
      </c>
      <c r="P139" s="87">
        <f>IF(ISBLANK($M139),"",'Pracovní dny'!$F$3)</f>
        <v>114</v>
      </c>
      <c r="Q139" s="87">
        <f>IF(ISBLANK($K139),"",'Pracovní dny'!$F$4)</f>
        <v>365</v>
      </c>
      <c r="R139" s="88">
        <f t="shared" si="10"/>
        <v>100.80000000000001</v>
      </c>
      <c r="S139" s="398"/>
      <c r="T139" s="399"/>
      <c r="U139" s="399"/>
      <c r="V139" s="61">
        <v>2.4</v>
      </c>
      <c r="W139" s="61">
        <v>1</v>
      </c>
      <c r="X139" s="61"/>
      <c r="Y139" s="61">
        <v>0</v>
      </c>
      <c r="Z139" s="61">
        <v>0</v>
      </c>
      <c r="AA139" s="61">
        <v>0</v>
      </c>
      <c r="AB139" s="61" t="s">
        <v>146</v>
      </c>
      <c r="AC139" s="61" t="s">
        <v>2529</v>
      </c>
      <c r="AD139" s="400" t="s">
        <v>2526</v>
      </c>
      <c r="AE139" s="61"/>
      <c r="AF139" s="638">
        <f>IF(ISBLANK($AE139),VLOOKUP($I139,'Příloha_8_Ceník pravid_úklidu'!$A$9:$K$30,8,0)+VLOOKUP($I139,'Příloha_8_Ceník pravid_úklidu'!$A$9:$K$30,10,0),"neoceňuje se")</f>
        <v>0</v>
      </c>
      <c r="AG139" s="638">
        <f t="shared" si="8"/>
        <v>0</v>
      </c>
      <c r="AH139" s="638">
        <f t="shared" si="9"/>
        <v>0</v>
      </c>
      <c r="AI139" s="304"/>
    </row>
    <row r="140" spans="1:35" ht="10.5" customHeight="1" x14ac:dyDescent="0.15">
      <c r="A140" s="395" t="s">
        <v>2698</v>
      </c>
      <c r="B140" s="396"/>
      <c r="C140" s="396"/>
      <c r="D140" s="403" t="s">
        <v>638</v>
      </c>
      <c r="E140" s="404"/>
      <c r="F140" s="404"/>
      <c r="G140" s="404"/>
      <c r="H140" s="405" t="str">
        <f>IF(ISBLANK(I140)," ",VLOOKUP(I140,'Příloha_8_Ceník pravid_úklidu'!$A$9:$B$30,2,0))</f>
        <v xml:space="preserve"> </v>
      </c>
      <c r="I140" s="95"/>
      <c r="J140" s="406" t="s">
        <v>167</v>
      </c>
      <c r="K140" s="98"/>
      <c r="L140" s="98"/>
      <c r="M140" s="98"/>
      <c r="N140" s="98"/>
      <c r="O140" s="99" t="str">
        <f>IF(ISBLANK($K140),"",'Pracovní dny'!$F$2)</f>
        <v/>
      </c>
      <c r="P140" s="99" t="str">
        <f>IF(ISBLANK($M140),"",'Pracovní dny'!$F$3)</f>
        <v/>
      </c>
      <c r="Q140" s="99" t="str">
        <f>IF(ISBLANK($K140),"",'Pracovní dny'!$F$4)</f>
        <v/>
      </c>
      <c r="R140" s="100" t="str">
        <f t="shared" si="10"/>
        <v/>
      </c>
      <c r="S140" s="407"/>
      <c r="T140" s="408"/>
      <c r="U140" s="408"/>
      <c r="V140" s="61">
        <v>2.4</v>
      </c>
      <c r="W140" s="61">
        <v>1</v>
      </c>
      <c r="X140" s="61"/>
      <c r="Y140" s="61"/>
      <c r="Z140" s="61"/>
      <c r="AA140" s="61"/>
      <c r="AB140" s="61"/>
      <c r="AC140" s="61"/>
      <c r="AD140" s="409" t="s">
        <v>2526</v>
      </c>
      <c r="AE140" s="130" t="s">
        <v>140</v>
      </c>
      <c r="AF140" s="639" t="str">
        <f>IF(ISBLANK($AE140),VLOOKUP($I140,'Příloha_8_Ceník pravid_úklidu'!$A$9:$K$30,8,0)+VLOOKUP($I140,'Příloha_8_Ceník pravid_úklidu'!$A$9:$K$30,10,0),"neoceňuje se")</f>
        <v>neoceňuje se</v>
      </c>
      <c r="AG140" s="639">
        <f t="shared" si="8"/>
        <v>0</v>
      </c>
      <c r="AH140" s="639">
        <f t="shared" si="9"/>
        <v>0</v>
      </c>
      <c r="AI140" s="292"/>
    </row>
    <row r="141" spans="1:35" ht="10.5" customHeight="1" x14ac:dyDescent="0.15">
      <c r="A141" s="395" t="s">
        <v>2699</v>
      </c>
      <c r="B141" s="396" t="s">
        <v>2682</v>
      </c>
      <c r="C141" s="396"/>
      <c r="D141" s="395" t="s">
        <v>2700</v>
      </c>
      <c r="E141" s="397">
        <v>2.6606715520433628</v>
      </c>
      <c r="F141" s="397"/>
      <c r="G141" s="397"/>
      <c r="H141" s="401" t="str">
        <f>IF(ISBLANK(I141)," ",VLOOKUP(I141,'Příloha_8_Ceník pravid_úklidu'!$A$9:$B$30,2,0))</f>
        <v>SKLA</v>
      </c>
      <c r="I141" s="83">
        <v>17</v>
      </c>
      <c r="J141" s="396" t="s">
        <v>2701</v>
      </c>
      <c r="K141" s="86">
        <v>1</v>
      </c>
      <c r="L141" s="86">
        <v>1</v>
      </c>
      <c r="M141" s="86">
        <v>1</v>
      </c>
      <c r="N141" s="86">
        <v>1</v>
      </c>
      <c r="O141" s="87">
        <f>IF(ISBLANK($K141),"",'Pracovní dny'!$F$2)</f>
        <v>252</v>
      </c>
      <c r="P141" s="87">
        <f>IF(ISBLANK($M141),"",'Pracovní dny'!$F$3)</f>
        <v>114</v>
      </c>
      <c r="Q141" s="87">
        <f>IF(ISBLANK($K141),"",'Pracovní dny'!$F$4)</f>
        <v>365</v>
      </c>
      <c r="R141" s="88">
        <f t="shared" si="10"/>
        <v>366</v>
      </c>
      <c r="S141" s="398"/>
      <c r="T141" s="399"/>
      <c r="U141" s="399"/>
      <c r="V141" s="61">
        <v>4.4000000000000004</v>
      </c>
      <c r="W141" s="61">
        <v>1</v>
      </c>
      <c r="X141" s="61"/>
      <c r="Y141" s="61">
        <v>0</v>
      </c>
      <c r="Z141" s="61">
        <v>0</v>
      </c>
      <c r="AA141" s="61">
        <v>0</v>
      </c>
      <c r="AB141" s="61">
        <v>0</v>
      </c>
      <c r="AC141" s="61">
        <v>0</v>
      </c>
      <c r="AD141" s="400" t="s">
        <v>2526</v>
      </c>
      <c r="AE141" s="61"/>
      <c r="AF141" s="638">
        <f>IF(ISBLANK($AE141),VLOOKUP($I141,'Příloha_8_Ceník pravid_úklidu'!$A$9:$K$30,8,0)+VLOOKUP($I141,'Příloha_8_Ceník pravid_úklidu'!$A$9:$K$30,10,0),"neoceňuje se")</f>
        <v>0</v>
      </c>
      <c r="AG141" s="638">
        <f t="shared" si="8"/>
        <v>0</v>
      </c>
      <c r="AH141" s="638">
        <f t="shared" si="9"/>
        <v>0</v>
      </c>
      <c r="AI141" s="304"/>
    </row>
    <row r="142" spans="1:35" ht="10.5" customHeight="1" x14ac:dyDescent="0.15">
      <c r="A142" s="395" t="s">
        <v>2702</v>
      </c>
      <c r="B142" s="396" t="s">
        <v>2682</v>
      </c>
      <c r="C142" s="396"/>
      <c r="D142" s="395" t="s">
        <v>2703</v>
      </c>
      <c r="E142" s="397">
        <v>2.8893283941759225</v>
      </c>
      <c r="F142" s="397"/>
      <c r="G142" s="397"/>
      <c r="H142" s="401" t="str">
        <f>IF(ISBLANK(I142)," ",VLOOKUP(I142,'Příloha_8_Ceník pravid_úklidu'!$A$9:$B$30,2,0))</f>
        <v>SKLA</v>
      </c>
      <c r="I142" s="83">
        <v>17</v>
      </c>
      <c r="J142" s="396" t="s">
        <v>2701</v>
      </c>
      <c r="K142" s="86">
        <v>1</v>
      </c>
      <c r="L142" s="86">
        <v>1</v>
      </c>
      <c r="M142" s="86">
        <v>1</v>
      </c>
      <c r="N142" s="86">
        <v>1</v>
      </c>
      <c r="O142" s="87">
        <f>IF(ISBLANK($K142),"",'Pracovní dny'!$F$2)</f>
        <v>252</v>
      </c>
      <c r="P142" s="87">
        <f>IF(ISBLANK($M142),"",'Pracovní dny'!$F$3)</f>
        <v>114</v>
      </c>
      <c r="Q142" s="87">
        <f>IF(ISBLANK($K142),"",'Pracovní dny'!$F$4)</f>
        <v>365</v>
      </c>
      <c r="R142" s="88">
        <f t="shared" si="10"/>
        <v>366</v>
      </c>
      <c r="S142" s="398"/>
      <c r="T142" s="399"/>
      <c r="U142" s="399"/>
      <c r="V142" s="61">
        <v>2.4</v>
      </c>
      <c r="W142" s="61">
        <v>1</v>
      </c>
      <c r="X142" s="61"/>
      <c r="Y142" s="61">
        <v>0</v>
      </c>
      <c r="Z142" s="61">
        <v>0</v>
      </c>
      <c r="AA142" s="61">
        <v>0</v>
      </c>
      <c r="AB142" s="61">
        <v>0</v>
      </c>
      <c r="AC142" s="61">
        <v>0</v>
      </c>
      <c r="AD142" s="400" t="s">
        <v>2526</v>
      </c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8"/>
        <v>0</v>
      </c>
      <c r="AH142" s="638">
        <f t="shared" si="9"/>
        <v>0</v>
      </c>
      <c r="AI142" s="304"/>
    </row>
    <row r="143" spans="1:35" x14ac:dyDescent="0.15">
      <c r="A143" s="403"/>
      <c r="B143" s="406"/>
      <c r="C143" s="406"/>
      <c r="D143" s="403" t="s">
        <v>2512</v>
      </c>
      <c r="E143" s="404"/>
      <c r="F143" s="404"/>
      <c r="G143" s="404"/>
      <c r="H143" s="405" t="str">
        <f>IF(ISBLANK(I143)," ",VLOOKUP(I143,'Příloha_8_Ceník pravid_úklidu'!$A$9:$B$30,2,0))</f>
        <v>VYTA</v>
      </c>
      <c r="I143" s="95">
        <v>11</v>
      </c>
      <c r="J143" s="406" t="s">
        <v>2635</v>
      </c>
      <c r="K143" s="98"/>
      <c r="L143" s="98"/>
      <c r="M143" s="98"/>
      <c r="N143" s="98"/>
      <c r="O143" s="99" t="str">
        <f>IF(ISBLANK($K143),"",'Pracovní dny'!$F$2)</f>
        <v/>
      </c>
      <c r="P143" s="99" t="str">
        <f>IF(ISBLANK($M143),"",'Pracovní dny'!$F$3)</f>
        <v/>
      </c>
      <c r="Q143" s="99" t="str">
        <f>IF(ISBLANK($K143),"",'Pracovní dny'!$F$4)</f>
        <v/>
      </c>
      <c r="R143" s="100" t="str">
        <f t="shared" si="10"/>
        <v/>
      </c>
      <c r="S143" s="407"/>
      <c r="T143" s="408"/>
      <c r="U143" s="408"/>
      <c r="V143" s="130">
        <v>0</v>
      </c>
      <c r="W143" s="130">
        <v>0</v>
      </c>
      <c r="X143" s="130"/>
      <c r="Y143" s="130">
        <v>0</v>
      </c>
      <c r="Z143" s="130">
        <v>0</v>
      </c>
      <c r="AA143" s="130">
        <v>0</v>
      </c>
      <c r="AB143" s="130">
        <v>0</v>
      </c>
      <c r="AC143" s="130">
        <v>0</v>
      </c>
      <c r="AD143" s="409" t="s">
        <v>2514</v>
      </c>
      <c r="AE143" s="130" t="s">
        <v>140</v>
      </c>
      <c r="AF143" s="639" t="str">
        <f>IF(ISBLANK($AE143),VLOOKUP($I143,'Příloha_8_Ceník pravid_úklidu'!$A$9:$K$30,8,0)+VLOOKUP($I143,'Příloha_8_Ceník pravid_úklidu'!$A$9:$K$30,10,0),"neoceňuje se")</f>
        <v>neoceňuje se</v>
      </c>
      <c r="AG143" s="639">
        <f t="shared" si="8"/>
        <v>0</v>
      </c>
      <c r="AH143" s="639">
        <f t="shared" si="9"/>
        <v>0</v>
      </c>
      <c r="AI143" s="292"/>
    </row>
    <row r="144" spans="1:35" ht="10.5" customHeight="1" x14ac:dyDescent="0.15">
      <c r="A144" s="395"/>
      <c r="B144" s="396" t="s">
        <v>2682</v>
      </c>
      <c r="C144" s="396"/>
      <c r="D144" s="395" t="s">
        <v>2510</v>
      </c>
      <c r="E144" s="397">
        <v>17.076600931142597</v>
      </c>
      <c r="F144" s="397"/>
      <c r="G144" s="397"/>
      <c r="H144" s="401" t="str">
        <f>IF(ISBLANK(I144)," ",VLOOKUP(I144,'Příloha_8_Ceník pravid_úklidu'!$A$9:$B$30,2,0))</f>
        <v>CHOD</v>
      </c>
      <c r="I144" s="83">
        <v>6</v>
      </c>
      <c r="J144" s="396" t="s">
        <v>415</v>
      </c>
      <c r="K144" s="86">
        <v>2</v>
      </c>
      <c r="L144" s="86">
        <v>1</v>
      </c>
      <c r="M144" s="86">
        <v>1</v>
      </c>
      <c r="N144" s="86">
        <v>1</v>
      </c>
      <c r="O144" s="87">
        <f>IF(ISBLANK($K144),"",'Pracovní dny'!$F$2)</f>
        <v>252</v>
      </c>
      <c r="P144" s="87">
        <f>IF(ISBLANK($M144),"",'Pracovní dny'!$F$3)</f>
        <v>114</v>
      </c>
      <c r="Q144" s="87">
        <f>IF(ISBLANK($K144),"",'Pracovní dny'!$F$4)</f>
        <v>365</v>
      </c>
      <c r="R144" s="88">
        <f t="shared" si="10"/>
        <v>618</v>
      </c>
      <c r="S144" s="398"/>
      <c r="T144" s="399"/>
      <c r="U144" s="399"/>
      <c r="V144" s="61">
        <v>2.4</v>
      </c>
      <c r="W144" s="61">
        <v>1</v>
      </c>
      <c r="X144" s="61"/>
      <c r="Y144" s="61">
        <v>0</v>
      </c>
      <c r="Z144" s="61">
        <v>0</v>
      </c>
      <c r="AA144" s="61">
        <v>0</v>
      </c>
      <c r="AB144" s="61">
        <v>0</v>
      </c>
      <c r="AC144" s="61">
        <v>0</v>
      </c>
      <c r="AD144" s="400" t="s">
        <v>575</v>
      </c>
      <c r="AE144" s="61"/>
      <c r="AF144" s="638">
        <f>IF(ISBLANK($AE144),VLOOKUP($I144,'Příloha_8_Ceník pravid_úklidu'!$A$9:$K$30,8,0)+VLOOKUP($I144,'Příloha_8_Ceník pravid_úklidu'!$A$9:$K$30,10,0),"neoceňuje se")</f>
        <v>0</v>
      </c>
      <c r="AG144" s="638">
        <f t="shared" si="8"/>
        <v>0</v>
      </c>
      <c r="AH144" s="638">
        <f t="shared" si="9"/>
        <v>0</v>
      </c>
      <c r="AI144" s="304"/>
    </row>
    <row r="145" spans="1:35" ht="10.5" customHeight="1" x14ac:dyDescent="0.15">
      <c r="A145" s="395"/>
      <c r="B145" s="396" t="s">
        <v>2682</v>
      </c>
      <c r="C145" s="396"/>
      <c r="D145" s="395" t="s">
        <v>2636</v>
      </c>
      <c r="E145" s="397">
        <v>24.477766182050544</v>
      </c>
      <c r="F145" s="397"/>
      <c r="G145" s="397"/>
      <c r="H145" s="401" t="str">
        <f>IF(ISBLANK(I145)," ",VLOOKUP(I145,'Příloha_8_Ceník pravid_úklidu'!$A$9:$B$30,2,0))</f>
        <v>SCHO</v>
      </c>
      <c r="I145" s="83">
        <v>8</v>
      </c>
      <c r="J145" s="396" t="s">
        <v>217</v>
      </c>
      <c r="K145" s="86">
        <v>1</v>
      </c>
      <c r="L145" s="86">
        <v>1</v>
      </c>
      <c r="M145" s="86">
        <v>0</v>
      </c>
      <c r="N145" s="86">
        <v>0</v>
      </c>
      <c r="O145" s="87">
        <f>IF(ISBLANK($K145),"",'Pracovní dny'!$F$2)</f>
        <v>252</v>
      </c>
      <c r="P145" s="87">
        <f>IF(ISBLANK($M145),"",'Pracovní dny'!$F$3)</f>
        <v>114</v>
      </c>
      <c r="Q145" s="87">
        <f>IF(ISBLANK($K145),"",'Pracovní dny'!$F$4)</f>
        <v>365</v>
      </c>
      <c r="R145" s="88">
        <f t="shared" si="10"/>
        <v>252</v>
      </c>
      <c r="S145" s="398"/>
      <c r="T145" s="399"/>
      <c r="U145" s="399"/>
      <c r="V145" s="61">
        <v>8.8000000000000007</v>
      </c>
      <c r="W145" s="61">
        <v>2</v>
      </c>
      <c r="X145" s="61"/>
      <c r="Y145" s="61">
        <v>3.5</v>
      </c>
      <c r="Z145" s="61">
        <v>1</v>
      </c>
      <c r="AA145" s="61">
        <v>7</v>
      </c>
      <c r="AB145" s="61" t="s">
        <v>146</v>
      </c>
      <c r="AC145" s="61" t="s">
        <v>2529</v>
      </c>
      <c r="AD145" s="400" t="s">
        <v>2508</v>
      </c>
      <c r="AE145" s="61"/>
      <c r="AF145" s="638">
        <f>IF(ISBLANK($AE145),VLOOKUP($I145,'Příloha_8_Ceník pravid_úklidu'!$A$9:$K$30,8,0)+VLOOKUP($I145,'Příloha_8_Ceník pravid_úklidu'!$A$9:$K$30,10,0),"neoceňuje se")</f>
        <v>0</v>
      </c>
      <c r="AG145" s="638">
        <f t="shared" si="8"/>
        <v>0</v>
      </c>
      <c r="AH145" s="638">
        <f t="shared" si="9"/>
        <v>0</v>
      </c>
      <c r="AI145" s="304"/>
    </row>
    <row r="146" spans="1:35" ht="10.5" customHeight="1" x14ac:dyDescent="0.15">
      <c r="A146" s="395" t="s">
        <v>2704</v>
      </c>
      <c r="B146" s="396" t="s">
        <v>2682</v>
      </c>
      <c r="C146" s="396"/>
      <c r="D146" s="395" t="s">
        <v>2705</v>
      </c>
      <c r="E146" s="397">
        <v>30.035294602158018</v>
      </c>
      <c r="F146" s="397"/>
      <c r="G146" s="397"/>
      <c r="H146" s="401" t="str">
        <f>IF(ISBLANK(I146)," ",VLOOKUP(I146,'Příloha_8_Ceník pravid_úklidu'!$A$9:$B$30,2,0))</f>
        <v>CHOD</v>
      </c>
      <c r="I146" s="83">
        <v>6</v>
      </c>
      <c r="J146" s="396" t="s">
        <v>2701</v>
      </c>
      <c r="K146" s="86">
        <v>1</v>
      </c>
      <c r="L146" s="86">
        <v>1</v>
      </c>
      <c r="M146" s="86">
        <v>1</v>
      </c>
      <c r="N146" s="86">
        <v>1</v>
      </c>
      <c r="O146" s="87">
        <f>IF(ISBLANK($K146),"",'Pracovní dny'!$F$2)</f>
        <v>252</v>
      </c>
      <c r="P146" s="87">
        <f>IF(ISBLANK($M146),"",'Pracovní dny'!$F$3)</f>
        <v>114</v>
      </c>
      <c r="Q146" s="87">
        <f>IF(ISBLANK($K146),"",'Pracovní dny'!$F$4)</f>
        <v>365</v>
      </c>
      <c r="R146" s="88">
        <f t="shared" si="10"/>
        <v>366</v>
      </c>
      <c r="S146" s="398"/>
      <c r="T146" s="399"/>
      <c r="U146" s="399"/>
      <c r="V146" s="61">
        <v>4.4000000000000004</v>
      </c>
      <c r="W146" s="61">
        <v>1</v>
      </c>
      <c r="X146" s="61"/>
      <c r="Y146" s="61">
        <v>0</v>
      </c>
      <c r="Z146" s="61">
        <v>0</v>
      </c>
      <c r="AA146" s="61">
        <v>0</v>
      </c>
      <c r="AB146" s="61">
        <v>0</v>
      </c>
      <c r="AC146" s="61">
        <v>0</v>
      </c>
      <c r="AD146" s="400" t="s">
        <v>575</v>
      </c>
      <c r="AE146" s="61"/>
      <c r="AF146" s="638">
        <f>IF(ISBLANK($AE146),VLOOKUP($I146,'Příloha_8_Ceník pravid_úklidu'!$A$9:$K$30,8,0)+VLOOKUP($I146,'Příloha_8_Ceník pravid_úklidu'!$A$9:$K$30,10,0),"neoceňuje se")</f>
        <v>0</v>
      </c>
      <c r="AG146" s="638">
        <f t="shared" si="8"/>
        <v>0</v>
      </c>
      <c r="AH146" s="638">
        <f t="shared" si="9"/>
        <v>0</v>
      </c>
      <c r="AI146" s="304"/>
    </row>
    <row r="147" spans="1:35" ht="10.5" customHeight="1" x14ac:dyDescent="0.15">
      <c r="A147" s="395" t="s">
        <v>2706</v>
      </c>
      <c r="B147" s="396" t="s">
        <v>2682</v>
      </c>
      <c r="C147" s="396"/>
      <c r="D147" s="395" t="s">
        <v>2510</v>
      </c>
      <c r="E147" s="397">
        <v>165.38114746227001</v>
      </c>
      <c r="F147" s="397"/>
      <c r="G147" s="397"/>
      <c r="H147" s="401" t="str">
        <f>IF(ISBLANK(I147)," ",VLOOKUP(I147,'Příloha_8_Ceník pravid_úklidu'!$A$9:$B$30,2,0))</f>
        <v>CHOD</v>
      </c>
      <c r="I147" s="83">
        <v>6</v>
      </c>
      <c r="J147" s="396" t="s">
        <v>2701</v>
      </c>
      <c r="K147" s="86">
        <v>1</v>
      </c>
      <c r="L147" s="86">
        <v>1</v>
      </c>
      <c r="M147" s="86">
        <v>1</v>
      </c>
      <c r="N147" s="86">
        <v>1</v>
      </c>
      <c r="O147" s="87">
        <f>IF(ISBLANK($K147),"",'Pracovní dny'!$F$2)</f>
        <v>252</v>
      </c>
      <c r="P147" s="87">
        <f>IF(ISBLANK($M147),"",'Pracovní dny'!$F$3)</f>
        <v>114</v>
      </c>
      <c r="Q147" s="87">
        <f>IF(ISBLANK($K147),"",'Pracovní dny'!$F$4)</f>
        <v>365</v>
      </c>
      <c r="R147" s="88">
        <f t="shared" si="10"/>
        <v>366</v>
      </c>
      <c r="S147" s="398"/>
      <c r="T147" s="399"/>
      <c r="U147" s="399"/>
      <c r="V147" s="61">
        <v>3.2</v>
      </c>
      <c r="W147" s="61">
        <v>1</v>
      </c>
      <c r="X147" s="61"/>
      <c r="Y147" s="61">
        <v>0</v>
      </c>
      <c r="Z147" s="61">
        <v>0</v>
      </c>
      <c r="AA147" s="61">
        <v>0</v>
      </c>
      <c r="AB147" s="61">
        <v>0</v>
      </c>
      <c r="AC147" s="61">
        <v>0</v>
      </c>
      <c r="AD147" s="400" t="s">
        <v>575</v>
      </c>
      <c r="AE147" s="61"/>
      <c r="AF147" s="638">
        <f>IF(ISBLANK($AE147),VLOOKUP($I147,'Příloha_8_Ceník pravid_úklidu'!$A$9:$K$30,8,0)+VLOOKUP($I147,'Příloha_8_Ceník pravid_úklidu'!$A$9:$K$30,10,0),"neoceňuje se")</f>
        <v>0</v>
      </c>
      <c r="AG147" s="638">
        <f t="shared" si="8"/>
        <v>0</v>
      </c>
      <c r="AH147" s="638">
        <f t="shared" si="9"/>
        <v>0</v>
      </c>
      <c r="AI147" s="304"/>
    </row>
    <row r="148" spans="1:35" ht="10.5" customHeight="1" x14ac:dyDescent="0.15">
      <c r="A148" s="395" t="s">
        <v>2707</v>
      </c>
      <c r="B148" s="396" t="s">
        <v>2682</v>
      </c>
      <c r="C148" s="396"/>
      <c r="D148" s="395" t="s">
        <v>2708</v>
      </c>
      <c r="E148" s="397">
        <v>4.680030352351098</v>
      </c>
      <c r="F148" s="397"/>
      <c r="G148" s="397"/>
      <c r="H148" s="401" t="str">
        <f>IF(ISBLANK(I148)," ",VLOOKUP(I148,'Příloha_8_Ceník pravid_úklidu'!$A$9:$B$30,2,0))</f>
        <v>TOAL</v>
      </c>
      <c r="I148" s="83">
        <v>7</v>
      </c>
      <c r="J148" s="396" t="s">
        <v>2701</v>
      </c>
      <c r="K148" s="86">
        <v>1</v>
      </c>
      <c r="L148" s="86">
        <v>1</v>
      </c>
      <c r="M148" s="86">
        <v>1</v>
      </c>
      <c r="N148" s="86">
        <v>1</v>
      </c>
      <c r="O148" s="87">
        <f>IF(ISBLANK($K148),"",'Pracovní dny'!$F$2)</f>
        <v>252</v>
      </c>
      <c r="P148" s="87">
        <f>IF(ISBLANK($M148),"",'Pracovní dny'!$F$3)</f>
        <v>114</v>
      </c>
      <c r="Q148" s="87">
        <f>IF(ISBLANK($K148),"",'Pracovní dny'!$F$4)</f>
        <v>365</v>
      </c>
      <c r="R148" s="88">
        <f t="shared" si="10"/>
        <v>366</v>
      </c>
      <c r="S148" s="398"/>
      <c r="T148" s="399"/>
      <c r="U148" s="399"/>
      <c r="V148" s="61">
        <v>2.8</v>
      </c>
      <c r="W148" s="61">
        <v>1</v>
      </c>
      <c r="X148" s="61"/>
      <c r="Y148" s="61">
        <v>0</v>
      </c>
      <c r="Z148" s="61">
        <v>0</v>
      </c>
      <c r="AA148" s="61">
        <v>0</v>
      </c>
      <c r="AB148" s="61">
        <v>0</v>
      </c>
      <c r="AC148" s="61">
        <v>0</v>
      </c>
      <c r="AD148" s="400" t="s">
        <v>2526</v>
      </c>
      <c r="AE148" s="61"/>
      <c r="AF148" s="638">
        <f>IF(ISBLANK($AE148),VLOOKUP($I148,'Příloha_8_Ceník pravid_úklidu'!$A$9:$K$30,8,0)+VLOOKUP($I148,'Příloha_8_Ceník pravid_úklidu'!$A$9:$K$30,10,0),"neoceňuje se")</f>
        <v>0</v>
      </c>
      <c r="AG148" s="638">
        <f t="shared" si="8"/>
        <v>0</v>
      </c>
      <c r="AH148" s="638">
        <f t="shared" si="9"/>
        <v>0</v>
      </c>
      <c r="AI148" s="304"/>
    </row>
    <row r="149" spans="1:35" ht="10.5" customHeight="1" x14ac:dyDescent="0.15">
      <c r="A149" s="403" t="s">
        <v>2709</v>
      </c>
      <c r="B149" s="406"/>
      <c r="C149" s="406"/>
      <c r="D149" s="403" t="s">
        <v>2587</v>
      </c>
      <c r="E149" s="404"/>
      <c r="F149" s="404"/>
      <c r="G149" s="404"/>
      <c r="H149" s="405" t="str">
        <f>IF(ISBLANK(I149)," ",VLOOKUP(I149,'Příloha_8_Ceník pravid_úklidu'!$A$9:$B$30,2,0))</f>
        <v xml:space="preserve"> </v>
      </c>
      <c r="I149" s="95"/>
      <c r="J149" s="406" t="s">
        <v>167</v>
      </c>
      <c r="K149" s="98"/>
      <c r="L149" s="98"/>
      <c r="M149" s="98"/>
      <c r="N149" s="98"/>
      <c r="O149" s="99" t="str">
        <f>IF(ISBLANK($K149),"",'Pracovní dny'!$F$2)</f>
        <v/>
      </c>
      <c r="P149" s="99" t="str">
        <f>IF(ISBLANK($M149),"",'Pracovní dny'!$F$3)</f>
        <v/>
      </c>
      <c r="Q149" s="99" t="str">
        <f>IF(ISBLANK($K149),"",'Pracovní dny'!$F$4)</f>
        <v/>
      </c>
      <c r="R149" s="100" t="str">
        <f t="shared" si="10"/>
        <v/>
      </c>
      <c r="S149" s="407"/>
      <c r="T149" s="408"/>
      <c r="U149" s="408"/>
      <c r="V149" s="130">
        <v>2.4</v>
      </c>
      <c r="W149" s="130">
        <v>1</v>
      </c>
      <c r="X149" s="130"/>
      <c r="Y149" s="130">
        <v>0</v>
      </c>
      <c r="Z149" s="130">
        <v>0</v>
      </c>
      <c r="AA149" s="130">
        <v>0</v>
      </c>
      <c r="AB149" s="130">
        <v>0</v>
      </c>
      <c r="AC149" s="130">
        <v>0</v>
      </c>
      <c r="AD149" s="409" t="s">
        <v>2526</v>
      </c>
      <c r="AE149" s="130" t="s">
        <v>140</v>
      </c>
      <c r="AF149" s="639" t="str">
        <f>IF(ISBLANK($AE149),VLOOKUP($I149,'Příloha_8_Ceník pravid_úklidu'!$A$9:$K$30,8,0)+VLOOKUP($I149,'Příloha_8_Ceník pravid_úklidu'!$A$9:$K$30,10,0),"neoceňuje se")</f>
        <v>neoceňuje se</v>
      </c>
      <c r="AG149" s="639">
        <f t="shared" si="8"/>
        <v>0</v>
      </c>
      <c r="AH149" s="639">
        <f t="shared" si="9"/>
        <v>0</v>
      </c>
      <c r="AI149" s="292"/>
    </row>
    <row r="150" spans="1:35" ht="10.5" customHeight="1" x14ac:dyDescent="0.15">
      <c r="A150" s="395" t="s">
        <v>2710</v>
      </c>
      <c r="B150" s="396" t="s">
        <v>2537</v>
      </c>
      <c r="C150" s="396"/>
      <c r="D150" s="395" t="s">
        <v>2660</v>
      </c>
      <c r="E150" s="397">
        <v>4.3266306007715869</v>
      </c>
      <c r="F150" s="397"/>
      <c r="G150" s="397"/>
      <c r="H150" s="401" t="str">
        <f>IF(ISBLANK(I150)," ",VLOOKUP(I150,'Příloha_8_Ceník pravid_úklidu'!$A$9:$B$30,2,0))</f>
        <v>INF2</v>
      </c>
      <c r="I150" s="83">
        <v>19</v>
      </c>
      <c r="J150" s="396" t="s">
        <v>487</v>
      </c>
      <c r="K150" s="86">
        <v>2</v>
      </c>
      <c r="L150" s="86">
        <v>1</v>
      </c>
      <c r="M150" s="86">
        <v>2</v>
      </c>
      <c r="N150" s="86">
        <v>1</v>
      </c>
      <c r="O150" s="87">
        <f>IF(ISBLANK($K150),"",'Pracovní dny'!$F$2)</f>
        <v>252</v>
      </c>
      <c r="P150" s="87">
        <f>IF(ISBLANK($M150),"",'Pracovní dny'!$F$3)</f>
        <v>114</v>
      </c>
      <c r="Q150" s="87">
        <f>IF(ISBLANK($K150),"",'Pracovní dny'!$F$4)</f>
        <v>365</v>
      </c>
      <c r="R150" s="88">
        <f t="shared" si="10"/>
        <v>732</v>
      </c>
      <c r="S150" s="398"/>
      <c r="T150" s="399"/>
      <c r="U150" s="399"/>
      <c r="V150" s="61">
        <v>2.8</v>
      </c>
      <c r="W150" s="61">
        <v>2</v>
      </c>
      <c r="X150" s="61"/>
      <c r="Y150" s="61">
        <v>0</v>
      </c>
      <c r="Z150" s="61">
        <v>0</v>
      </c>
      <c r="AA150" s="61">
        <v>0</v>
      </c>
      <c r="AB150" s="61">
        <v>0</v>
      </c>
      <c r="AC150" s="61">
        <v>0</v>
      </c>
      <c r="AD150" s="400" t="s">
        <v>2526</v>
      </c>
      <c r="AE150" s="61"/>
      <c r="AF150" s="638">
        <f>IF(ISBLANK($AE150),VLOOKUP($I150,'Příloha_8_Ceník pravid_úklidu'!$A$9:$K$30,8,0)+VLOOKUP($I150,'Příloha_8_Ceník pravid_úklidu'!$A$9:$K$30,10,0),"neoceňuje se")</f>
        <v>0</v>
      </c>
      <c r="AG150" s="638">
        <f t="shared" si="8"/>
        <v>0</v>
      </c>
      <c r="AH150" s="638">
        <f t="shared" si="9"/>
        <v>0</v>
      </c>
      <c r="AI150" s="304"/>
    </row>
    <row r="151" spans="1:35" ht="10.5" customHeight="1" x14ac:dyDescent="0.15">
      <c r="A151" s="395" t="s">
        <v>2711</v>
      </c>
      <c r="B151" s="396" t="s">
        <v>2537</v>
      </c>
      <c r="C151" s="396"/>
      <c r="D151" s="395" t="s">
        <v>2712</v>
      </c>
      <c r="E151" s="397">
        <v>5.5373029002634375</v>
      </c>
      <c r="F151" s="397"/>
      <c r="G151" s="397"/>
      <c r="H151" s="401" t="str">
        <f>IF(ISBLANK(I151)," ",VLOOKUP(I151,'Příloha_8_Ceník pravid_úklidu'!$A$9:$B$30,2,0))</f>
        <v>KUCH</v>
      </c>
      <c r="I151" s="83">
        <v>16</v>
      </c>
      <c r="J151" s="396" t="s">
        <v>487</v>
      </c>
      <c r="K151" s="86">
        <v>2</v>
      </c>
      <c r="L151" s="86">
        <v>1</v>
      </c>
      <c r="M151" s="86">
        <v>2</v>
      </c>
      <c r="N151" s="86">
        <v>1</v>
      </c>
      <c r="O151" s="87">
        <f>IF(ISBLANK($K151),"",'Pracovní dny'!$F$2)</f>
        <v>252</v>
      </c>
      <c r="P151" s="87">
        <f>IF(ISBLANK($M151),"",'Pracovní dny'!$F$3)</f>
        <v>114</v>
      </c>
      <c r="Q151" s="87">
        <f>IF(ISBLANK($K151),"",'Pracovní dny'!$F$4)</f>
        <v>365</v>
      </c>
      <c r="R151" s="88">
        <f t="shared" si="10"/>
        <v>732</v>
      </c>
      <c r="S151" s="398"/>
      <c r="T151" s="399"/>
      <c r="U151" s="399"/>
      <c r="V151" s="61">
        <v>2.8</v>
      </c>
      <c r="W151" s="61">
        <v>2</v>
      </c>
      <c r="X151" s="61"/>
      <c r="Y151" s="61">
        <v>0</v>
      </c>
      <c r="Z151" s="61">
        <v>0</v>
      </c>
      <c r="AA151" s="61">
        <v>0</v>
      </c>
      <c r="AB151" s="61">
        <v>0</v>
      </c>
      <c r="AC151" s="61">
        <v>0</v>
      </c>
      <c r="AD151" s="400" t="s">
        <v>2526</v>
      </c>
      <c r="AE151" s="61"/>
      <c r="AF151" s="638">
        <f>IF(ISBLANK($AE151),VLOOKUP($I151,'Příloha_8_Ceník pravid_úklidu'!$A$9:$K$30,8,0)+VLOOKUP($I151,'Příloha_8_Ceník pravid_úklidu'!$A$9:$K$30,10,0),"neoceňuje se")</f>
        <v>0</v>
      </c>
      <c r="AG151" s="638">
        <f t="shared" si="8"/>
        <v>0</v>
      </c>
      <c r="AH151" s="638">
        <f t="shared" si="9"/>
        <v>0</v>
      </c>
      <c r="AI151" s="304"/>
    </row>
    <row r="152" spans="1:35" ht="10.5" customHeight="1" x14ac:dyDescent="0.15">
      <c r="A152" s="395" t="s">
        <v>2713</v>
      </c>
      <c r="B152" s="396" t="s">
        <v>2537</v>
      </c>
      <c r="C152" s="396"/>
      <c r="D152" s="395" t="s">
        <v>2714</v>
      </c>
      <c r="E152" s="397">
        <v>21.154550295043201</v>
      </c>
      <c r="F152" s="397"/>
      <c r="G152" s="397"/>
      <c r="H152" s="401" t="str">
        <f>IF(ISBLANK(I152)," ",VLOOKUP(I152,'Příloha_8_Ceník pravid_úklidu'!$A$9:$B$30,2,0))</f>
        <v>KUCH</v>
      </c>
      <c r="I152" s="83">
        <v>16</v>
      </c>
      <c r="J152" s="396" t="s">
        <v>487</v>
      </c>
      <c r="K152" s="86">
        <v>2</v>
      </c>
      <c r="L152" s="86">
        <v>1</v>
      </c>
      <c r="M152" s="86">
        <v>2</v>
      </c>
      <c r="N152" s="86">
        <v>1</v>
      </c>
      <c r="O152" s="87">
        <f>IF(ISBLANK($K152),"",'Pracovní dny'!$F$2)</f>
        <v>252</v>
      </c>
      <c r="P152" s="87">
        <f>IF(ISBLANK($M152),"",'Pracovní dny'!$F$3)</f>
        <v>114</v>
      </c>
      <c r="Q152" s="87">
        <f>IF(ISBLANK($K152),"",'Pracovní dny'!$F$4)</f>
        <v>365</v>
      </c>
      <c r="R152" s="88">
        <f t="shared" si="10"/>
        <v>732</v>
      </c>
      <c r="S152" s="398"/>
      <c r="T152" s="399"/>
      <c r="U152" s="399"/>
      <c r="V152" s="61">
        <v>2.8</v>
      </c>
      <c r="W152" s="61">
        <v>1</v>
      </c>
      <c r="X152" s="61"/>
      <c r="Y152" s="61">
        <v>0</v>
      </c>
      <c r="Z152" s="61">
        <v>0</v>
      </c>
      <c r="AA152" s="61">
        <v>0</v>
      </c>
      <c r="AB152" s="61">
        <v>0</v>
      </c>
      <c r="AC152" s="61">
        <v>0</v>
      </c>
      <c r="AD152" s="400" t="s">
        <v>575</v>
      </c>
      <c r="AE152" s="61"/>
      <c r="AF152" s="638">
        <f>IF(ISBLANK($AE152),VLOOKUP($I152,'Příloha_8_Ceník pravid_úklidu'!$A$9:$K$30,8,0)+VLOOKUP($I152,'Příloha_8_Ceník pravid_úklidu'!$A$9:$K$30,10,0),"neoceňuje se")</f>
        <v>0</v>
      </c>
      <c r="AG152" s="638">
        <f t="shared" si="8"/>
        <v>0</v>
      </c>
      <c r="AH152" s="638">
        <f t="shared" si="9"/>
        <v>0</v>
      </c>
      <c r="AI152" s="304"/>
    </row>
    <row r="153" spans="1:35" ht="10.5" customHeight="1" x14ac:dyDescent="0.15">
      <c r="A153" s="395" t="s">
        <v>2715</v>
      </c>
      <c r="B153" s="396" t="s">
        <v>2537</v>
      </c>
      <c r="C153" s="396"/>
      <c r="D153" s="395" t="s">
        <v>2716</v>
      </c>
      <c r="E153" s="397">
        <v>15.339040889423433</v>
      </c>
      <c r="F153" s="397"/>
      <c r="G153" s="397"/>
      <c r="H153" s="401" t="str">
        <f>IF(ISBLANK(I153)," ",VLOOKUP(I153,'Příloha_8_Ceník pravid_úklidu'!$A$9:$B$30,2,0))</f>
        <v>ZDR1</v>
      </c>
      <c r="I153" s="83">
        <v>2</v>
      </c>
      <c r="J153" s="396" t="s">
        <v>487</v>
      </c>
      <c r="K153" s="86">
        <v>2</v>
      </c>
      <c r="L153" s="86">
        <v>1</v>
      </c>
      <c r="M153" s="86">
        <v>2</v>
      </c>
      <c r="N153" s="86">
        <v>1</v>
      </c>
      <c r="O153" s="87">
        <f>IF(ISBLANK($K153),"",'Pracovní dny'!$F$2)</f>
        <v>252</v>
      </c>
      <c r="P153" s="87">
        <f>IF(ISBLANK($M153),"",'Pracovní dny'!$F$3)</f>
        <v>114</v>
      </c>
      <c r="Q153" s="87">
        <f>IF(ISBLANK($K153),"",'Pracovní dny'!$F$4)</f>
        <v>365</v>
      </c>
      <c r="R153" s="88">
        <f t="shared" si="10"/>
        <v>732</v>
      </c>
      <c r="S153" s="398"/>
      <c r="T153" s="399"/>
      <c r="U153" s="399"/>
      <c r="V153" s="61">
        <v>2.8</v>
      </c>
      <c r="W153" s="61">
        <v>1</v>
      </c>
      <c r="X153" s="61"/>
      <c r="Y153" s="61">
        <v>0</v>
      </c>
      <c r="Z153" s="61">
        <v>0</v>
      </c>
      <c r="AA153" s="61">
        <v>0</v>
      </c>
      <c r="AB153" s="61">
        <v>0</v>
      </c>
      <c r="AC153" s="61">
        <v>0</v>
      </c>
      <c r="AD153" s="400" t="s">
        <v>575</v>
      </c>
      <c r="AE153" s="61"/>
      <c r="AF153" s="638">
        <f>IF(ISBLANK($AE153),VLOOKUP($I153,'Příloha_8_Ceník pravid_úklidu'!$A$9:$K$30,8,0)+VLOOKUP($I153,'Příloha_8_Ceník pravid_úklidu'!$A$9:$K$30,10,0),"neoceňuje se")</f>
        <v>0</v>
      </c>
      <c r="AG153" s="638">
        <f t="shared" si="8"/>
        <v>0</v>
      </c>
      <c r="AH153" s="638">
        <f t="shared" si="9"/>
        <v>0</v>
      </c>
      <c r="AI153" s="304"/>
    </row>
    <row r="154" spans="1:35" ht="10.5" customHeight="1" x14ac:dyDescent="0.15">
      <c r="A154" s="395" t="s">
        <v>2717</v>
      </c>
      <c r="B154" s="396" t="s">
        <v>2537</v>
      </c>
      <c r="C154" s="396"/>
      <c r="D154" s="395" t="s">
        <v>2718</v>
      </c>
      <c r="E154" s="397">
        <v>11.149392065575459</v>
      </c>
      <c r="F154" s="397"/>
      <c r="G154" s="397"/>
      <c r="H154" s="401" t="str">
        <f>IF(ISBLANK(I154)," ",VLOOKUP(I154,'Příloha_8_Ceník pravid_úklidu'!$A$9:$B$30,2,0))</f>
        <v>TOAL</v>
      </c>
      <c r="I154" s="83">
        <v>7</v>
      </c>
      <c r="J154" s="396" t="s">
        <v>936</v>
      </c>
      <c r="K154" s="86">
        <v>3</v>
      </c>
      <c r="L154" s="86">
        <v>1</v>
      </c>
      <c r="M154" s="86">
        <v>3</v>
      </c>
      <c r="N154" s="86">
        <v>1</v>
      </c>
      <c r="O154" s="87">
        <f>IF(ISBLANK($K154),"",'Pracovní dny'!$F$2)</f>
        <v>252</v>
      </c>
      <c r="P154" s="87">
        <f>IF(ISBLANK($M154),"",'Pracovní dny'!$F$3)</f>
        <v>114</v>
      </c>
      <c r="Q154" s="87">
        <f>IF(ISBLANK($K154),"",'Pracovní dny'!$F$4)</f>
        <v>365</v>
      </c>
      <c r="R154" s="88">
        <f t="shared" si="10"/>
        <v>1098</v>
      </c>
      <c r="S154" s="398"/>
      <c r="T154" s="399"/>
      <c r="U154" s="399"/>
      <c r="V154" s="61">
        <v>2.8</v>
      </c>
      <c r="W154" s="61">
        <v>2</v>
      </c>
      <c r="X154" s="61"/>
      <c r="Y154" s="61">
        <v>0</v>
      </c>
      <c r="Z154" s="61">
        <v>0</v>
      </c>
      <c r="AA154" s="61">
        <v>0</v>
      </c>
      <c r="AB154" s="61">
        <v>0</v>
      </c>
      <c r="AC154" s="61">
        <v>0</v>
      </c>
      <c r="AD154" s="400" t="s">
        <v>2526</v>
      </c>
      <c r="AE154" s="61"/>
      <c r="AF154" s="638">
        <f>IF(ISBLANK($AE154),VLOOKUP($I154,'Příloha_8_Ceník pravid_úklidu'!$A$9:$K$30,8,0)+VLOOKUP($I154,'Příloha_8_Ceník pravid_úklidu'!$A$9:$K$30,10,0),"neoceňuje se")</f>
        <v>0</v>
      </c>
      <c r="AG154" s="638">
        <f t="shared" si="8"/>
        <v>0</v>
      </c>
      <c r="AH154" s="638">
        <f t="shared" si="9"/>
        <v>0</v>
      </c>
      <c r="AI154" s="304"/>
    </row>
    <row r="155" spans="1:35" ht="10.5" customHeight="1" x14ac:dyDescent="0.15">
      <c r="A155" s="395" t="s">
        <v>2719</v>
      </c>
      <c r="B155" s="396" t="s">
        <v>2537</v>
      </c>
      <c r="C155" s="396"/>
      <c r="D155" s="395" t="s">
        <v>2720</v>
      </c>
      <c r="E155" s="397">
        <v>8.7159539402979789</v>
      </c>
      <c r="F155" s="397"/>
      <c r="G155" s="397"/>
      <c r="H155" s="401" t="str">
        <f>IF(ISBLANK(I155)," ",VLOOKUP(I155,'Příloha_8_Ceník pravid_úklidu'!$A$9:$B$30,2,0))</f>
        <v>TOAL</v>
      </c>
      <c r="I155" s="83">
        <v>7</v>
      </c>
      <c r="J155" s="396" t="s">
        <v>936</v>
      </c>
      <c r="K155" s="86">
        <v>3</v>
      </c>
      <c r="L155" s="86">
        <v>1</v>
      </c>
      <c r="M155" s="86">
        <v>3</v>
      </c>
      <c r="N155" s="86">
        <v>1</v>
      </c>
      <c r="O155" s="87">
        <f>IF(ISBLANK($K155),"",'Pracovní dny'!$F$2)</f>
        <v>252</v>
      </c>
      <c r="P155" s="87">
        <f>IF(ISBLANK($M155),"",'Pracovní dny'!$F$3)</f>
        <v>114</v>
      </c>
      <c r="Q155" s="87">
        <f>IF(ISBLANK($K155),"",'Pracovní dny'!$F$4)</f>
        <v>365</v>
      </c>
      <c r="R155" s="88">
        <f t="shared" si="10"/>
        <v>1098</v>
      </c>
      <c r="S155" s="398"/>
      <c r="T155" s="399"/>
      <c r="U155" s="399"/>
      <c r="V155" s="61">
        <v>2.8</v>
      </c>
      <c r="W155" s="61">
        <v>1</v>
      </c>
      <c r="X155" s="61"/>
      <c r="Y155" s="61">
        <v>0</v>
      </c>
      <c r="Z155" s="61">
        <v>0</v>
      </c>
      <c r="AA155" s="61">
        <v>0</v>
      </c>
      <c r="AB155" s="61">
        <v>0</v>
      </c>
      <c r="AC155" s="61">
        <v>0</v>
      </c>
      <c r="AD155" s="400" t="s">
        <v>2526</v>
      </c>
      <c r="AE155" s="61"/>
      <c r="AF155" s="638">
        <f>IF(ISBLANK($AE155),VLOOKUP($I155,'Příloha_8_Ceník pravid_úklidu'!$A$9:$K$30,8,0)+VLOOKUP($I155,'Příloha_8_Ceník pravid_úklidu'!$A$9:$K$30,10,0),"neoceňuje se")</f>
        <v>0</v>
      </c>
      <c r="AG155" s="638">
        <f t="shared" si="8"/>
        <v>0</v>
      </c>
      <c r="AH155" s="638">
        <f t="shared" si="9"/>
        <v>0</v>
      </c>
      <c r="AI155" s="304"/>
    </row>
    <row r="156" spans="1:35" ht="10.5" customHeight="1" x14ac:dyDescent="0.15">
      <c r="A156" s="395" t="s">
        <v>2721</v>
      </c>
      <c r="B156" s="396" t="s">
        <v>2537</v>
      </c>
      <c r="C156" s="396"/>
      <c r="D156" s="395" t="s">
        <v>2722</v>
      </c>
      <c r="E156" s="397">
        <v>5.7926113310593212</v>
      </c>
      <c r="F156" s="397"/>
      <c r="G156" s="397"/>
      <c r="H156" s="401" t="str">
        <f>IF(ISBLANK(I156)," ",VLOOKUP(I156,'Příloha_8_Ceník pravid_úklidu'!$A$9:$B$30,2,0))</f>
        <v>INF1</v>
      </c>
      <c r="I156" s="83">
        <v>14</v>
      </c>
      <c r="J156" s="396" t="s">
        <v>487</v>
      </c>
      <c r="K156" s="86">
        <v>2</v>
      </c>
      <c r="L156" s="86">
        <v>1</v>
      </c>
      <c r="M156" s="86">
        <v>2</v>
      </c>
      <c r="N156" s="86">
        <v>1</v>
      </c>
      <c r="O156" s="87">
        <f>IF(ISBLANK($K156),"",'Pracovní dny'!$F$2)</f>
        <v>252</v>
      </c>
      <c r="P156" s="87">
        <f>IF(ISBLANK($M156),"",'Pracovní dny'!$F$3)</f>
        <v>114</v>
      </c>
      <c r="Q156" s="87">
        <f>IF(ISBLANK($K156),"",'Pracovní dny'!$F$4)</f>
        <v>365</v>
      </c>
      <c r="R156" s="88">
        <f t="shared" si="10"/>
        <v>732</v>
      </c>
      <c r="S156" s="398"/>
      <c r="T156" s="399"/>
      <c r="U156" s="399"/>
      <c r="V156" s="61">
        <v>2.8</v>
      </c>
      <c r="W156" s="61">
        <v>1</v>
      </c>
      <c r="X156" s="61"/>
      <c r="Y156" s="61">
        <v>0</v>
      </c>
      <c r="Z156" s="61">
        <v>0</v>
      </c>
      <c r="AA156" s="61">
        <v>0</v>
      </c>
      <c r="AB156" s="61">
        <v>0</v>
      </c>
      <c r="AC156" s="61">
        <v>0</v>
      </c>
      <c r="AD156" s="400" t="s">
        <v>2526</v>
      </c>
      <c r="AE156" s="61"/>
      <c r="AF156" s="638">
        <f>IF(ISBLANK($AE156),VLOOKUP($I156,'Příloha_8_Ceník pravid_úklidu'!$A$9:$K$30,8,0)+VLOOKUP($I156,'Příloha_8_Ceník pravid_úklidu'!$A$9:$K$30,10,0),"neoceňuje se")</f>
        <v>0</v>
      </c>
      <c r="AG156" s="638">
        <f t="shared" si="8"/>
        <v>0</v>
      </c>
      <c r="AH156" s="638">
        <f t="shared" si="9"/>
        <v>0</v>
      </c>
      <c r="AI156" s="304"/>
    </row>
    <row r="157" spans="1:35" ht="10.5" customHeight="1" x14ac:dyDescent="0.15">
      <c r="A157" s="395" t="s">
        <v>2723</v>
      </c>
      <c r="B157" s="396" t="s">
        <v>2537</v>
      </c>
      <c r="C157" s="396"/>
      <c r="D157" s="395" t="s">
        <v>2708</v>
      </c>
      <c r="E157" s="397">
        <v>5.3100208168016581</v>
      </c>
      <c r="F157" s="397"/>
      <c r="G157" s="397"/>
      <c r="H157" s="401" t="str">
        <f>IF(ISBLANK(I157)," ",VLOOKUP(I157,'Příloha_8_Ceník pravid_úklidu'!$A$9:$B$30,2,0))</f>
        <v>INF1</v>
      </c>
      <c r="I157" s="83">
        <v>14</v>
      </c>
      <c r="J157" s="396" t="s">
        <v>936</v>
      </c>
      <c r="K157" s="86">
        <v>3</v>
      </c>
      <c r="L157" s="86">
        <v>1</v>
      </c>
      <c r="M157" s="86">
        <v>3</v>
      </c>
      <c r="N157" s="86">
        <v>1</v>
      </c>
      <c r="O157" s="87">
        <f>IF(ISBLANK($K157),"",'Pracovní dny'!$F$2)</f>
        <v>252</v>
      </c>
      <c r="P157" s="87">
        <f>IF(ISBLANK($M157),"",'Pracovní dny'!$F$3)</f>
        <v>114</v>
      </c>
      <c r="Q157" s="87">
        <f>IF(ISBLANK($K157),"",'Pracovní dny'!$F$4)</f>
        <v>365</v>
      </c>
      <c r="R157" s="88">
        <f t="shared" si="10"/>
        <v>1098</v>
      </c>
      <c r="S157" s="398"/>
      <c r="T157" s="399"/>
      <c r="U157" s="399"/>
      <c r="V157" s="61">
        <v>2.8</v>
      </c>
      <c r="W157" s="61">
        <v>1</v>
      </c>
      <c r="X157" s="61"/>
      <c r="Y157" s="61">
        <v>0</v>
      </c>
      <c r="Z157" s="61">
        <v>0</v>
      </c>
      <c r="AA157" s="61">
        <v>0</v>
      </c>
      <c r="AB157" s="61">
        <v>0</v>
      </c>
      <c r="AC157" s="61">
        <v>0</v>
      </c>
      <c r="AD157" s="400" t="s">
        <v>2526</v>
      </c>
      <c r="AE157" s="61"/>
      <c r="AF157" s="638">
        <f>IF(ISBLANK($AE157),VLOOKUP($I157,'Příloha_8_Ceník pravid_úklidu'!$A$9:$K$30,8,0)+VLOOKUP($I157,'Příloha_8_Ceník pravid_úklidu'!$A$9:$K$30,10,0),"neoceňuje se")</f>
        <v>0</v>
      </c>
      <c r="AG157" s="638">
        <f t="shared" si="8"/>
        <v>0</v>
      </c>
      <c r="AH157" s="638">
        <f t="shared" si="9"/>
        <v>0</v>
      </c>
      <c r="AI157" s="304"/>
    </row>
    <row r="158" spans="1:35" ht="10.5" customHeight="1" x14ac:dyDescent="0.15">
      <c r="A158" s="395" t="s">
        <v>2724</v>
      </c>
      <c r="B158" s="396" t="s">
        <v>2537</v>
      </c>
      <c r="C158" s="396"/>
      <c r="D158" s="395" t="s">
        <v>2585</v>
      </c>
      <c r="E158" s="397">
        <v>5.63100209030772</v>
      </c>
      <c r="F158" s="397"/>
      <c r="G158" s="397"/>
      <c r="H158" s="401" t="str">
        <f>IF(ISBLANK(I158)," ",VLOOKUP(I158,'Příloha_8_Ceník pravid_úklidu'!$A$9:$B$30,2,0))</f>
        <v>INF1</v>
      </c>
      <c r="I158" s="83">
        <v>14</v>
      </c>
      <c r="J158" s="396" t="s">
        <v>936</v>
      </c>
      <c r="K158" s="86">
        <v>3</v>
      </c>
      <c r="L158" s="86">
        <v>1</v>
      </c>
      <c r="M158" s="86">
        <v>3</v>
      </c>
      <c r="N158" s="86">
        <v>1</v>
      </c>
      <c r="O158" s="87">
        <f>IF(ISBLANK($K158),"",'Pracovní dny'!$F$2)</f>
        <v>252</v>
      </c>
      <c r="P158" s="87">
        <f>IF(ISBLANK($M158),"",'Pracovní dny'!$F$3)</f>
        <v>114</v>
      </c>
      <c r="Q158" s="87">
        <f>IF(ISBLANK($K158),"",'Pracovní dny'!$F$4)</f>
        <v>365</v>
      </c>
      <c r="R158" s="88">
        <f t="shared" si="10"/>
        <v>1098</v>
      </c>
      <c r="S158" s="398"/>
      <c r="T158" s="399"/>
      <c r="U158" s="399"/>
      <c r="V158" s="61">
        <v>2.8</v>
      </c>
      <c r="W158" s="61">
        <v>1</v>
      </c>
      <c r="X158" s="61"/>
      <c r="Y158" s="61">
        <v>0</v>
      </c>
      <c r="Z158" s="61">
        <v>0</v>
      </c>
      <c r="AA158" s="61">
        <v>0</v>
      </c>
      <c r="AB158" s="61">
        <v>0</v>
      </c>
      <c r="AC158" s="61">
        <v>0</v>
      </c>
      <c r="AD158" s="400" t="s">
        <v>2526</v>
      </c>
      <c r="AE158" s="61"/>
      <c r="AF158" s="638">
        <f>IF(ISBLANK($AE158),VLOOKUP($I158,'Příloha_8_Ceník pravid_úklidu'!$A$9:$K$30,8,0)+VLOOKUP($I158,'Příloha_8_Ceník pravid_úklidu'!$A$9:$K$30,10,0),"neoceňuje se")</f>
        <v>0</v>
      </c>
      <c r="AG158" s="638">
        <f t="shared" si="8"/>
        <v>0</v>
      </c>
      <c r="AH158" s="638">
        <f t="shared" si="9"/>
        <v>0</v>
      </c>
      <c r="AI158" s="304"/>
    </row>
    <row r="159" spans="1:35" ht="10.5" customHeight="1" x14ac:dyDescent="0.15">
      <c r="A159" s="395" t="s">
        <v>2725</v>
      </c>
      <c r="B159" s="396" t="s">
        <v>2537</v>
      </c>
      <c r="C159" s="396"/>
      <c r="D159" s="395" t="s">
        <v>2726</v>
      </c>
      <c r="E159" s="397">
        <v>33.158729348178646</v>
      </c>
      <c r="F159" s="397"/>
      <c r="G159" s="397"/>
      <c r="H159" s="401" t="str">
        <f>IF(ISBLANK(I159)," ",VLOOKUP(I159,'Příloha_8_Ceník pravid_úklidu'!$A$9:$B$30,2,0))</f>
        <v>INF1</v>
      </c>
      <c r="I159" s="83">
        <v>14</v>
      </c>
      <c r="J159" s="396" t="s">
        <v>361</v>
      </c>
      <c r="K159" s="86">
        <v>2</v>
      </c>
      <c r="L159" s="86">
        <v>1</v>
      </c>
      <c r="M159" s="86">
        <v>2</v>
      </c>
      <c r="N159" s="86">
        <v>1</v>
      </c>
      <c r="O159" s="87">
        <f>IF(ISBLANK($K159),"",'Pracovní dny'!$F$2)</f>
        <v>252</v>
      </c>
      <c r="P159" s="87">
        <f>IF(ISBLANK($M159),"",'Pracovní dny'!$F$3)</f>
        <v>114</v>
      </c>
      <c r="Q159" s="87">
        <f>IF(ISBLANK($K159),"",'Pracovní dny'!$F$4)</f>
        <v>365</v>
      </c>
      <c r="R159" s="88">
        <f t="shared" si="10"/>
        <v>732</v>
      </c>
      <c r="S159" s="398"/>
      <c r="T159" s="399"/>
      <c r="U159" s="399"/>
      <c r="V159" s="61">
        <v>2.8</v>
      </c>
      <c r="W159" s="61">
        <v>1</v>
      </c>
      <c r="X159" s="61"/>
      <c r="Y159" s="61">
        <v>3.5</v>
      </c>
      <c r="Z159" s="61">
        <v>2</v>
      </c>
      <c r="AA159" s="61">
        <v>14</v>
      </c>
      <c r="AB159" s="61" t="s">
        <v>146</v>
      </c>
      <c r="AC159" s="61" t="s">
        <v>2529</v>
      </c>
      <c r="AD159" s="400" t="s">
        <v>2526</v>
      </c>
      <c r="AE159" s="61"/>
      <c r="AF159" s="638">
        <f>IF(ISBLANK($AE159),VLOOKUP($I159,'Příloha_8_Ceník pravid_úklidu'!$A$9:$K$30,8,0)+VLOOKUP($I159,'Příloha_8_Ceník pravid_úklidu'!$A$9:$K$30,10,0),"neoceňuje se")</f>
        <v>0</v>
      </c>
      <c r="AG159" s="638">
        <f t="shared" si="8"/>
        <v>0</v>
      </c>
      <c r="AH159" s="638">
        <f t="shared" si="9"/>
        <v>0</v>
      </c>
      <c r="AI159" s="304"/>
    </row>
    <row r="160" spans="1:35" ht="10.5" customHeight="1" x14ac:dyDescent="0.15">
      <c r="A160" s="395" t="s">
        <v>2727</v>
      </c>
      <c r="B160" s="396" t="s">
        <v>2537</v>
      </c>
      <c r="C160" s="396"/>
      <c r="D160" s="395" t="s">
        <v>2585</v>
      </c>
      <c r="E160" s="397">
        <v>4.0893409217692298</v>
      </c>
      <c r="F160" s="397"/>
      <c r="G160" s="397"/>
      <c r="H160" s="401" t="str">
        <f>IF(ISBLANK(I160)," ",VLOOKUP(I160,'Příloha_8_Ceník pravid_úklidu'!$A$9:$B$30,2,0))</f>
        <v>INF1</v>
      </c>
      <c r="I160" s="83">
        <v>14</v>
      </c>
      <c r="J160" s="396" t="s">
        <v>936</v>
      </c>
      <c r="K160" s="86">
        <v>3</v>
      </c>
      <c r="L160" s="86">
        <v>1</v>
      </c>
      <c r="M160" s="86">
        <v>3</v>
      </c>
      <c r="N160" s="86">
        <v>1</v>
      </c>
      <c r="O160" s="87">
        <f>IF(ISBLANK($K160),"",'Pracovní dny'!$F$2)</f>
        <v>252</v>
      </c>
      <c r="P160" s="87">
        <f>IF(ISBLANK($M160),"",'Pracovní dny'!$F$3)</f>
        <v>114</v>
      </c>
      <c r="Q160" s="87">
        <f>IF(ISBLANK($K160),"",'Pracovní dny'!$F$4)</f>
        <v>365</v>
      </c>
      <c r="R160" s="88">
        <f t="shared" si="10"/>
        <v>1098</v>
      </c>
      <c r="S160" s="398"/>
      <c r="T160" s="399"/>
      <c r="U160" s="399"/>
      <c r="V160" s="424">
        <v>2.8</v>
      </c>
      <c r="W160" s="424">
        <v>1</v>
      </c>
      <c r="X160" s="424"/>
      <c r="Y160" s="424">
        <v>0</v>
      </c>
      <c r="Z160" s="424">
        <v>0</v>
      </c>
      <c r="AA160" s="424">
        <v>0</v>
      </c>
      <c r="AB160" s="424">
        <v>0</v>
      </c>
      <c r="AC160" s="424">
        <v>0</v>
      </c>
      <c r="AD160" s="400" t="s">
        <v>2526</v>
      </c>
      <c r="AE160" s="61"/>
      <c r="AF160" s="638">
        <f>IF(ISBLANK($AE160),VLOOKUP($I160,'Příloha_8_Ceník pravid_úklidu'!$A$9:$K$30,8,0)+VLOOKUP($I160,'Příloha_8_Ceník pravid_úklidu'!$A$9:$K$30,10,0),"neoceňuje se")</f>
        <v>0</v>
      </c>
      <c r="AG160" s="638">
        <f t="shared" si="8"/>
        <v>0</v>
      </c>
      <c r="AH160" s="638">
        <f t="shared" si="9"/>
        <v>0</v>
      </c>
      <c r="AI160" s="304"/>
    </row>
    <row r="161" spans="1:35" ht="10.5" customHeight="1" x14ac:dyDescent="0.15">
      <c r="A161" s="395" t="s">
        <v>2728</v>
      </c>
      <c r="B161" s="396" t="s">
        <v>2537</v>
      </c>
      <c r="C161" s="396"/>
      <c r="D161" s="395" t="s">
        <v>2729</v>
      </c>
      <c r="E161" s="397">
        <v>19.326331365248603</v>
      </c>
      <c r="F161" s="397"/>
      <c r="G161" s="397"/>
      <c r="H161" s="401" t="str">
        <f>IF(ISBLANK(I161)," ",VLOOKUP(I161,'Příloha_8_Ceník pravid_úklidu'!$A$9:$B$30,2,0))</f>
        <v>INF1</v>
      </c>
      <c r="I161" s="83">
        <v>14</v>
      </c>
      <c r="J161" s="396" t="s">
        <v>361</v>
      </c>
      <c r="K161" s="86">
        <v>2</v>
      </c>
      <c r="L161" s="86">
        <v>1</v>
      </c>
      <c r="M161" s="86">
        <v>2</v>
      </c>
      <c r="N161" s="86">
        <v>1</v>
      </c>
      <c r="O161" s="87">
        <f>IF(ISBLANK($K161),"",'Pracovní dny'!$F$2)</f>
        <v>252</v>
      </c>
      <c r="P161" s="87">
        <f>IF(ISBLANK($M161),"",'Pracovní dny'!$F$3)</f>
        <v>114</v>
      </c>
      <c r="Q161" s="87">
        <f>IF(ISBLANK($K161),"",'Pracovní dny'!$F$4)</f>
        <v>365</v>
      </c>
      <c r="R161" s="88">
        <f t="shared" si="10"/>
        <v>732</v>
      </c>
      <c r="S161" s="398"/>
      <c r="T161" s="399"/>
      <c r="U161" s="399"/>
      <c r="V161" s="424">
        <v>2.8</v>
      </c>
      <c r="W161" s="424">
        <v>1</v>
      </c>
      <c r="X161" s="424"/>
      <c r="Y161" s="424">
        <v>3.5</v>
      </c>
      <c r="Z161" s="424">
        <v>2</v>
      </c>
      <c r="AA161" s="424">
        <v>14</v>
      </c>
      <c r="AB161" s="424" t="s">
        <v>146</v>
      </c>
      <c r="AC161" s="424" t="s">
        <v>2529</v>
      </c>
      <c r="AD161" s="400" t="s">
        <v>2526</v>
      </c>
      <c r="AE161" s="61"/>
      <c r="AF161" s="638">
        <f>IF(ISBLANK($AE161),VLOOKUP($I161,'Příloha_8_Ceník pravid_úklidu'!$A$9:$K$30,8,0)+VLOOKUP($I161,'Příloha_8_Ceník pravid_úklidu'!$A$9:$K$30,10,0),"neoceňuje se")</f>
        <v>0</v>
      </c>
      <c r="AG161" s="638">
        <f t="shared" si="8"/>
        <v>0</v>
      </c>
      <c r="AH161" s="638">
        <f t="shared" si="9"/>
        <v>0</v>
      </c>
      <c r="AI161" s="304"/>
    </row>
    <row r="162" spans="1:35" ht="10.5" customHeight="1" x14ac:dyDescent="0.15">
      <c r="A162" s="395" t="s">
        <v>2730</v>
      </c>
      <c r="B162" s="396" t="s">
        <v>2537</v>
      </c>
      <c r="C162" s="396"/>
      <c r="D162" s="395" t="s">
        <v>2729</v>
      </c>
      <c r="E162" s="397">
        <v>18.832995320217304</v>
      </c>
      <c r="F162" s="397"/>
      <c r="G162" s="397"/>
      <c r="H162" s="401" t="str">
        <f>IF(ISBLANK(I162)," ",VLOOKUP(I162,'Příloha_8_Ceník pravid_úklidu'!$A$9:$B$30,2,0))</f>
        <v>INF1</v>
      </c>
      <c r="I162" s="83">
        <v>14</v>
      </c>
      <c r="J162" s="396" t="s">
        <v>361</v>
      </c>
      <c r="K162" s="86">
        <v>2</v>
      </c>
      <c r="L162" s="86">
        <v>1</v>
      </c>
      <c r="M162" s="86">
        <v>2</v>
      </c>
      <c r="N162" s="86">
        <v>1</v>
      </c>
      <c r="O162" s="87">
        <f>IF(ISBLANK($K162),"",'Pracovní dny'!$F$2)</f>
        <v>252</v>
      </c>
      <c r="P162" s="87">
        <f>IF(ISBLANK($M162),"",'Pracovní dny'!$F$3)</f>
        <v>114</v>
      </c>
      <c r="Q162" s="87">
        <f>IF(ISBLANK($K162),"",'Pracovní dny'!$F$4)</f>
        <v>365</v>
      </c>
      <c r="R162" s="88">
        <f t="shared" si="10"/>
        <v>732</v>
      </c>
      <c r="S162" s="398"/>
      <c r="T162" s="399"/>
      <c r="U162" s="399"/>
      <c r="V162" s="426">
        <v>2.8</v>
      </c>
      <c r="W162" s="426">
        <v>1</v>
      </c>
      <c r="X162" s="426"/>
      <c r="Y162" s="426">
        <v>3.5</v>
      </c>
      <c r="Z162" s="426">
        <v>2</v>
      </c>
      <c r="AA162" s="426">
        <v>14</v>
      </c>
      <c r="AB162" s="426" t="s">
        <v>146</v>
      </c>
      <c r="AC162" s="426" t="s">
        <v>2529</v>
      </c>
      <c r="AD162" s="400" t="s">
        <v>2526</v>
      </c>
      <c r="AE162" s="61"/>
      <c r="AF162" s="638">
        <f>IF(ISBLANK($AE162),VLOOKUP($I162,'Příloha_8_Ceník pravid_úklidu'!$A$9:$K$30,8,0)+VLOOKUP($I162,'Příloha_8_Ceník pravid_úklidu'!$A$9:$K$30,10,0),"neoceňuje se")</f>
        <v>0</v>
      </c>
      <c r="AG162" s="638">
        <f t="shared" si="8"/>
        <v>0</v>
      </c>
      <c r="AH162" s="638">
        <f t="shared" si="9"/>
        <v>0</v>
      </c>
      <c r="AI162" s="304"/>
    </row>
    <row r="163" spans="1:35" ht="10.5" customHeight="1" x14ac:dyDescent="0.15">
      <c r="A163" s="395" t="s">
        <v>2731</v>
      </c>
      <c r="B163" s="396" t="s">
        <v>2537</v>
      </c>
      <c r="C163" s="396"/>
      <c r="D163" s="395" t="s">
        <v>2585</v>
      </c>
      <c r="E163" s="397">
        <v>4.0052209265671523</v>
      </c>
      <c r="F163" s="397"/>
      <c r="G163" s="397"/>
      <c r="H163" s="401" t="str">
        <f>IF(ISBLANK(I163)," ",VLOOKUP(I163,'Příloha_8_Ceník pravid_úklidu'!$A$9:$B$30,2,0))</f>
        <v>INF1</v>
      </c>
      <c r="I163" s="83">
        <v>14</v>
      </c>
      <c r="J163" s="396" t="s">
        <v>936</v>
      </c>
      <c r="K163" s="86">
        <v>3</v>
      </c>
      <c r="L163" s="86">
        <v>1</v>
      </c>
      <c r="M163" s="86">
        <v>3</v>
      </c>
      <c r="N163" s="86">
        <v>1</v>
      </c>
      <c r="O163" s="87">
        <f>IF(ISBLANK($K163),"",'Pracovní dny'!$F$2)</f>
        <v>252</v>
      </c>
      <c r="P163" s="87">
        <f>IF(ISBLANK($M163),"",'Pracovní dny'!$F$3)</f>
        <v>114</v>
      </c>
      <c r="Q163" s="87">
        <f>IF(ISBLANK($K163),"",'Pracovní dny'!$F$4)</f>
        <v>365</v>
      </c>
      <c r="R163" s="88">
        <f t="shared" si="10"/>
        <v>1098</v>
      </c>
      <c r="S163" s="398"/>
      <c r="T163" s="399"/>
      <c r="U163" s="399"/>
      <c r="V163" s="428">
        <v>2.8</v>
      </c>
      <c r="W163" s="428">
        <v>1</v>
      </c>
      <c r="X163" s="428"/>
      <c r="Y163" s="428">
        <v>0</v>
      </c>
      <c r="Z163" s="428">
        <v>0</v>
      </c>
      <c r="AA163" s="428">
        <v>0</v>
      </c>
      <c r="AB163" s="428">
        <v>0</v>
      </c>
      <c r="AC163" s="428">
        <v>0</v>
      </c>
      <c r="AD163" s="400" t="s">
        <v>2526</v>
      </c>
      <c r="AE163" s="61"/>
      <c r="AF163" s="638">
        <f>IF(ISBLANK($AE163),VLOOKUP($I163,'Příloha_8_Ceník pravid_úklidu'!$A$9:$K$30,8,0)+VLOOKUP($I163,'Příloha_8_Ceník pravid_úklidu'!$A$9:$K$30,10,0),"neoceňuje se")</f>
        <v>0</v>
      </c>
      <c r="AG163" s="638">
        <f t="shared" si="8"/>
        <v>0</v>
      </c>
      <c r="AH163" s="638">
        <f t="shared" si="9"/>
        <v>0</v>
      </c>
      <c r="AI163" s="304"/>
    </row>
    <row r="164" spans="1:35" ht="10.5" customHeight="1" x14ac:dyDescent="0.15">
      <c r="A164" s="395" t="s">
        <v>2732</v>
      </c>
      <c r="B164" s="396" t="s">
        <v>2537</v>
      </c>
      <c r="C164" s="396"/>
      <c r="D164" s="395" t="s">
        <v>2585</v>
      </c>
      <c r="E164" s="397">
        <v>4.0047545179745994</v>
      </c>
      <c r="F164" s="397"/>
      <c r="G164" s="397"/>
      <c r="H164" s="401" t="str">
        <f>IF(ISBLANK(I164)," ",VLOOKUP(I164,'Příloha_8_Ceník pravid_úklidu'!$A$9:$B$30,2,0))</f>
        <v>INF1</v>
      </c>
      <c r="I164" s="83">
        <v>14</v>
      </c>
      <c r="J164" s="396" t="s">
        <v>936</v>
      </c>
      <c r="K164" s="86">
        <v>3</v>
      </c>
      <c r="L164" s="86">
        <v>1</v>
      </c>
      <c r="M164" s="86">
        <v>3</v>
      </c>
      <c r="N164" s="86">
        <v>1</v>
      </c>
      <c r="O164" s="87">
        <f>IF(ISBLANK($K164),"",'Pracovní dny'!$F$2)</f>
        <v>252</v>
      </c>
      <c r="P164" s="87">
        <f>IF(ISBLANK($M164),"",'Pracovní dny'!$F$3)</f>
        <v>114</v>
      </c>
      <c r="Q164" s="87">
        <f>IF(ISBLANK($K164),"",'Pracovní dny'!$F$4)</f>
        <v>365</v>
      </c>
      <c r="R164" s="88">
        <f t="shared" si="10"/>
        <v>1098</v>
      </c>
      <c r="S164" s="398"/>
      <c r="T164" s="399"/>
      <c r="U164" s="399"/>
      <c r="V164" s="431">
        <v>2.8</v>
      </c>
      <c r="W164" s="267">
        <v>1</v>
      </c>
      <c r="X164" s="267"/>
      <c r="Y164" s="432">
        <v>0</v>
      </c>
      <c r="Z164" s="267">
        <v>0</v>
      </c>
      <c r="AA164" s="267">
        <v>0</v>
      </c>
      <c r="AB164" s="267">
        <v>0</v>
      </c>
      <c r="AC164" s="419">
        <v>0</v>
      </c>
      <c r="AD164" s="400" t="s">
        <v>2526</v>
      </c>
      <c r="AE164" s="61"/>
      <c r="AF164" s="638">
        <f>IF(ISBLANK($AE164),VLOOKUP($I164,'Příloha_8_Ceník pravid_úklidu'!$A$9:$K$30,8,0)+VLOOKUP($I164,'Příloha_8_Ceník pravid_úklidu'!$A$9:$K$30,10,0),"neoceňuje se")</f>
        <v>0</v>
      </c>
      <c r="AG164" s="638">
        <f t="shared" si="8"/>
        <v>0</v>
      </c>
      <c r="AH164" s="638">
        <f t="shared" si="9"/>
        <v>0</v>
      </c>
      <c r="AI164" s="304"/>
    </row>
    <row r="165" spans="1:35" ht="10.5" customHeight="1" x14ac:dyDescent="0.15">
      <c r="A165" s="395" t="s">
        <v>2733</v>
      </c>
      <c r="B165" s="396" t="s">
        <v>2537</v>
      </c>
      <c r="C165" s="396"/>
      <c r="D165" s="395" t="s">
        <v>2729</v>
      </c>
      <c r="E165" s="397">
        <v>18.831322980491869</v>
      </c>
      <c r="F165" s="397"/>
      <c r="G165" s="397"/>
      <c r="H165" s="401" t="str">
        <f>IF(ISBLANK(I165)," ",VLOOKUP(I165,'Příloha_8_Ceník pravid_úklidu'!$A$9:$B$30,2,0))</f>
        <v>INF1</v>
      </c>
      <c r="I165" s="83">
        <v>14</v>
      </c>
      <c r="J165" s="396" t="s">
        <v>361</v>
      </c>
      <c r="K165" s="86">
        <v>2</v>
      </c>
      <c r="L165" s="86">
        <v>1</v>
      </c>
      <c r="M165" s="86">
        <v>2</v>
      </c>
      <c r="N165" s="86">
        <v>1</v>
      </c>
      <c r="O165" s="87">
        <f>IF(ISBLANK($K165),"",'Pracovní dny'!$F$2)</f>
        <v>252</v>
      </c>
      <c r="P165" s="87">
        <f>IF(ISBLANK($M165),"",'Pracovní dny'!$F$3)</f>
        <v>114</v>
      </c>
      <c r="Q165" s="87">
        <f>IF(ISBLANK($K165),"",'Pracovní dny'!$F$4)</f>
        <v>365</v>
      </c>
      <c r="R165" s="88">
        <f t="shared" si="10"/>
        <v>732</v>
      </c>
      <c r="S165" s="398"/>
      <c r="T165" s="399"/>
      <c r="U165" s="399"/>
      <c r="V165" s="61">
        <v>2.8</v>
      </c>
      <c r="W165" s="61">
        <v>1</v>
      </c>
      <c r="X165" s="61"/>
      <c r="Y165" s="61">
        <v>3.5</v>
      </c>
      <c r="Z165" s="61">
        <v>2</v>
      </c>
      <c r="AA165" s="61">
        <v>14</v>
      </c>
      <c r="AB165" s="61" t="s">
        <v>146</v>
      </c>
      <c r="AC165" s="61" t="s">
        <v>2529</v>
      </c>
      <c r="AD165" s="400" t="s">
        <v>2526</v>
      </c>
      <c r="AE165" s="61"/>
      <c r="AF165" s="638">
        <f>IF(ISBLANK($AE165),VLOOKUP($I165,'Příloha_8_Ceník pravid_úklidu'!$A$9:$K$30,8,0)+VLOOKUP($I165,'Příloha_8_Ceník pravid_úklidu'!$A$9:$K$30,10,0),"neoceňuje se")</f>
        <v>0</v>
      </c>
      <c r="AG165" s="638">
        <f t="shared" si="8"/>
        <v>0</v>
      </c>
      <c r="AH165" s="638">
        <f t="shared" si="9"/>
        <v>0</v>
      </c>
      <c r="AI165" s="304"/>
    </row>
    <row r="166" spans="1:35" ht="10.5" customHeight="1" x14ac:dyDescent="0.15">
      <c r="A166" s="395" t="s">
        <v>2734</v>
      </c>
      <c r="B166" s="396" t="s">
        <v>2537</v>
      </c>
      <c r="C166" s="396"/>
      <c r="D166" s="395" t="s">
        <v>2729</v>
      </c>
      <c r="E166" s="397">
        <v>18.836866160611944</v>
      </c>
      <c r="F166" s="397"/>
      <c r="G166" s="397"/>
      <c r="H166" s="401" t="str">
        <f>IF(ISBLANK(I166)," ",VLOOKUP(I166,'Příloha_8_Ceník pravid_úklidu'!$A$9:$B$30,2,0))</f>
        <v>INF1</v>
      </c>
      <c r="I166" s="83">
        <v>14</v>
      </c>
      <c r="J166" s="396" t="s">
        <v>361</v>
      </c>
      <c r="K166" s="86">
        <v>2</v>
      </c>
      <c r="L166" s="86">
        <v>1</v>
      </c>
      <c r="M166" s="86">
        <v>2</v>
      </c>
      <c r="N166" s="86">
        <v>1</v>
      </c>
      <c r="O166" s="87">
        <f>IF(ISBLANK($K166),"",'Pracovní dny'!$F$2)</f>
        <v>252</v>
      </c>
      <c r="P166" s="87">
        <f>IF(ISBLANK($M166),"",'Pracovní dny'!$F$3)</f>
        <v>114</v>
      </c>
      <c r="Q166" s="87">
        <f>IF(ISBLANK($K166),"",'Pracovní dny'!$F$4)</f>
        <v>365</v>
      </c>
      <c r="R166" s="88">
        <f t="shared" si="10"/>
        <v>732</v>
      </c>
      <c r="S166" s="398"/>
      <c r="T166" s="399"/>
      <c r="U166" s="399"/>
      <c r="V166" s="61">
        <v>2.8</v>
      </c>
      <c r="W166" s="61">
        <v>1</v>
      </c>
      <c r="X166" s="61"/>
      <c r="Y166" s="61">
        <v>3.5</v>
      </c>
      <c r="Z166" s="61">
        <v>2</v>
      </c>
      <c r="AA166" s="61">
        <v>14</v>
      </c>
      <c r="AB166" s="61" t="s">
        <v>146</v>
      </c>
      <c r="AC166" s="61" t="s">
        <v>2529</v>
      </c>
      <c r="AD166" s="400" t="s">
        <v>2526</v>
      </c>
      <c r="AE166" s="61"/>
      <c r="AF166" s="638">
        <f>IF(ISBLANK($AE166),VLOOKUP($I166,'Příloha_8_Ceník pravid_úklidu'!$A$9:$K$30,8,0)+VLOOKUP($I166,'Příloha_8_Ceník pravid_úklidu'!$A$9:$K$30,10,0),"neoceňuje se")</f>
        <v>0</v>
      </c>
      <c r="AG166" s="638">
        <f t="shared" si="8"/>
        <v>0</v>
      </c>
      <c r="AH166" s="638">
        <f t="shared" si="9"/>
        <v>0</v>
      </c>
      <c r="AI166" s="304"/>
    </row>
    <row r="167" spans="1:35" ht="10.5" customHeight="1" x14ac:dyDescent="0.15">
      <c r="A167" s="395" t="s">
        <v>2735</v>
      </c>
      <c r="B167" s="396" t="s">
        <v>2537</v>
      </c>
      <c r="C167" s="396"/>
      <c r="D167" s="395" t="s">
        <v>2585</v>
      </c>
      <c r="E167" s="397">
        <v>4.0043343655556969</v>
      </c>
      <c r="F167" s="397"/>
      <c r="G167" s="397"/>
      <c r="H167" s="401" t="str">
        <f>IF(ISBLANK(I167)," ",VLOOKUP(I167,'Příloha_8_Ceník pravid_úklidu'!$A$9:$B$30,2,0))</f>
        <v>INF1</v>
      </c>
      <c r="I167" s="83">
        <v>14</v>
      </c>
      <c r="J167" s="396" t="s">
        <v>936</v>
      </c>
      <c r="K167" s="86">
        <v>3</v>
      </c>
      <c r="L167" s="86">
        <v>1</v>
      </c>
      <c r="M167" s="86">
        <v>3</v>
      </c>
      <c r="N167" s="86">
        <v>1</v>
      </c>
      <c r="O167" s="87">
        <f>IF(ISBLANK($K167),"",'Pracovní dny'!$F$2)</f>
        <v>252</v>
      </c>
      <c r="P167" s="87">
        <f>IF(ISBLANK($M167),"",'Pracovní dny'!$F$3)</f>
        <v>114</v>
      </c>
      <c r="Q167" s="87">
        <f>IF(ISBLANK($K167),"",'Pracovní dny'!$F$4)</f>
        <v>365</v>
      </c>
      <c r="R167" s="88">
        <f t="shared" si="10"/>
        <v>1098</v>
      </c>
      <c r="S167" s="398"/>
      <c r="T167" s="399"/>
      <c r="U167" s="399"/>
      <c r="V167" s="61">
        <v>2.8</v>
      </c>
      <c r="W167" s="61">
        <v>1</v>
      </c>
      <c r="X167" s="61"/>
      <c r="Y167" s="61">
        <v>0</v>
      </c>
      <c r="Z167" s="61">
        <v>0</v>
      </c>
      <c r="AA167" s="61">
        <v>0</v>
      </c>
      <c r="AB167" s="61">
        <v>0</v>
      </c>
      <c r="AC167" s="61">
        <v>0</v>
      </c>
      <c r="AD167" s="400" t="s">
        <v>2526</v>
      </c>
      <c r="AE167" s="61"/>
      <c r="AF167" s="638">
        <f>IF(ISBLANK($AE167),VLOOKUP($I167,'Příloha_8_Ceník pravid_úklidu'!$A$9:$K$30,8,0)+VLOOKUP($I167,'Příloha_8_Ceník pravid_úklidu'!$A$9:$K$30,10,0),"neoceňuje se")</f>
        <v>0</v>
      </c>
      <c r="AG167" s="638">
        <f t="shared" si="8"/>
        <v>0</v>
      </c>
      <c r="AH167" s="638">
        <f t="shared" si="9"/>
        <v>0</v>
      </c>
      <c r="AI167" s="304"/>
    </row>
    <row r="168" spans="1:35" ht="10.5" customHeight="1" x14ac:dyDescent="0.15">
      <c r="A168" s="395" t="s">
        <v>2736</v>
      </c>
      <c r="B168" s="396" t="s">
        <v>2537</v>
      </c>
      <c r="C168" s="396"/>
      <c r="D168" s="395" t="s">
        <v>2585</v>
      </c>
      <c r="E168" s="397">
        <v>4.0056410789860548</v>
      </c>
      <c r="F168" s="397"/>
      <c r="G168" s="397"/>
      <c r="H168" s="401" t="str">
        <f>IF(ISBLANK(I168)," ",VLOOKUP(I168,'Příloha_8_Ceník pravid_úklidu'!$A$9:$B$30,2,0))</f>
        <v>INF1</v>
      </c>
      <c r="I168" s="83">
        <v>14</v>
      </c>
      <c r="J168" s="396" t="s">
        <v>936</v>
      </c>
      <c r="K168" s="86">
        <v>3</v>
      </c>
      <c r="L168" s="86">
        <v>1</v>
      </c>
      <c r="M168" s="86">
        <v>3</v>
      </c>
      <c r="N168" s="86">
        <v>1</v>
      </c>
      <c r="O168" s="87">
        <f>IF(ISBLANK($K168),"",'Pracovní dny'!$F$2)</f>
        <v>252</v>
      </c>
      <c r="P168" s="87">
        <f>IF(ISBLANK($M168),"",'Pracovní dny'!$F$3)</f>
        <v>114</v>
      </c>
      <c r="Q168" s="87">
        <f>IF(ISBLANK($K168),"",'Pracovní dny'!$F$4)</f>
        <v>365</v>
      </c>
      <c r="R168" s="88">
        <f t="shared" si="10"/>
        <v>1098</v>
      </c>
      <c r="S168" s="398"/>
      <c r="T168" s="399"/>
      <c r="U168" s="399"/>
      <c r="V168" s="61">
        <v>2.8</v>
      </c>
      <c r="W168" s="61">
        <v>1</v>
      </c>
      <c r="X168" s="61"/>
      <c r="Y168" s="61">
        <v>0</v>
      </c>
      <c r="Z168" s="61">
        <v>0</v>
      </c>
      <c r="AA168" s="61">
        <v>0</v>
      </c>
      <c r="AB168" s="61">
        <v>0</v>
      </c>
      <c r="AC168" s="61">
        <v>0</v>
      </c>
      <c r="AD168" s="400" t="s">
        <v>2526</v>
      </c>
      <c r="AE168" s="61"/>
      <c r="AF168" s="638">
        <f>IF(ISBLANK($AE168),VLOOKUP($I168,'Příloha_8_Ceník pravid_úklidu'!$A$9:$K$30,8,0)+VLOOKUP($I168,'Příloha_8_Ceník pravid_úklidu'!$A$9:$K$30,10,0),"neoceňuje se")</f>
        <v>0</v>
      </c>
      <c r="AG168" s="638">
        <f t="shared" si="8"/>
        <v>0</v>
      </c>
      <c r="AH168" s="638">
        <f t="shared" si="9"/>
        <v>0</v>
      </c>
      <c r="AI168" s="304"/>
    </row>
    <row r="169" spans="1:35" ht="10.5" customHeight="1" x14ac:dyDescent="0.15">
      <c r="A169" s="395" t="s">
        <v>2737</v>
      </c>
      <c r="B169" s="396" t="s">
        <v>2537</v>
      </c>
      <c r="C169" s="396"/>
      <c r="D169" s="395" t="s">
        <v>2729</v>
      </c>
      <c r="E169" s="397">
        <v>18.830632512975146</v>
      </c>
      <c r="F169" s="397"/>
      <c r="G169" s="397"/>
      <c r="H169" s="401" t="str">
        <f>IF(ISBLANK(I169)," ",VLOOKUP(I169,'Příloha_8_Ceník pravid_úklidu'!$A$9:$B$30,2,0))</f>
        <v>INF1</v>
      </c>
      <c r="I169" s="83">
        <v>14</v>
      </c>
      <c r="J169" s="396" t="s">
        <v>361</v>
      </c>
      <c r="K169" s="86">
        <v>2</v>
      </c>
      <c r="L169" s="86">
        <v>1</v>
      </c>
      <c r="M169" s="86">
        <v>2</v>
      </c>
      <c r="N169" s="86">
        <v>1</v>
      </c>
      <c r="O169" s="87">
        <f>IF(ISBLANK($K169),"",'Pracovní dny'!$F$2)</f>
        <v>252</v>
      </c>
      <c r="P169" s="87">
        <f>IF(ISBLANK($M169),"",'Pracovní dny'!$F$3)</f>
        <v>114</v>
      </c>
      <c r="Q169" s="87">
        <f>IF(ISBLANK($K169),"",'Pracovní dny'!$F$4)</f>
        <v>365</v>
      </c>
      <c r="R169" s="88">
        <f t="shared" si="10"/>
        <v>732</v>
      </c>
      <c r="S169" s="398"/>
      <c r="T169" s="399"/>
      <c r="U169" s="399"/>
      <c r="V169" s="61">
        <v>2.8</v>
      </c>
      <c r="W169" s="61">
        <v>1</v>
      </c>
      <c r="X169" s="61"/>
      <c r="Y169" s="61">
        <v>3.5</v>
      </c>
      <c r="Z169" s="61">
        <v>2</v>
      </c>
      <c r="AA169" s="61">
        <v>14</v>
      </c>
      <c r="AB169" s="61" t="s">
        <v>146</v>
      </c>
      <c r="AC169" s="61" t="s">
        <v>2529</v>
      </c>
      <c r="AD169" s="400" t="s">
        <v>2526</v>
      </c>
      <c r="AE169" s="61"/>
      <c r="AF169" s="638">
        <f>IF(ISBLANK($AE169),VLOOKUP($I169,'Příloha_8_Ceník pravid_úklidu'!$A$9:$K$30,8,0)+VLOOKUP($I169,'Příloha_8_Ceník pravid_úklidu'!$A$9:$K$30,10,0),"neoceňuje se")</f>
        <v>0</v>
      </c>
      <c r="AG169" s="638">
        <f t="shared" si="8"/>
        <v>0</v>
      </c>
      <c r="AH169" s="638">
        <f t="shared" si="9"/>
        <v>0</v>
      </c>
      <c r="AI169" s="304"/>
    </row>
    <row r="170" spans="1:35" ht="10.5" customHeight="1" x14ac:dyDescent="0.15">
      <c r="A170" s="395" t="s">
        <v>2738</v>
      </c>
      <c r="B170" s="396" t="s">
        <v>2537</v>
      </c>
      <c r="C170" s="396"/>
      <c r="D170" s="395" t="s">
        <v>2729</v>
      </c>
      <c r="E170" s="397">
        <v>18.833618602804368</v>
      </c>
      <c r="F170" s="397"/>
      <c r="G170" s="397"/>
      <c r="H170" s="401" t="str">
        <f>IF(ISBLANK(I170)," ",VLOOKUP(I170,'Příloha_8_Ceník pravid_úklidu'!$A$9:$B$30,2,0))</f>
        <v>INF1</v>
      </c>
      <c r="I170" s="83">
        <v>14</v>
      </c>
      <c r="J170" s="396" t="s">
        <v>361</v>
      </c>
      <c r="K170" s="86">
        <v>2</v>
      </c>
      <c r="L170" s="86">
        <v>1</v>
      </c>
      <c r="M170" s="86">
        <v>2</v>
      </c>
      <c r="N170" s="86">
        <v>1</v>
      </c>
      <c r="O170" s="87">
        <f>IF(ISBLANK($K170),"",'Pracovní dny'!$F$2)</f>
        <v>252</v>
      </c>
      <c r="P170" s="87">
        <f>IF(ISBLANK($M170),"",'Pracovní dny'!$F$3)</f>
        <v>114</v>
      </c>
      <c r="Q170" s="87">
        <f>IF(ISBLANK($K170),"",'Pracovní dny'!$F$4)</f>
        <v>365</v>
      </c>
      <c r="R170" s="88">
        <f t="shared" si="10"/>
        <v>732</v>
      </c>
      <c r="S170" s="398"/>
      <c r="T170" s="399"/>
      <c r="U170" s="399"/>
      <c r="V170" s="61">
        <v>2.8</v>
      </c>
      <c r="W170" s="61">
        <v>1</v>
      </c>
      <c r="X170" s="61"/>
      <c r="Y170" s="61">
        <v>3.5</v>
      </c>
      <c r="Z170" s="61">
        <v>2</v>
      </c>
      <c r="AA170" s="61">
        <v>14</v>
      </c>
      <c r="AB170" s="61" t="s">
        <v>146</v>
      </c>
      <c r="AC170" s="61" t="s">
        <v>2529</v>
      </c>
      <c r="AD170" s="400" t="s">
        <v>2526</v>
      </c>
      <c r="AE170" s="61"/>
      <c r="AF170" s="638">
        <f>IF(ISBLANK($AE170),VLOOKUP($I170,'Příloha_8_Ceník pravid_úklidu'!$A$9:$K$30,8,0)+VLOOKUP($I170,'Příloha_8_Ceník pravid_úklidu'!$A$9:$K$30,10,0),"neoceňuje se")</f>
        <v>0</v>
      </c>
      <c r="AG170" s="638">
        <f t="shared" si="8"/>
        <v>0</v>
      </c>
      <c r="AH170" s="638">
        <f t="shared" si="9"/>
        <v>0</v>
      </c>
      <c r="AI170" s="304"/>
    </row>
    <row r="171" spans="1:35" ht="10.5" customHeight="1" x14ac:dyDescent="0.15">
      <c r="A171" s="395" t="s">
        <v>2739</v>
      </c>
      <c r="B171" s="396" t="s">
        <v>2537</v>
      </c>
      <c r="C171" s="396"/>
      <c r="D171" s="395" t="s">
        <v>2585</v>
      </c>
      <c r="E171" s="397">
        <v>4.0044317870883441</v>
      </c>
      <c r="F171" s="397"/>
      <c r="G171" s="397"/>
      <c r="H171" s="401" t="str">
        <f>IF(ISBLANK(I171)," ",VLOOKUP(I171,'Příloha_8_Ceník pravid_úklidu'!$A$9:$B$30,2,0))</f>
        <v>INF1</v>
      </c>
      <c r="I171" s="83">
        <v>14</v>
      </c>
      <c r="J171" s="396" t="s">
        <v>936</v>
      </c>
      <c r="K171" s="86">
        <v>3</v>
      </c>
      <c r="L171" s="86">
        <v>1</v>
      </c>
      <c r="M171" s="86">
        <v>3</v>
      </c>
      <c r="N171" s="86">
        <v>1</v>
      </c>
      <c r="O171" s="87">
        <f>IF(ISBLANK($K171),"",'Pracovní dny'!$F$2)</f>
        <v>252</v>
      </c>
      <c r="P171" s="87">
        <f>IF(ISBLANK($M171),"",'Pracovní dny'!$F$3)</f>
        <v>114</v>
      </c>
      <c r="Q171" s="87">
        <f>IF(ISBLANK($K171),"",'Pracovní dny'!$F$4)</f>
        <v>365</v>
      </c>
      <c r="R171" s="88">
        <f t="shared" si="10"/>
        <v>1098</v>
      </c>
      <c r="S171" s="398"/>
      <c r="T171" s="399"/>
      <c r="U171" s="399"/>
      <c r="V171" s="61">
        <v>2.8</v>
      </c>
      <c r="W171" s="61">
        <v>1</v>
      </c>
      <c r="X171" s="61"/>
      <c r="Y171" s="61">
        <v>0</v>
      </c>
      <c r="Z171" s="61">
        <v>0</v>
      </c>
      <c r="AA171" s="61">
        <v>0</v>
      </c>
      <c r="AB171" s="61">
        <v>0</v>
      </c>
      <c r="AC171" s="61">
        <v>0</v>
      </c>
      <c r="AD171" s="400" t="s">
        <v>2526</v>
      </c>
      <c r="AE171" s="61"/>
      <c r="AF171" s="638">
        <f>IF(ISBLANK($AE171),VLOOKUP($I171,'Příloha_8_Ceník pravid_úklidu'!$A$9:$K$30,8,0)+VLOOKUP($I171,'Příloha_8_Ceník pravid_úklidu'!$A$9:$K$30,10,0),"neoceňuje se")</f>
        <v>0</v>
      </c>
      <c r="AG171" s="638">
        <f t="shared" si="8"/>
        <v>0</v>
      </c>
      <c r="AH171" s="638">
        <f t="shared" si="9"/>
        <v>0</v>
      </c>
      <c r="AI171" s="304"/>
    </row>
    <row r="172" spans="1:35" ht="10.5" customHeight="1" x14ac:dyDescent="0.15">
      <c r="A172" s="395" t="s">
        <v>2740</v>
      </c>
      <c r="B172" s="396" t="s">
        <v>2537</v>
      </c>
      <c r="C172" s="396"/>
      <c r="D172" s="395" t="s">
        <v>2585</v>
      </c>
      <c r="E172" s="397">
        <v>4.0055837761601545</v>
      </c>
      <c r="F172" s="397"/>
      <c r="G172" s="397"/>
      <c r="H172" s="401" t="str">
        <f>IF(ISBLANK(I172)," ",VLOOKUP(I172,'Příloha_8_Ceník pravid_úklidu'!$A$9:$B$30,2,0))</f>
        <v>INF1</v>
      </c>
      <c r="I172" s="83">
        <v>14</v>
      </c>
      <c r="J172" s="396" t="s">
        <v>936</v>
      </c>
      <c r="K172" s="86">
        <v>3</v>
      </c>
      <c r="L172" s="86">
        <v>1</v>
      </c>
      <c r="M172" s="86">
        <v>3</v>
      </c>
      <c r="N172" s="86">
        <v>1</v>
      </c>
      <c r="O172" s="87">
        <f>IF(ISBLANK($K172),"",'Pracovní dny'!$F$2)</f>
        <v>252</v>
      </c>
      <c r="P172" s="87">
        <f>IF(ISBLANK($M172),"",'Pracovní dny'!$F$3)</f>
        <v>114</v>
      </c>
      <c r="Q172" s="87">
        <f>IF(ISBLANK($K172),"",'Pracovní dny'!$F$4)</f>
        <v>365</v>
      </c>
      <c r="R172" s="88">
        <f t="shared" si="10"/>
        <v>1098</v>
      </c>
      <c r="S172" s="398"/>
      <c r="T172" s="399"/>
      <c r="U172" s="399"/>
      <c r="V172" s="61">
        <v>2.8</v>
      </c>
      <c r="W172" s="61">
        <v>1</v>
      </c>
      <c r="X172" s="61"/>
      <c r="Y172" s="61">
        <v>0</v>
      </c>
      <c r="Z172" s="61">
        <v>0</v>
      </c>
      <c r="AA172" s="61">
        <v>0</v>
      </c>
      <c r="AB172" s="61">
        <v>0</v>
      </c>
      <c r="AC172" s="61">
        <v>0</v>
      </c>
      <c r="AD172" s="400" t="s">
        <v>2526</v>
      </c>
      <c r="AE172" s="61"/>
      <c r="AF172" s="638">
        <f>IF(ISBLANK($AE172),VLOOKUP($I172,'Příloha_8_Ceník pravid_úklidu'!$A$9:$K$30,8,0)+VLOOKUP($I172,'Příloha_8_Ceník pravid_úklidu'!$A$9:$K$30,10,0),"neoceňuje se")</f>
        <v>0</v>
      </c>
      <c r="AG172" s="638">
        <f t="shared" si="8"/>
        <v>0</v>
      </c>
      <c r="AH172" s="638">
        <f t="shared" si="9"/>
        <v>0</v>
      </c>
      <c r="AI172" s="304"/>
    </row>
    <row r="173" spans="1:35" ht="10.5" customHeight="1" x14ac:dyDescent="0.15">
      <c r="A173" s="395" t="s">
        <v>2741</v>
      </c>
      <c r="B173" s="396" t="s">
        <v>2513</v>
      </c>
      <c r="C173" s="396"/>
      <c r="D173" s="395" t="s">
        <v>2729</v>
      </c>
      <c r="E173" s="397">
        <v>18.82747096663612</v>
      </c>
      <c r="F173" s="397"/>
      <c r="G173" s="397"/>
      <c r="H173" s="401" t="str">
        <f>IF(ISBLANK(I173)," ",VLOOKUP(I173,'Příloha_8_Ceník pravid_úklidu'!$A$9:$B$30,2,0))</f>
        <v>INF1</v>
      </c>
      <c r="I173" s="83">
        <v>14</v>
      </c>
      <c r="J173" s="396" t="s">
        <v>361</v>
      </c>
      <c r="K173" s="86">
        <v>2</v>
      </c>
      <c r="L173" s="86">
        <v>1</v>
      </c>
      <c r="M173" s="86">
        <v>2</v>
      </c>
      <c r="N173" s="86">
        <v>1</v>
      </c>
      <c r="O173" s="87">
        <f>IF(ISBLANK($K173),"",'Pracovní dny'!$F$2)</f>
        <v>252</v>
      </c>
      <c r="P173" s="87">
        <f>IF(ISBLANK($M173),"",'Pracovní dny'!$F$3)</f>
        <v>114</v>
      </c>
      <c r="Q173" s="87">
        <f>IF(ISBLANK($K173),"",'Pracovní dny'!$F$4)</f>
        <v>365</v>
      </c>
      <c r="R173" s="88">
        <f t="shared" si="10"/>
        <v>732</v>
      </c>
      <c r="S173" s="398"/>
      <c r="T173" s="399"/>
      <c r="U173" s="399"/>
      <c r="V173" s="61">
        <v>2.8</v>
      </c>
      <c r="W173" s="61">
        <v>1</v>
      </c>
      <c r="X173" s="61"/>
      <c r="Y173" s="61">
        <v>3.5</v>
      </c>
      <c r="Z173" s="61">
        <v>14</v>
      </c>
      <c r="AA173" s="61">
        <v>7</v>
      </c>
      <c r="AB173" s="61" t="s">
        <v>146</v>
      </c>
      <c r="AC173" s="61" t="s">
        <v>2529</v>
      </c>
      <c r="AD173" s="400" t="s">
        <v>2526</v>
      </c>
      <c r="AE173" s="61"/>
      <c r="AF173" s="638">
        <f>IF(ISBLANK($AE173),VLOOKUP($I173,'Příloha_8_Ceník pravid_úklidu'!$A$9:$K$30,8,0)+VLOOKUP($I173,'Příloha_8_Ceník pravid_úklidu'!$A$9:$K$30,10,0),"neoceňuje se")</f>
        <v>0</v>
      </c>
      <c r="AG173" s="638">
        <f t="shared" si="8"/>
        <v>0</v>
      </c>
      <c r="AH173" s="638">
        <f t="shared" si="9"/>
        <v>0</v>
      </c>
      <c r="AI173" s="304"/>
    </row>
    <row r="174" spans="1:35" ht="10.5" customHeight="1" x14ac:dyDescent="0.15">
      <c r="A174" s="395" t="s">
        <v>2742</v>
      </c>
      <c r="B174" s="396" t="s">
        <v>2537</v>
      </c>
      <c r="C174" s="396"/>
      <c r="D174" s="395" t="s">
        <v>2729</v>
      </c>
      <c r="E174" s="397">
        <v>18.833921948731525</v>
      </c>
      <c r="F174" s="397"/>
      <c r="G174" s="397"/>
      <c r="H174" s="401" t="str">
        <f>IF(ISBLANK(I174)," ",VLOOKUP(I174,'Příloha_8_Ceník pravid_úklidu'!$A$9:$B$30,2,0))</f>
        <v>INF1</v>
      </c>
      <c r="I174" s="83">
        <v>14</v>
      </c>
      <c r="J174" s="396" t="s">
        <v>361</v>
      </c>
      <c r="K174" s="86">
        <v>2</v>
      </c>
      <c r="L174" s="86">
        <v>1</v>
      </c>
      <c r="M174" s="86">
        <v>2</v>
      </c>
      <c r="N174" s="86">
        <v>1</v>
      </c>
      <c r="O174" s="87">
        <f>IF(ISBLANK($K174),"",'Pracovní dny'!$F$2)</f>
        <v>252</v>
      </c>
      <c r="P174" s="87">
        <f>IF(ISBLANK($M174),"",'Pracovní dny'!$F$3)</f>
        <v>114</v>
      </c>
      <c r="Q174" s="87">
        <f>IF(ISBLANK($K174),"",'Pracovní dny'!$F$4)</f>
        <v>365</v>
      </c>
      <c r="R174" s="88">
        <f t="shared" si="10"/>
        <v>732</v>
      </c>
      <c r="S174" s="398"/>
      <c r="T174" s="399"/>
      <c r="U174" s="399"/>
      <c r="V174" s="61">
        <v>2.8</v>
      </c>
      <c r="W174" s="61">
        <v>1</v>
      </c>
      <c r="X174" s="61"/>
      <c r="Y174" s="61">
        <v>3.5</v>
      </c>
      <c r="Z174" s="61">
        <v>2</v>
      </c>
      <c r="AA174" s="61">
        <v>14</v>
      </c>
      <c r="AB174" s="61" t="s">
        <v>146</v>
      </c>
      <c r="AC174" s="61" t="s">
        <v>2529</v>
      </c>
      <c r="AD174" s="400" t="s">
        <v>2526</v>
      </c>
      <c r="AE174" s="61"/>
      <c r="AF174" s="638">
        <f>IF(ISBLANK($AE174),VLOOKUP($I174,'Příloha_8_Ceník pravid_úklidu'!$A$9:$K$30,8,0)+VLOOKUP($I174,'Příloha_8_Ceník pravid_úklidu'!$A$9:$K$30,10,0),"neoceňuje se")</f>
        <v>0</v>
      </c>
      <c r="AG174" s="638">
        <f t="shared" si="8"/>
        <v>0</v>
      </c>
      <c r="AH174" s="638">
        <f t="shared" si="9"/>
        <v>0</v>
      </c>
      <c r="AI174" s="304"/>
    </row>
    <row r="175" spans="1:35" ht="10.5" customHeight="1" x14ac:dyDescent="0.15">
      <c r="A175" s="395" t="s">
        <v>2743</v>
      </c>
      <c r="B175" s="396" t="s">
        <v>2537</v>
      </c>
      <c r="C175" s="396"/>
      <c r="D175" s="395" t="s">
        <v>2585</v>
      </c>
      <c r="E175" s="397">
        <v>3.6566333965975639</v>
      </c>
      <c r="F175" s="397"/>
      <c r="G175" s="397"/>
      <c r="H175" s="401" t="str">
        <f>IF(ISBLANK(I175)," ",VLOOKUP(I175,'Příloha_8_Ceník pravid_úklidu'!$A$9:$B$30,2,0))</f>
        <v>INF1</v>
      </c>
      <c r="I175" s="83">
        <v>14</v>
      </c>
      <c r="J175" s="396" t="s">
        <v>936</v>
      </c>
      <c r="K175" s="86">
        <v>3</v>
      </c>
      <c r="L175" s="86">
        <v>1</v>
      </c>
      <c r="M175" s="86">
        <v>3</v>
      </c>
      <c r="N175" s="86">
        <v>1</v>
      </c>
      <c r="O175" s="87">
        <f>IF(ISBLANK($K175),"",'Pracovní dny'!$F$2)</f>
        <v>252</v>
      </c>
      <c r="P175" s="87">
        <f>IF(ISBLANK($M175),"",'Pracovní dny'!$F$3)</f>
        <v>114</v>
      </c>
      <c r="Q175" s="87">
        <f>IF(ISBLANK($K175),"",'Pracovní dny'!$F$4)</f>
        <v>365</v>
      </c>
      <c r="R175" s="88">
        <f t="shared" si="10"/>
        <v>1098</v>
      </c>
      <c r="S175" s="398"/>
      <c r="T175" s="399"/>
      <c r="U175" s="399"/>
      <c r="V175" s="61">
        <v>2.8</v>
      </c>
      <c r="W175" s="61">
        <v>1</v>
      </c>
      <c r="X175" s="61"/>
      <c r="Y175" s="61">
        <v>0</v>
      </c>
      <c r="Z175" s="61">
        <v>0</v>
      </c>
      <c r="AA175" s="61">
        <v>0</v>
      </c>
      <c r="AB175" s="61">
        <v>0</v>
      </c>
      <c r="AC175" s="61">
        <v>0</v>
      </c>
      <c r="AD175" s="400" t="s">
        <v>2526</v>
      </c>
      <c r="AE175" s="61"/>
      <c r="AF175" s="638">
        <f>IF(ISBLANK($AE175),VLOOKUP($I175,'Příloha_8_Ceník pravid_úklidu'!$A$9:$K$30,8,0)+VLOOKUP($I175,'Příloha_8_Ceník pravid_úklidu'!$A$9:$K$30,10,0),"neoceňuje se")</f>
        <v>0</v>
      </c>
      <c r="AG175" s="638">
        <f t="shared" si="8"/>
        <v>0</v>
      </c>
      <c r="AH175" s="638">
        <f t="shared" si="9"/>
        <v>0</v>
      </c>
      <c r="AI175" s="304"/>
    </row>
    <row r="176" spans="1:35" ht="10.5" customHeight="1" x14ac:dyDescent="0.15">
      <c r="A176" s="395" t="s">
        <v>2744</v>
      </c>
      <c r="B176" s="396" t="s">
        <v>2537</v>
      </c>
      <c r="C176" s="396"/>
      <c r="D176" s="395" t="s">
        <v>2585</v>
      </c>
      <c r="E176" s="397">
        <v>4.016694548589868</v>
      </c>
      <c r="F176" s="397"/>
      <c r="G176" s="397"/>
      <c r="H176" s="401" t="str">
        <f>IF(ISBLANK(I176)," ",VLOOKUP(I176,'Příloha_8_Ceník pravid_úklidu'!$A$9:$B$30,2,0))</f>
        <v>INF1</v>
      </c>
      <c r="I176" s="83">
        <v>14</v>
      </c>
      <c r="J176" s="396" t="s">
        <v>936</v>
      </c>
      <c r="K176" s="86">
        <v>3</v>
      </c>
      <c r="L176" s="86">
        <v>1</v>
      </c>
      <c r="M176" s="86">
        <v>3</v>
      </c>
      <c r="N176" s="86">
        <v>1</v>
      </c>
      <c r="O176" s="87">
        <f>IF(ISBLANK($K176),"",'Pracovní dny'!$F$2)</f>
        <v>252</v>
      </c>
      <c r="P176" s="87">
        <f>IF(ISBLANK($M176),"",'Pracovní dny'!$F$3)</f>
        <v>114</v>
      </c>
      <c r="Q176" s="87">
        <f>IF(ISBLANK($K176),"",'Pracovní dny'!$F$4)</f>
        <v>365</v>
      </c>
      <c r="R176" s="88">
        <f t="shared" si="10"/>
        <v>1098</v>
      </c>
      <c r="S176" s="398"/>
      <c r="T176" s="399"/>
      <c r="U176" s="399"/>
      <c r="V176" s="61">
        <v>2.8</v>
      </c>
      <c r="W176" s="61">
        <v>1</v>
      </c>
      <c r="X176" s="61"/>
      <c r="Y176" s="61">
        <v>0</v>
      </c>
      <c r="Z176" s="61">
        <v>0</v>
      </c>
      <c r="AA176" s="61">
        <v>0</v>
      </c>
      <c r="AB176" s="61">
        <v>0</v>
      </c>
      <c r="AC176" s="61">
        <v>0</v>
      </c>
      <c r="AD176" s="400" t="s">
        <v>2526</v>
      </c>
      <c r="AE176" s="61"/>
      <c r="AF176" s="638">
        <f>IF(ISBLANK($AE176),VLOOKUP($I176,'Příloha_8_Ceník pravid_úklidu'!$A$9:$K$30,8,0)+VLOOKUP($I176,'Příloha_8_Ceník pravid_úklidu'!$A$9:$K$30,10,0),"neoceňuje se")</f>
        <v>0</v>
      </c>
      <c r="AG176" s="638">
        <f t="shared" ref="AG176:AG189" si="11">IF(AF176="neoceňuje se",0,$E176*$R176*$AF176)</f>
        <v>0</v>
      </c>
      <c r="AH176" s="638">
        <f t="shared" ref="AH176:AH189" si="12">$AG176*1.21</f>
        <v>0</v>
      </c>
      <c r="AI176" s="304"/>
    </row>
    <row r="177" spans="1:35" ht="10.5" customHeight="1" x14ac:dyDescent="0.15">
      <c r="A177" s="395" t="s">
        <v>2745</v>
      </c>
      <c r="B177" s="396" t="s">
        <v>2537</v>
      </c>
      <c r="C177" s="396"/>
      <c r="D177" s="395" t="s">
        <v>2729</v>
      </c>
      <c r="E177" s="397">
        <v>19.230347884974286</v>
      </c>
      <c r="F177" s="397"/>
      <c r="G177" s="397"/>
      <c r="H177" s="401" t="str">
        <f>IF(ISBLANK(I177)," ",VLOOKUP(I177,'Příloha_8_Ceník pravid_úklidu'!$A$9:$B$30,2,0))</f>
        <v>INF1</v>
      </c>
      <c r="I177" s="83">
        <v>14</v>
      </c>
      <c r="J177" s="396" t="s">
        <v>361</v>
      </c>
      <c r="K177" s="86">
        <v>2</v>
      </c>
      <c r="L177" s="86">
        <v>1</v>
      </c>
      <c r="M177" s="86">
        <v>2</v>
      </c>
      <c r="N177" s="86">
        <v>1</v>
      </c>
      <c r="O177" s="87">
        <f>IF(ISBLANK($K177),"",'Pracovní dny'!$F$2)</f>
        <v>252</v>
      </c>
      <c r="P177" s="87">
        <f>IF(ISBLANK($M177),"",'Pracovní dny'!$F$3)</f>
        <v>114</v>
      </c>
      <c r="Q177" s="87">
        <f>IF(ISBLANK($K177),"",'Pracovní dny'!$F$4)</f>
        <v>365</v>
      </c>
      <c r="R177" s="88">
        <f t="shared" si="10"/>
        <v>732</v>
      </c>
      <c r="S177" s="398"/>
      <c r="T177" s="399"/>
      <c r="U177" s="399"/>
      <c r="V177" s="61">
        <v>2.8</v>
      </c>
      <c r="W177" s="61">
        <v>1</v>
      </c>
      <c r="X177" s="61"/>
      <c r="Y177" s="61">
        <v>3.5</v>
      </c>
      <c r="Z177" s="61">
        <v>2</v>
      </c>
      <c r="AA177" s="61">
        <v>14</v>
      </c>
      <c r="AB177" s="61" t="s">
        <v>146</v>
      </c>
      <c r="AC177" s="61" t="s">
        <v>2529</v>
      </c>
      <c r="AD177" s="400" t="s">
        <v>2526</v>
      </c>
      <c r="AE177" s="61"/>
      <c r="AF177" s="638">
        <f>IF(ISBLANK($AE177),VLOOKUP($I177,'Příloha_8_Ceník pravid_úklidu'!$A$9:$K$30,8,0)+VLOOKUP($I177,'Příloha_8_Ceník pravid_úklidu'!$A$9:$K$30,10,0),"neoceňuje se")</f>
        <v>0</v>
      </c>
      <c r="AG177" s="638">
        <f t="shared" si="11"/>
        <v>0</v>
      </c>
      <c r="AH177" s="638">
        <f t="shared" si="12"/>
        <v>0</v>
      </c>
      <c r="AI177" s="304"/>
    </row>
    <row r="178" spans="1:35" ht="10.5" customHeight="1" x14ac:dyDescent="0.15">
      <c r="A178" s="395" t="s">
        <v>2746</v>
      </c>
      <c r="B178" s="396" t="s">
        <v>2537</v>
      </c>
      <c r="C178" s="396"/>
      <c r="D178" s="395" t="s">
        <v>2585</v>
      </c>
      <c r="E178" s="397">
        <v>3.8211912695747254</v>
      </c>
      <c r="F178" s="397"/>
      <c r="G178" s="397"/>
      <c r="H178" s="401" t="str">
        <f>IF(ISBLANK(I178)," ",VLOOKUP(I178,'Příloha_8_Ceník pravid_úklidu'!$A$9:$B$30,2,0))</f>
        <v>INF1</v>
      </c>
      <c r="I178" s="83">
        <v>14</v>
      </c>
      <c r="J178" s="396" t="s">
        <v>936</v>
      </c>
      <c r="K178" s="86">
        <v>3</v>
      </c>
      <c r="L178" s="86">
        <v>1</v>
      </c>
      <c r="M178" s="86">
        <v>3</v>
      </c>
      <c r="N178" s="86">
        <v>1</v>
      </c>
      <c r="O178" s="87">
        <f>IF(ISBLANK($K178),"",'Pracovní dny'!$F$2)</f>
        <v>252</v>
      </c>
      <c r="P178" s="87">
        <f>IF(ISBLANK($M178),"",'Pracovní dny'!$F$3)</f>
        <v>114</v>
      </c>
      <c r="Q178" s="87">
        <f>IF(ISBLANK($K178),"",'Pracovní dny'!$F$4)</f>
        <v>365</v>
      </c>
      <c r="R178" s="88">
        <f t="shared" si="10"/>
        <v>1098</v>
      </c>
      <c r="S178" s="398"/>
      <c r="T178" s="399"/>
      <c r="U178" s="399"/>
      <c r="V178" s="61">
        <v>2.8</v>
      </c>
      <c r="W178" s="61">
        <v>1</v>
      </c>
      <c r="X178" s="61"/>
      <c r="Y178" s="61">
        <v>0</v>
      </c>
      <c r="Z178" s="61">
        <v>0</v>
      </c>
      <c r="AA178" s="61">
        <v>0</v>
      </c>
      <c r="AB178" s="61">
        <v>0</v>
      </c>
      <c r="AC178" s="61">
        <v>0</v>
      </c>
      <c r="AD178" s="400" t="s">
        <v>2526</v>
      </c>
      <c r="AE178" s="61"/>
      <c r="AF178" s="638">
        <f>IF(ISBLANK($AE178),VLOOKUP($I178,'Příloha_8_Ceník pravid_úklidu'!$A$9:$K$30,8,0)+VLOOKUP($I178,'Příloha_8_Ceník pravid_úklidu'!$A$9:$K$30,10,0),"neoceňuje se")</f>
        <v>0</v>
      </c>
      <c r="AG178" s="638">
        <f t="shared" si="11"/>
        <v>0</v>
      </c>
      <c r="AH178" s="638">
        <f t="shared" si="12"/>
        <v>0</v>
      </c>
      <c r="AI178" s="304"/>
    </row>
    <row r="179" spans="1:35" ht="10.5" customHeight="1" x14ac:dyDescent="0.15">
      <c r="A179" s="395" t="s">
        <v>2747</v>
      </c>
      <c r="B179" s="396" t="s">
        <v>2537</v>
      </c>
      <c r="C179" s="396"/>
      <c r="D179" s="395" t="s">
        <v>2729</v>
      </c>
      <c r="E179" s="397">
        <v>16.139269253694394</v>
      </c>
      <c r="F179" s="397"/>
      <c r="G179" s="397"/>
      <c r="H179" s="401" t="str">
        <f>IF(ISBLANK(I179)," ",VLOOKUP(I179,'Příloha_8_Ceník pravid_úklidu'!$A$9:$B$30,2,0))</f>
        <v>INF1</v>
      </c>
      <c r="I179" s="83">
        <v>14</v>
      </c>
      <c r="J179" s="396" t="s">
        <v>361</v>
      </c>
      <c r="K179" s="86">
        <v>2</v>
      </c>
      <c r="L179" s="86">
        <v>1</v>
      </c>
      <c r="M179" s="86">
        <v>2</v>
      </c>
      <c r="N179" s="86">
        <v>1</v>
      </c>
      <c r="O179" s="87">
        <f>IF(ISBLANK($K179),"",'Pracovní dny'!$F$2)</f>
        <v>252</v>
      </c>
      <c r="P179" s="87">
        <f>IF(ISBLANK($M179),"",'Pracovní dny'!$F$3)</f>
        <v>114</v>
      </c>
      <c r="Q179" s="87">
        <f>IF(ISBLANK($K179),"",'Pracovní dny'!$F$4)</f>
        <v>365</v>
      </c>
      <c r="R179" s="88">
        <f t="shared" si="10"/>
        <v>732</v>
      </c>
      <c r="S179" s="398"/>
      <c r="T179" s="399"/>
      <c r="U179" s="399"/>
      <c r="V179" s="61">
        <v>2.8</v>
      </c>
      <c r="W179" s="61">
        <v>1</v>
      </c>
      <c r="X179" s="61"/>
      <c r="Y179" s="61">
        <v>3.5</v>
      </c>
      <c r="Z179" s="61">
        <v>2</v>
      </c>
      <c r="AA179" s="61">
        <v>14</v>
      </c>
      <c r="AB179" s="61" t="s">
        <v>146</v>
      </c>
      <c r="AC179" s="61" t="s">
        <v>2529</v>
      </c>
      <c r="AD179" s="400" t="s">
        <v>2526</v>
      </c>
      <c r="AE179" s="61"/>
      <c r="AF179" s="638">
        <f>IF(ISBLANK($AE179),VLOOKUP($I179,'Příloha_8_Ceník pravid_úklidu'!$A$9:$K$30,8,0)+VLOOKUP($I179,'Příloha_8_Ceník pravid_úklidu'!$A$9:$K$30,10,0),"neoceňuje se")</f>
        <v>0</v>
      </c>
      <c r="AG179" s="638">
        <f t="shared" si="11"/>
        <v>0</v>
      </c>
      <c r="AH179" s="638">
        <f t="shared" si="12"/>
        <v>0</v>
      </c>
      <c r="AI179" s="304"/>
    </row>
    <row r="180" spans="1:35" ht="10.5" customHeight="1" x14ac:dyDescent="0.15">
      <c r="A180" s="395" t="s">
        <v>2748</v>
      </c>
      <c r="B180" s="396" t="s">
        <v>2537</v>
      </c>
      <c r="C180" s="396"/>
      <c r="D180" s="395" t="s">
        <v>2749</v>
      </c>
      <c r="E180" s="397">
        <v>21.728163290076203</v>
      </c>
      <c r="F180" s="397"/>
      <c r="G180" s="397"/>
      <c r="H180" s="401" t="str">
        <f>IF(ISBLANK(I180)," ",VLOOKUP(I180,'Příloha_8_Ceník pravid_úklidu'!$A$9:$B$30,2,0))</f>
        <v>INF1</v>
      </c>
      <c r="I180" s="83">
        <v>14</v>
      </c>
      <c r="J180" s="396" t="s">
        <v>361</v>
      </c>
      <c r="K180" s="86">
        <v>2</v>
      </c>
      <c r="L180" s="86">
        <v>1</v>
      </c>
      <c r="M180" s="86">
        <v>2</v>
      </c>
      <c r="N180" s="86">
        <v>1</v>
      </c>
      <c r="O180" s="87">
        <f>IF(ISBLANK($K180),"",'Pracovní dny'!$F$2)</f>
        <v>252</v>
      </c>
      <c r="P180" s="87">
        <f>IF(ISBLANK($M180),"",'Pracovní dny'!$F$3)</f>
        <v>114</v>
      </c>
      <c r="Q180" s="87">
        <f>IF(ISBLANK($K180),"",'Pracovní dny'!$F$4)</f>
        <v>365</v>
      </c>
      <c r="R180" s="88">
        <f t="shared" si="10"/>
        <v>732</v>
      </c>
      <c r="S180" s="398"/>
      <c r="T180" s="399"/>
      <c r="U180" s="399"/>
      <c r="V180" s="61">
        <v>2.8</v>
      </c>
      <c r="W180" s="61">
        <v>1</v>
      </c>
      <c r="X180" s="61"/>
      <c r="Y180" s="61">
        <v>3.5</v>
      </c>
      <c r="Z180" s="61">
        <v>2</v>
      </c>
      <c r="AA180" s="61">
        <v>14</v>
      </c>
      <c r="AB180" s="61" t="s">
        <v>146</v>
      </c>
      <c r="AC180" s="61" t="s">
        <v>2529</v>
      </c>
      <c r="AD180" s="400" t="s">
        <v>2526</v>
      </c>
      <c r="AE180" s="61"/>
      <c r="AF180" s="638">
        <f>IF(ISBLANK($AE180),VLOOKUP($I180,'Příloha_8_Ceník pravid_úklidu'!$A$9:$K$30,8,0)+VLOOKUP($I180,'Příloha_8_Ceník pravid_úklidu'!$A$9:$K$30,10,0),"neoceňuje se")</f>
        <v>0</v>
      </c>
      <c r="AG180" s="638">
        <f t="shared" si="11"/>
        <v>0</v>
      </c>
      <c r="AH180" s="638">
        <f t="shared" si="12"/>
        <v>0</v>
      </c>
      <c r="AI180" s="304"/>
    </row>
    <row r="181" spans="1:35" ht="10.5" customHeight="1" x14ac:dyDescent="0.15">
      <c r="A181" s="395" t="s">
        <v>2750</v>
      </c>
      <c r="B181" s="396" t="s">
        <v>2537</v>
      </c>
      <c r="C181" s="396"/>
      <c r="D181" s="395" t="s">
        <v>2585</v>
      </c>
      <c r="E181" s="397">
        <v>3.7154976929159997</v>
      </c>
      <c r="F181" s="397"/>
      <c r="G181" s="397"/>
      <c r="H181" s="401" t="str">
        <f>IF(ISBLANK(I181)," ",VLOOKUP(I181,'Příloha_8_Ceník pravid_úklidu'!$A$9:$B$30,2,0))</f>
        <v>INF1</v>
      </c>
      <c r="I181" s="83">
        <v>14</v>
      </c>
      <c r="J181" s="396" t="s">
        <v>936</v>
      </c>
      <c r="K181" s="86">
        <v>3</v>
      </c>
      <c r="L181" s="86">
        <v>1</v>
      </c>
      <c r="M181" s="86">
        <v>3</v>
      </c>
      <c r="N181" s="86">
        <v>1</v>
      </c>
      <c r="O181" s="87">
        <f>IF(ISBLANK($K181),"",'Pracovní dny'!$F$2)</f>
        <v>252</v>
      </c>
      <c r="P181" s="87">
        <f>IF(ISBLANK($M181),"",'Pracovní dny'!$F$3)</f>
        <v>114</v>
      </c>
      <c r="Q181" s="87">
        <f>IF(ISBLANK($K181),"",'Pracovní dny'!$F$4)</f>
        <v>365</v>
      </c>
      <c r="R181" s="88">
        <f t="shared" si="10"/>
        <v>1098</v>
      </c>
      <c r="S181" s="398"/>
      <c r="T181" s="399"/>
      <c r="U181" s="399"/>
      <c r="V181" s="61">
        <v>2.8</v>
      </c>
      <c r="W181" s="61">
        <v>1</v>
      </c>
      <c r="X181" s="61"/>
      <c r="Y181" s="61">
        <v>0</v>
      </c>
      <c r="Z181" s="61">
        <v>0</v>
      </c>
      <c r="AA181" s="61">
        <v>0</v>
      </c>
      <c r="AB181" s="61">
        <v>0</v>
      </c>
      <c r="AC181" s="61">
        <v>0</v>
      </c>
      <c r="AD181" s="400" t="s">
        <v>2526</v>
      </c>
      <c r="AE181" s="61"/>
      <c r="AF181" s="638">
        <f>IF(ISBLANK($AE181),VLOOKUP($I181,'Příloha_8_Ceník pravid_úklidu'!$A$9:$K$30,8,0)+VLOOKUP($I181,'Příloha_8_Ceník pravid_úklidu'!$A$9:$K$30,10,0),"neoceňuje se")</f>
        <v>0</v>
      </c>
      <c r="AG181" s="638">
        <f t="shared" si="11"/>
        <v>0</v>
      </c>
      <c r="AH181" s="638">
        <f t="shared" si="12"/>
        <v>0</v>
      </c>
      <c r="AI181" s="304"/>
    </row>
    <row r="182" spans="1:35" ht="10.5" customHeight="1" x14ac:dyDescent="0.15">
      <c r="A182" s="395" t="s">
        <v>2751</v>
      </c>
      <c r="B182" s="396" t="s">
        <v>2537</v>
      </c>
      <c r="C182" s="396"/>
      <c r="D182" s="395" t="s">
        <v>2752</v>
      </c>
      <c r="E182" s="397">
        <v>11.149351962551002</v>
      </c>
      <c r="F182" s="397"/>
      <c r="G182" s="397"/>
      <c r="H182" s="401" t="str">
        <f>IF(ISBLANK(I182)," ",VLOOKUP(I182,'Příloha_8_Ceník pravid_úklidu'!$A$9:$B$30,2,0))</f>
        <v>CHOD</v>
      </c>
      <c r="I182" s="83">
        <v>6</v>
      </c>
      <c r="J182" s="396" t="s">
        <v>415</v>
      </c>
      <c r="K182" s="86">
        <v>2</v>
      </c>
      <c r="L182" s="86">
        <v>1</v>
      </c>
      <c r="M182" s="86">
        <v>1</v>
      </c>
      <c r="N182" s="86">
        <v>1</v>
      </c>
      <c r="O182" s="87">
        <f>IF(ISBLANK($K182),"",'Pracovní dny'!$F$2)</f>
        <v>252</v>
      </c>
      <c r="P182" s="87">
        <f>IF(ISBLANK($M182),"",'Pracovní dny'!$F$3)</f>
        <v>114</v>
      </c>
      <c r="Q182" s="87">
        <f>IF(ISBLANK($K182),"",'Pracovní dny'!$F$4)</f>
        <v>365</v>
      </c>
      <c r="R182" s="88">
        <f t="shared" si="10"/>
        <v>618</v>
      </c>
      <c r="S182" s="398"/>
      <c r="T182" s="399"/>
      <c r="U182" s="399"/>
      <c r="V182" s="424">
        <v>3.2</v>
      </c>
      <c r="W182" s="424">
        <v>1</v>
      </c>
      <c r="X182" s="424"/>
      <c r="Y182" s="424">
        <v>0</v>
      </c>
      <c r="Z182" s="424">
        <v>0</v>
      </c>
      <c r="AA182" s="424">
        <v>0</v>
      </c>
      <c r="AB182" s="424">
        <v>0</v>
      </c>
      <c r="AC182" s="424">
        <v>0</v>
      </c>
      <c r="AD182" s="400" t="s">
        <v>2526</v>
      </c>
      <c r="AE182" s="61"/>
      <c r="AF182" s="638">
        <f>IF(ISBLANK($AE182),VLOOKUP($I182,'Příloha_8_Ceník pravid_úklidu'!$A$9:$K$30,8,0)+VLOOKUP($I182,'Příloha_8_Ceník pravid_úklidu'!$A$9:$K$30,10,0),"neoceňuje se")</f>
        <v>0</v>
      </c>
      <c r="AG182" s="638">
        <f t="shared" si="11"/>
        <v>0</v>
      </c>
      <c r="AH182" s="638">
        <f t="shared" si="12"/>
        <v>0</v>
      </c>
      <c r="AI182" s="304"/>
    </row>
    <row r="183" spans="1:35" ht="10.5" customHeight="1" x14ac:dyDescent="0.15">
      <c r="A183" s="395"/>
      <c r="B183" s="396" t="s">
        <v>2537</v>
      </c>
      <c r="C183" s="396"/>
      <c r="D183" s="395" t="s">
        <v>2705</v>
      </c>
      <c r="E183" s="397">
        <v>9.3181232411716124</v>
      </c>
      <c r="F183" s="397"/>
      <c r="G183" s="397"/>
      <c r="H183" s="401" t="str">
        <f>IF(ISBLANK(I183)," ",VLOOKUP(I183,'Příloha_8_Ceník pravid_úklidu'!$A$9:$B$30,2,0))</f>
        <v>CHOD</v>
      </c>
      <c r="I183" s="83">
        <v>6</v>
      </c>
      <c r="J183" s="396" t="s">
        <v>415</v>
      </c>
      <c r="K183" s="86">
        <v>2</v>
      </c>
      <c r="L183" s="86">
        <v>1</v>
      </c>
      <c r="M183" s="86">
        <v>1</v>
      </c>
      <c r="N183" s="86">
        <v>1</v>
      </c>
      <c r="O183" s="87">
        <f>IF(ISBLANK($K183),"",'Pracovní dny'!$F$2)</f>
        <v>252</v>
      </c>
      <c r="P183" s="87">
        <f>IF(ISBLANK($M183),"",'Pracovní dny'!$F$3)</f>
        <v>114</v>
      </c>
      <c r="Q183" s="87">
        <f>IF(ISBLANK($K183),"",'Pracovní dny'!$F$4)</f>
        <v>365</v>
      </c>
      <c r="R183" s="88">
        <f t="shared" si="10"/>
        <v>618</v>
      </c>
      <c r="S183" s="398"/>
      <c r="T183" s="399"/>
      <c r="U183" s="399"/>
      <c r="V183" s="424">
        <v>3.2</v>
      </c>
      <c r="W183" s="424">
        <v>1</v>
      </c>
      <c r="X183" s="424"/>
      <c r="Y183" s="424">
        <v>0</v>
      </c>
      <c r="Z183" s="424">
        <v>0</v>
      </c>
      <c r="AA183" s="424">
        <v>0</v>
      </c>
      <c r="AB183" s="424">
        <v>0</v>
      </c>
      <c r="AC183" s="424">
        <v>0</v>
      </c>
      <c r="AD183" s="400" t="s">
        <v>575</v>
      </c>
      <c r="AE183" s="61"/>
      <c r="AF183" s="638">
        <f>IF(ISBLANK($AE183),VLOOKUP($I183,'Příloha_8_Ceník pravid_úklidu'!$A$9:$K$30,8,0)+VLOOKUP($I183,'Příloha_8_Ceník pravid_úklidu'!$A$9:$K$30,10,0),"neoceňuje se")</f>
        <v>0</v>
      </c>
      <c r="AG183" s="638">
        <f t="shared" si="11"/>
        <v>0</v>
      </c>
      <c r="AH183" s="638">
        <f t="shared" si="12"/>
        <v>0</v>
      </c>
      <c r="AI183" s="304"/>
    </row>
    <row r="184" spans="1:35" ht="10.5" customHeight="1" x14ac:dyDescent="0.15">
      <c r="A184" s="403"/>
      <c r="B184" s="406"/>
      <c r="C184" s="406"/>
      <c r="D184" s="403" t="s">
        <v>2512</v>
      </c>
      <c r="E184" s="404"/>
      <c r="F184" s="404"/>
      <c r="G184" s="404"/>
      <c r="H184" s="405" t="str">
        <f>IF(ISBLANK(I184)," ",VLOOKUP(I184,'Příloha_8_Ceník pravid_úklidu'!$A$9:$B$30,2,0))</f>
        <v>VYTA</v>
      </c>
      <c r="I184" s="95">
        <v>11</v>
      </c>
      <c r="J184" s="406" t="s">
        <v>2635</v>
      </c>
      <c r="K184" s="98"/>
      <c r="L184" s="98"/>
      <c r="M184" s="98"/>
      <c r="N184" s="98"/>
      <c r="O184" s="99" t="str">
        <f>IF(ISBLANK($K184),"",'Pracovní dny'!$F$2)</f>
        <v/>
      </c>
      <c r="P184" s="99" t="str">
        <f>IF(ISBLANK($M184),"",'Pracovní dny'!$F$3)</f>
        <v/>
      </c>
      <c r="Q184" s="99" t="str">
        <f>IF(ISBLANK($K184),"",'Pracovní dny'!$F$4)</f>
        <v/>
      </c>
      <c r="R184" s="100" t="str">
        <f t="shared" si="10"/>
        <v/>
      </c>
      <c r="S184" s="407"/>
      <c r="T184" s="408"/>
      <c r="U184" s="408"/>
      <c r="V184" s="429">
        <v>0</v>
      </c>
      <c r="W184" s="429">
        <v>0</v>
      </c>
      <c r="X184" s="429"/>
      <c r="Y184" s="429">
        <v>0</v>
      </c>
      <c r="Z184" s="429">
        <v>0</v>
      </c>
      <c r="AA184" s="429">
        <v>0</v>
      </c>
      <c r="AB184" s="429">
        <v>0</v>
      </c>
      <c r="AC184" s="429">
        <v>0</v>
      </c>
      <c r="AD184" s="409" t="s">
        <v>2514</v>
      </c>
      <c r="AE184" s="130" t="s">
        <v>140</v>
      </c>
      <c r="AF184" s="639" t="str">
        <f>IF(ISBLANK($AE184),VLOOKUP($I184,'Příloha_8_Ceník pravid_úklidu'!$A$9:$K$30,8,0)+VLOOKUP($I184,'Příloha_8_Ceník pravid_úklidu'!$A$9:$K$30,10,0),"neoceňuje se")</f>
        <v>neoceňuje se</v>
      </c>
      <c r="AG184" s="639">
        <f t="shared" si="11"/>
        <v>0</v>
      </c>
      <c r="AH184" s="639">
        <f t="shared" si="12"/>
        <v>0</v>
      </c>
      <c r="AI184" s="292"/>
    </row>
    <row r="185" spans="1:35" ht="10.5" customHeight="1" x14ac:dyDescent="0.15">
      <c r="A185" s="395"/>
      <c r="B185" s="396" t="s">
        <v>2537</v>
      </c>
      <c r="C185" s="396"/>
      <c r="D185" s="395" t="s">
        <v>2753</v>
      </c>
      <c r="E185" s="397">
        <v>35.380306976987548</v>
      </c>
      <c r="F185" s="397"/>
      <c r="G185" s="397"/>
      <c r="H185" s="401" t="str">
        <f>IF(ISBLANK(I185)," ",VLOOKUP(I185,'Příloha_8_Ceník pravid_úklidu'!$A$9:$B$30,2,0))</f>
        <v>VENK</v>
      </c>
      <c r="I185" s="83">
        <v>18</v>
      </c>
      <c r="J185" s="396" t="s">
        <v>2135</v>
      </c>
      <c r="K185" s="86">
        <v>1</v>
      </c>
      <c r="L185" s="86">
        <v>0.05</v>
      </c>
      <c r="M185" s="86">
        <v>0</v>
      </c>
      <c r="N185" s="86">
        <v>0</v>
      </c>
      <c r="O185" s="87">
        <f>IF(ISBLANK($K185),"",'Pracovní dny'!$F$2)</f>
        <v>252</v>
      </c>
      <c r="P185" s="87">
        <f>IF(ISBLANK($M185),"",'Pracovní dny'!$F$3)</f>
        <v>114</v>
      </c>
      <c r="Q185" s="87">
        <f>IF(ISBLANK($K185),"",'Pracovní dny'!$F$4)</f>
        <v>365</v>
      </c>
      <c r="R185" s="88">
        <f t="shared" si="10"/>
        <v>12.600000000000001</v>
      </c>
      <c r="S185" s="398"/>
      <c r="T185" s="399"/>
      <c r="U185" s="399"/>
      <c r="V185" s="428">
        <v>2.8</v>
      </c>
      <c r="W185" s="428">
        <v>1</v>
      </c>
      <c r="X185" s="428"/>
      <c r="Y185" s="428">
        <v>0</v>
      </c>
      <c r="Z185" s="428">
        <v>0</v>
      </c>
      <c r="AA185" s="428">
        <v>0</v>
      </c>
      <c r="AB185" s="428">
        <v>0</v>
      </c>
      <c r="AC185" s="428"/>
      <c r="AD185" s="400" t="s">
        <v>2514</v>
      </c>
      <c r="AE185" s="61"/>
      <c r="AF185" s="638">
        <f>IF(ISBLANK($AE185),VLOOKUP($I185,'Příloha_8_Ceník pravid_úklidu'!$A$9:$K$30,8,0)+VLOOKUP($I185,'Příloha_8_Ceník pravid_úklidu'!$A$9:$K$30,10,0),"neoceňuje se")</f>
        <v>0</v>
      </c>
      <c r="AG185" s="638">
        <f t="shared" si="11"/>
        <v>0</v>
      </c>
      <c r="AH185" s="638">
        <f t="shared" si="12"/>
        <v>0</v>
      </c>
      <c r="AI185" s="304"/>
    </row>
    <row r="186" spans="1:35" ht="10.5" customHeight="1" x14ac:dyDescent="0.15">
      <c r="A186" s="395"/>
      <c r="B186" s="396" t="s">
        <v>2537</v>
      </c>
      <c r="C186" s="396"/>
      <c r="D186" s="395" t="s">
        <v>2753</v>
      </c>
      <c r="E186" s="397">
        <v>15.23466951946472</v>
      </c>
      <c r="F186" s="397"/>
      <c r="G186" s="397"/>
      <c r="H186" s="401" t="str">
        <f>IF(ISBLANK(I186)," ",VLOOKUP(I186,'Příloha_8_Ceník pravid_úklidu'!$A$9:$B$30,2,0))</f>
        <v>VENK</v>
      </c>
      <c r="I186" s="83">
        <v>18</v>
      </c>
      <c r="J186" s="396" t="s">
        <v>2135</v>
      </c>
      <c r="K186" s="86">
        <v>1</v>
      </c>
      <c r="L186" s="86">
        <v>0.05</v>
      </c>
      <c r="M186" s="86">
        <v>0</v>
      </c>
      <c r="N186" s="86">
        <v>0</v>
      </c>
      <c r="O186" s="87">
        <f>IF(ISBLANK($K186),"",'Pracovní dny'!$F$2)</f>
        <v>252</v>
      </c>
      <c r="P186" s="87">
        <f>IF(ISBLANK($M186),"",'Pracovní dny'!$F$3)</f>
        <v>114</v>
      </c>
      <c r="Q186" s="87">
        <f>IF(ISBLANK($K186),"",'Pracovní dny'!$F$4)</f>
        <v>365</v>
      </c>
      <c r="R186" s="88">
        <f t="shared" si="10"/>
        <v>12.600000000000001</v>
      </c>
      <c r="S186" s="398"/>
      <c r="T186" s="399"/>
      <c r="U186" s="399"/>
      <c r="V186" s="431">
        <v>2.8</v>
      </c>
      <c r="W186" s="267">
        <v>1</v>
      </c>
      <c r="X186" s="267"/>
      <c r="Y186" s="432">
        <v>0</v>
      </c>
      <c r="Z186" s="267">
        <v>0</v>
      </c>
      <c r="AA186" s="267">
        <v>0</v>
      </c>
      <c r="AB186" s="267">
        <v>0</v>
      </c>
      <c r="AC186" s="419"/>
      <c r="AD186" s="400" t="s">
        <v>2514</v>
      </c>
      <c r="AE186" s="61"/>
      <c r="AF186" s="638">
        <f>IF(ISBLANK($AE186),VLOOKUP($I186,'Příloha_8_Ceník pravid_úklidu'!$A$9:$K$30,8,0)+VLOOKUP($I186,'Příloha_8_Ceník pravid_úklidu'!$A$9:$K$30,10,0),"neoceňuje se")</f>
        <v>0</v>
      </c>
      <c r="AG186" s="638">
        <f t="shared" si="11"/>
        <v>0</v>
      </c>
      <c r="AH186" s="638">
        <f t="shared" si="12"/>
        <v>0</v>
      </c>
      <c r="AI186" s="304"/>
    </row>
    <row r="187" spans="1:35" ht="10.5" customHeight="1" x14ac:dyDescent="0.15">
      <c r="A187" s="395"/>
      <c r="B187" s="396" t="s">
        <v>2537</v>
      </c>
      <c r="C187" s="396"/>
      <c r="D187" s="395" t="s">
        <v>2753</v>
      </c>
      <c r="E187" s="397">
        <v>5.0543442625038129</v>
      </c>
      <c r="F187" s="397"/>
      <c r="G187" s="397"/>
      <c r="H187" s="401" t="str">
        <f>IF(ISBLANK(I187)," ",VLOOKUP(I187,'Příloha_8_Ceník pravid_úklidu'!$A$9:$B$30,2,0))</f>
        <v>VENK</v>
      </c>
      <c r="I187" s="83">
        <v>18</v>
      </c>
      <c r="J187" s="396" t="s">
        <v>2135</v>
      </c>
      <c r="K187" s="86">
        <v>1</v>
      </c>
      <c r="L187" s="86">
        <v>0.05</v>
      </c>
      <c r="M187" s="86">
        <v>0</v>
      </c>
      <c r="N187" s="86">
        <v>0</v>
      </c>
      <c r="O187" s="87">
        <f>IF(ISBLANK($K187),"",'Pracovní dny'!$F$2)</f>
        <v>252</v>
      </c>
      <c r="P187" s="87">
        <f>IF(ISBLANK($M187),"",'Pracovní dny'!$F$3)</f>
        <v>114</v>
      </c>
      <c r="Q187" s="87">
        <f>IF(ISBLANK($K187),"",'Pracovní dny'!$F$4)</f>
        <v>365</v>
      </c>
      <c r="R187" s="88">
        <f t="shared" si="10"/>
        <v>12.600000000000001</v>
      </c>
      <c r="S187" s="398"/>
      <c r="T187" s="399"/>
      <c r="U187" s="399"/>
      <c r="V187" s="61">
        <v>2.8</v>
      </c>
      <c r="W187" s="61">
        <v>1</v>
      </c>
      <c r="X187" s="61"/>
      <c r="Y187" s="61">
        <v>0</v>
      </c>
      <c r="Z187" s="61">
        <v>0</v>
      </c>
      <c r="AA187" s="61">
        <v>0</v>
      </c>
      <c r="AB187" s="61">
        <v>0</v>
      </c>
      <c r="AC187" s="61">
        <v>0</v>
      </c>
      <c r="AD187" s="400" t="s">
        <v>2514</v>
      </c>
      <c r="AE187" s="61"/>
      <c r="AF187" s="638">
        <f>IF(ISBLANK($AE187),VLOOKUP($I187,'Příloha_8_Ceník pravid_úklidu'!$A$9:$K$30,8,0)+VLOOKUP($I187,'Příloha_8_Ceník pravid_úklidu'!$A$9:$K$30,10,0),"neoceňuje se")</f>
        <v>0</v>
      </c>
      <c r="AG187" s="638">
        <f t="shared" si="11"/>
        <v>0</v>
      </c>
      <c r="AH187" s="638">
        <f t="shared" si="12"/>
        <v>0</v>
      </c>
      <c r="AI187" s="304"/>
    </row>
    <row r="188" spans="1:35" ht="10.5" customHeight="1" x14ac:dyDescent="0.15">
      <c r="A188" s="395"/>
      <c r="B188" s="396" t="s">
        <v>2537</v>
      </c>
      <c r="C188" s="396"/>
      <c r="D188" s="395" t="s">
        <v>2754</v>
      </c>
      <c r="E188" s="397">
        <v>36.081872570759835</v>
      </c>
      <c r="F188" s="397"/>
      <c r="G188" s="397"/>
      <c r="H188" s="401" t="str">
        <f>IF(ISBLANK(I188)," ",VLOOKUP(I188,'Příloha_8_Ceník pravid_úklidu'!$A$9:$B$30,2,0))</f>
        <v>VENK</v>
      </c>
      <c r="I188" s="83">
        <v>18</v>
      </c>
      <c r="J188" s="396" t="s">
        <v>2135</v>
      </c>
      <c r="K188" s="86">
        <v>1</v>
      </c>
      <c r="L188" s="86">
        <v>0.05</v>
      </c>
      <c r="M188" s="86">
        <v>0</v>
      </c>
      <c r="N188" s="86">
        <v>0</v>
      </c>
      <c r="O188" s="87">
        <f>IF(ISBLANK($K188),"",'Pracovní dny'!$F$2)</f>
        <v>252</v>
      </c>
      <c r="P188" s="87">
        <f>IF(ISBLANK($M188),"",'Pracovní dny'!$F$3)</f>
        <v>114</v>
      </c>
      <c r="Q188" s="87">
        <f>IF(ISBLANK($K188),"",'Pracovní dny'!$F$4)</f>
        <v>365</v>
      </c>
      <c r="R188" s="88">
        <f t="shared" si="10"/>
        <v>12.600000000000001</v>
      </c>
      <c r="S188" s="398"/>
      <c r="T188" s="399"/>
      <c r="U188" s="399"/>
      <c r="V188" s="61">
        <v>2.8</v>
      </c>
      <c r="W188" s="61">
        <v>1</v>
      </c>
      <c r="X188" s="61"/>
      <c r="Y188" s="61">
        <v>0</v>
      </c>
      <c r="Z188" s="61">
        <v>0</v>
      </c>
      <c r="AA188" s="61">
        <v>0</v>
      </c>
      <c r="AB188" s="61">
        <v>0</v>
      </c>
      <c r="AC188" s="61">
        <v>0</v>
      </c>
      <c r="AD188" s="400" t="s">
        <v>2514</v>
      </c>
      <c r="AE188" s="61"/>
      <c r="AF188" s="638">
        <f>IF(ISBLANK($AE188),VLOOKUP($I188,'Příloha_8_Ceník pravid_úklidu'!$A$9:$K$30,8,0)+VLOOKUP($I188,'Příloha_8_Ceník pravid_úklidu'!$A$9:$K$30,10,0),"neoceňuje se")</f>
        <v>0</v>
      </c>
      <c r="AG188" s="638">
        <f t="shared" si="11"/>
        <v>0</v>
      </c>
      <c r="AH188" s="638">
        <f t="shared" si="12"/>
        <v>0</v>
      </c>
      <c r="AI188" s="304"/>
    </row>
    <row r="189" spans="1:35" ht="10.5" customHeight="1" thickBot="1" x14ac:dyDescent="0.2">
      <c r="A189" s="395"/>
      <c r="B189" s="396" t="s">
        <v>2537</v>
      </c>
      <c r="C189" s="396"/>
      <c r="D189" s="395" t="s">
        <v>2754</v>
      </c>
      <c r="E189" s="397">
        <v>36.081872570759835</v>
      </c>
      <c r="F189" s="397"/>
      <c r="G189" s="397"/>
      <c r="H189" s="401" t="str">
        <f>IF(ISBLANK(I189)," ",VLOOKUP(I189,'Příloha_8_Ceník pravid_úklidu'!$A$9:$B$30,2,0))</f>
        <v>VENK</v>
      </c>
      <c r="I189" s="83">
        <v>18</v>
      </c>
      <c r="J189" s="396" t="s">
        <v>2135</v>
      </c>
      <c r="K189" s="86">
        <v>1</v>
      </c>
      <c r="L189" s="86">
        <v>0.05</v>
      </c>
      <c r="M189" s="86">
        <v>0</v>
      </c>
      <c r="N189" s="86">
        <v>0</v>
      </c>
      <c r="O189" s="87">
        <f>IF(ISBLANK($K189),"",'Pracovní dny'!$F$2)</f>
        <v>252</v>
      </c>
      <c r="P189" s="87">
        <f>IF(ISBLANK($M189),"",'Pracovní dny'!$F$3)</f>
        <v>114</v>
      </c>
      <c r="Q189" s="87">
        <f>IF(ISBLANK($K189),"",'Pracovní dny'!$F$4)</f>
        <v>365</v>
      </c>
      <c r="R189" s="88">
        <f t="shared" si="10"/>
        <v>12.600000000000001</v>
      </c>
      <c r="S189" s="398"/>
      <c r="T189" s="399"/>
      <c r="U189" s="399"/>
      <c r="V189" s="61">
        <v>2.8</v>
      </c>
      <c r="W189" s="61">
        <v>1</v>
      </c>
      <c r="X189" s="61"/>
      <c r="Y189" s="61">
        <v>0</v>
      </c>
      <c r="Z189" s="61">
        <v>0</v>
      </c>
      <c r="AA189" s="61">
        <v>0</v>
      </c>
      <c r="AB189" s="61">
        <v>0</v>
      </c>
      <c r="AC189" s="61">
        <v>0</v>
      </c>
      <c r="AD189" s="400" t="s">
        <v>2514</v>
      </c>
      <c r="AE189" s="61"/>
      <c r="AF189" s="638">
        <f>IF(ISBLANK($AE189),VLOOKUP($I189,'Příloha_8_Ceník pravid_úklidu'!$A$9:$K$30,8,0)+VLOOKUP($I189,'Příloha_8_Ceník pravid_úklidu'!$A$9:$K$30,10,0),"neoceňuje se")</f>
        <v>0</v>
      </c>
      <c r="AG189" s="638">
        <f t="shared" si="11"/>
        <v>0</v>
      </c>
      <c r="AH189" s="638">
        <f t="shared" si="12"/>
        <v>0</v>
      </c>
      <c r="AI189" s="304"/>
    </row>
    <row r="190" spans="1:35" ht="11.25" thickBot="1" x14ac:dyDescent="0.3">
      <c r="A190" s="443" t="s">
        <v>933</v>
      </c>
      <c r="B190" s="170"/>
      <c r="C190" s="170"/>
      <c r="D190" s="171"/>
      <c r="E190" s="173"/>
      <c r="F190" s="171"/>
      <c r="G190" s="174"/>
      <c r="H190" s="174" t="str">
        <f>IF(ISBLANK(I190)," ",VLOOKUP(I190,'Příloha_8_Ceník pravid_úklidu'!$A$9:$B$30,2,0))</f>
        <v xml:space="preserve"> </v>
      </c>
      <c r="I190" s="175"/>
      <c r="J190" s="176"/>
      <c r="K190" s="176"/>
      <c r="L190" s="176"/>
      <c r="M190" s="176"/>
      <c r="N190" s="176"/>
      <c r="O190" s="176" t="str">
        <f>IF(ISBLANK($K190),"",'Pracovní dny'!$F$2)</f>
        <v/>
      </c>
      <c r="P190" s="176" t="str">
        <f>IF(ISBLANK($M190),"",'Pracovní dny'!$F$3)</f>
        <v/>
      </c>
      <c r="Q190" s="176" t="str">
        <f>IF(ISBLANK($K190),"",'Pracovní dny'!$F$4)</f>
        <v/>
      </c>
      <c r="R190" s="176" t="str">
        <f t="shared" si="10"/>
        <v/>
      </c>
      <c r="S190" s="171"/>
      <c r="T190" s="171"/>
      <c r="U190" s="171"/>
      <c r="V190" s="171"/>
      <c r="W190" s="171"/>
      <c r="X190" s="171"/>
      <c r="Y190" s="171"/>
      <c r="Z190" s="171"/>
      <c r="AA190" s="171"/>
      <c r="AB190" s="171"/>
      <c r="AC190" s="171"/>
      <c r="AD190" s="171"/>
      <c r="AE190" s="171"/>
      <c r="AF190" s="636"/>
      <c r="AG190" s="636"/>
      <c r="AH190" s="637"/>
      <c r="AI190" s="581"/>
    </row>
    <row r="191" spans="1:35" ht="10.5" customHeight="1" x14ac:dyDescent="0.15">
      <c r="A191" s="327"/>
      <c r="B191" s="308"/>
      <c r="C191" s="308"/>
      <c r="D191" s="308" t="s">
        <v>2755</v>
      </c>
      <c r="E191" s="306"/>
      <c r="F191" s="306"/>
      <c r="G191" s="306"/>
      <c r="H191" s="306" t="str">
        <f>IF(ISBLANK(I191)," ",VLOOKUP(I191,'Příloha_8_Ceník pravid_úklidu'!$A$9:$B$30,2,0))</f>
        <v xml:space="preserve"> </v>
      </c>
      <c r="I191" s="309"/>
      <c r="J191" s="310"/>
      <c r="K191" s="310"/>
      <c r="L191" s="310"/>
      <c r="M191" s="310"/>
      <c r="N191" s="310"/>
      <c r="O191" s="311" t="str">
        <f>IF(ISBLANK($K191),"",'Pracovní dny'!$F$2)</f>
        <v/>
      </c>
      <c r="P191" s="311" t="str">
        <f>IF(ISBLANK($M191),"",'Pracovní dny'!$F$3)</f>
        <v/>
      </c>
      <c r="Q191" s="311" t="str">
        <f>IF(ISBLANK($K191),"",'Pracovní dny'!$F$4)</f>
        <v/>
      </c>
      <c r="R191" s="328" t="str">
        <f t="shared" si="10"/>
        <v/>
      </c>
      <c r="S191" s="306"/>
      <c r="T191" s="306"/>
      <c r="U191" s="306"/>
      <c r="V191" s="306"/>
      <c r="W191" s="306"/>
      <c r="X191" s="306"/>
      <c r="Y191" s="306"/>
      <c r="Z191" s="306"/>
      <c r="AA191" s="306"/>
      <c r="AB191" s="306"/>
      <c r="AC191" s="306"/>
      <c r="AD191" s="306"/>
      <c r="AE191" s="306"/>
      <c r="AF191" s="643"/>
      <c r="AG191" s="643"/>
      <c r="AH191" s="643"/>
      <c r="AI191" s="616"/>
    </row>
    <row r="192" spans="1:35" ht="10.5" customHeight="1" x14ac:dyDescent="0.15">
      <c r="A192" s="395"/>
      <c r="B192" s="396" t="s">
        <v>2682</v>
      </c>
      <c r="C192" s="396"/>
      <c r="D192" s="395" t="s">
        <v>2507</v>
      </c>
      <c r="E192" s="397">
        <v>23.028755443986626</v>
      </c>
      <c r="F192" s="397"/>
      <c r="G192" s="397"/>
      <c r="H192" s="401" t="str">
        <f>IF(ISBLANK(I192)," ",VLOOKUP(I192,'Příloha_8_Ceník pravid_úklidu'!$A$9:$B$30,2,0))</f>
        <v>SCHO</v>
      </c>
      <c r="I192" s="83">
        <v>8</v>
      </c>
      <c r="J192" s="396" t="s">
        <v>415</v>
      </c>
      <c r="K192" s="86">
        <v>2</v>
      </c>
      <c r="L192" s="86">
        <v>1</v>
      </c>
      <c r="M192" s="86">
        <v>1</v>
      </c>
      <c r="N192" s="86">
        <v>1</v>
      </c>
      <c r="O192" s="87">
        <f>IF(ISBLANK($K192),"",'Pracovní dny'!$F$2)</f>
        <v>252</v>
      </c>
      <c r="P192" s="87">
        <f>IF(ISBLANK($M192),"",'Pracovní dny'!$F$3)</f>
        <v>114</v>
      </c>
      <c r="Q192" s="87">
        <f>IF(ISBLANK($K192),"",'Pracovní dny'!$F$4)</f>
        <v>365</v>
      </c>
      <c r="R192" s="88">
        <f t="shared" si="10"/>
        <v>618</v>
      </c>
      <c r="S192" s="398"/>
      <c r="T192" s="399"/>
      <c r="U192" s="399"/>
      <c r="V192" s="61">
        <v>2.8</v>
      </c>
      <c r="W192" s="61">
        <v>1</v>
      </c>
      <c r="X192" s="61"/>
      <c r="Y192" s="61">
        <v>0</v>
      </c>
      <c r="Z192" s="61">
        <v>0</v>
      </c>
      <c r="AA192" s="61">
        <v>0</v>
      </c>
      <c r="AB192" s="61">
        <v>0</v>
      </c>
      <c r="AC192" s="61">
        <v>0</v>
      </c>
      <c r="AD192" s="400" t="s">
        <v>2508</v>
      </c>
      <c r="AE192" s="61"/>
      <c r="AF192" s="638">
        <f>IF(ISBLANK($AE192),VLOOKUP($I192,'Příloha_8_Ceník pravid_úklidu'!$A$9:$K$30,8,0)+VLOOKUP($I192,'Příloha_8_Ceník pravid_úklidu'!$A$9:$K$30,10,0),"neoceňuje se")</f>
        <v>0</v>
      </c>
      <c r="AG192" s="638">
        <f t="shared" ref="AG192:AG251" si="13">IF(AF192="neoceňuje se",0,$E192*$R192*$AF192)</f>
        <v>0</v>
      </c>
      <c r="AH192" s="638">
        <f t="shared" ref="AH192:AH251" si="14">$AG192*1.21</f>
        <v>0</v>
      </c>
      <c r="AI192" s="304"/>
    </row>
    <row r="193" spans="1:35" ht="10.5" customHeight="1" x14ac:dyDescent="0.15">
      <c r="A193" s="395"/>
      <c r="B193" s="396" t="s">
        <v>2682</v>
      </c>
      <c r="C193" s="396"/>
      <c r="D193" s="395" t="s">
        <v>2510</v>
      </c>
      <c r="E193" s="397">
        <v>34.667165481853068</v>
      </c>
      <c r="F193" s="397"/>
      <c r="G193" s="397"/>
      <c r="H193" s="401" t="str">
        <f>IF(ISBLANK(I193)," ",VLOOKUP(I193,'Příloha_8_Ceník pravid_úklidu'!$A$9:$B$30,2,0))</f>
        <v>CHOD</v>
      </c>
      <c r="I193" s="83">
        <v>6</v>
      </c>
      <c r="J193" s="396" t="s">
        <v>415</v>
      </c>
      <c r="K193" s="86">
        <v>2</v>
      </c>
      <c r="L193" s="86">
        <v>1</v>
      </c>
      <c r="M193" s="86">
        <v>1</v>
      </c>
      <c r="N193" s="86">
        <v>1</v>
      </c>
      <c r="O193" s="87">
        <f>IF(ISBLANK($K193),"",'Pracovní dny'!$F$2)</f>
        <v>252</v>
      </c>
      <c r="P193" s="87">
        <f>IF(ISBLANK($M193),"",'Pracovní dny'!$F$3)</f>
        <v>114</v>
      </c>
      <c r="Q193" s="87">
        <f>IF(ISBLANK($K193),"",'Pracovní dny'!$F$4)</f>
        <v>365</v>
      </c>
      <c r="R193" s="88">
        <f t="shared" si="10"/>
        <v>618</v>
      </c>
      <c r="S193" s="398"/>
      <c r="T193" s="399"/>
      <c r="U193" s="399"/>
      <c r="V193" s="61">
        <v>2.8</v>
      </c>
      <c r="W193" s="61">
        <v>1</v>
      </c>
      <c r="X193" s="61"/>
      <c r="Y193" s="61">
        <v>3.5</v>
      </c>
      <c r="Z193" s="61">
        <v>1</v>
      </c>
      <c r="AA193" s="61">
        <v>7</v>
      </c>
      <c r="AB193" s="61" t="s">
        <v>146</v>
      </c>
      <c r="AC193" s="61" t="s">
        <v>2529</v>
      </c>
      <c r="AD193" s="400" t="s">
        <v>575</v>
      </c>
      <c r="AE193" s="61"/>
      <c r="AF193" s="638">
        <f>IF(ISBLANK($AE193),VLOOKUP($I193,'Příloha_8_Ceník pravid_úklidu'!$A$9:$K$30,8,0)+VLOOKUP($I193,'Příloha_8_Ceník pravid_úklidu'!$A$9:$K$30,10,0),"neoceňuje se")</f>
        <v>0</v>
      </c>
      <c r="AG193" s="638">
        <f t="shared" si="13"/>
        <v>0</v>
      </c>
      <c r="AH193" s="638">
        <f t="shared" si="14"/>
        <v>0</v>
      </c>
      <c r="AI193" s="304"/>
    </row>
    <row r="194" spans="1:35" ht="10.5" customHeight="1" x14ac:dyDescent="0.15">
      <c r="A194" s="403"/>
      <c r="B194" s="406"/>
      <c r="C194" s="406"/>
      <c r="D194" s="403" t="s">
        <v>2512</v>
      </c>
      <c r="E194" s="404"/>
      <c r="F194" s="404"/>
      <c r="G194" s="404"/>
      <c r="H194" s="405" t="str">
        <f>IF(ISBLANK(I194)," ",VLOOKUP(I194,'Příloha_8_Ceník pravid_úklidu'!$A$9:$B$30,2,0))</f>
        <v>VYTA</v>
      </c>
      <c r="I194" s="95">
        <v>11</v>
      </c>
      <c r="J194" s="406" t="s">
        <v>2635</v>
      </c>
      <c r="K194" s="98"/>
      <c r="L194" s="98"/>
      <c r="M194" s="98"/>
      <c r="N194" s="98"/>
      <c r="O194" s="99" t="str">
        <f>IF(ISBLANK($K194),"",'Pracovní dny'!$F$2)</f>
        <v/>
      </c>
      <c r="P194" s="99" t="str">
        <f>IF(ISBLANK($M194),"",'Pracovní dny'!$F$3)</f>
        <v/>
      </c>
      <c r="Q194" s="99" t="str">
        <f>IF(ISBLANK($K194),"",'Pracovní dny'!$F$4)</f>
        <v/>
      </c>
      <c r="R194" s="100" t="str">
        <f t="shared" si="10"/>
        <v/>
      </c>
      <c r="S194" s="407"/>
      <c r="T194" s="408"/>
      <c r="U194" s="408"/>
      <c r="V194" s="130">
        <v>0</v>
      </c>
      <c r="W194" s="130">
        <v>0</v>
      </c>
      <c r="X194" s="130"/>
      <c r="Y194" s="130">
        <v>0</v>
      </c>
      <c r="Z194" s="130">
        <v>0</v>
      </c>
      <c r="AA194" s="130">
        <v>0</v>
      </c>
      <c r="AB194" s="130">
        <v>0</v>
      </c>
      <c r="AC194" s="130">
        <v>0</v>
      </c>
      <c r="AD194" s="409" t="s">
        <v>2514</v>
      </c>
      <c r="AE194" s="130" t="s">
        <v>140</v>
      </c>
      <c r="AF194" s="639" t="str">
        <f>IF(ISBLANK($AE194),VLOOKUP($I194,'Příloha_8_Ceník pravid_úklidu'!$A$9:$K$30,8,0)+VLOOKUP($I194,'Příloha_8_Ceník pravid_úklidu'!$A$9:$K$30,10,0),"neoceňuje se")</f>
        <v>neoceňuje se</v>
      </c>
      <c r="AG194" s="639">
        <f t="shared" si="13"/>
        <v>0</v>
      </c>
      <c r="AH194" s="639">
        <f t="shared" si="14"/>
        <v>0</v>
      </c>
      <c r="AI194" s="292"/>
    </row>
    <row r="195" spans="1:35" ht="10.5" customHeight="1" x14ac:dyDescent="0.15">
      <c r="A195" s="403"/>
      <c r="B195" s="406"/>
      <c r="C195" s="406"/>
      <c r="D195" s="403" t="s">
        <v>2512</v>
      </c>
      <c r="E195" s="404"/>
      <c r="F195" s="404"/>
      <c r="G195" s="404"/>
      <c r="H195" s="405" t="str">
        <f>IF(ISBLANK(I195)," ",VLOOKUP(I195,'Příloha_8_Ceník pravid_úklidu'!$A$9:$B$30,2,0))</f>
        <v>VYTA</v>
      </c>
      <c r="I195" s="95">
        <v>11</v>
      </c>
      <c r="J195" s="406" t="s">
        <v>2635</v>
      </c>
      <c r="K195" s="98"/>
      <c r="L195" s="98"/>
      <c r="M195" s="98"/>
      <c r="N195" s="98"/>
      <c r="O195" s="99" t="str">
        <f>IF(ISBLANK($K195),"",'Pracovní dny'!$F$2)</f>
        <v/>
      </c>
      <c r="P195" s="99" t="str">
        <f>IF(ISBLANK($M195),"",'Pracovní dny'!$F$3)</f>
        <v/>
      </c>
      <c r="Q195" s="99" t="str">
        <f>IF(ISBLANK($K195),"",'Pracovní dny'!$F$4)</f>
        <v/>
      </c>
      <c r="R195" s="100" t="str">
        <f t="shared" si="10"/>
        <v/>
      </c>
      <c r="S195" s="407"/>
      <c r="T195" s="408"/>
      <c r="U195" s="408"/>
      <c r="V195" s="130">
        <v>0</v>
      </c>
      <c r="W195" s="130">
        <v>0</v>
      </c>
      <c r="X195" s="130"/>
      <c r="Y195" s="130">
        <v>0</v>
      </c>
      <c r="Z195" s="130">
        <v>0</v>
      </c>
      <c r="AA195" s="130">
        <v>0</v>
      </c>
      <c r="AB195" s="130">
        <v>0</v>
      </c>
      <c r="AC195" s="130">
        <v>0</v>
      </c>
      <c r="AD195" s="409" t="s">
        <v>2514</v>
      </c>
      <c r="AE195" s="130" t="s">
        <v>140</v>
      </c>
      <c r="AF195" s="639" t="str">
        <f>IF(ISBLANK($AE195),VLOOKUP($I195,'Příloha_8_Ceník pravid_úklidu'!$A$9:$K$30,8,0)+VLOOKUP($I195,'Příloha_8_Ceník pravid_úklidu'!$A$9:$K$30,10,0),"neoceňuje se")</f>
        <v>neoceňuje se</v>
      </c>
      <c r="AG195" s="639">
        <f t="shared" si="13"/>
        <v>0</v>
      </c>
      <c r="AH195" s="639">
        <f t="shared" si="14"/>
        <v>0</v>
      </c>
      <c r="AI195" s="292"/>
    </row>
    <row r="196" spans="1:35" ht="10.5" customHeight="1" x14ac:dyDescent="0.15">
      <c r="A196" s="395" t="s">
        <v>2756</v>
      </c>
      <c r="B196" s="396" t="s">
        <v>2682</v>
      </c>
      <c r="C196" s="396"/>
      <c r="D196" s="395" t="s">
        <v>2684</v>
      </c>
      <c r="E196" s="397">
        <v>15.153133428243491</v>
      </c>
      <c r="F196" s="397"/>
      <c r="G196" s="397"/>
      <c r="H196" s="401" t="str">
        <f>IF(ISBLANK(I196)," ",VLOOKUP(I196,'Příloha_8_Ceník pravid_úklidu'!$A$9:$B$30,2,0))</f>
        <v>ZDR1</v>
      </c>
      <c r="I196" s="83">
        <v>2</v>
      </c>
      <c r="J196" s="396" t="s">
        <v>936</v>
      </c>
      <c r="K196" s="86">
        <v>3</v>
      </c>
      <c r="L196" s="86">
        <v>1</v>
      </c>
      <c r="M196" s="86">
        <v>3</v>
      </c>
      <c r="N196" s="86">
        <v>1</v>
      </c>
      <c r="O196" s="87">
        <f>IF(ISBLANK($K196),"",'Pracovní dny'!$F$2)</f>
        <v>252</v>
      </c>
      <c r="P196" s="87">
        <f>IF(ISBLANK($M196),"",'Pracovní dny'!$F$3)</f>
        <v>114</v>
      </c>
      <c r="Q196" s="87">
        <f>IF(ISBLANK($K196),"",'Pracovní dny'!$F$4)</f>
        <v>365</v>
      </c>
      <c r="R196" s="88">
        <f t="shared" si="10"/>
        <v>1098</v>
      </c>
      <c r="S196" s="398"/>
      <c r="T196" s="399"/>
      <c r="U196" s="399"/>
      <c r="V196" s="61">
        <v>2.8</v>
      </c>
      <c r="W196" s="61">
        <v>1</v>
      </c>
      <c r="X196" s="61"/>
      <c r="Y196" s="61">
        <v>3.5</v>
      </c>
      <c r="Z196" s="61">
        <v>2</v>
      </c>
      <c r="AA196" s="61">
        <v>14</v>
      </c>
      <c r="AB196" s="61" t="s">
        <v>146</v>
      </c>
      <c r="AC196" s="61" t="s">
        <v>2529</v>
      </c>
      <c r="AD196" s="400" t="s">
        <v>2526</v>
      </c>
      <c r="AE196" s="61"/>
      <c r="AF196" s="638">
        <f>IF(ISBLANK($AE196),VLOOKUP($I196,'Příloha_8_Ceník pravid_úklidu'!$A$9:$K$30,8,0)+VLOOKUP($I196,'Příloha_8_Ceník pravid_úklidu'!$A$9:$K$30,10,0),"neoceňuje se")</f>
        <v>0</v>
      </c>
      <c r="AG196" s="638">
        <f t="shared" si="13"/>
        <v>0</v>
      </c>
      <c r="AH196" s="638">
        <f t="shared" si="14"/>
        <v>0</v>
      </c>
      <c r="AI196" s="304"/>
    </row>
    <row r="197" spans="1:35" ht="10.5" customHeight="1" x14ac:dyDescent="0.15">
      <c r="A197" s="395" t="s">
        <v>2757</v>
      </c>
      <c r="B197" s="396" t="s">
        <v>2682</v>
      </c>
      <c r="C197" s="396"/>
      <c r="D197" s="395" t="s">
        <v>2686</v>
      </c>
      <c r="E197" s="397">
        <v>12.279374587349123</v>
      </c>
      <c r="F197" s="397"/>
      <c r="G197" s="397"/>
      <c r="H197" s="401" t="str">
        <f>IF(ISBLANK(I197)," ",VLOOKUP(I197,'Příloha_8_Ceník pravid_úklidu'!$A$9:$B$30,2,0))</f>
        <v>ZDR1</v>
      </c>
      <c r="I197" s="83">
        <v>2</v>
      </c>
      <c r="J197" s="396" t="s">
        <v>361</v>
      </c>
      <c r="K197" s="86">
        <v>2</v>
      </c>
      <c r="L197" s="86">
        <v>1</v>
      </c>
      <c r="M197" s="86">
        <v>2</v>
      </c>
      <c r="N197" s="86">
        <v>1</v>
      </c>
      <c r="O197" s="87">
        <f>IF(ISBLANK($K197),"",'Pracovní dny'!$F$2)</f>
        <v>252</v>
      </c>
      <c r="P197" s="87">
        <f>IF(ISBLANK($M197),"",'Pracovní dny'!$F$3)</f>
        <v>114</v>
      </c>
      <c r="Q197" s="87">
        <f>IF(ISBLANK($K197),"",'Pracovní dny'!$F$4)</f>
        <v>365</v>
      </c>
      <c r="R197" s="88">
        <f t="shared" si="10"/>
        <v>732</v>
      </c>
      <c r="S197" s="398"/>
      <c r="T197" s="399"/>
      <c r="U197" s="399"/>
      <c r="V197" s="61">
        <v>2.8</v>
      </c>
      <c r="W197" s="61">
        <v>1</v>
      </c>
      <c r="X197" s="61"/>
      <c r="Y197" s="61">
        <v>0</v>
      </c>
      <c r="Z197" s="61">
        <v>0</v>
      </c>
      <c r="AA197" s="61">
        <v>0</v>
      </c>
      <c r="AB197" s="61">
        <v>0</v>
      </c>
      <c r="AC197" s="61">
        <v>0</v>
      </c>
      <c r="AD197" s="400" t="s">
        <v>2526</v>
      </c>
      <c r="AE197" s="61"/>
      <c r="AF197" s="638">
        <f>IF(ISBLANK($AE197),VLOOKUP($I197,'Příloha_8_Ceník pravid_úklidu'!$A$9:$K$30,8,0)+VLOOKUP($I197,'Příloha_8_Ceník pravid_úklidu'!$A$9:$K$30,10,0),"neoceňuje se")</f>
        <v>0</v>
      </c>
      <c r="AG197" s="638">
        <f t="shared" si="13"/>
        <v>0</v>
      </c>
      <c r="AH197" s="638">
        <f t="shared" si="14"/>
        <v>0</v>
      </c>
      <c r="AI197" s="304"/>
    </row>
    <row r="198" spans="1:35" ht="10.5" customHeight="1" x14ac:dyDescent="0.15">
      <c r="A198" s="395" t="s">
        <v>2758</v>
      </c>
      <c r="B198" s="396" t="s">
        <v>2682</v>
      </c>
      <c r="C198" s="396"/>
      <c r="D198" s="395" t="s">
        <v>2688</v>
      </c>
      <c r="E198" s="397">
        <v>15.836498920546456</v>
      </c>
      <c r="F198" s="397"/>
      <c r="G198" s="397"/>
      <c r="H198" s="401" t="str">
        <f>IF(ISBLANK(I198)," ",VLOOKUP(I198,'Příloha_8_Ceník pravid_úklidu'!$A$9:$B$30,2,0))</f>
        <v>ZDR1</v>
      </c>
      <c r="I198" s="83">
        <v>2</v>
      </c>
      <c r="J198" s="396" t="s">
        <v>936</v>
      </c>
      <c r="K198" s="86">
        <v>3</v>
      </c>
      <c r="L198" s="86">
        <v>1</v>
      </c>
      <c r="M198" s="86">
        <v>3</v>
      </c>
      <c r="N198" s="86">
        <v>1</v>
      </c>
      <c r="O198" s="87">
        <f>IF(ISBLANK($K198),"",'Pracovní dny'!$F$2)</f>
        <v>252</v>
      </c>
      <c r="P198" s="87">
        <f>IF(ISBLANK($M198),"",'Pracovní dny'!$F$3)</f>
        <v>114</v>
      </c>
      <c r="Q198" s="87">
        <f>IF(ISBLANK($K198),"",'Pracovní dny'!$F$4)</f>
        <v>365</v>
      </c>
      <c r="R198" s="88">
        <f t="shared" si="10"/>
        <v>1098</v>
      </c>
      <c r="S198" s="398"/>
      <c r="T198" s="399"/>
      <c r="U198" s="399"/>
      <c r="V198" s="61">
        <v>2.8</v>
      </c>
      <c r="W198" s="61">
        <v>1</v>
      </c>
      <c r="X198" s="61"/>
      <c r="Y198" s="61">
        <v>3.5</v>
      </c>
      <c r="Z198" s="61">
        <v>2</v>
      </c>
      <c r="AA198" s="61">
        <v>14</v>
      </c>
      <c r="AB198" s="61" t="s">
        <v>146</v>
      </c>
      <c r="AC198" s="61" t="s">
        <v>2529</v>
      </c>
      <c r="AD198" s="400" t="s">
        <v>2526</v>
      </c>
      <c r="AE198" s="61"/>
      <c r="AF198" s="638">
        <f>IF(ISBLANK($AE198),VLOOKUP($I198,'Příloha_8_Ceník pravid_úklidu'!$A$9:$K$30,8,0)+VLOOKUP($I198,'Příloha_8_Ceník pravid_úklidu'!$A$9:$K$30,10,0),"neoceňuje se")</f>
        <v>0</v>
      </c>
      <c r="AG198" s="638">
        <f t="shared" si="13"/>
        <v>0</v>
      </c>
      <c r="AH198" s="638">
        <f t="shared" si="14"/>
        <v>0</v>
      </c>
      <c r="AI198" s="304"/>
    </row>
    <row r="199" spans="1:35" ht="10.5" customHeight="1" x14ac:dyDescent="0.15">
      <c r="A199" s="395" t="s">
        <v>2759</v>
      </c>
      <c r="B199" s="396" t="s">
        <v>2682</v>
      </c>
      <c r="C199" s="396"/>
      <c r="D199" s="395" t="s">
        <v>2692</v>
      </c>
      <c r="E199" s="397">
        <v>15.093393681469887</v>
      </c>
      <c r="F199" s="397"/>
      <c r="G199" s="397"/>
      <c r="H199" s="401" t="str">
        <f>IF(ISBLANK(I199)," ",VLOOKUP(I199,'Příloha_8_Ceník pravid_úklidu'!$A$9:$B$30,2,0))</f>
        <v>ZDR1</v>
      </c>
      <c r="I199" s="83">
        <v>2</v>
      </c>
      <c r="J199" s="396" t="s">
        <v>361</v>
      </c>
      <c r="K199" s="86">
        <v>2</v>
      </c>
      <c r="L199" s="86">
        <v>1</v>
      </c>
      <c r="M199" s="86">
        <v>2</v>
      </c>
      <c r="N199" s="86">
        <v>1</v>
      </c>
      <c r="O199" s="87">
        <f>IF(ISBLANK($K199),"",'Pracovní dny'!$F$2)</f>
        <v>252</v>
      </c>
      <c r="P199" s="87">
        <f>IF(ISBLANK($M199),"",'Pracovní dny'!$F$3)</f>
        <v>114</v>
      </c>
      <c r="Q199" s="87">
        <f>IF(ISBLANK($K199),"",'Pracovní dny'!$F$4)</f>
        <v>365</v>
      </c>
      <c r="R199" s="88">
        <f t="shared" ref="R199:R262" si="15">IF(AND(ISBLANK($K199),ISBLANK($M199)),"",$K199*$L199*$O199+$M199*$N199*$P199)</f>
        <v>732</v>
      </c>
      <c r="S199" s="398"/>
      <c r="T199" s="399"/>
      <c r="U199" s="399"/>
      <c r="V199" s="61">
        <v>2.8</v>
      </c>
      <c r="W199" s="61">
        <v>1</v>
      </c>
      <c r="X199" s="61"/>
      <c r="Y199" s="61">
        <v>3.5</v>
      </c>
      <c r="Z199" s="61">
        <v>2</v>
      </c>
      <c r="AA199" s="61">
        <v>14</v>
      </c>
      <c r="AB199" s="61" t="s">
        <v>146</v>
      </c>
      <c r="AC199" s="61" t="s">
        <v>2529</v>
      </c>
      <c r="AD199" s="400" t="s">
        <v>2526</v>
      </c>
      <c r="AE199" s="61"/>
      <c r="AF199" s="638">
        <f>IF(ISBLANK($AE199),VLOOKUP($I199,'Příloha_8_Ceník pravid_úklidu'!$A$9:$K$30,8,0)+VLOOKUP($I199,'Příloha_8_Ceník pravid_úklidu'!$A$9:$K$30,10,0),"neoceňuje se")</f>
        <v>0</v>
      </c>
      <c r="AG199" s="638">
        <f t="shared" si="13"/>
        <v>0</v>
      </c>
      <c r="AH199" s="638">
        <f t="shared" si="14"/>
        <v>0</v>
      </c>
      <c r="AI199" s="304"/>
    </row>
    <row r="200" spans="1:35" ht="10.5" customHeight="1" x14ac:dyDescent="0.15">
      <c r="A200" s="395" t="s">
        <v>2760</v>
      </c>
      <c r="B200" s="396" t="s">
        <v>2682</v>
      </c>
      <c r="C200" s="396"/>
      <c r="D200" s="395" t="s">
        <v>2761</v>
      </c>
      <c r="E200" s="397">
        <v>14.351944088645626</v>
      </c>
      <c r="F200" s="397"/>
      <c r="G200" s="397"/>
      <c r="H200" s="401" t="str">
        <f>IF(ISBLANK(I200)," ",VLOOKUP(I200,'Příloha_8_Ceník pravid_úklidu'!$A$9:$B$30,2,0))</f>
        <v>INF2</v>
      </c>
      <c r="I200" s="83">
        <v>19</v>
      </c>
      <c r="J200" s="396" t="s">
        <v>936</v>
      </c>
      <c r="K200" s="86">
        <v>3</v>
      </c>
      <c r="L200" s="86">
        <v>1</v>
      </c>
      <c r="M200" s="86">
        <v>3</v>
      </c>
      <c r="N200" s="86">
        <v>1</v>
      </c>
      <c r="O200" s="87">
        <f>IF(ISBLANK($K200),"",'Pracovní dny'!$F$2)</f>
        <v>252</v>
      </c>
      <c r="P200" s="87">
        <f>IF(ISBLANK($M200),"",'Pracovní dny'!$F$3)</f>
        <v>114</v>
      </c>
      <c r="Q200" s="87">
        <f>IF(ISBLANK($K200),"",'Pracovní dny'!$F$4)</f>
        <v>365</v>
      </c>
      <c r="R200" s="88">
        <f t="shared" si="15"/>
        <v>1098</v>
      </c>
      <c r="S200" s="398"/>
      <c r="T200" s="399"/>
      <c r="U200" s="399"/>
      <c r="V200" s="424">
        <v>2.8</v>
      </c>
      <c r="W200" s="424">
        <v>1</v>
      </c>
      <c r="X200" s="424"/>
      <c r="Y200" s="424">
        <v>3.5</v>
      </c>
      <c r="Z200" s="424">
        <v>2</v>
      </c>
      <c r="AA200" s="424">
        <v>14</v>
      </c>
      <c r="AB200" s="424" t="s">
        <v>146</v>
      </c>
      <c r="AC200" s="424" t="s">
        <v>2529</v>
      </c>
      <c r="AD200" s="400" t="s">
        <v>2526</v>
      </c>
      <c r="AE200" s="61"/>
      <c r="AF200" s="638">
        <f>IF(ISBLANK($AE200),VLOOKUP($I200,'Příloha_8_Ceník pravid_úklidu'!$A$9:$K$30,8,0)+VLOOKUP($I200,'Příloha_8_Ceník pravid_úklidu'!$A$9:$K$30,10,0),"neoceňuje se")</f>
        <v>0</v>
      </c>
      <c r="AG200" s="638">
        <f t="shared" si="13"/>
        <v>0</v>
      </c>
      <c r="AH200" s="638">
        <f t="shared" si="14"/>
        <v>0</v>
      </c>
      <c r="AI200" s="304"/>
    </row>
    <row r="201" spans="1:35" ht="10.5" customHeight="1" x14ac:dyDescent="0.15">
      <c r="A201" s="420" t="s">
        <v>2762</v>
      </c>
      <c r="B201" s="396" t="s">
        <v>2682</v>
      </c>
      <c r="C201" s="396"/>
      <c r="D201" s="395" t="s">
        <v>2592</v>
      </c>
      <c r="E201" s="397">
        <v>15.72649861599537</v>
      </c>
      <c r="F201" s="397"/>
      <c r="G201" s="397"/>
      <c r="H201" s="401" t="str">
        <f>IF(ISBLANK(I201)," ",VLOOKUP(I201,'Příloha_8_Ceník pravid_úklidu'!$A$9:$B$30,2,0))</f>
        <v>ZDR1</v>
      </c>
      <c r="I201" s="83">
        <v>2</v>
      </c>
      <c r="J201" s="396" t="s">
        <v>2525</v>
      </c>
      <c r="K201" s="86">
        <v>1</v>
      </c>
      <c r="L201" s="86">
        <v>0.4</v>
      </c>
      <c r="M201" s="86">
        <v>0</v>
      </c>
      <c r="N201" s="86">
        <v>0</v>
      </c>
      <c r="O201" s="87">
        <f>IF(ISBLANK($K201),"",'Pracovní dny'!$F$2)</f>
        <v>252</v>
      </c>
      <c r="P201" s="87">
        <f>IF(ISBLANK($M201),"",'Pracovní dny'!$F$3)</f>
        <v>114</v>
      </c>
      <c r="Q201" s="87">
        <f>IF(ISBLANK($K201),"",'Pracovní dny'!$F$4)</f>
        <v>365</v>
      </c>
      <c r="R201" s="88">
        <f t="shared" si="15"/>
        <v>100.80000000000001</v>
      </c>
      <c r="S201" s="398"/>
      <c r="T201" s="399"/>
      <c r="U201" s="399"/>
      <c r="V201" s="424">
        <v>2.8</v>
      </c>
      <c r="W201" s="424">
        <v>1</v>
      </c>
      <c r="X201" s="424"/>
      <c r="Y201" s="424">
        <v>3.5</v>
      </c>
      <c r="Z201" s="424">
        <v>2</v>
      </c>
      <c r="AA201" s="424">
        <v>14</v>
      </c>
      <c r="AB201" s="424" t="s">
        <v>146</v>
      </c>
      <c r="AC201" s="424" t="s">
        <v>2529</v>
      </c>
      <c r="AD201" s="400" t="s">
        <v>2526</v>
      </c>
      <c r="AE201" s="61"/>
      <c r="AF201" s="638">
        <f>IF(ISBLANK($AE201),VLOOKUP($I201,'Příloha_8_Ceník pravid_úklidu'!$A$9:$K$30,8,0)+VLOOKUP($I201,'Příloha_8_Ceník pravid_úklidu'!$A$9:$K$30,10,0),"neoceňuje se")</f>
        <v>0</v>
      </c>
      <c r="AG201" s="638">
        <f t="shared" si="13"/>
        <v>0</v>
      </c>
      <c r="AH201" s="638">
        <f t="shared" si="14"/>
        <v>0</v>
      </c>
      <c r="AI201" s="304"/>
    </row>
    <row r="202" spans="1:35" ht="10.5" customHeight="1" x14ac:dyDescent="0.15">
      <c r="A202" s="395" t="s">
        <v>2763</v>
      </c>
      <c r="B202" s="396" t="s">
        <v>2682</v>
      </c>
      <c r="C202" s="396"/>
      <c r="D202" s="395" t="s">
        <v>2678</v>
      </c>
      <c r="E202" s="397">
        <v>15.837241547334338</v>
      </c>
      <c r="F202" s="397"/>
      <c r="G202" s="397"/>
      <c r="H202" s="401" t="str">
        <f>IF(ISBLANK(I202)," ",VLOOKUP(I202,'Příloha_8_Ceník pravid_úklidu'!$A$9:$B$30,2,0))</f>
        <v>KANC</v>
      </c>
      <c r="I202" s="83">
        <v>4</v>
      </c>
      <c r="J202" s="396" t="s">
        <v>2525</v>
      </c>
      <c r="K202" s="86">
        <v>1</v>
      </c>
      <c r="L202" s="86">
        <v>0.4</v>
      </c>
      <c r="M202" s="86">
        <v>0</v>
      </c>
      <c r="N202" s="86">
        <v>0</v>
      </c>
      <c r="O202" s="87">
        <f>IF(ISBLANK($K202),"",'Pracovní dny'!$F$2)</f>
        <v>252</v>
      </c>
      <c r="P202" s="87">
        <f>IF(ISBLANK($M202),"",'Pracovní dny'!$F$3)</f>
        <v>114</v>
      </c>
      <c r="Q202" s="87">
        <f>IF(ISBLANK($K202),"",'Pracovní dny'!$F$4)</f>
        <v>365</v>
      </c>
      <c r="R202" s="88">
        <f t="shared" si="15"/>
        <v>100.80000000000001</v>
      </c>
      <c r="S202" s="398"/>
      <c r="T202" s="399"/>
      <c r="U202" s="399"/>
      <c r="V202" s="426">
        <v>2.8</v>
      </c>
      <c r="W202" s="426">
        <v>1</v>
      </c>
      <c r="X202" s="426"/>
      <c r="Y202" s="426">
        <v>3.5</v>
      </c>
      <c r="Z202" s="426">
        <v>2</v>
      </c>
      <c r="AA202" s="426">
        <v>14</v>
      </c>
      <c r="AB202" s="426" t="s">
        <v>146</v>
      </c>
      <c r="AC202" s="426" t="s">
        <v>2529</v>
      </c>
      <c r="AD202" s="400" t="s">
        <v>2526</v>
      </c>
      <c r="AE202" s="61"/>
      <c r="AF202" s="638">
        <f>IF(ISBLANK($AE202),VLOOKUP($I202,'Příloha_8_Ceník pravid_úklidu'!$A$9:$K$30,8,0)+VLOOKUP($I202,'Příloha_8_Ceník pravid_úklidu'!$A$9:$K$30,10,0),"neoceňuje se")</f>
        <v>0</v>
      </c>
      <c r="AG202" s="638">
        <f t="shared" si="13"/>
        <v>0</v>
      </c>
      <c r="AH202" s="638">
        <f t="shared" si="14"/>
        <v>0</v>
      </c>
      <c r="AI202" s="304"/>
    </row>
    <row r="203" spans="1:35" ht="10.5" customHeight="1" x14ac:dyDescent="0.15">
      <c r="A203" s="395" t="s">
        <v>2764</v>
      </c>
      <c r="B203" s="396" t="s">
        <v>2765</v>
      </c>
      <c r="C203" s="396"/>
      <c r="D203" s="395" t="s">
        <v>2678</v>
      </c>
      <c r="E203" s="397">
        <v>16.034099624985249</v>
      </c>
      <c r="F203" s="397"/>
      <c r="G203" s="397"/>
      <c r="H203" s="401" t="str">
        <f>IF(ISBLANK(I203)," ",VLOOKUP(I203,'Příloha_8_Ceník pravid_úklidu'!$A$9:$B$30,2,0))</f>
        <v>KANC</v>
      </c>
      <c r="I203" s="83">
        <v>4</v>
      </c>
      <c r="J203" s="396" t="s">
        <v>2525</v>
      </c>
      <c r="K203" s="86">
        <v>1</v>
      </c>
      <c r="L203" s="86">
        <v>0.4</v>
      </c>
      <c r="M203" s="86">
        <v>0</v>
      </c>
      <c r="N203" s="86">
        <v>0</v>
      </c>
      <c r="O203" s="87">
        <f>IF(ISBLANK($K203),"",'Pracovní dny'!$F$2)</f>
        <v>252</v>
      </c>
      <c r="P203" s="87">
        <f>IF(ISBLANK($M203),"",'Pracovní dny'!$F$3)</f>
        <v>114</v>
      </c>
      <c r="Q203" s="87">
        <f>IF(ISBLANK($K203),"",'Pracovní dny'!$F$4)</f>
        <v>365</v>
      </c>
      <c r="R203" s="88">
        <f t="shared" si="15"/>
        <v>100.80000000000001</v>
      </c>
      <c r="S203" s="398"/>
      <c r="T203" s="399"/>
      <c r="U203" s="399"/>
      <c r="V203" s="428">
        <v>2.8</v>
      </c>
      <c r="W203" s="428">
        <v>1</v>
      </c>
      <c r="X203" s="428"/>
      <c r="Y203" s="428">
        <v>3.5</v>
      </c>
      <c r="Z203" s="428">
        <v>2</v>
      </c>
      <c r="AA203" s="428">
        <v>14</v>
      </c>
      <c r="AB203" s="428" t="s">
        <v>146</v>
      </c>
      <c r="AC203" s="428" t="s">
        <v>2529</v>
      </c>
      <c r="AD203" s="400" t="s">
        <v>2526</v>
      </c>
      <c r="AE203" s="61"/>
      <c r="AF203" s="638">
        <f>IF(ISBLANK($AE203),VLOOKUP($I203,'Příloha_8_Ceník pravid_úklidu'!$A$9:$K$30,8,0)+VLOOKUP($I203,'Příloha_8_Ceník pravid_úklidu'!$A$9:$K$30,10,0),"neoceňuje se")</f>
        <v>0</v>
      </c>
      <c r="AG203" s="638">
        <f t="shared" si="13"/>
        <v>0</v>
      </c>
      <c r="AH203" s="638">
        <f t="shared" si="14"/>
        <v>0</v>
      </c>
      <c r="AI203" s="304"/>
    </row>
    <row r="204" spans="1:35" ht="10.5" customHeight="1" x14ac:dyDescent="0.15">
      <c r="A204" s="395" t="s">
        <v>2766</v>
      </c>
      <c r="B204" s="396" t="s">
        <v>2765</v>
      </c>
      <c r="C204" s="396"/>
      <c r="D204" s="395" t="s">
        <v>2678</v>
      </c>
      <c r="E204" s="397">
        <v>13.379121119514304</v>
      </c>
      <c r="F204" s="397"/>
      <c r="G204" s="397"/>
      <c r="H204" s="401" t="str">
        <f>IF(ISBLANK(I204)," ",VLOOKUP(I204,'Příloha_8_Ceník pravid_úklidu'!$A$9:$B$30,2,0))</f>
        <v>KANC</v>
      </c>
      <c r="I204" s="83">
        <v>4</v>
      </c>
      <c r="J204" s="396" t="s">
        <v>2525</v>
      </c>
      <c r="K204" s="86">
        <v>1</v>
      </c>
      <c r="L204" s="86">
        <v>0.4</v>
      </c>
      <c r="M204" s="86">
        <v>0</v>
      </c>
      <c r="N204" s="86">
        <v>0</v>
      </c>
      <c r="O204" s="87">
        <f>IF(ISBLANK($K204),"",'Pracovní dny'!$F$2)</f>
        <v>252</v>
      </c>
      <c r="P204" s="87">
        <f>IF(ISBLANK($M204),"",'Pracovní dny'!$F$3)</f>
        <v>114</v>
      </c>
      <c r="Q204" s="87">
        <f>IF(ISBLANK($K204),"",'Pracovní dny'!$F$4)</f>
        <v>365</v>
      </c>
      <c r="R204" s="88">
        <f t="shared" si="15"/>
        <v>100.80000000000001</v>
      </c>
      <c r="S204" s="398"/>
      <c r="T204" s="399"/>
      <c r="U204" s="399"/>
      <c r="V204" s="431">
        <v>2.8</v>
      </c>
      <c r="W204" s="267">
        <v>1</v>
      </c>
      <c r="X204" s="267"/>
      <c r="Y204" s="432">
        <v>3.5</v>
      </c>
      <c r="Z204" s="267">
        <v>2</v>
      </c>
      <c r="AA204" s="267">
        <v>14</v>
      </c>
      <c r="AB204" s="267" t="s">
        <v>146</v>
      </c>
      <c r="AC204" s="419" t="s">
        <v>2529</v>
      </c>
      <c r="AD204" s="400" t="s">
        <v>2526</v>
      </c>
      <c r="AE204" s="61"/>
      <c r="AF204" s="638">
        <f>IF(ISBLANK($AE204),VLOOKUP($I204,'Příloha_8_Ceník pravid_úklidu'!$A$9:$K$30,8,0)+VLOOKUP($I204,'Příloha_8_Ceník pravid_úklidu'!$A$9:$K$30,10,0),"neoceňuje se")</f>
        <v>0</v>
      </c>
      <c r="AG204" s="638">
        <f t="shared" si="13"/>
        <v>0</v>
      </c>
      <c r="AH204" s="638">
        <f t="shared" si="14"/>
        <v>0</v>
      </c>
      <c r="AI204" s="304"/>
    </row>
    <row r="205" spans="1:35" ht="10.5" customHeight="1" x14ac:dyDescent="0.15">
      <c r="A205" s="395" t="s">
        <v>2767</v>
      </c>
      <c r="B205" s="396" t="s">
        <v>2765</v>
      </c>
      <c r="C205" s="396"/>
      <c r="D205" s="395" t="s">
        <v>2613</v>
      </c>
      <c r="E205" s="397">
        <v>7.0950029215452783</v>
      </c>
      <c r="F205" s="397"/>
      <c r="G205" s="397"/>
      <c r="H205" s="401" t="str">
        <f>IF(ISBLANK(I205)," ",VLOOKUP(I205,'Příloha_8_Ceník pravid_úklidu'!$A$9:$B$30,2,0))</f>
        <v>SKLA</v>
      </c>
      <c r="I205" s="83">
        <v>17</v>
      </c>
      <c r="J205" s="396" t="s">
        <v>138</v>
      </c>
      <c r="K205" s="86">
        <v>1</v>
      </c>
      <c r="L205" s="86">
        <v>1</v>
      </c>
      <c r="M205" s="86">
        <v>1</v>
      </c>
      <c r="N205" s="86">
        <v>1</v>
      </c>
      <c r="O205" s="87">
        <f>IF(ISBLANK($K205),"",'Pracovní dny'!$F$2)</f>
        <v>252</v>
      </c>
      <c r="P205" s="87">
        <f>IF(ISBLANK($M205),"",'Pracovní dny'!$F$3)</f>
        <v>114</v>
      </c>
      <c r="Q205" s="87">
        <f>IF(ISBLANK($K205),"",'Pracovní dny'!$F$4)</f>
        <v>365</v>
      </c>
      <c r="R205" s="88">
        <f t="shared" si="15"/>
        <v>366</v>
      </c>
      <c r="S205" s="398"/>
      <c r="T205" s="399"/>
      <c r="U205" s="399"/>
      <c r="V205" s="61">
        <v>2.8</v>
      </c>
      <c r="W205" s="61">
        <v>1</v>
      </c>
      <c r="X205" s="61"/>
      <c r="Y205" s="61">
        <v>0</v>
      </c>
      <c r="Z205" s="61">
        <v>0</v>
      </c>
      <c r="AA205" s="61">
        <v>0</v>
      </c>
      <c r="AB205" s="61">
        <v>0</v>
      </c>
      <c r="AC205" s="61">
        <v>0</v>
      </c>
      <c r="AD205" s="400" t="s">
        <v>2526</v>
      </c>
      <c r="AE205" s="61"/>
      <c r="AF205" s="638">
        <f>IF(ISBLANK($AE205),VLOOKUP($I205,'Příloha_8_Ceník pravid_úklidu'!$A$9:$K$30,8,0)+VLOOKUP($I205,'Příloha_8_Ceník pravid_úklidu'!$A$9:$K$30,10,0),"neoceňuje se")</f>
        <v>0</v>
      </c>
      <c r="AG205" s="638">
        <f t="shared" si="13"/>
        <v>0</v>
      </c>
      <c r="AH205" s="638">
        <f t="shared" si="14"/>
        <v>0</v>
      </c>
      <c r="AI205" s="304"/>
    </row>
    <row r="206" spans="1:35" ht="10.5" customHeight="1" x14ac:dyDescent="0.15">
      <c r="A206" s="403" t="s">
        <v>2768</v>
      </c>
      <c r="B206" s="406"/>
      <c r="C206" s="406"/>
      <c r="D206" s="403" t="s">
        <v>2587</v>
      </c>
      <c r="E206" s="404"/>
      <c r="F206" s="404"/>
      <c r="G206" s="404"/>
      <c r="H206" s="405" t="str">
        <f>IF(ISBLANK(I206)," ",VLOOKUP(I206,'Příloha_8_Ceník pravid_úklidu'!$A$9:$B$30,2,0))</f>
        <v>SCHO</v>
      </c>
      <c r="I206" s="95">
        <v>8</v>
      </c>
      <c r="J206" s="406" t="s">
        <v>167</v>
      </c>
      <c r="K206" s="98"/>
      <c r="L206" s="98"/>
      <c r="M206" s="98"/>
      <c r="N206" s="98"/>
      <c r="O206" s="99" t="str">
        <f>IF(ISBLANK($K206),"",'Pracovní dny'!$F$2)</f>
        <v/>
      </c>
      <c r="P206" s="99" t="str">
        <f>IF(ISBLANK($M206),"",'Pracovní dny'!$F$3)</f>
        <v/>
      </c>
      <c r="Q206" s="99" t="str">
        <f>IF(ISBLANK($K206),"",'Pracovní dny'!$F$4)</f>
        <v/>
      </c>
      <c r="R206" s="100" t="str">
        <f t="shared" si="15"/>
        <v/>
      </c>
      <c r="S206" s="407"/>
      <c r="T206" s="408"/>
      <c r="U206" s="408"/>
      <c r="V206" s="130">
        <v>2.8</v>
      </c>
      <c r="W206" s="130">
        <v>1</v>
      </c>
      <c r="X206" s="130"/>
      <c r="Y206" s="130">
        <v>0</v>
      </c>
      <c r="Z206" s="130">
        <v>0</v>
      </c>
      <c r="AA206" s="130">
        <v>0</v>
      </c>
      <c r="AB206" s="130">
        <v>0</v>
      </c>
      <c r="AC206" s="130">
        <v>0</v>
      </c>
      <c r="AD206" s="409" t="s">
        <v>2526</v>
      </c>
      <c r="AE206" s="130" t="s">
        <v>140</v>
      </c>
      <c r="AF206" s="639" t="str">
        <f>IF(ISBLANK($AE206),VLOOKUP($I206,'Příloha_8_Ceník pravid_úklidu'!$A$9:$K$30,8,0)+VLOOKUP($I206,'Příloha_8_Ceník pravid_úklidu'!$A$9:$K$30,10,0),"neoceňuje se")</f>
        <v>neoceňuje se</v>
      </c>
      <c r="AG206" s="639">
        <f t="shared" si="13"/>
        <v>0</v>
      </c>
      <c r="AH206" s="639">
        <f t="shared" si="14"/>
        <v>0</v>
      </c>
      <c r="AI206" s="292"/>
    </row>
    <row r="207" spans="1:35" ht="10.5" customHeight="1" x14ac:dyDescent="0.15">
      <c r="A207" s="395" t="s">
        <v>2769</v>
      </c>
      <c r="B207" s="396" t="s">
        <v>2765</v>
      </c>
      <c r="C207" s="396"/>
      <c r="D207" s="395" t="s">
        <v>2700</v>
      </c>
      <c r="E207" s="397">
        <v>2.6606715520433628</v>
      </c>
      <c r="F207" s="397"/>
      <c r="G207" s="397"/>
      <c r="H207" s="401" t="str">
        <f>IF(ISBLANK(I207)," ",VLOOKUP(I207,'Příloha_8_Ceník pravid_úklidu'!$A$9:$B$30,2,0))</f>
        <v>SKLA</v>
      </c>
      <c r="I207" s="83">
        <v>17</v>
      </c>
      <c r="J207" s="396" t="s">
        <v>212</v>
      </c>
      <c r="K207" s="86">
        <v>1</v>
      </c>
      <c r="L207" s="86">
        <v>1</v>
      </c>
      <c r="M207" s="86">
        <v>1</v>
      </c>
      <c r="N207" s="86">
        <v>1</v>
      </c>
      <c r="O207" s="87">
        <f>IF(ISBLANK($K207),"",'Pracovní dny'!$F$2)</f>
        <v>252</v>
      </c>
      <c r="P207" s="87">
        <f>IF(ISBLANK($M207),"",'Pracovní dny'!$F$3)</f>
        <v>114</v>
      </c>
      <c r="Q207" s="87">
        <f>IF(ISBLANK($K207),"",'Pracovní dny'!$F$4)</f>
        <v>365</v>
      </c>
      <c r="R207" s="88">
        <f t="shared" si="15"/>
        <v>366</v>
      </c>
      <c r="S207" s="398"/>
      <c r="T207" s="399"/>
      <c r="U207" s="399"/>
      <c r="V207" s="61">
        <v>2.8</v>
      </c>
      <c r="W207" s="61">
        <v>1</v>
      </c>
      <c r="X207" s="61"/>
      <c r="Y207" s="61">
        <v>0</v>
      </c>
      <c r="Z207" s="61">
        <v>0</v>
      </c>
      <c r="AA207" s="61">
        <v>0</v>
      </c>
      <c r="AB207" s="61">
        <v>0</v>
      </c>
      <c r="AC207" s="61">
        <v>0</v>
      </c>
      <c r="AD207" s="400" t="s">
        <v>2526</v>
      </c>
      <c r="AE207" s="61"/>
      <c r="AF207" s="638">
        <f>IF(ISBLANK($AE207),VLOOKUP($I207,'Příloha_8_Ceník pravid_úklidu'!$A$9:$K$30,8,0)+VLOOKUP($I207,'Příloha_8_Ceník pravid_úklidu'!$A$9:$K$30,10,0),"neoceňuje se")</f>
        <v>0</v>
      </c>
      <c r="AG207" s="638">
        <f t="shared" si="13"/>
        <v>0</v>
      </c>
      <c r="AH207" s="638">
        <f t="shared" si="14"/>
        <v>0</v>
      </c>
      <c r="AI207" s="304"/>
    </row>
    <row r="208" spans="1:35" ht="10.5" customHeight="1" x14ac:dyDescent="0.15">
      <c r="A208" s="395" t="s">
        <v>2770</v>
      </c>
      <c r="B208" s="396" t="s">
        <v>2765</v>
      </c>
      <c r="C208" s="396"/>
      <c r="D208" s="395" t="s">
        <v>2703</v>
      </c>
      <c r="E208" s="397">
        <v>2.8893283941759225</v>
      </c>
      <c r="F208" s="397"/>
      <c r="G208" s="397"/>
      <c r="H208" s="401" t="str">
        <f>IF(ISBLANK(I208)," ",VLOOKUP(I208,'Příloha_8_Ceník pravid_úklidu'!$A$9:$B$30,2,0))</f>
        <v>SKLA</v>
      </c>
      <c r="I208" s="83">
        <v>17</v>
      </c>
      <c r="J208" s="396" t="s">
        <v>212</v>
      </c>
      <c r="K208" s="86">
        <v>1</v>
      </c>
      <c r="L208" s="86">
        <v>1</v>
      </c>
      <c r="M208" s="86">
        <v>1</v>
      </c>
      <c r="N208" s="86">
        <v>1</v>
      </c>
      <c r="O208" s="87">
        <f>IF(ISBLANK($K208),"",'Pracovní dny'!$F$2)</f>
        <v>252</v>
      </c>
      <c r="P208" s="87">
        <f>IF(ISBLANK($M208),"",'Pracovní dny'!$F$3)</f>
        <v>114</v>
      </c>
      <c r="Q208" s="87">
        <f>IF(ISBLANK($K208),"",'Pracovní dny'!$F$4)</f>
        <v>365</v>
      </c>
      <c r="R208" s="88">
        <f t="shared" si="15"/>
        <v>366</v>
      </c>
      <c r="S208" s="398"/>
      <c r="T208" s="399"/>
      <c r="U208" s="399"/>
      <c r="V208" s="61">
        <v>2.8</v>
      </c>
      <c r="W208" s="61">
        <v>1</v>
      </c>
      <c r="X208" s="61"/>
      <c r="Y208" s="61">
        <v>0</v>
      </c>
      <c r="Z208" s="61">
        <v>0</v>
      </c>
      <c r="AA208" s="61">
        <v>0</v>
      </c>
      <c r="AB208" s="61">
        <v>0</v>
      </c>
      <c r="AC208" s="61">
        <v>0</v>
      </c>
      <c r="AD208" s="400" t="s">
        <v>2526</v>
      </c>
      <c r="AE208" s="61"/>
      <c r="AF208" s="638">
        <f>IF(ISBLANK($AE208),VLOOKUP($I208,'Příloha_8_Ceník pravid_úklidu'!$A$9:$K$30,8,0)+VLOOKUP($I208,'Příloha_8_Ceník pravid_úklidu'!$A$9:$K$30,10,0),"neoceňuje se")</f>
        <v>0</v>
      </c>
      <c r="AG208" s="638">
        <f t="shared" si="13"/>
        <v>0</v>
      </c>
      <c r="AH208" s="638">
        <f t="shared" si="14"/>
        <v>0</v>
      </c>
      <c r="AI208" s="304"/>
    </row>
    <row r="209" spans="1:35" ht="10.5" customHeight="1" x14ac:dyDescent="0.15">
      <c r="A209" s="403"/>
      <c r="B209" s="406"/>
      <c r="C209" s="406"/>
      <c r="D209" s="403" t="s">
        <v>2512</v>
      </c>
      <c r="E209" s="404"/>
      <c r="F209" s="404"/>
      <c r="G209" s="404"/>
      <c r="H209" s="405" t="str">
        <f>IF(ISBLANK(I209)," ",VLOOKUP(I209,'Příloha_8_Ceník pravid_úklidu'!$A$9:$B$30,2,0))</f>
        <v>VYTA</v>
      </c>
      <c r="I209" s="95">
        <v>11</v>
      </c>
      <c r="J209" s="406" t="s">
        <v>2635</v>
      </c>
      <c r="K209" s="98"/>
      <c r="L209" s="98"/>
      <c r="M209" s="98"/>
      <c r="N209" s="98"/>
      <c r="O209" s="99" t="str">
        <f>IF(ISBLANK($K209),"",'Pracovní dny'!$F$2)</f>
        <v/>
      </c>
      <c r="P209" s="99" t="str">
        <f>IF(ISBLANK($M209),"",'Pracovní dny'!$F$3)</f>
        <v/>
      </c>
      <c r="Q209" s="99" t="str">
        <f>IF(ISBLANK($K209),"",'Pracovní dny'!$F$4)</f>
        <v/>
      </c>
      <c r="R209" s="100" t="str">
        <f t="shared" si="15"/>
        <v/>
      </c>
      <c r="S209" s="407"/>
      <c r="T209" s="408"/>
      <c r="U209" s="408"/>
      <c r="V209" s="130">
        <v>0</v>
      </c>
      <c r="W209" s="130">
        <v>0</v>
      </c>
      <c r="X209" s="130"/>
      <c r="Y209" s="130">
        <v>0</v>
      </c>
      <c r="Z209" s="130">
        <v>0</v>
      </c>
      <c r="AA209" s="130">
        <v>0</v>
      </c>
      <c r="AB209" s="130">
        <v>0</v>
      </c>
      <c r="AC209" s="130">
        <v>0</v>
      </c>
      <c r="AD209" s="409" t="s">
        <v>2514</v>
      </c>
      <c r="AE209" s="130" t="s">
        <v>140</v>
      </c>
      <c r="AF209" s="639" t="str">
        <f>IF(ISBLANK($AE209),VLOOKUP($I209,'Příloha_8_Ceník pravid_úklidu'!$A$9:$K$30,8,0)+VLOOKUP($I209,'Příloha_8_Ceník pravid_úklidu'!$A$9:$K$30,10,0),"neoceňuje se")</f>
        <v>neoceňuje se</v>
      </c>
      <c r="AG209" s="639">
        <f t="shared" si="13"/>
        <v>0</v>
      </c>
      <c r="AH209" s="639">
        <f t="shared" si="14"/>
        <v>0</v>
      </c>
      <c r="AI209" s="292"/>
    </row>
    <row r="210" spans="1:35" ht="10.5" customHeight="1" x14ac:dyDescent="0.15">
      <c r="A210" s="395"/>
      <c r="B210" s="396" t="s">
        <v>2765</v>
      </c>
      <c r="C210" s="396"/>
      <c r="D210" s="395" t="s">
        <v>2510</v>
      </c>
      <c r="E210" s="397">
        <v>17.076600931142597</v>
      </c>
      <c r="F210" s="397"/>
      <c r="G210" s="397"/>
      <c r="H210" s="401" t="str">
        <f>IF(ISBLANK(I210)," ",VLOOKUP(I210,'Příloha_8_Ceník pravid_úklidu'!$A$9:$B$30,2,0))</f>
        <v>CHOD</v>
      </c>
      <c r="I210" s="83">
        <v>6</v>
      </c>
      <c r="J210" s="396" t="s">
        <v>415</v>
      </c>
      <c r="K210" s="86">
        <v>2</v>
      </c>
      <c r="L210" s="86">
        <v>1</v>
      </c>
      <c r="M210" s="86">
        <v>1</v>
      </c>
      <c r="N210" s="86">
        <v>1</v>
      </c>
      <c r="O210" s="87">
        <f>IF(ISBLANK($K210),"",'Pracovní dny'!$F$2)</f>
        <v>252</v>
      </c>
      <c r="P210" s="87">
        <f>IF(ISBLANK($M210),"",'Pracovní dny'!$F$3)</f>
        <v>114</v>
      </c>
      <c r="Q210" s="87">
        <f>IF(ISBLANK($K210),"",'Pracovní dny'!$F$4)</f>
        <v>365</v>
      </c>
      <c r="R210" s="88">
        <f t="shared" si="15"/>
        <v>618</v>
      </c>
      <c r="S210" s="398"/>
      <c r="T210" s="399"/>
      <c r="U210" s="399"/>
      <c r="V210" s="61">
        <v>2.8</v>
      </c>
      <c r="W210" s="61">
        <v>1</v>
      </c>
      <c r="X210" s="61"/>
      <c r="Y210" s="61">
        <v>3.5</v>
      </c>
      <c r="Z210" s="61">
        <v>1</v>
      </c>
      <c r="AA210" s="61">
        <v>7</v>
      </c>
      <c r="AB210" s="61" t="s">
        <v>146</v>
      </c>
      <c r="AC210" s="61" t="s">
        <v>2529</v>
      </c>
      <c r="AD210" s="400" t="s">
        <v>575</v>
      </c>
      <c r="AE210" s="61"/>
      <c r="AF210" s="638">
        <f>IF(ISBLANK($AE210),VLOOKUP($I210,'Příloha_8_Ceník pravid_úklidu'!$A$9:$K$30,8,0)+VLOOKUP($I210,'Příloha_8_Ceník pravid_úklidu'!$A$9:$K$30,10,0),"neoceňuje se")</f>
        <v>0</v>
      </c>
      <c r="AG210" s="638">
        <f t="shared" si="13"/>
        <v>0</v>
      </c>
      <c r="AH210" s="638">
        <f t="shared" si="14"/>
        <v>0</v>
      </c>
      <c r="AI210" s="304"/>
    </row>
    <row r="211" spans="1:35" ht="10.5" customHeight="1" x14ac:dyDescent="0.15">
      <c r="A211" s="395"/>
      <c r="B211" s="396" t="s">
        <v>2765</v>
      </c>
      <c r="C211" s="396"/>
      <c r="D211" s="395" t="s">
        <v>2636</v>
      </c>
      <c r="E211" s="397">
        <v>24.477766182050544</v>
      </c>
      <c r="F211" s="397"/>
      <c r="G211" s="397"/>
      <c r="H211" s="401" t="str">
        <f>IF(ISBLANK(I211)," ",VLOOKUP(I211,'Příloha_8_Ceník pravid_úklidu'!$A$9:$B$30,2,0))</f>
        <v>SCHO</v>
      </c>
      <c r="I211" s="83">
        <v>8</v>
      </c>
      <c r="J211" s="396" t="s">
        <v>217</v>
      </c>
      <c r="K211" s="86">
        <v>1</v>
      </c>
      <c r="L211" s="86">
        <v>1</v>
      </c>
      <c r="M211" s="86">
        <v>0</v>
      </c>
      <c r="N211" s="86">
        <v>0</v>
      </c>
      <c r="O211" s="87">
        <f>IF(ISBLANK($K211),"",'Pracovní dny'!$F$2)</f>
        <v>252</v>
      </c>
      <c r="P211" s="87">
        <f>IF(ISBLANK($M211),"",'Pracovní dny'!$F$3)</f>
        <v>114</v>
      </c>
      <c r="Q211" s="87">
        <f>IF(ISBLANK($K211),"",'Pracovní dny'!$F$4)</f>
        <v>365</v>
      </c>
      <c r="R211" s="88">
        <f t="shared" si="15"/>
        <v>252</v>
      </c>
      <c r="S211" s="398"/>
      <c r="T211" s="399"/>
      <c r="U211" s="399"/>
      <c r="V211" s="61">
        <v>2.8</v>
      </c>
      <c r="W211" s="61">
        <v>2</v>
      </c>
      <c r="X211" s="61"/>
      <c r="Y211" s="61">
        <v>3.5</v>
      </c>
      <c r="Z211" s="61">
        <v>1</v>
      </c>
      <c r="AA211" s="61">
        <v>7</v>
      </c>
      <c r="AB211" s="61" t="s">
        <v>146</v>
      </c>
      <c r="AC211" s="61" t="s">
        <v>2529</v>
      </c>
      <c r="AD211" s="400" t="s">
        <v>2508</v>
      </c>
      <c r="AE211" s="61"/>
      <c r="AF211" s="638">
        <f>IF(ISBLANK($AE211),VLOOKUP($I211,'Příloha_8_Ceník pravid_úklidu'!$A$9:$K$30,8,0)+VLOOKUP($I211,'Příloha_8_Ceník pravid_úklidu'!$A$9:$K$30,10,0),"neoceňuje se")</f>
        <v>0</v>
      </c>
      <c r="AG211" s="638">
        <f t="shared" si="13"/>
        <v>0</v>
      </c>
      <c r="AH211" s="638">
        <f t="shared" si="14"/>
        <v>0</v>
      </c>
      <c r="AI211" s="304"/>
    </row>
    <row r="212" spans="1:35" ht="10.5" customHeight="1" x14ac:dyDescent="0.15">
      <c r="A212" s="395" t="s">
        <v>2771</v>
      </c>
      <c r="B212" s="396" t="s">
        <v>2765</v>
      </c>
      <c r="C212" s="396"/>
      <c r="D212" s="395" t="s">
        <v>2705</v>
      </c>
      <c r="E212" s="397">
        <v>30.03529460215799</v>
      </c>
      <c r="F212" s="397"/>
      <c r="G212" s="397"/>
      <c r="H212" s="401" t="str">
        <f>IF(ISBLANK(I212)," ",VLOOKUP(I212,'Příloha_8_Ceník pravid_úklidu'!$A$9:$B$30,2,0))</f>
        <v>CHOD</v>
      </c>
      <c r="I212" s="83">
        <v>6</v>
      </c>
      <c r="J212" s="396" t="s">
        <v>361</v>
      </c>
      <c r="K212" s="86">
        <v>2</v>
      </c>
      <c r="L212" s="86">
        <v>1</v>
      </c>
      <c r="M212" s="86">
        <v>2</v>
      </c>
      <c r="N212" s="86">
        <v>1</v>
      </c>
      <c r="O212" s="87">
        <f>IF(ISBLANK($K212),"",'Pracovní dny'!$F$2)</f>
        <v>252</v>
      </c>
      <c r="P212" s="87">
        <f>IF(ISBLANK($M212),"",'Pracovní dny'!$F$3)</f>
        <v>114</v>
      </c>
      <c r="Q212" s="87">
        <f>IF(ISBLANK($K212),"",'Pracovní dny'!$F$4)</f>
        <v>365</v>
      </c>
      <c r="R212" s="88">
        <f t="shared" si="15"/>
        <v>732</v>
      </c>
      <c r="S212" s="398"/>
      <c r="T212" s="399"/>
      <c r="U212" s="399"/>
      <c r="V212" s="61">
        <v>3.2</v>
      </c>
      <c r="W212" s="61">
        <v>1</v>
      </c>
      <c r="X212" s="61"/>
      <c r="Y212" s="61">
        <v>0</v>
      </c>
      <c r="Z212" s="61">
        <v>0</v>
      </c>
      <c r="AA212" s="61">
        <v>0</v>
      </c>
      <c r="AB212" s="61">
        <v>0</v>
      </c>
      <c r="AC212" s="61">
        <v>0</v>
      </c>
      <c r="AD212" s="400" t="s">
        <v>575</v>
      </c>
      <c r="AE212" s="61"/>
      <c r="AF212" s="638">
        <f>IF(ISBLANK($AE212),VLOOKUP($I212,'Příloha_8_Ceník pravid_úklidu'!$A$9:$K$30,8,0)+VLOOKUP($I212,'Příloha_8_Ceník pravid_úklidu'!$A$9:$K$30,10,0),"neoceňuje se")</f>
        <v>0</v>
      </c>
      <c r="AG212" s="638">
        <f t="shared" si="13"/>
        <v>0</v>
      </c>
      <c r="AH212" s="638">
        <f t="shared" si="14"/>
        <v>0</v>
      </c>
      <c r="AI212" s="304"/>
    </row>
    <row r="213" spans="1:35" ht="10.5" customHeight="1" x14ac:dyDescent="0.15">
      <c r="A213" s="395" t="s">
        <v>2772</v>
      </c>
      <c r="B213" s="396" t="s">
        <v>2765</v>
      </c>
      <c r="C213" s="396"/>
      <c r="D213" s="395" t="s">
        <v>2510</v>
      </c>
      <c r="E213" s="397">
        <v>165.38114746227001</v>
      </c>
      <c r="F213" s="397"/>
      <c r="G213" s="397"/>
      <c r="H213" s="401" t="str">
        <f>IF(ISBLANK(I213)," ",VLOOKUP(I213,'Příloha_8_Ceník pravid_úklidu'!$A$9:$B$30,2,0))</f>
        <v>CHOD</v>
      </c>
      <c r="I213" s="83">
        <v>6</v>
      </c>
      <c r="J213" s="396" t="s">
        <v>361</v>
      </c>
      <c r="K213" s="86">
        <v>2</v>
      </c>
      <c r="L213" s="86">
        <v>1</v>
      </c>
      <c r="M213" s="86">
        <v>2</v>
      </c>
      <c r="N213" s="86">
        <v>1</v>
      </c>
      <c r="O213" s="87">
        <f>IF(ISBLANK($K213),"",'Pracovní dny'!$F$2)</f>
        <v>252</v>
      </c>
      <c r="P213" s="87">
        <f>IF(ISBLANK($M213),"",'Pracovní dny'!$F$3)</f>
        <v>114</v>
      </c>
      <c r="Q213" s="87">
        <f>IF(ISBLANK($K213),"",'Pracovní dny'!$F$4)</f>
        <v>365</v>
      </c>
      <c r="R213" s="88">
        <f t="shared" si="15"/>
        <v>732</v>
      </c>
      <c r="S213" s="398"/>
      <c r="T213" s="399"/>
      <c r="U213" s="399"/>
      <c r="V213" s="61">
        <v>3.2</v>
      </c>
      <c r="W213" s="61">
        <v>1</v>
      </c>
      <c r="X213" s="61"/>
      <c r="Y213" s="61">
        <v>0</v>
      </c>
      <c r="Z213" s="61">
        <v>0</v>
      </c>
      <c r="AA213" s="61">
        <v>0</v>
      </c>
      <c r="AB213" s="61">
        <v>0</v>
      </c>
      <c r="AC213" s="61">
        <v>0</v>
      </c>
      <c r="AD213" s="400" t="s">
        <v>575</v>
      </c>
      <c r="AE213" s="61"/>
      <c r="AF213" s="638">
        <f>IF(ISBLANK($AE213),VLOOKUP($I213,'Příloha_8_Ceník pravid_úklidu'!$A$9:$K$30,8,0)+VLOOKUP($I213,'Příloha_8_Ceník pravid_úklidu'!$A$9:$K$30,10,0),"neoceňuje se")</f>
        <v>0</v>
      </c>
      <c r="AG213" s="638">
        <f t="shared" si="13"/>
        <v>0</v>
      </c>
      <c r="AH213" s="638">
        <f t="shared" si="14"/>
        <v>0</v>
      </c>
      <c r="AI213" s="304"/>
    </row>
    <row r="214" spans="1:35" ht="10.5" customHeight="1" x14ac:dyDescent="0.15">
      <c r="A214" s="395" t="s">
        <v>2773</v>
      </c>
      <c r="B214" s="396" t="s">
        <v>2765</v>
      </c>
      <c r="C214" s="396"/>
      <c r="D214" s="395" t="s">
        <v>2708</v>
      </c>
      <c r="E214" s="397">
        <v>4.680030352351098</v>
      </c>
      <c r="F214" s="397"/>
      <c r="G214" s="397"/>
      <c r="H214" s="401" t="str">
        <f>IF(ISBLANK(I214)," ",VLOOKUP(I214,'Příloha_8_Ceník pravid_úklidu'!$A$9:$B$30,2,0))</f>
        <v>TOAL</v>
      </c>
      <c r="I214" s="83">
        <v>7</v>
      </c>
      <c r="J214" s="396" t="s">
        <v>361</v>
      </c>
      <c r="K214" s="86">
        <v>2</v>
      </c>
      <c r="L214" s="86">
        <v>1</v>
      </c>
      <c r="M214" s="86">
        <v>2</v>
      </c>
      <c r="N214" s="86">
        <v>1</v>
      </c>
      <c r="O214" s="87">
        <f>IF(ISBLANK($K214),"",'Pracovní dny'!$F$2)</f>
        <v>252</v>
      </c>
      <c r="P214" s="87">
        <f>IF(ISBLANK($M214),"",'Pracovní dny'!$F$3)</f>
        <v>114</v>
      </c>
      <c r="Q214" s="87">
        <f>IF(ISBLANK($K214),"",'Pracovní dny'!$F$4)</f>
        <v>365</v>
      </c>
      <c r="R214" s="88">
        <f t="shared" si="15"/>
        <v>732</v>
      </c>
      <c r="S214" s="398"/>
      <c r="T214" s="399"/>
      <c r="U214" s="399"/>
      <c r="V214" s="61">
        <v>2.8</v>
      </c>
      <c r="W214" s="61">
        <v>1</v>
      </c>
      <c r="X214" s="61"/>
      <c r="Y214" s="61">
        <v>0</v>
      </c>
      <c r="Z214" s="61">
        <v>0</v>
      </c>
      <c r="AA214" s="61">
        <v>0</v>
      </c>
      <c r="AB214" s="61">
        <v>0</v>
      </c>
      <c r="AC214" s="61">
        <v>0</v>
      </c>
      <c r="AD214" s="400" t="s">
        <v>2526</v>
      </c>
      <c r="AE214" s="61"/>
      <c r="AF214" s="638">
        <f>IF(ISBLANK($AE214),VLOOKUP($I214,'Příloha_8_Ceník pravid_úklidu'!$A$9:$K$30,8,0)+VLOOKUP($I214,'Příloha_8_Ceník pravid_úklidu'!$A$9:$K$30,10,0),"neoceňuje se")</f>
        <v>0</v>
      </c>
      <c r="AG214" s="638">
        <f t="shared" si="13"/>
        <v>0</v>
      </c>
      <c r="AH214" s="638">
        <f t="shared" si="14"/>
        <v>0</v>
      </c>
      <c r="AI214" s="304"/>
    </row>
    <row r="215" spans="1:35" ht="10.5" customHeight="1" x14ac:dyDescent="0.15">
      <c r="A215" s="395" t="s">
        <v>2774</v>
      </c>
      <c r="B215" s="396"/>
      <c r="C215" s="396"/>
      <c r="D215" s="403" t="s">
        <v>2587</v>
      </c>
      <c r="E215" s="404"/>
      <c r="F215" s="404"/>
      <c r="G215" s="404"/>
      <c r="H215" s="401" t="str">
        <f>IF(ISBLANK(I215)," ",VLOOKUP(I215,'Příloha_8_Ceník pravid_úklidu'!$A$9:$B$30,2,0))</f>
        <v xml:space="preserve"> </v>
      </c>
      <c r="I215" s="83"/>
      <c r="J215" s="406" t="s">
        <v>167</v>
      </c>
      <c r="K215" s="98"/>
      <c r="L215" s="98"/>
      <c r="M215" s="98"/>
      <c r="N215" s="98"/>
      <c r="O215" s="99" t="str">
        <f>IF(ISBLANK($K215),"",'Pracovní dny'!$F$2)</f>
        <v/>
      </c>
      <c r="P215" s="99" t="str">
        <f>IF(ISBLANK($M215),"",'Pracovní dny'!$F$3)</f>
        <v/>
      </c>
      <c r="Q215" s="99" t="str">
        <f>IF(ISBLANK($K215),"",'Pracovní dny'!$F$4)</f>
        <v/>
      </c>
      <c r="R215" s="100" t="str">
        <f t="shared" si="15"/>
        <v/>
      </c>
      <c r="S215" s="407"/>
      <c r="T215" s="408"/>
      <c r="U215" s="408"/>
      <c r="V215" s="61">
        <v>2.8</v>
      </c>
      <c r="W215" s="61">
        <v>1</v>
      </c>
      <c r="X215" s="61"/>
      <c r="Y215" s="61">
        <v>0</v>
      </c>
      <c r="Z215" s="61">
        <v>0</v>
      </c>
      <c r="AA215" s="61">
        <v>0</v>
      </c>
      <c r="AB215" s="61">
        <v>0</v>
      </c>
      <c r="AC215" s="61">
        <v>0</v>
      </c>
      <c r="AD215" s="409" t="s">
        <v>2526</v>
      </c>
      <c r="AE215" s="130" t="s">
        <v>140</v>
      </c>
      <c r="AF215" s="639" t="str">
        <f>IF(ISBLANK($AE215),VLOOKUP($I215,'Příloha_8_Ceník pravid_úklidu'!$A$9:$K$30,8,0)+VLOOKUP($I215,'Příloha_8_Ceník pravid_úklidu'!$A$9:$K$30,10,0),"neoceňuje se")</f>
        <v>neoceňuje se</v>
      </c>
      <c r="AG215" s="639">
        <f t="shared" si="13"/>
        <v>0</v>
      </c>
      <c r="AH215" s="639">
        <f t="shared" si="14"/>
        <v>0</v>
      </c>
      <c r="AI215" s="292"/>
    </row>
    <row r="216" spans="1:35" ht="10.5" customHeight="1" x14ac:dyDescent="0.15">
      <c r="A216" s="395" t="s">
        <v>2775</v>
      </c>
      <c r="B216" s="396" t="s">
        <v>2765</v>
      </c>
      <c r="C216" s="396"/>
      <c r="D216" s="395" t="s">
        <v>2660</v>
      </c>
      <c r="E216" s="397">
        <v>4.3266306007715869</v>
      </c>
      <c r="F216" s="397"/>
      <c r="G216" s="397"/>
      <c r="H216" s="401" t="str">
        <f>IF(ISBLANK(I216)," ",VLOOKUP(I216,'Příloha_8_Ceník pravid_úklidu'!$A$9:$B$30,2,0))</f>
        <v>INF2</v>
      </c>
      <c r="I216" s="83">
        <v>19</v>
      </c>
      <c r="J216" s="396" t="s">
        <v>361</v>
      </c>
      <c r="K216" s="86">
        <v>2</v>
      </c>
      <c r="L216" s="86">
        <v>1</v>
      </c>
      <c r="M216" s="86">
        <v>2</v>
      </c>
      <c r="N216" s="86">
        <v>1</v>
      </c>
      <c r="O216" s="87">
        <f>IF(ISBLANK($K216),"",'Pracovní dny'!$F$2)</f>
        <v>252</v>
      </c>
      <c r="P216" s="87">
        <f>IF(ISBLANK($M216),"",'Pracovní dny'!$F$3)</f>
        <v>114</v>
      </c>
      <c r="Q216" s="87">
        <f>IF(ISBLANK($K216),"",'Pracovní dny'!$F$4)</f>
        <v>365</v>
      </c>
      <c r="R216" s="88">
        <f t="shared" si="15"/>
        <v>732</v>
      </c>
      <c r="S216" s="398"/>
      <c r="T216" s="399"/>
      <c r="U216" s="399"/>
      <c r="V216" s="61">
        <v>2.8</v>
      </c>
      <c r="W216" s="61">
        <v>1</v>
      </c>
      <c r="X216" s="61"/>
      <c r="Y216" s="61">
        <v>0</v>
      </c>
      <c r="Z216" s="61">
        <v>0</v>
      </c>
      <c r="AA216" s="61">
        <v>0</v>
      </c>
      <c r="AB216" s="61">
        <v>0</v>
      </c>
      <c r="AC216" s="61">
        <v>0</v>
      </c>
      <c r="AD216" s="400" t="s">
        <v>2526</v>
      </c>
      <c r="AE216" s="61"/>
      <c r="AF216" s="638">
        <f>IF(ISBLANK($AE216),VLOOKUP($I216,'Příloha_8_Ceník pravid_úklidu'!$A$9:$K$30,8,0)+VLOOKUP($I216,'Příloha_8_Ceník pravid_úklidu'!$A$9:$K$30,10,0),"neoceňuje se")</f>
        <v>0</v>
      </c>
      <c r="AG216" s="638">
        <f t="shared" si="13"/>
        <v>0</v>
      </c>
      <c r="AH216" s="638">
        <f t="shared" si="14"/>
        <v>0</v>
      </c>
      <c r="AI216" s="304"/>
    </row>
    <row r="217" spans="1:35" ht="10.5" customHeight="1" x14ac:dyDescent="0.15">
      <c r="A217" s="420" t="s">
        <v>2776</v>
      </c>
      <c r="B217" s="396" t="s">
        <v>2765</v>
      </c>
      <c r="C217" s="396"/>
      <c r="D217" s="395" t="s">
        <v>2712</v>
      </c>
      <c r="E217" s="397">
        <v>5.5373029002634375</v>
      </c>
      <c r="F217" s="397"/>
      <c r="G217" s="397"/>
      <c r="H217" s="401" t="str">
        <f>IF(ISBLANK(I217)," ",VLOOKUP(I217,'Příloha_8_Ceník pravid_úklidu'!$A$9:$B$30,2,0))</f>
        <v>KUCH</v>
      </c>
      <c r="I217" s="83">
        <v>16</v>
      </c>
      <c r="J217" s="396" t="s">
        <v>361</v>
      </c>
      <c r="K217" s="86">
        <v>2</v>
      </c>
      <c r="L217" s="86">
        <v>1</v>
      </c>
      <c r="M217" s="86">
        <v>2</v>
      </c>
      <c r="N217" s="86">
        <v>1</v>
      </c>
      <c r="O217" s="87">
        <f>IF(ISBLANK($K217),"",'Pracovní dny'!$F$2)</f>
        <v>252</v>
      </c>
      <c r="P217" s="87">
        <f>IF(ISBLANK($M217),"",'Pracovní dny'!$F$3)</f>
        <v>114</v>
      </c>
      <c r="Q217" s="87">
        <f>IF(ISBLANK($K217),"",'Pracovní dny'!$F$4)</f>
        <v>365</v>
      </c>
      <c r="R217" s="88">
        <f t="shared" si="15"/>
        <v>732</v>
      </c>
      <c r="S217" s="398"/>
      <c r="T217" s="399"/>
      <c r="U217" s="399"/>
      <c r="V217" s="424">
        <v>2.8</v>
      </c>
      <c r="W217" s="424">
        <v>1</v>
      </c>
      <c r="X217" s="424"/>
      <c r="Y217" s="424">
        <v>0</v>
      </c>
      <c r="Z217" s="424">
        <v>0</v>
      </c>
      <c r="AA217" s="424">
        <v>0</v>
      </c>
      <c r="AB217" s="424">
        <v>0</v>
      </c>
      <c r="AC217" s="424">
        <v>0</v>
      </c>
      <c r="AD217" s="400" t="s">
        <v>2526</v>
      </c>
      <c r="AE217" s="61"/>
      <c r="AF217" s="638">
        <f>IF(ISBLANK($AE217),VLOOKUP($I217,'Příloha_8_Ceník pravid_úklidu'!$A$9:$K$30,8,0)+VLOOKUP($I217,'Příloha_8_Ceník pravid_úklidu'!$A$9:$K$30,10,0),"neoceňuje se")</f>
        <v>0</v>
      </c>
      <c r="AG217" s="638">
        <f t="shared" si="13"/>
        <v>0</v>
      </c>
      <c r="AH217" s="638">
        <f t="shared" si="14"/>
        <v>0</v>
      </c>
      <c r="AI217" s="304"/>
    </row>
    <row r="218" spans="1:35" ht="10.5" customHeight="1" x14ac:dyDescent="0.15">
      <c r="A218" s="395" t="s">
        <v>2777</v>
      </c>
      <c r="B218" s="396" t="s">
        <v>2765</v>
      </c>
      <c r="C218" s="396"/>
      <c r="D218" s="395" t="s">
        <v>2714</v>
      </c>
      <c r="E218" s="397">
        <v>21.154550295043201</v>
      </c>
      <c r="F218" s="397"/>
      <c r="G218" s="397"/>
      <c r="H218" s="401" t="str">
        <f>IF(ISBLANK(I218)," ",VLOOKUP(I218,'Příloha_8_Ceník pravid_úklidu'!$A$9:$B$30,2,0))</f>
        <v>KUCH</v>
      </c>
      <c r="I218" s="83">
        <v>16</v>
      </c>
      <c r="J218" s="396" t="s">
        <v>361</v>
      </c>
      <c r="K218" s="86">
        <v>2</v>
      </c>
      <c r="L218" s="86">
        <v>1</v>
      </c>
      <c r="M218" s="86">
        <v>2</v>
      </c>
      <c r="N218" s="86">
        <v>1</v>
      </c>
      <c r="O218" s="87">
        <f>IF(ISBLANK($K218),"",'Pracovní dny'!$F$2)</f>
        <v>252</v>
      </c>
      <c r="P218" s="87">
        <f>IF(ISBLANK($M218),"",'Pracovní dny'!$F$3)</f>
        <v>114</v>
      </c>
      <c r="Q218" s="87">
        <f>IF(ISBLANK($K218),"",'Pracovní dny'!$F$4)</f>
        <v>365</v>
      </c>
      <c r="R218" s="88">
        <f t="shared" si="15"/>
        <v>732</v>
      </c>
      <c r="S218" s="398"/>
      <c r="T218" s="399"/>
      <c r="U218" s="399"/>
      <c r="V218" s="424">
        <v>2.8</v>
      </c>
      <c r="W218" s="424">
        <v>1</v>
      </c>
      <c r="X218" s="424"/>
      <c r="Y218" s="424">
        <v>0</v>
      </c>
      <c r="Z218" s="424">
        <v>0</v>
      </c>
      <c r="AA218" s="424">
        <v>0</v>
      </c>
      <c r="AB218" s="424">
        <v>0</v>
      </c>
      <c r="AC218" s="424">
        <v>0</v>
      </c>
      <c r="AD218" s="400" t="s">
        <v>575</v>
      </c>
      <c r="AE218" s="61"/>
      <c r="AF218" s="638">
        <f>IF(ISBLANK($AE218),VLOOKUP($I218,'Příloha_8_Ceník pravid_úklidu'!$A$9:$K$30,8,0)+VLOOKUP($I218,'Příloha_8_Ceník pravid_úklidu'!$A$9:$K$30,10,0),"neoceňuje se")</f>
        <v>0</v>
      </c>
      <c r="AG218" s="638">
        <f t="shared" si="13"/>
        <v>0</v>
      </c>
      <c r="AH218" s="638">
        <f t="shared" si="14"/>
        <v>0</v>
      </c>
      <c r="AI218" s="304"/>
    </row>
    <row r="219" spans="1:35" ht="10.5" customHeight="1" x14ac:dyDescent="0.15">
      <c r="A219" s="420" t="s">
        <v>2778</v>
      </c>
      <c r="B219" s="396" t="s">
        <v>2765</v>
      </c>
      <c r="C219" s="396"/>
      <c r="D219" s="395" t="s">
        <v>2716</v>
      </c>
      <c r="E219" s="397">
        <v>15.339040889423433</v>
      </c>
      <c r="F219" s="397"/>
      <c r="G219" s="397"/>
      <c r="H219" s="401" t="str">
        <f>IF(ISBLANK(I219)," ",VLOOKUP(I219,'Příloha_8_Ceník pravid_úklidu'!$A$9:$B$30,2,0))</f>
        <v>ZDR1</v>
      </c>
      <c r="I219" s="83">
        <v>2</v>
      </c>
      <c r="J219" s="396" t="s">
        <v>361</v>
      </c>
      <c r="K219" s="86">
        <v>2</v>
      </c>
      <c r="L219" s="86">
        <v>1</v>
      </c>
      <c r="M219" s="86">
        <v>2</v>
      </c>
      <c r="N219" s="86">
        <v>1</v>
      </c>
      <c r="O219" s="87">
        <f>IF(ISBLANK($K219),"",'Pracovní dny'!$F$2)</f>
        <v>252</v>
      </c>
      <c r="P219" s="87">
        <f>IF(ISBLANK($M219),"",'Pracovní dny'!$F$3)</f>
        <v>114</v>
      </c>
      <c r="Q219" s="87">
        <f>IF(ISBLANK($K219),"",'Pracovní dny'!$F$4)</f>
        <v>365</v>
      </c>
      <c r="R219" s="88">
        <f t="shared" si="15"/>
        <v>732</v>
      </c>
      <c r="S219" s="398"/>
      <c r="T219" s="399"/>
      <c r="U219" s="399"/>
      <c r="V219" s="426">
        <v>2.8</v>
      </c>
      <c r="W219" s="426">
        <v>0</v>
      </c>
      <c r="X219" s="426"/>
      <c r="Y219" s="426">
        <v>0</v>
      </c>
      <c r="Z219" s="426">
        <v>0</v>
      </c>
      <c r="AA219" s="426">
        <v>0</v>
      </c>
      <c r="AB219" s="426">
        <v>0</v>
      </c>
      <c r="AC219" s="426">
        <v>0</v>
      </c>
      <c r="AD219" s="400" t="s">
        <v>575</v>
      </c>
      <c r="AE219" s="61"/>
      <c r="AF219" s="638">
        <f>IF(ISBLANK($AE219),VLOOKUP($I219,'Příloha_8_Ceník pravid_úklidu'!$A$9:$K$30,8,0)+VLOOKUP($I219,'Příloha_8_Ceník pravid_úklidu'!$A$9:$K$30,10,0),"neoceňuje se")</f>
        <v>0</v>
      </c>
      <c r="AG219" s="638">
        <f t="shared" si="13"/>
        <v>0</v>
      </c>
      <c r="AH219" s="638">
        <f t="shared" si="14"/>
        <v>0</v>
      </c>
      <c r="AI219" s="304"/>
    </row>
    <row r="220" spans="1:35" ht="10.5" customHeight="1" x14ac:dyDescent="0.15">
      <c r="A220" s="395" t="s">
        <v>2779</v>
      </c>
      <c r="B220" s="396" t="s">
        <v>2765</v>
      </c>
      <c r="C220" s="396"/>
      <c r="D220" s="395" t="s">
        <v>2718</v>
      </c>
      <c r="E220" s="397">
        <v>11.149392065575459</v>
      </c>
      <c r="F220" s="397"/>
      <c r="G220" s="397"/>
      <c r="H220" s="401" t="str">
        <f>IF(ISBLANK(I220)," ",VLOOKUP(I220,'Příloha_8_Ceník pravid_úklidu'!$A$9:$B$30,2,0))</f>
        <v>TOAL</v>
      </c>
      <c r="I220" s="83">
        <v>7</v>
      </c>
      <c r="J220" s="396" t="s">
        <v>936</v>
      </c>
      <c r="K220" s="86">
        <v>3</v>
      </c>
      <c r="L220" s="86">
        <v>1</v>
      </c>
      <c r="M220" s="86">
        <v>3</v>
      </c>
      <c r="N220" s="86">
        <v>1</v>
      </c>
      <c r="O220" s="87">
        <f>IF(ISBLANK($K220),"",'Pracovní dny'!$F$2)</f>
        <v>252</v>
      </c>
      <c r="P220" s="87">
        <f>IF(ISBLANK($M220),"",'Pracovní dny'!$F$3)</f>
        <v>114</v>
      </c>
      <c r="Q220" s="87">
        <f>IF(ISBLANK($K220),"",'Pracovní dny'!$F$4)</f>
        <v>365</v>
      </c>
      <c r="R220" s="88">
        <f t="shared" si="15"/>
        <v>1098</v>
      </c>
      <c r="S220" s="398"/>
      <c r="T220" s="399"/>
      <c r="U220" s="399"/>
      <c r="V220" s="428">
        <v>2.8</v>
      </c>
      <c r="W220" s="428">
        <v>1</v>
      </c>
      <c r="X220" s="428"/>
      <c r="Y220" s="428">
        <v>0</v>
      </c>
      <c r="Z220" s="428">
        <v>2</v>
      </c>
      <c r="AA220" s="428">
        <v>0</v>
      </c>
      <c r="AB220" s="428">
        <v>0</v>
      </c>
      <c r="AC220" s="428">
        <v>0</v>
      </c>
      <c r="AD220" s="400" t="s">
        <v>2526</v>
      </c>
      <c r="AE220" s="61"/>
      <c r="AF220" s="638">
        <f>IF(ISBLANK($AE220),VLOOKUP($I220,'Příloha_8_Ceník pravid_úklidu'!$A$9:$K$30,8,0)+VLOOKUP($I220,'Příloha_8_Ceník pravid_úklidu'!$A$9:$K$30,10,0),"neoceňuje se")</f>
        <v>0</v>
      </c>
      <c r="AG220" s="638">
        <f t="shared" si="13"/>
        <v>0</v>
      </c>
      <c r="AH220" s="638">
        <f t="shared" si="14"/>
        <v>0</v>
      </c>
      <c r="AI220" s="304"/>
    </row>
    <row r="221" spans="1:35" ht="10.5" customHeight="1" x14ac:dyDescent="0.15">
      <c r="A221" s="395" t="s">
        <v>2780</v>
      </c>
      <c r="B221" s="396" t="s">
        <v>2765</v>
      </c>
      <c r="C221" s="396"/>
      <c r="D221" s="395" t="s">
        <v>2720</v>
      </c>
      <c r="E221" s="397">
        <v>8.7159539402979789</v>
      </c>
      <c r="F221" s="397"/>
      <c r="G221" s="397"/>
      <c r="H221" s="401" t="str">
        <f>IF(ISBLANK(I221)," ",VLOOKUP(I221,'Příloha_8_Ceník pravid_úklidu'!$A$9:$B$30,2,0))</f>
        <v>TOAL</v>
      </c>
      <c r="I221" s="83">
        <v>7</v>
      </c>
      <c r="J221" s="396" t="s">
        <v>936</v>
      </c>
      <c r="K221" s="86">
        <v>3</v>
      </c>
      <c r="L221" s="86">
        <v>1</v>
      </c>
      <c r="M221" s="86">
        <v>3</v>
      </c>
      <c r="N221" s="86">
        <v>1</v>
      </c>
      <c r="O221" s="87">
        <f>IF(ISBLANK($K221),"",'Pracovní dny'!$F$2)</f>
        <v>252</v>
      </c>
      <c r="P221" s="87">
        <f>IF(ISBLANK($M221),"",'Pracovní dny'!$F$3)</f>
        <v>114</v>
      </c>
      <c r="Q221" s="87">
        <f>IF(ISBLANK($K221),"",'Pracovní dny'!$F$4)</f>
        <v>365</v>
      </c>
      <c r="R221" s="88">
        <f t="shared" si="15"/>
        <v>1098</v>
      </c>
      <c r="S221" s="398"/>
      <c r="T221" s="399"/>
      <c r="U221" s="399"/>
      <c r="V221" s="431">
        <v>2.8</v>
      </c>
      <c r="W221" s="267">
        <v>1</v>
      </c>
      <c r="X221" s="267"/>
      <c r="Y221" s="432">
        <v>0</v>
      </c>
      <c r="Z221" s="267">
        <v>0</v>
      </c>
      <c r="AA221" s="267">
        <v>0</v>
      </c>
      <c r="AB221" s="267">
        <v>0</v>
      </c>
      <c r="AC221" s="419">
        <v>0</v>
      </c>
      <c r="AD221" s="400" t="s">
        <v>2526</v>
      </c>
      <c r="AE221" s="61"/>
      <c r="AF221" s="638">
        <f>IF(ISBLANK($AE221),VLOOKUP($I221,'Příloha_8_Ceník pravid_úklidu'!$A$9:$K$30,8,0)+VLOOKUP($I221,'Příloha_8_Ceník pravid_úklidu'!$A$9:$K$30,10,0),"neoceňuje se")</f>
        <v>0</v>
      </c>
      <c r="AG221" s="638">
        <f t="shared" si="13"/>
        <v>0</v>
      </c>
      <c r="AH221" s="638">
        <f t="shared" si="14"/>
        <v>0</v>
      </c>
      <c r="AI221" s="304"/>
    </row>
    <row r="222" spans="1:35" ht="10.5" customHeight="1" x14ac:dyDescent="0.15">
      <c r="A222" s="395" t="s">
        <v>2781</v>
      </c>
      <c r="B222" s="396" t="s">
        <v>2765</v>
      </c>
      <c r="C222" s="396"/>
      <c r="D222" s="395" t="s">
        <v>2722</v>
      </c>
      <c r="E222" s="397">
        <v>5.7926113310593212</v>
      </c>
      <c r="F222" s="397"/>
      <c r="G222" s="397"/>
      <c r="H222" s="401" t="str">
        <f>IF(ISBLANK(I222)," ",VLOOKUP(I222,'Příloha_8_Ceník pravid_úklidu'!$A$9:$B$30,2,0))</f>
        <v>INF1</v>
      </c>
      <c r="I222" s="83">
        <v>14</v>
      </c>
      <c r="J222" s="396" t="s">
        <v>487</v>
      </c>
      <c r="K222" s="86">
        <v>2</v>
      </c>
      <c r="L222" s="86">
        <v>1</v>
      </c>
      <c r="M222" s="86">
        <v>2</v>
      </c>
      <c r="N222" s="86">
        <v>1</v>
      </c>
      <c r="O222" s="87">
        <f>IF(ISBLANK($K222),"",'Pracovní dny'!$F$2)</f>
        <v>252</v>
      </c>
      <c r="P222" s="87">
        <f>IF(ISBLANK($M222),"",'Pracovní dny'!$F$3)</f>
        <v>114</v>
      </c>
      <c r="Q222" s="87">
        <f>IF(ISBLANK($K222),"",'Pracovní dny'!$F$4)</f>
        <v>365</v>
      </c>
      <c r="R222" s="88">
        <f t="shared" si="15"/>
        <v>732</v>
      </c>
      <c r="S222" s="398"/>
      <c r="T222" s="399"/>
      <c r="U222" s="399"/>
      <c r="V222" s="61">
        <v>2.8</v>
      </c>
      <c r="W222" s="61">
        <v>1</v>
      </c>
      <c r="X222" s="61"/>
      <c r="Y222" s="61">
        <v>0</v>
      </c>
      <c r="Z222" s="61">
        <v>0</v>
      </c>
      <c r="AA222" s="61">
        <v>0</v>
      </c>
      <c r="AB222" s="61">
        <v>0</v>
      </c>
      <c r="AC222" s="61">
        <v>0</v>
      </c>
      <c r="AD222" s="400" t="s">
        <v>2526</v>
      </c>
      <c r="AE222" s="61"/>
      <c r="AF222" s="638">
        <f>IF(ISBLANK($AE222),VLOOKUP($I222,'Příloha_8_Ceník pravid_úklidu'!$A$9:$K$30,8,0)+VLOOKUP($I222,'Příloha_8_Ceník pravid_úklidu'!$A$9:$K$30,10,0),"neoceňuje se")</f>
        <v>0</v>
      </c>
      <c r="AG222" s="638">
        <f t="shared" si="13"/>
        <v>0</v>
      </c>
      <c r="AH222" s="638">
        <f t="shared" si="14"/>
        <v>0</v>
      </c>
      <c r="AI222" s="304"/>
    </row>
    <row r="223" spans="1:35" ht="10.5" customHeight="1" x14ac:dyDescent="0.15">
      <c r="A223" s="395" t="s">
        <v>2782</v>
      </c>
      <c r="B223" s="396" t="s">
        <v>2765</v>
      </c>
      <c r="C223" s="396"/>
      <c r="D223" s="395" t="s">
        <v>2708</v>
      </c>
      <c r="E223" s="397">
        <v>5.3100208168016581</v>
      </c>
      <c r="F223" s="397"/>
      <c r="G223" s="397"/>
      <c r="H223" s="401" t="str">
        <f>IF(ISBLANK(I223)," ",VLOOKUP(I223,'Příloha_8_Ceník pravid_úklidu'!$A$9:$B$30,2,0))</f>
        <v>INF1</v>
      </c>
      <c r="I223" s="83">
        <v>14</v>
      </c>
      <c r="J223" s="396" t="s">
        <v>487</v>
      </c>
      <c r="K223" s="86">
        <v>2</v>
      </c>
      <c r="L223" s="86">
        <v>1</v>
      </c>
      <c r="M223" s="86">
        <v>2</v>
      </c>
      <c r="N223" s="86">
        <v>1</v>
      </c>
      <c r="O223" s="87">
        <f>IF(ISBLANK($K223),"",'Pracovní dny'!$F$2)</f>
        <v>252</v>
      </c>
      <c r="P223" s="87">
        <f>IF(ISBLANK($M223),"",'Pracovní dny'!$F$3)</f>
        <v>114</v>
      </c>
      <c r="Q223" s="87">
        <f>IF(ISBLANK($K223),"",'Pracovní dny'!$F$4)</f>
        <v>365</v>
      </c>
      <c r="R223" s="88">
        <f t="shared" si="15"/>
        <v>732</v>
      </c>
      <c r="S223" s="398"/>
      <c r="T223" s="399"/>
      <c r="U223" s="399"/>
      <c r="V223" s="61">
        <v>2.8</v>
      </c>
      <c r="W223" s="61">
        <v>1</v>
      </c>
      <c r="X223" s="61"/>
      <c r="Y223" s="61">
        <v>0</v>
      </c>
      <c r="Z223" s="61">
        <v>0</v>
      </c>
      <c r="AA223" s="61">
        <v>0</v>
      </c>
      <c r="AB223" s="61">
        <v>0</v>
      </c>
      <c r="AC223" s="61">
        <v>0</v>
      </c>
      <c r="AD223" s="400" t="s">
        <v>2526</v>
      </c>
      <c r="AE223" s="61"/>
      <c r="AF223" s="638">
        <f>IF(ISBLANK($AE223),VLOOKUP($I223,'Příloha_8_Ceník pravid_úklidu'!$A$9:$K$30,8,0)+VLOOKUP($I223,'Příloha_8_Ceník pravid_úklidu'!$A$9:$K$30,10,0),"neoceňuje se")</f>
        <v>0</v>
      </c>
      <c r="AG223" s="638">
        <f t="shared" si="13"/>
        <v>0</v>
      </c>
      <c r="AH223" s="638">
        <f t="shared" si="14"/>
        <v>0</v>
      </c>
      <c r="AI223" s="304"/>
    </row>
    <row r="224" spans="1:35" ht="10.5" customHeight="1" x14ac:dyDescent="0.15">
      <c r="A224" s="395" t="s">
        <v>2783</v>
      </c>
      <c r="B224" s="396" t="s">
        <v>2765</v>
      </c>
      <c r="C224" s="396"/>
      <c r="D224" s="395" t="s">
        <v>2585</v>
      </c>
      <c r="E224" s="397">
        <v>5.63100209030772</v>
      </c>
      <c r="F224" s="397"/>
      <c r="G224" s="397"/>
      <c r="H224" s="401" t="str">
        <f>IF(ISBLANK(I224)," ",VLOOKUP(I224,'Příloha_8_Ceník pravid_úklidu'!$A$9:$B$30,2,0))</f>
        <v>INF1</v>
      </c>
      <c r="I224" s="83">
        <v>14</v>
      </c>
      <c r="J224" s="396" t="s">
        <v>487</v>
      </c>
      <c r="K224" s="86">
        <v>2</v>
      </c>
      <c r="L224" s="86">
        <v>1</v>
      </c>
      <c r="M224" s="86">
        <v>2</v>
      </c>
      <c r="N224" s="86">
        <v>1</v>
      </c>
      <c r="O224" s="87">
        <f>IF(ISBLANK($K224),"",'Pracovní dny'!$F$2)</f>
        <v>252</v>
      </c>
      <c r="P224" s="87">
        <f>IF(ISBLANK($M224),"",'Pracovní dny'!$F$3)</f>
        <v>114</v>
      </c>
      <c r="Q224" s="87">
        <f>IF(ISBLANK($K224),"",'Pracovní dny'!$F$4)</f>
        <v>365</v>
      </c>
      <c r="R224" s="88">
        <f t="shared" si="15"/>
        <v>732</v>
      </c>
      <c r="S224" s="398"/>
      <c r="T224" s="399"/>
      <c r="U224" s="399"/>
      <c r="V224" s="61">
        <v>2.8</v>
      </c>
      <c r="W224" s="61">
        <v>2</v>
      </c>
      <c r="X224" s="61"/>
      <c r="Y224" s="61">
        <v>0</v>
      </c>
      <c r="Z224" s="61">
        <v>0</v>
      </c>
      <c r="AA224" s="61">
        <v>0</v>
      </c>
      <c r="AB224" s="61" t="s">
        <v>146</v>
      </c>
      <c r="AC224" s="61" t="s">
        <v>2529</v>
      </c>
      <c r="AD224" s="400" t="s">
        <v>2526</v>
      </c>
      <c r="AE224" s="61"/>
      <c r="AF224" s="638">
        <f>IF(ISBLANK($AE224),VLOOKUP($I224,'Příloha_8_Ceník pravid_úklidu'!$A$9:$K$30,8,0)+VLOOKUP($I224,'Příloha_8_Ceník pravid_úklidu'!$A$9:$K$30,10,0),"neoceňuje se")</f>
        <v>0</v>
      </c>
      <c r="AG224" s="638">
        <f t="shared" si="13"/>
        <v>0</v>
      </c>
      <c r="AH224" s="638">
        <f t="shared" si="14"/>
        <v>0</v>
      </c>
      <c r="AI224" s="304"/>
    </row>
    <row r="225" spans="1:35" ht="10.5" customHeight="1" x14ac:dyDescent="0.15">
      <c r="A225" s="395" t="s">
        <v>2784</v>
      </c>
      <c r="B225" s="396" t="s">
        <v>2765</v>
      </c>
      <c r="C225" s="396"/>
      <c r="D225" s="395" t="s">
        <v>2726</v>
      </c>
      <c r="E225" s="397">
        <v>33.158729348178646</v>
      </c>
      <c r="F225" s="397"/>
      <c r="G225" s="397"/>
      <c r="H225" s="401" t="str">
        <f>IF(ISBLANK(I225)," ",VLOOKUP(I225,'Příloha_8_Ceník pravid_úklidu'!$A$9:$B$30,2,0))</f>
        <v>INF1</v>
      </c>
      <c r="I225" s="83">
        <v>14</v>
      </c>
      <c r="J225" s="396" t="s">
        <v>487</v>
      </c>
      <c r="K225" s="86">
        <v>2</v>
      </c>
      <c r="L225" s="86">
        <v>1</v>
      </c>
      <c r="M225" s="86">
        <v>2</v>
      </c>
      <c r="N225" s="86">
        <v>1</v>
      </c>
      <c r="O225" s="87">
        <f>IF(ISBLANK($K225),"",'Pracovní dny'!$F$2)</f>
        <v>252</v>
      </c>
      <c r="P225" s="87">
        <f>IF(ISBLANK($M225),"",'Pracovní dny'!$F$3)</f>
        <v>114</v>
      </c>
      <c r="Q225" s="87">
        <f>IF(ISBLANK($K225),"",'Pracovní dny'!$F$4)</f>
        <v>365</v>
      </c>
      <c r="R225" s="88">
        <f t="shared" si="15"/>
        <v>732</v>
      </c>
      <c r="S225" s="398"/>
      <c r="T225" s="399"/>
      <c r="U225" s="399"/>
      <c r="V225" s="61">
        <v>2.8</v>
      </c>
      <c r="W225" s="61">
        <v>2</v>
      </c>
      <c r="X225" s="61"/>
      <c r="Y225" s="61">
        <v>3.5</v>
      </c>
      <c r="Z225" s="61">
        <v>2</v>
      </c>
      <c r="AA225" s="61">
        <v>14</v>
      </c>
      <c r="AB225" s="61" t="s">
        <v>146</v>
      </c>
      <c r="AC225" s="61" t="s">
        <v>2529</v>
      </c>
      <c r="AD225" s="400" t="s">
        <v>2526</v>
      </c>
      <c r="AE225" s="61"/>
      <c r="AF225" s="638">
        <f>IF(ISBLANK($AE225),VLOOKUP($I225,'Příloha_8_Ceník pravid_úklidu'!$A$9:$K$30,8,0)+VLOOKUP($I225,'Příloha_8_Ceník pravid_úklidu'!$A$9:$K$30,10,0),"neoceňuje se")</f>
        <v>0</v>
      </c>
      <c r="AG225" s="638">
        <f t="shared" si="13"/>
        <v>0</v>
      </c>
      <c r="AH225" s="638">
        <f t="shared" si="14"/>
        <v>0</v>
      </c>
      <c r="AI225" s="304"/>
    </row>
    <row r="226" spans="1:35" ht="10.5" customHeight="1" x14ac:dyDescent="0.15">
      <c r="A226" s="395" t="s">
        <v>2785</v>
      </c>
      <c r="B226" s="396" t="s">
        <v>2765</v>
      </c>
      <c r="C226" s="396"/>
      <c r="D226" s="395" t="s">
        <v>2585</v>
      </c>
      <c r="E226" s="397">
        <v>4.0893409217692298</v>
      </c>
      <c r="F226" s="397"/>
      <c r="G226" s="397"/>
      <c r="H226" s="401" t="str">
        <f>IF(ISBLANK(I226)," ",VLOOKUP(I226,'Příloha_8_Ceník pravid_úklidu'!$A$9:$B$30,2,0))</f>
        <v>INF1</v>
      </c>
      <c r="I226" s="83">
        <v>14</v>
      </c>
      <c r="J226" s="396" t="s">
        <v>487</v>
      </c>
      <c r="K226" s="86">
        <v>2</v>
      </c>
      <c r="L226" s="86">
        <v>1</v>
      </c>
      <c r="M226" s="86">
        <v>2</v>
      </c>
      <c r="N226" s="86">
        <v>1</v>
      </c>
      <c r="O226" s="87">
        <f>IF(ISBLANK($K226),"",'Pracovní dny'!$F$2)</f>
        <v>252</v>
      </c>
      <c r="P226" s="87">
        <f>IF(ISBLANK($M226),"",'Pracovní dny'!$F$3)</f>
        <v>114</v>
      </c>
      <c r="Q226" s="87">
        <f>IF(ISBLANK($K226),"",'Pracovní dny'!$F$4)</f>
        <v>365</v>
      </c>
      <c r="R226" s="88">
        <f t="shared" si="15"/>
        <v>732</v>
      </c>
      <c r="S226" s="398"/>
      <c r="T226" s="399"/>
      <c r="U226" s="399"/>
      <c r="V226" s="61">
        <v>2.8</v>
      </c>
      <c r="W226" s="61">
        <v>1</v>
      </c>
      <c r="X226" s="61"/>
      <c r="Y226" s="61">
        <v>0</v>
      </c>
      <c r="Z226" s="61">
        <v>0</v>
      </c>
      <c r="AA226" s="61">
        <v>0</v>
      </c>
      <c r="AB226" s="61">
        <v>0</v>
      </c>
      <c r="AC226" s="61">
        <v>0</v>
      </c>
      <c r="AD226" s="400" t="s">
        <v>2526</v>
      </c>
      <c r="AE226" s="61"/>
      <c r="AF226" s="638">
        <f>IF(ISBLANK($AE226),VLOOKUP($I226,'Příloha_8_Ceník pravid_úklidu'!$A$9:$K$30,8,0)+VLOOKUP($I226,'Příloha_8_Ceník pravid_úklidu'!$A$9:$K$30,10,0),"neoceňuje se")</f>
        <v>0</v>
      </c>
      <c r="AG226" s="638">
        <f t="shared" si="13"/>
        <v>0</v>
      </c>
      <c r="AH226" s="638">
        <f t="shared" si="14"/>
        <v>0</v>
      </c>
      <c r="AI226" s="304"/>
    </row>
    <row r="227" spans="1:35" ht="10.5" customHeight="1" x14ac:dyDescent="0.15">
      <c r="A227" s="395" t="s">
        <v>2786</v>
      </c>
      <c r="B227" s="396" t="s">
        <v>2765</v>
      </c>
      <c r="C227" s="396"/>
      <c r="D227" s="395" t="s">
        <v>2729</v>
      </c>
      <c r="E227" s="397">
        <v>19.326331365248603</v>
      </c>
      <c r="F227" s="397"/>
      <c r="G227" s="397"/>
      <c r="H227" s="401" t="str">
        <f>IF(ISBLANK(I227)," ",VLOOKUP(I227,'Příloha_8_Ceník pravid_úklidu'!$A$9:$B$30,2,0))</f>
        <v>INF1</v>
      </c>
      <c r="I227" s="83">
        <v>14</v>
      </c>
      <c r="J227" s="396" t="s">
        <v>487</v>
      </c>
      <c r="K227" s="86">
        <v>2</v>
      </c>
      <c r="L227" s="86">
        <v>1</v>
      </c>
      <c r="M227" s="86">
        <v>2</v>
      </c>
      <c r="N227" s="86">
        <v>1</v>
      </c>
      <c r="O227" s="87">
        <f>IF(ISBLANK($K227),"",'Pracovní dny'!$F$2)</f>
        <v>252</v>
      </c>
      <c r="P227" s="87">
        <f>IF(ISBLANK($M227),"",'Pracovní dny'!$F$3)</f>
        <v>114</v>
      </c>
      <c r="Q227" s="87">
        <f>IF(ISBLANK($K227),"",'Pracovní dny'!$F$4)</f>
        <v>365</v>
      </c>
      <c r="R227" s="88">
        <f t="shared" si="15"/>
        <v>732</v>
      </c>
      <c r="S227" s="398"/>
      <c r="T227" s="399"/>
      <c r="U227" s="399"/>
      <c r="V227" s="61">
        <v>2.8</v>
      </c>
      <c r="W227" s="61">
        <v>1</v>
      </c>
      <c r="X227" s="61"/>
      <c r="Y227" s="61">
        <v>3.5</v>
      </c>
      <c r="Z227" s="61">
        <v>2</v>
      </c>
      <c r="AA227" s="61">
        <v>14</v>
      </c>
      <c r="AB227" s="61" t="s">
        <v>146</v>
      </c>
      <c r="AC227" s="61" t="s">
        <v>2529</v>
      </c>
      <c r="AD227" s="400" t="s">
        <v>2526</v>
      </c>
      <c r="AE227" s="61"/>
      <c r="AF227" s="638">
        <f>IF(ISBLANK($AE227),VLOOKUP($I227,'Příloha_8_Ceník pravid_úklidu'!$A$9:$K$30,8,0)+VLOOKUP($I227,'Příloha_8_Ceník pravid_úklidu'!$A$9:$K$30,10,0),"neoceňuje se")</f>
        <v>0</v>
      </c>
      <c r="AG227" s="638">
        <f t="shared" si="13"/>
        <v>0</v>
      </c>
      <c r="AH227" s="638">
        <f t="shared" si="14"/>
        <v>0</v>
      </c>
      <c r="AI227" s="304"/>
    </row>
    <row r="228" spans="1:35" ht="10.5" customHeight="1" x14ac:dyDescent="0.15">
      <c r="A228" s="395" t="s">
        <v>2787</v>
      </c>
      <c r="B228" s="396" t="s">
        <v>2765</v>
      </c>
      <c r="C228" s="396"/>
      <c r="D228" s="395" t="s">
        <v>2729</v>
      </c>
      <c r="E228" s="397">
        <v>18.832995320217304</v>
      </c>
      <c r="F228" s="397"/>
      <c r="G228" s="397"/>
      <c r="H228" s="401" t="str">
        <f>IF(ISBLANK(I228)," ",VLOOKUP(I228,'Příloha_8_Ceník pravid_úklidu'!$A$9:$B$30,2,0))</f>
        <v>INF1</v>
      </c>
      <c r="I228" s="83">
        <v>14</v>
      </c>
      <c r="J228" s="396" t="s">
        <v>487</v>
      </c>
      <c r="K228" s="86">
        <v>2</v>
      </c>
      <c r="L228" s="86">
        <v>1</v>
      </c>
      <c r="M228" s="86">
        <v>2</v>
      </c>
      <c r="N228" s="86">
        <v>1</v>
      </c>
      <c r="O228" s="87">
        <f>IF(ISBLANK($K228),"",'Pracovní dny'!$F$2)</f>
        <v>252</v>
      </c>
      <c r="P228" s="87">
        <f>IF(ISBLANK($M228),"",'Pracovní dny'!$F$3)</f>
        <v>114</v>
      </c>
      <c r="Q228" s="87">
        <f>IF(ISBLANK($K228),"",'Pracovní dny'!$F$4)</f>
        <v>365</v>
      </c>
      <c r="R228" s="88">
        <f t="shared" si="15"/>
        <v>732</v>
      </c>
      <c r="S228" s="398"/>
      <c r="T228" s="399"/>
      <c r="U228" s="399"/>
      <c r="V228" s="61">
        <v>2.8</v>
      </c>
      <c r="W228" s="61">
        <v>2</v>
      </c>
      <c r="X228" s="61"/>
      <c r="Y228" s="61">
        <v>3.5</v>
      </c>
      <c r="Z228" s="61">
        <v>2</v>
      </c>
      <c r="AA228" s="61">
        <v>14</v>
      </c>
      <c r="AB228" s="61" t="s">
        <v>146</v>
      </c>
      <c r="AC228" s="61" t="s">
        <v>2529</v>
      </c>
      <c r="AD228" s="400" t="s">
        <v>2526</v>
      </c>
      <c r="AE228" s="61"/>
      <c r="AF228" s="638">
        <f>IF(ISBLANK($AE228),VLOOKUP($I228,'Příloha_8_Ceník pravid_úklidu'!$A$9:$K$30,8,0)+VLOOKUP($I228,'Příloha_8_Ceník pravid_úklidu'!$A$9:$K$30,10,0),"neoceňuje se")</f>
        <v>0</v>
      </c>
      <c r="AG228" s="638">
        <f t="shared" si="13"/>
        <v>0</v>
      </c>
      <c r="AH228" s="638">
        <f t="shared" si="14"/>
        <v>0</v>
      </c>
      <c r="AI228" s="304"/>
    </row>
    <row r="229" spans="1:35" ht="10.5" customHeight="1" x14ac:dyDescent="0.15">
      <c r="A229" s="395" t="s">
        <v>2788</v>
      </c>
      <c r="B229" s="396" t="s">
        <v>2765</v>
      </c>
      <c r="C229" s="396"/>
      <c r="D229" s="395" t="s">
        <v>2585</v>
      </c>
      <c r="E229" s="397">
        <v>4.0052209265671523</v>
      </c>
      <c r="F229" s="397"/>
      <c r="G229" s="397"/>
      <c r="H229" s="401" t="str">
        <f>IF(ISBLANK(I229)," ",VLOOKUP(I229,'Příloha_8_Ceník pravid_úklidu'!$A$9:$B$30,2,0))</f>
        <v>INF1</v>
      </c>
      <c r="I229" s="83">
        <v>14</v>
      </c>
      <c r="J229" s="396" t="s">
        <v>487</v>
      </c>
      <c r="K229" s="86">
        <v>2</v>
      </c>
      <c r="L229" s="86">
        <v>1</v>
      </c>
      <c r="M229" s="86">
        <v>2</v>
      </c>
      <c r="N229" s="86">
        <v>1</v>
      </c>
      <c r="O229" s="87">
        <f>IF(ISBLANK($K229),"",'Pracovní dny'!$F$2)</f>
        <v>252</v>
      </c>
      <c r="P229" s="87">
        <f>IF(ISBLANK($M229),"",'Pracovní dny'!$F$3)</f>
        <v>114</v>
      </c>
      <c r="Q229" s="87">
        <f>IF(ISBLANK($K229),"",'Pracovní dny'!$F$4)</f>
        <v>365</v>
      </c>
      <c r="R229" s="88">
        <f t="shared" si="15"/>
        <v>732</v>
      </c>
      <c r="S229" s="398"/>
      <c r="T229" s="399"/>
      <c r="U229" s="399"/>
      <c r="V229" s="61">
        <v>2.8</v>
      </c>
      <c r="W229" s="61">
        <v>1</v>
      </c>
      <c r="X229" s="61"/>
      <c r="Y229" s="61">
        <v>0</v>
      </c>
      <c r="Z229" s="61">
        <v>0</v>
      </c>
      <c r="AA229" s="61">
        <v>0</v>
      </c>
      <c r="AB229" s="61">
        <v>0</v>
      </c>
      <c r="AC229" s="61">
        <v>0</v>
      </c>
      <c r="AD229" s="400" t="s">
        <v>2526</v>
      </c>
      <c r="AE229" s="61"/>
      <c r="AF229" s="638">
        <f>IF(ISBLANK($AE229),VLOOKUP($I229,'Příloha_8_Ceník pravid_úklidu'!$A$9:$K$30,8,0)+VLOOKUP($I229,'Příloha_8_Ceník pravid_úklidu'!$A$9:$K$30,10,0),"neoceňuje se")</f>
        <v>0</v>
      </c>
      <c r="AG229" s="638">
        <f t="shared" si="13"/>
        <v>0</v>
      </c>
      <c r="AH229" s="638">
        <f t="shared" si="14"/>
        <v>0</v>
      </c>
      <c r="AI229" s="304"/>
    </row>
    <row r="230" spans="1:35" ht="10.5" customHeight="1" x14ac:dyDescent="0.15">
      <c r="A230" s="395" t="s">
        <v>2789</v>
      </c>
      <c r="B230" s="396" t="s">
        <v>2765</v>
      </c>
      <c r="C230" s="396"/>
      <c r="D230" s="395" t="s">
        <v>2585</v>
      </c>
      <c r="E230" s="397">
        <v>4.0047545179745994</v>
      </c>
      <c r="F230" s="397"/>
      <c r="G230" s="397"/>
      <c r="H230" s="401" t="str">
        <f>IF(ISBLANK(I230)," ",VLOOKUP(I230,'Příloha_8_Ceník pravid_úklidu'!$A$9:$B$30,2,0))</f>
        <v>INF1</v>
      </c>
      <c r="I230" s="83">
        <v>14</v>
      </c>
      <c r="J230" s="396" t="s">
        <v>487</v>
      </c>
      <c r="K230" s="86">
        <v>2</v>
      </c>
      <c r="L230" s="86">
        <v>1</v>
      </c>
      <c r="M230" s="86">
        <v>2</v>
      </c>
      <c r="N230" s="86">
        <v>1</v>
      </c>
      <c r="O230" s="87">
        <f>IF(ISBLANK($K230),"",'Pracovní dny'!$F$2)</f>
        <v>252</v>
      </c>
      <c r="P230" s="87">
        <f>IF(ISBLANK($M230),"",'Pracovní dny'!$F$3)</f>
        <v>114</v>
      </c>
      <c r="Q230" s="87">
        <f>IF(ISBLANK($K230),"",'Pracovní dny'!$F$4)</f>
        <v>365</v>
      </c>
      <c r="R230" s="88">
        <f t="shared" si="15"/>
        <v>732</v>
      </c>
      <c r="S230" s="398"/>
      <c r="T230" s="399"/>
      <c r="U230" s="399"/>
      <c r="V230" s="61">
        <v>2.8</v>
      </c>
      <c r="W230" s="61">
        <v>1</v>
      </c>
      <c r="X230" s="61"/>
      <c r="Y230" s="61">
        <v>0</v>
      </c>
      <c r="Z230" s="61">
        <v>0</v>
      </c>
      <c r="AA230" s="61">
        <v>0</v>
      </c>
      <c r="AB230" s="61">
        <v>0</v>
      </c>
      <c r="AC230" s="61">
        <v>0</v>
      </c>
      <c r="AD230" s="400" t="s">
        <v>2526</v>
      </c>
      <c r="AE230" s="61"/>
      <c r="AF230" s="638">
        <f>IF(ISBLANK($AE230),VLOOKUP($I230,'Příloha_8_Ceník pravid_úklidu'!$A$9:$K$30,8,0)+VLOOKUP($I230,'Příloha_8_Ceník pravid_úklidu'!$A$9:$K$30,10,0),"neoceňuje se")</f>
        <v>0</v>
      </c>
      <c r="AG230" s="638">
        <f t="shared" si="13"/>
        <v>0</v>
      </c>
      <c r="AH230" s="638">
        <f t="shared" si="14"/>
        <v>0</v>
      </c>
      <c r="AI230" s="304"/>
    </row>
    <row r="231" spans="1:35" ht="10.5" customHeight="1" x14ac:dyDescent="0.15">
      <c r="A231" s="395" t="s">
        <v>2790</v>
      </c>
      <c r="B231" s="396" t="s">
        <v>2765</v>
      </c>
      <c r="C231" s="396"/>
      <c r="D231" s="395" t="s">
        <v>2729</v>
      </c>
      <c r="E231" s="397">
        <v>18.831322980491869</v>
      </c>
      <c r="F231" s="397"/>
      <c r="G231" s="397"/>
      <c r="H231" s="401" t="str">
        <f>IF(ISBLANK(I231)," ",VLOOKUP(I231,'Příloha_8_Ceník pravid_úklidu'!$A$9:$B$30,2,0))</f>
        <v>INF1</v>
      </c>
      <c r="I231" s="83">
        <v>14</v>
      </c>
      <c r="J231" s="396" t="s">
        <v>487</v>
      </c>
      <c r="K231" s="86">
        <v>2</v>
      </c>
      <c r="L231" s="86">
        <v>1</v>
      </c>
      <c r="M231" s="86">
        <v>2</v>
      </c>
      <c r="N231" s="86">
        <v>1</v>
      </c>
      <c r="O231" s="87">
        <f>IF(ISBLANK($K231),"",'Pracovní dny'!$F$2)</f>
        <v>252</v>
      </c>
      <c r="P231" s="87">
        <f>IF(ISBLANK($M231),"",'Pracovní dny'!$F$3)</f>
        <v>114</v>
      </c>
      <c r="Q231" s="87">
        <f>IF(ISBLANK($K231),"",'Pracovní dny'!$F$4)</f>
        <v>365</v>
      </c>
      <c r="R231" s="88">
        <f t="shared" si="15"/>
        <v>732</v>
      </c>
      <c r="S231" s="398"/>
      <c r="T231" s="399"/>
      <c r="U231" s="399"/>
      <c r="V231" s="61">
        <v>2.8</v>
      </c>
      <c r="W231" s="61">
        <v>1</v>
      </c>
      <c r="X231" s="61"/>
      <c r="Y231" s="61">
        <v>3.5</v>
      </c>
      <c r="Z231" s="61">
        <v>2</v>
      </c>
      <c r="AA231" s="61">
        <v>14</v>
      </c>
      <c r="AB231" s="61" t="s">
        <v>146</v>
      </c>
      <c r="AC231" s="61" t="s">
        <v>2529</v>
      </c>
      <c r="AD231" s="400" t="s">
        <v>2526</v>
      </c>
      <c r="AE231" s="61"/>
      <c r="AF231" s="638">
        <f>IF(ISBLANK($AE231),VLOOKUP($I231,'Příloha_8_Ceník pravid_úklidu'!$A$9:$K$30,8,0)+VLOOKUP($I231,'Příloha_8_Ceník pravid_úklidu'!$A$9:$K$30,10,0),"neoceňuje se")</f>
        <v>0</v>
      </c>
      <c r="AG231" s="638">
        <f t="shared" si="13"/>
        <v>0</v>
      </c>
      <c r="AH231" s="638">
        <f t="shared" si="14"/>
        <v>0</v>
      </c>
      <c r="AI231" s="304"/>
    </row>
    <row r="232" spans="1:35" ht="10.5" customHeight="1" x14ac:dyDescent="0.15">
      <c r="A232" s="395" t="s">
        <v>2791</v>
      </c>
      <c r="B232" s="396" t="s">
        <v>2765</v>
      </c>
      <c r="C232" s="396"/>
      <c r="D232" s="395" t="s">
        <v>2729</v>
      </c>
      <c r="E232" s="397">
        <v>18.836866160611944</v>
      </c>
      <c r="F232" s="397"/>
      <c r="G232" s="397"/>
      <c r="H232" s="401" t="str">
        <f>IF(ISBLANK(I232)," ",VLOOKUP(I232,'Příloha_8_Ceník pravid_úklidu'!$A$9:$B$30,2,0))</f>
        <v>INF1</v>
      </c>
      <c r="I232" s="83">
        <v>14</v>
      </c>
      <c r="J232" s="396" t="s">
        <v>487</v>
      </c>
      <c r="K232" s="86">
        <v>2</v>
      </c>
      <c r="L232" s="86">
        <v>1</v>
      </c>
      <c r="M232" s="86">
        <v>2</v>
      </c>
      <c r="N232" s="86">
        <v>1</v>
      </c>
      <c r="O232" s="87">
        <f>IF(ISBLANK($K232),"",'Pracovní dny'!$F$2)</f>
        <v>252</v>
      </c>
      <c r="P232" s="87">
        <f>IF(ISBLANK($M232),"",'Pracovní dny'!$F$3)</f>
        <v>114</v>
      </c>
      <c r="Q232" s="87">
        <f>IF(ISBLANK($K232),"",'Pracovní dny'!$F$4)</f>
        <v>365</v>
      </c>
      <c r="R232" s="88">
        <f t="shared" si="15"/>
        <v>732</v>
      </c>
      <c r="S232" s="398"/>
      <c r="T232" s="399"/>
      <c r="U232" s="399"/>
      <c r="V232" s="61">
        <v>2.8</v>
      </c>
      <c r="W232" s="61">
        <v>1</v>
      </c>
      <c r="X232" s="61"/>
      <c r="Y232" s="61">
        <v>3.5</v>
      </c>
      <c r="Z232" s="61">
        <v>2</v>
      </c>
      <c r="AA232" s="61">
        <v>14</v>
      </c>
      <c r="AB232" s="61" t="s">
        <v>146</v>
      </c>
      <c r="AC232" s="61" t="s">
        <v>2529</v>
      </c>
      <c r="AD232" s="400" t="s">
        <v>2526</v>
      </c>
      <c r="AE232" s="61"/>
      <c r="AF232" s="638">
        <f>IF(ISBLANK($AE232),VLOOKUP($I232,'Příloha_8_Ceník pravid_úklidu'!$A$9:$K$30,8,0)+VLOOKUP($I232,'Příloha_8_Ceník pravid_úklidu'!$A$9:$K$30,10,0),"neoceňuje se")</f>
        <v>0</v>
      </c>
      <c r="AG232" s="638">
        <f t="shared" si="13"/>
        <v>0</v>
      </c>
      <c r="AH232" s="638">
        <f t="shared" si="14"/>
        <v>0</v>
      </c>
      <c r="AI232" s="304"/>
    </row>
    <row r="233" spans="1:35" ht="10.5" customHeight="1" x14ac:dyDescent="0.15">
      <c r="A233" s="395" t="s">
        <v>2792</v>
      </c>
      <c r="B233" s="396" t="s">
        <v>2765</v>
      </c>
      <c r="C233" s="396"/>
      <c r="D233" s="395" t="s">
        <v>2585</v>
      </c>
      <c r="E233" s="397">
        <v>4.0043343655556969</v>
      </c>
      <c r="F233" s="397"/>
      <c r="G233" s="397"/>
      <c r="H233" s="401" t="str">
        <f>IF(ISBLANK(I233)," ",VLOOKUP(I233,'Příloha_8_Ceník pravid_úklidu'!$A$9:$B$30,2,0))</f>
        <v>INF1</v>
      </c>
      <c r="I233" s="83">
        <v>14</v>
      </c>
      <c r="J233" s="396" t="s">
        <v>487</v>
      </c>
      <c r="K233" s="86">
        <v>2</v>
      </c>
      <c r="L233" s="86">
        <v>1</v>
      </c>
      <c r="M233" s="86">
        <v>2</v>
      </c>
      <c r="N233" s="86">
        <v>1</v>
      </c>
      <c r="O233" s="87">
        <f>IF(ISBLANK($K233),"",'Pracovní dny'!$F$2)</f>
        <v>252</v>
      </c>
      <c r="P233" s="87">
        <f>IF(ISBLANK($M233),"",'Pracovní dny'!$F$3)</f>
        <v>114</v>
      </c>
      <c r="Q233" s="87">
        <f>IF(ISBLANK($K233),"",'Pracovní dny'!$F$4)</f>
        <v>365</v>
      </c>
      <c r="R233" s="88">
        <f t="shared" si="15"/>
        <v>732</v>
      </c>
      <c r="S233" s="398"/>
      <c r="T233" s="399"/>
      <c r="U233" s="399"/>
      <c r="V233" s="61">
        <v>2.8</v>
      </c>
      <c r="W233" s="61">
        <v>1</v>
      </c>
      <c r="X233" s="61"/>
      <c r="Y233" s="61">
        <v>0</v>
      </c>
      <c r="Z233" s="61">
        <v>0</v>
      </c>
      <c r="AA233" s="61">
        <v>0</v>
      </c>
      <c r="AB233" s="61">
        <v>0</v>
      </c>
      <c r="AC233" s="61">
        <v>0</v>
      </c>
      <c r="AD233" s="400" t="s">
        <v>2526</v>
      </c>
      <c r="AE233" s="61"/>
      <c r="AF233" s="638">
        <f>IF(ISBLANK($AE233),VLOOKUP($I233,'Příloha_8_Ceník pravid_úklidu'!$A$9:$K$30,8,0)+VLOOKUP($I233,'Příloha_8_Ceník pravid_úklidu'!$A$9:$K$30,10,0),"neoceňuje se")</f>
        <v>0</v>
      </c>
      <c r="AG233" s="638">
        <f t="shared" si="13"/>
        <v>0</v>
      </c>
      <c r="AH233" s="638">
        <f t="shared" si="14"/>
        <v>0</v>
      </c>
      <c r="AI233" s="304"/>
    </row>
    <row r="234" spans="1:35" ht="10.5" customHeight="1" x14ac:dyDescent="0.15">
      <c r="A234" s="395" t="s">
        <v>2793</v>
      </c>
      <c r="B234" s="396" t="s">
        <v>2765</v>
      </c>
      <c r="C234" s="396"/>
      <c r="D234" s="395" t="s">
        <v>2585</v>
      </c>
      <c r="E234" s="397">
        <v>4.0056410789860548</v>
      </c>
      <c r="F234" s="397"/>
      <c r="G234" s="397"/>
      <c r="H234" s="401" t="str">
        <f>IF(ISBLANK(I234)," ",VLOOKUP(I234,'Příloha_8_Ceník pravid_úklidu'!$A$9:$B$30,2,0))</f>
        <v>INF1</v>
      </c>
      <c r="I234" s="83">
        <v>14</v>
      </c>
      <c r="J234" s="396" t="s">
        <v>487</v>
      </c>
      <c r="K234" s="86">
        <v>2</v>
      </c>
      <c r="L234" s="86">
        <v>1</v>
      </c>
      <c r="M234" s="86">
        <v>2</v>
      </c>
      <c r="N234" s="86">
        <v>1</v>
      </c>
      <c r="O234" s="87">
        <f>IF(ISBLANK($K234),"",'Pracovní dny'!$F$2)</f>
        <v>252</v>
      </c>
      <c r="P234" s="87">
        <f>IF(ISBLANK($M234),"",'Pracovní dny'!$F$3)</f>
        <v>114</v>
      </c>
      <c r="Q234" s="87">
        <f>IF(ISBLANK($K234),"",'Pracovní dny'!$F$4)</f>
        <v>365</v>
      </c>
      <c r="R234" s="88">
        <f t="shared" si="15"/>
        <v>732</v>
      </c>
      <c r="S234" s="398"/>
      <c r="T234" s="399"/>
      <c r="U234" s="399"/>
      <c r="V234" s="424">
        <v>2.8</v>
      </c>
      <c r="W234" s="424">
        <v>1</v>
      </c>
      <c r="X234" s="424"/>
      <c r="Y234" s="424">
        <v>0</v>
      </c>
      <c r="Z234" s="424">
        <v>0</v>
      </c>
      <c r="AA234" s="424">
        <v>0</v>
      </c>
      <c r="AB234" s="424">
        <v>0</v>
      </c>
      <c r="AC234" s="424">
        <v>0</v>
      </c>
      <c r="AD234" s="400" t="s">
        <v>2526</v>
      </c>
      <c r="AE234" s="61"/>
      <c r="AF234" s="638">
        <f>IF(ISBLANK($AE234),VLOOKUP($I234,'Příloha_8_Ceník pravid_úklidu'!$A$9:$K$30,8,0)+VLOOKUP($I234,'Příloha_8_Ceník pravid_úklidu'!$A$9:$K$30,10,0),"neoceňuje se")</f>
        <v>0</v>
      </c>
      <c r="AG234" s="638">
        <f t="shared" si="13"/>
        <v>0</v>
      </c>
      <c r="AH234" s="638">
        <f t="shared" si="14"/>
        <v>0</v>
      </c>
      <c r="AI234" s="304"/>
    </row>
    <row r="235" spans="1:35" ht="10.5" customHeight="1" x14ac:dyDescent="0.15">
      <c r="A235" s="395" t="s">
        <v>2794</v>
      </c>
      <c r="B235" s="396" t="s">
        <v>2765</v>
      </c>
      <c r="C235" s="396"/>
      <c r="D235" s="395" t="s">
        <v>2729</v>
      </c>
      <c r="E235" s="397">
        <v>18.830632512975146</v>
      </c>
      <c r="F235" s="397"/>
      <c r="G235" s="397"/>
      <c r="H235" s="401" t="str">
        <f>IF(ISBLANK(I235)," ",VLOOKUP(I235,'Příloha_8_Ceník pravid_úklidu'!$A$9:$B$30,2,0))</f>
        <v>INF1</v>
      </c>
      <c r="I235" s="83">
        <v>14</v>
      </c>
      <c r="J235" s="396" t="s">
        <v>487</v>
      </c>
      <c r="K235" s="86">
        <v>2</v>
      </c>
      <c r="L235" s="86">
        <v>1</v>
      </c>
      <c r="M235" s="86">
        <v>2</v>
      </c>
      <c r="N235" s="86">
        <v>1</v>
      </c>
      <c r="O235" s="87">
        <f>IF(ISBLANK($K235),"",'Pracovní dny'!$F$2)</f>
        <v>252</v>
      </c>
      <c r="P235" s="87">
        <f>IF(ISBLANK($M235),"",'Pracovní dny'!$F$3)</f>
        <v>114</v>
      </c>
      <c r="Q235" s="87">
        <f>IF(ISBLANK($K235),"",'Pracovní dny'!$F$4)</f>
        <v>365</v>
      </c>
      <c r="R235" s="88">
        <f t="shared" si="15"/>
        <v>732</v>
      </c>
      <c r="S235" s="398"/>
      <c r="T235" s="399"/>
      <c r="U235" s="399"/>
      <c r="V235" s="424">
        <v>2.8</v>
      </c>
      <c r="W235" s="424">
        <v>1</v>
      </c>
      <c r="X235" s="424"/>
      <c r="Y235" s="424">
        <v>3.5</v>
      </c>
      <c r="Z235" s="424">
        <v>2</v>
      </c>
      <c r="AA235" s="424">
        <v>14</v>
      </c>
      <c r="AB235" s="424" t="s">
        <v>146</v>
      </c>
      <c r="AC235" s="424" t="s">
        <v>2529</v>
      </c>
      <c r="AD235" s="400" t="s">
        <v>2526</v>
      </c>
      <c r="AE235" s="61"/>
      <c r="AF235" s="638">
        <f>IF(ISBLANK($AE235),VLOOKUP($I235,'Příloha_8_Ceník pravid_úklidu'!$A$9:$K$30,8,0)+VLOOKUP($I235,'Příloha_8_Ceník pravid_úklidu'!$A$9:$K$30,10,0),"neoceňuje se")</f>
        <v>0</v>
      </c>
      <c r="AG235" s="638">
        <f t="shared" si="13"/>
        <v>0</v>
      </c>
      <c r="AH235" s="638">
        <f t="shared" si="14"/>
        <v>0</v>
      </c>
      <c r="AI235" s="304"/>
    </row>
    <row r="236" spans="1:35" ht="10.5" customHeight="1" x14ac:dyDescent="0.15">
      <c r="A236" s="395" t="s">
        <v>2795</v>
      </c>
      <c r="B236" s="396" t="s">
        <v>2765</v>
      </c>
      <c r="C236" s="396"/>
      <c r="D236" s="395" t="s">
        <v>2729</v>
      </c>
      <c r="E236" s="397">
        <v>18.833618602804368</v>
      </c>
      <c r="F236" s="397"/>
      <c r="G236" s="397"/>
      <c r="H236" s="401" t="str">
        <f>IF(ISBLANK(I236)," ",VLOOKUP(I236,'Příloha_8_Ceník pravid_úklidu'!$A$9:$B$30,2,0))</f>
        <v>INF1</v>
      </c>
      <c r="I236" s="83">
        <v>14</v>
      </c>
      <c r="J236" s="396" t="s">
        <v>487</v>
      </c>
      <c r="K236" s="86">
        <v>2</v>
      </c>
      <c r="L236" s="86">
        <v>1</v>
      </c>
      <c r="M236" s="86">
        <v>2</v>
      </c>
      <c r="N236" s="86">
        <v>1</v>
      </c>
      <c r="O236" s="87">
        <f>IF(ISBLANK($K236),"",'Pracovní dny'!$F$2)</f>
        <v>252</v>
      </c>
      <c r="P236" s="87">
        <f>IF(ISBLANK($M236),"",'Pracovní dny'!$F$3)</f>
        <v>114</v>
      </c>
      <c r="Q236" s="87">
        <f>IF(ISBLANK($K236),"",'Pracovní dny'!$F$4)</f>
        <v>365</v>
      </c>
      <c r="R236" s="88">
        <f t="shared" si="15"/>
        <v>732</v>
      </c>
      <c r="S236" s="398"/>
      <c r="T236" s="399"/>
      <c r="U236" s="399"/>
      <c r="V236" s="426">
        <v>2.8</v>
      </c>
      <c r="W236" s="426">
        <v>1</v>
      </c>
      <c r="X236" s="426"/>
      <c r="Y236" s="426">
        <v>3.5</v>
      </c>
      <c r="Z236" s="426">
        <v>2</v>
      </c>
      <c r="AA236" s="426">
        <v>14</v>
      </c>
      <c r="AB236" s="426" t="s">
        <v>146</v>
      </c>
      <c r="AC236" s="426" t="s">
        <v>2529</v>
      </c>
      <c r="AD236" s="400" t="s">
        <v>2526</v>
      </c>
      <c r="AE236" s="61"/>
      <c r="AF236" s="638">
        <f>IF(ISBLANK($AE236),VLOOKUP($I236,'Příloha_8_Ceník pravid_úklidu'!$A$9:$K$30,8,0)+VLOOKUP($I236,'Příloha_8_Ceník pravid_úklidu'!$A$9:$K$30,10,0),"neoceňuje se")</f>
        <v>0</v>
      </c>
      <c r="AG236" s="638">
        <f t="shared" si="13"/>
        <v>0</v>
      </c>
      <c r="AH236" s="638">
        <f t="shared" si="14"/>
        <v>0</v>
      </c>
      <c r="AI236" s="304"/>
    </row>
    <row r="237" spans="1:35" ht="10.5" customHeight="1" x14ac:dyDescent="0.15">
      <c r="A237" s="395" t="s">
        <v>2796</v>
      </c>
      <c r="B237" s="396" t="s">
        <v>2765</v>
      </c>
      <c r="C237" s="396"/>
      <c r="D237" s="395" t="s">
        <v>2585</v>
      </c>
      <c r="E237" s="397">
        <v>4.0044317870883441</v>
      </c>
      <c r="F237" s="397"/>
      <c r="G237" s="397"/>
      <c r="H237" s="401" t="str">
        <f>IF(ISBLANK(I237)," ",VLOOKUP(I237,'Příloha_8_Ceník pravid_úklidu'!$A$9:$B$30,2,0))</f>
        <v>INF1</v>
      </c>
      <c r="I237" s="83">
        <v>14</v>
      </c>
      <c r="J237" s="396" t="s">
        <v>487</v>
      </c>
      <c r="K237" s="86">
        <v>2</v>
      </c>
      <c r="L237" s="86">
        <v>1</v>
      </c>
      <c r="M237" s="86">
        <v>2</v>
      </c>
      <c r="N237" s="86">
        <v>1</v>
      </c>
      <c r="O237" s="87">
        <f>IF(ISBLANK($K237),"",'Pracovní dny'!$F$2)</f>
        <v>252</v>
      </c>
      <c r="P237" s="87">
        <f>IF(ISBLANK($M237),"",'Pracovní dny'!$F$3)</f>
        <v>114</v>
      </c>
      <c r="Q237" s="87">
        <f>IF(ISBLANK($K237),"",'Pracovní dny'!$F$4)</f>
        <v>365</v>
      </c>
      <c r="R237" s="88">
        <f t="shared" si="15"/>
        <v>732</v>
      </c>
      <c r="S237" s="398"/>
      <c r="T237" s="399"/>
      <c r="U237" s="399"/>
      <c r="V237" s="428">
        <v>2.8</v>
      </c>
      <c r="W237" s="428">
        <v>1</v>
      </c>
      <c r="X237" s="428"/>
      <c r="Y237" s="428">
        <v>0</v>
      </c>
      <c r="Z237" s="428">
        <v>0</v>
      </c>
      <c r="AA237" s="428">
        <v>0</v>
      </c>
      <c r="AB237" s="428">
        <v>0</v>
      </c>
      <c r="AC237" s="428">
        <v>0</v>
      </c>
      <c r="AD237" s="400" t="s">
        <v>2526</v>
      </c>
      <c r="AE237" s="61"/>
      <c r="AF237" s="638">
        <f>IF(ISBLANK($AE237),VLOOKUP($I237,'Příloha_8_Ceník pravid_úklidu'!$A$9:$K$30,8,0)+VLOOKUP($I237,'Příloha_8_Ceník pravid_úklidu'!$A$9:$K$30,10,0),"neoceňuje se")</f>
        <v>0</v>
      </c>
      <c r="AG237" s="638">
        <f t="shared" si="13"/>
        <v>0</v>
      </c>
      <c r="AH237" s="638">
        <f t="shared" si="14"/>
        <v>0</v>
      </c>
      <c r="AI237" s="304"/>
    </row>
    <row r="238" spans="1:35" ht="10.5" customHeight="1" x14ac:dyDescent="0.15">
      <c r="A238" s="395" t="s">
        <v>2797</v>
      </c>
      <c r="B238" s="396" t="s">
        <v>2765</v>
      </c>
      <c r="C238" s="396"/>
      <c r="D238" s="395" t="s">
        <v>2585</v>
      </c>
      <c r="E238" s="397">
        <v>4.0055837761601545</v>
      </c>
      <c r="F238" s="397"/>
      <c r="G238" s="397"/>
      <c r="H238" s="401" t="str">
        <f>IF(ISBLANK(I238)," ",VLOOKUP(I238,'Příloha_8_Ceník pravid_úklidu'!$A$9:$B$30,2,0))</f>
        <v>INF1</v>
      </c>
      <c r="I238" s="83">
        <v>14</v>
      </c>
      <c r="J238" s="396" t="s">
        <v>487</v>
      </c>
      <c r="K238" s="86">
        <v>2</v>
      </c>
      <c r="L238" s="86">
        <v>1</v>
      </c>
      <c r="M238" s="86">
        <v>2</v>
      </c>
      <c r="N238" s="86">
        <v>1</v>
      </c>
      <c r="O238" s="87">
        <f>IF(ISBLANK($K238),"",'Pracovní dny'!$F$2)</f>
        <v>252</v>
      </c>
      <c r="P238" s="87">
        <f>IF(ISBLANK($M238),"",'Pracovní dny'!$F$3)</f>
        <v>114</v>
      </c>
      <c r="Q238" s="87">
        <f>IF(ISBLANK($K238),"",'Pracovní dny'!$F$4)</f>
        <v>365</v>
      </c>
      <c r="R238" s="88">
        <f t="shared" si="15"/>
        <v>732</v>
      </c>
      <c r="S238" s="398"/>
      <c r="T238" s="399"/>
      <c r="U238" s="399"/>
      <c r="V238" s="431">
        <v>2.8</v>
      </c>
      <c r="W238" s="267">
        <v>1</v>
      </c>
      <c r="X238" s="267"/>
      <c r="Y238" s="432">
        <v>0</v>
      </c>
      <c r="Z238" s="267">
        <v>0</v>
      </c>
      <c r="AA238" s="267">
        <v>0</v>
      </c>
      <c r="AB238" s="267">
        <v>0</v>
      </c>
      <c r="AC238" s="419"/>
      <c r="AD238" s="400" t="s">
        <v>2526</v>
      </c>
      <c r="AE238" s="61"/>
      <c r="AF238" s="638">
        <f>IF(ISBLANK($AE238),VLOOKUP($I238,'Příloha_8_Ceník pravid_úklidu'!$A$9:$K$30,8,0)+VLOOKUP($I238,'Příloha_8_Ceník pravid_úklidu'!$A$9:$K$30,10,0),"neoceňuje se")</f>
        <v>0</v>
      </c>
      <c r="AG238" s="638">
        <f t="shared" si="13"/>
        <v>0</v>
      </c>
      <c r="AH238" s="638">
        <f t="shared" si="14"/>
        <v>0</v>
      </c>
      <c r="AI238" s="304"/>
    </row>
    <row r="239" spans="1:35" ht="10.5" customHeight="1" x14ac:dyDescent="0.15">
      <c r="A239" s="395" t="s">
        <v>2798</v>
      </c>
      <c r="B239" s="396" t="s">
        <v>2765</v>
      </c>
      <c r="C239" s="396"/>
      <c r="D239" s="395" t="s">
        <v>2729</v>
      </c>
      <c r="E239" s="397">
        <v>18.82747096663612</v>
      </c>
      <c r="F239" s="397"/>
      <c r="G239" s="397"/>
      <c r="H239" s="401" t="str">
        <f>IF(ISBLANK(I239)," ",VLOOKUP(I239,'Příloha_8_Ceník pravid_úklidu'!$A$9:$B$30,2,0))</f>
        <v>INF1</v>
      </c>
      <c r="I239" s="83">
        <v>14</v>
      </c>
      <c r="J239" s="396" t="s">
        <v>487</v>
      </c>
      <c r="K239" s="86">
        <v>2</v>
      </c>
      <c r="L239" s="86">
        <v>1</v>
      </c>
      <c r="M239" s="86">
        <v>2</v>
      </c>
      <c r="N239" s="86">
        <v>1</v>
      </c>
      <c r="O239" s="87">
        <f>IF(ISBLANK($K239),"",'Pracovní dny'!$F$2)</f>
        <v>252</v>
      </c>
      <c r="P239" s="87">
        <f>IF(ISBLANK($M239),"",'Pracovní dny'!$F$3)</f>
        <v>114</v>
      </c>
      <c r="Q239" s="87">
        <f>IF(ISBLANK($K239),"",'Pracovní dny'!$F$4)</f>
        <v>365</v>
      </c>
      <c r="R239" s="88">
        <f t="shared" si="15"/>
        <v>732</v>
      </c>
      <c r="S239" s="398"/>
      <c r="T239" s="399"/>
      <c r="U239" s="399"/>
      <c r="V239" s="61">
        <v>2.8</v>
      </c>
      <c r="W239" s="61">
        <v>1</v>
      </c>
      <c r="X239" s="61"/>
      <c r="Y239" s="61">
        <v>3.5</v>
      </c>
      <c r="Z239" s="61">
        <v>2</v>
      </c>
      <c r="AA239" s="61">
        <v>14</v>
      </c>
      <c r="AB239" s="61" t="s">
        <v>146</v>
      </c>
      <c r="AC239" s="61" t="s">
        <v>2529</v>
      </c>
      <c r="AD239" s="400" t="s">
        <v>2526</v>
      </c>
      <c r="AE239" s="61"/>
      <c r="AF239" s="638">
        <f>IF(ISBLANK($AE239),VLOOKUP($I239,'Příloha_8_Ceník pravid_úklidu'!$A$9:$K$30,8,0)+VLOOKUP($I239,'Příloha_8_Ceník pravid_úklidu'!$A$9:$K$30,10,0),"neoceňuje se")</f>
        <v>0</v>
      </c>
      <c r="AG239" s="638">
        <f t="shared" si="13"/>
        <v>0</v>
      </c>
      <c r="AH239" s="638">
        <f t="shared" si="14"/>
        <v>0</v>
      </c>
      <c r="AI239" s="304"/>
    </row>
    <row r="240" spans="1:35" ht="10.5" customHeight="1" x14ac:dyDescent="0.15">
      <c r="A240" s="395" t="s">
        <v>2799</v>
      </c>
      <c r="B240" s="396" t="s">
        <v>2765</v>
      </c>
      <c r="C240" s="396"/>
      <c r="D240" s="395" t="s">
        <v>2729</v>
      </c>
      <c r="E240" s="397">
        <v>18.833921948731525</v>
      </c>
      <c r="F240" s="397"/>
      <c r="G240" s="397"/>
      <c r="H240" s="401" t="str">
        <f>IF(ISBLANK(I240)," ",VLOOKUP(I240,'Příloha_8_Ceník pravid_úklidu'!$A$9:$B$30,2,0))</f>
        <v>INF1</v>
      </c>
      <c r="I240" s="83">
        <v>14</v>
      </c>
      <c r="J240" s="396" t="s">
        <v>487</v>
      </c>
      <c r="K240" s="86">
        <v>2</v>
      </c>
      <c r="L240" s="86">
        <v>1</v>
      </c>
      <c r="M240" s="86">
        <v>2</v>
      </c>
      <c r="N240" s="86">
        <v>1</v>
      </c>
      <c r="O240" s="87">
        <f>IF(ISBLANK($K240),"",'Pracovní dny'!$F$2)</f>
        <v>252</v>
      </c>
      <c r="P240" s="87">
        <f>IF(ISBLANK($M240),"",'Pracovní dny'!$F$3)</f>
        <v>114</v>
      </c>
      <c r="Q240" s="87">
        <f>IF(ISBLANK($K240),"",'Pracovní dny'!$F$4)</f>
        <v>365</v>
      </c>
      <c r="R240" s="88">
        <f t="shared" si="15"/>
        <v>732</v>
      </c>
      <c r="S240" s="398"/>
      <c r="T240" s="399"/>
      <c r="U240" s="399"/>
      <c r="V240" s="61">
        <v>2.8</v>
      </c>
      <c r="W240" s="61">
        <v>1</v>
      </c>
      <c r="X240" s="61"/>
      <c r="Y240" s="61">
        <v>3.5</v>
      </c>
      <c r="Z240" s="61">
        <v>2</v>
      </c>
      <c r="AA240" s="61">
        <v>14</v>
      </c>
      <c r="AB240" s="61" t="s">
        <v>146</v>
      </c>
      <c r="AC240" s="61" t="s">
        <v>2529</v>
      </c>
      <c r="AD240" s="400" t="s">
        <v>2526</v>
      </c>
      <c r="AE240" s="61"/>
      <c r="AF240" s="638">
        <f>IF(ISBLANK($AE240),VLOOKUP($I240,'Příloha_8_Ceník pravid_úklidu'!$A$9:$K$30,8,0)+VLOOKUP($I240,'Příloha_8_Ceník pravid_úklidu'!$A$9:$K$30,10,0),"neoceňuje se")</f>
        <v>0</v>
      </c>
      <c r="AG240" s="638">
        <f t="shared" si="13"/>
        <v>0</v>
      </c>
      <c r="AH240" s="638">
        <f t="shared" si="14"/>
        <v>0</v>
      </c>
      <c r="AI240" s="304"/>
    </row>
    <row r="241" spans="1:35" ht="10.5" customHeight="1" x14ac:dyDescent="0.15">
      <c r="A241" s="395" t="s">
        <v>2800</v>
      </c>
      <c r="B241" s="396" t="s">
        <v>2765</v>
      </c>
      <c r="C241" s="396"/>
      <c r="D241" s="395" t="s">
        <v>2585</v>
      </c>
      <c r="E241" s="397">
        <v>3.6566333965975639</v>
      </c>
      <c r="F241" s="397"/>
      <c r="G241" s="397"/>
      <c r="H241" s="401" t="str">
        <f>IF(ISBLANK(I241)," ",VLOOKUP(I241,'Příloha_8_Ceník pravid_úklidu'!$A$9:$B$30,2,0))</f>
        <v>INF1</v>
      </c>
      <c r="I241" s="83">
        <v>14</v>
      </c>
      <c r="J241" s="396" t="s">
        <v>487</v>
      </c>
      <c r="K241" s="86">
        <v>2</v>
      </c>
      <c r="L241" s="86">
        <v>1</v>
      </c>
      <c r="M241" s="86">
        <v>2</v>
      </c>
      <c r="N241" s="86">
        <v>1</v>
      </c>
      <c r="O241" s="87">
        <f>IF(ISBLANK($K241),"",'Pracovní dny'!$F$2)</f>
        <v>252</v>
      </c>
      <c r="P241" s="87">
        <f>IF(ISBLANK($M241),"",'Pracovní dny'!$F$3)</f>
        <v>114</v>
      </c>
      <c r="Q241" s="87">
        <f>IF(ISBLANK($K241),"",'Pracovní dny'!$F$4)</f>
        <v>365</v>
      </c>
      <c r="R241" s="88">
        <f t="shared" si="15"/>
        <v>732</v>
      </c>
      <c r="S241" s="398"/>
      <c r="T241" s="399"/>
      <c r="U241" s="399"/>
      <c r="V241" s="61">
        <v>2.8</v>
      </c>
      <c r="W241" s="61">
        <v>2</v>
      </c>
      <c r="X241" s="61"/>
      <c r="Y241" s="61">
        <v>0</v>
      </c>
      <c r="Z241" s="61">
        <v>0</v>
      </c>
      <c r="AA241" s="61">
        <v>0</v>
      </c>
      <c r="AB241" s="61">
        <v>0</v>
      </c>
      <c r="AC241" s="61">
        <v>0</v>
      </c>
      <c r="AD241" s="400" t="s">
        <v>2526</v>
      </c>
      <c r="AE241" s="61"/>
      <c r="AF241" s="638">
        <f>IF(ISBLANK($AE241),VLOOKUP($I241,'Příloha_8_Ceník pravid_úklidu'!$A$9:$K$30,8,0)+VLOOKUP($I241,'Příloha_8_Ceník pravid_úklidu'!$A$9:$K$30,10,0),"neoceňuje se")</f>
        <v>0</v>
      </c>
      <c r="AG241" s="638">
        <f t="shared" si="13"/>
        <v>0</v>
      </c>
      <c r="AH241" s="638">
        <f t="shared" si="14"/>
        <v>0</v>
      </c>
      <c r="AI241" s="304"/>
    </row>
    <row r="242" spans="1:35" ht="10.5" customHeight="1" x14ac:dyDescent="0.15">
      <c r="A242" s="395" t="s">
        <v>2801</v>
      </c>
      <c r="B242" s="396" t="s">
        <v>2765</v>
      </c>
      <c r="C242" s="396"/>
      <c r="D242" s="395" t="s">
        <v>2585</v>
      </c>
      <c r="E242" s="397">
        <v>4.016694548589868</v>
      </c>
      <c r="F242" s="397"/>
      <c r="G242" s="397"/>
      <c r="H242" s="401" t="str">
        <f>IF(ISBLANK(I242)," ",VLOOKUP(I242,'Příloha_8_Ceník pravid_úklidu'!$A$9:$B$30,2,0))</f>
        <v>INF1</v>
      </c>
      <c r="I242" s="83">
        <v>14</v>
      </c>
      <c r="J242" s="396" t="s">
        <v>487</v>
      </c>
      <c r="K242" s="86">
        <v>2</v>
      </c>
      <c r="L242" s="86">
        <v>1</v>
      </c>
      <c r="M242" s="86">
        <v>2</v>
      </c>
      <c r="N242" s="86">
        <v>1</v>
      </c>
      <c r="O242" s="87">
        <f>IF(ISBLANK($K242),"",'Pracovní dny'!$F$2)</f>
        <v>252</v>
      </c>
      <c r="P242" s="87">
        <f>IF(ISBLANK($M242),"",'Pracovní dny'!$F$3)</f>
        <v>114</v>
      </c>
      <c r="Q242" s="87">
        <f>IF(ISBLANK($K242),"",'Pracovní dny'!$F$4)</f>
        <v>365</v>
      </c>
      <c r="R242" s="88">
        <f t="shared" si="15"/>
        <v>732</v>
      </c>
      <c r="S242" s="398"/>
      <c r="T242" s="399"/>
      <c r="U242" s="399"/>
      <c r="V242" s="61">
        <v>2.8</v>
      </c>
      <c r="W242" s="61">
        <v>2</v>
      </c>
      <c r="X242" s="61"/>
      <c r="Y242" s="61">
        <v>0</v>
      </c>
      <c r="Z242" s="61">
        <v>0</v>
      </c>
      <c r="AA242" s="61">
        <v>0</v>
      </c>
      <c r="AB242" s="61">
        <v>0</v>
      </c>
      <c r="AC242" s="61">
        <v>0</v>
      </c>
      <c r="AD242" s="400" t="s">
        <v>2526</v>
      </c>
      <c r="AE242" s="61"/>
      <c r="AF242" s="638">
        <f>IF(ISBLANK($AE242),VLOOKUP($I242,'Příloha_8_Ceník pravid_úklidu'!$A$9:$K$30,8,0)+VLOOKUP($I242,'Příloha_8_Ceník pravid_úklidu'!$A$9:$K$30,10,0),"neoceňuje se")</f>
        <v>0</v>
      </c>
      <c r="AG242" s="638">
        <f t="shared" si="13"/>
        <v>0</v>
      </c>
      <c r="AH242" s="638">
        <f t="shared" si="14"/>
        <v>0</v>
      </c>
      <c r="AI242" s="304"/>
    </row>
    <row r="243" spans="1:35" ht="10.5" customHeight="1" x14ac:dyDescent="0.15">
      <c r="A243" s="395" t="s">
        <v>2802</v>
      </c>
      <c r="B243" s="396" t="s">
        <v>2765</v>
      </c>
      <c r="C243" s="396"/>
      <c r="D243" s="395" t="s">
        <v>2729</v>
      </c>
      <c r="E243" s="397">
        <v>19.230347884974286</v>
      </c>
      <c r="F243" s="397"/>
      <c r="G243" s="397"/>
      <c r="H243" s="401" t="str">
        <f>IF(ISBLANK(I243)," ",VLOOKUP(I243,'Příloha_8_Ceník pravid_úklidu'!$A$9:$B$30,2,0))</f>
        <v>INF1</v>
      </c>
      <c r="I243" s="83">
        <v>14</v>
      </c>
      <c r="J243" s="396" t="s">
        <v>487</v>
      </c>
      <c r="K243" s="86">
        <v>2</v>
      </c>
      <c r="L243" s="86">
        <v>1</v>
      </c>
      <c r="M243" s="86">
        <v>2</v>
      </c>
      <c r="N243" s="86">
        <v>1</v>
      </c>
      <c r="O243" s="87">
        <f>IF(ISBLANK($K243),"",'Pracovní dny'!$F$2)</f>
        <v>252</v>
      </c>
      <c r="P243" s="87">
        <f>IF(ISBLANK($M243),"",'Pracovní dny'!$F$3)</f>
        <v>114</v>
      </c>
      <c r="Q243" s="87">
        <f>IF(ISBLANK($K243),"",'Pracovní dny'!$F$4)</f>
        <v>365</v>
      </c>
      <c r="R243" s="88">
        <f t="shared" si="15"/>
        <v>732</v>
      </c>
      <c r="S243" s="398"/>
      <c r="T243" s="399"/>
      <c r="U243" s="399"/>
      <c r="V243" s="61">
        <v>2.8</v>
      </c>
      <c r="W243" s="61">
        <v>1</v>
      </c>
      <c r="X243" s="61"/>
      <c r="Y243" s="61">
        <v>3.5</v>
      </c>
      <c r="Z243" s="61">
        <v>2</v>
      </c>
      <c r="AA243" s="61">
        <v>14</v>
      </c>
      <c r="AB243" s="61" t="s">
        <v>146</v>
      </c>
      <c r="AC243" s="61">
        <v>0</v>
      </c>
      <c r="AD243" s="400" t="s">
        <v>2526</v>
      </c>
      <c r="AE243" s="61"/>
      <c r="AF243" s="638">
        <f>IF(ISBLANK($AE243),VLOOKUP($I243,'Příloha_8_Ceník pravid_úklidu'!$A$9:$K$30,8,0)+VLOOKUP($I243,'Příloha_8_Ceník pravid_úklidu'!$A$9:$K$30,10,0),"neoceňuje se")</f>
        <v>0</v>
      </c>
      <c r="AG243" s="638">
        <f t="shared" si="13"/>
        <v>0</v>
      </c>
      <c r="AH243" s="638">
        <f t="shared" si="14"/>
        <v>0</v>
      </c>
      <c r="AI243" s="304"/>
    </row>
    <row r="244" spans="1:35" ht="10.5" customHeight="1" x14ac:dyDescent="0.15">
      <c r="A244" s="395" t="s">
        <v>2803</v>
      </c>
      <c r="B244" s="396" t="s">
        <v>2765</v>
      </c>
      <c r="C244" s="396"/>
      <c r="D244" s="395" t="s">
        <v>2585</v>
      </c>
      <c r="E244" s="397">
        <v>3.8211912695747254</v>
      </c>
      <c r="F244" s="397"/>
      <c r="G244" s="397"/>
      <c r="H244" s="401" t="str">
        <f>IF(ISBLANK(I244)," ",VLOOKUP(I244,'Příloha_8_Ceník pravid_úklidu'!$A$9:$B$30,2,0))</f>
        <v>INF1</v>
      </c>
      <c r="I244" s="83">
        <v>14</v>
      </c>
      <c r="J244" s="396" t="s">
        <v>487</v>
      </c>
      <c r="K244" s="86">
        <v>2</v>
      </c>
      <c r="L244" s="86">
        <v>1</v>
      </c>
      <c r="M244" s="86">
        <v>2</v>
      </c>
      <c r="N244" s="86">
        <v>1</v>
      </c>
      <c r="O244" s="87">
        <f>IF(ISBLANK($K244),"",'Pracovní dny'!$F$2)</f>
        <v>252</v>
      </c>
      <c r="P244" s="87">
        <f>IF(ISBLANK($M244),"",'Pracovní dny'!$F$3)</f>
        <v>114</v>
      </c>
      <c r="Q244" s="87">
        <f>IF(ISBLANK($K244),"",'Pracovní dny'!$F$4)</f>
        <v>365</v>
      </c>
      <c r="R244" s="88">
        <f t="shared" si="15"/>
        <v>732</v>
      </c>
      <c r="S244" s="398"/>
      <c r="T244" s="399"/>
      <c r="U244" s="399"/>
      <c r="V244" s="61">
        <v>2.8</v>
      </c>
      <c r="W244" s="61">
        <v>1</v>
      </c>
      <c r="X244" s="61"/>
      <c r="Y244" s="61">
        <v>0</v>
      </c>
      <c r="Z244" s="61">
        <v>0</v>
      </c>
      <c r="AA244" s="61">
        <v>0</v>
      </c>
      <c r="AB244" s="61">
        <v>0</v>
      </c>
      <c r="AC244" s="61">
        <v>0</v>
      </c>
      <c r="AD244" s="400" t="s">
        <v>2526</v>
      </c>
      <c r="AE244" s="61"/>
      <c r="AF244" s="638">
        <f>IF(ISBLANK($AE244),VLOOKUP($I244,'Příloha_8_Ceník pravid_úklidu'!$A$9:$K$30,8,0)+VLOOKUP($I244,'Příloha_8_Ceník pravid_úklidu'!$A$9:$K$30,10,0),"neoceňuje se")</f>
        <v>0</v>
      </c>
      <c r="AG244" s="638">
        <f t="shared" si="13"/>
        <v>0</v>
      </c>
      <c r="AH244" s="638">
        <f t="shared" si="14"/>
        <v>0</v>
      </c>
      <c r="AI244" s="304"/>
    </row>
    <row r="245" spans="1:35" ht="10.5" customHeight="1" x14ac:dyDescent="0.15">
      <c r="A245" s="395" t="s">
        <v>2804</v>
      </c>
      <c r="B245" s="396" t="s">
        <v>2765</v>
      </c>
      <c r="C245" s="396"/>
      <c r="D245" s="395" t="s">
        <v>2729</v>
      </c>
      <c r="E245" s="397">
        <v>16.139269253694394</v>
      </c>
      <c r="F245" s="397"/>
      <c r="G245" s="397"/>
      <c r="H245" s="401" t="str">
        <f>IF(ISBLANK(I245)," ",VLOOKUP(I245,'Příloha_8_Ceník pravid_úklidu'!$A$9:$B$30,2,0))</f>
        <v>INF1</v>
      </c>
      <c r="I245" s="83">
        <v>14</v>
      </c>
      <c r="J245" s="396" t="s">
        <v>487</v>
      </c>
      <c r="K245" s="86">
        <v>2</v>
      </c>
      <c r="L245" s="86">
        <v>1</v>
      </c>
      <c r="M245" s="86">
        <v>2</v>
      </c>
      <c r="N245" s="86">
        <v>1</v>
      </c>
      <c r="O245" s="87">
        <f>IF(ISBLANK($K245),"",'Pracovní dny'!$F$2)</f>
        <v>252</v>
      </c>
      <c r="P245" s="87">
        <f>IF(ISBLANK($M245),"",'Pracovní dny'!$F$3)</f>
        <v>114</v>
      </c>
      <c r="Q245" s="87">
        <f>IF(ISBLANK($K245),"",'Pracovní dny'!$F$4)</f>
        <v>365</v>
      </c>
      <c r="R245" s="88">
        <f t="shared" si="15"/>
        <v>732</v>
      </c>
      <c r="S245" s="398"/>
      <c r="T245" s="399"/>
      <c r="U245" s="399"/>
      <c r="V245" s="61">
        <v>2.8</v>
      </c>
      <c r="W245" s="61">
        <v>2</v>
      </c>
      <c r="X245" s="61"/>
      <c r="Y245" s="61">
        <v>3.5</v>
      </c>
      <c r="Z245" s="61">
        <v>2</v>
      </c>
      <c r="AA245" s="61">
        <v>14</v>
      </c>
      <c r="AB245" s="61" t="s">
        <v>146</v>
      </c>
      <c r="AC245" s="61">
        <v>0</v>
      </c>
      <c r="AD245" s="400" t="s">
        <v>2526</v>
      </c>
      <c r="AE245" s="61"/>
      <c r="AF245" s="638">
        <f>IF(ISBLANK($AE245),VLOOKUP($I245,'Příloha_8_Ceník pravid_úklidu'!$A$9:$K$30,8,0)+VLOOKUP($I245,'Příloha_8_Ceník pravid_úklidu'!$A$9:$K$30,10,0),"neoceňuje se")</f>
        <v>0</v>
      </c>
      <c r="AG245" s="638">
        <f t="shared" si="13"/>
        <v>0</v>
      </c>
      <c r="AH245" s="638">
        <f t="shared" si="14"/>
        <v>0</v>
      </c>
      <c r="AI245" s="304"/>
    </row>
    <row r="246" spans="1:35" ht="10.5" customHeight="1" x14ac:dyDescent="0.15">
      <c r="A246" s="395" t="s">
        <v>2805</v>
      </c>
      <c r="B246" s="396" t="s">
        <v>2765</v>
      </c>
      <c r="C246" s="396"/>
      <c r="D246" s="395" t="s">
        <v>2749</v>
      </c>
      <c r="E246" s="397">
        <v>21.728163290076203</v>
      </c>
      <c r="F246" s="397"/>
      <c r="G246" s="397"/>
      <c r="H246" s="401" t="str">
        <f>IF(ISBLANK(I246)," ",VLOOKUP(I246,'Příloha_8_Ceník pravid_úklidu'!$A$9:$B$30,2,0))</f>
        <v>INF1</v>
      </c>
      <c r="I246" s="83">
        <v>14</v>
      </c>
      <c r="J246" s="396" t="s">
        <v>487</v>
      </c>
      <c r="K246" s="86">
        <v>2</v>
      </c>
      <c r="L246" s="86">
        <v>1</v>
      </c>
      <c r="M246" s="86">
        <v>2</v>
      </c>
      <c r="N246" s="86">
        <v>1</v>
      </c>
      <c r="O246" s="87">
        <f>IF(ISBLANK($K246),"",'Pracovní dny'!$F$2)</f>
        <v>252</v>
      </c>
      <c r="P246" s="87">
        <f>IF(ISBLANK($M246),"",'Pracovní dny'!$F$3)</f>
        <v>114</v>
      </c>
      <c r="Q246" s="87">
        <f>IF(ISBLANK($K246),"",'Pracovní dny'!$F$4)</f>
        <v>365</v>
      </c>
      <c r="R246" s="88">
        <f t="shared" si="15"/>
        <v>732</v>
      </c>
      <c r="S246" s="398"/>
      <c r="T246" s="399"/>
      <c r="U246" s="399"/>
      <c r="V246" s="61">
        <v>2.8</v>
      </c>
      <c r="W246" s="61">
        <v>1</v>
      </c>
      <c r="X246" s="61"/>
      <c r="Y246" s="61">
        <v>3.5</v>
      </c>
      <c r="Z246" s="61">
        <v>2</v>
      </c>
      <c r="AA246" s="61">
        <v>14</v>
      </c>
      <c r="AB246" s="61" t="s">
        <v>146</v>
      </c>
      <c r="AC246" s="61">
        <v>0</v>
      </c>
      <c r="AD246" s="400" t="s">
        <v>2526</v>
      </c>
      <c r="AE246" s="61"/>
      <c r="AF246" s="638">
        <f>IF(ISBLANK($AE246),VLOOKUP($I246,'Příloha_8_Ceník pravid_úklidu'!$A$9:$K$30,8,0)+VLOOKUP($I246,'Příloha_8_Ceník pravid_úklidu'!$A$9:$K$30,10,0),"neoceňuje se")</f>
        <v>0</v>
      </c>
      <c r="AG246" s="638">
        <f t="shared" si="13"/>
        <v>0</v>
      </c>
      <c r="AH246" s="638">
        <f t="shared" si="14"/>
        <v>0</v>
      </c>
      <c r="AI246" s="304"/>
    </row>
    <row r="247" spans="1:35" ht="10.5" customHeight="1" x14ac:dyDescent="0.15">
      <c r="A247" s="395" t="s">
        <v>2806</v>
      </c>
      <c r="B247" s="396" t="s">
        <v>2765</v>
      </c>
      <c r="C247" s="396"/>
      <c r="D247" s="395" t="s">
        <v>2585</v>
      </c>
      <c r="E247" s="397">
        <v>3.7154976929159997</v>
      </c>
      <c r="F247" s="397"/>
      <c r="G247" s="397"/>
      <c r="H247" s="401" t="str">
        <f>IF(ISBLANK(I247)," ",VLOOKUP(I247,'Příloha_8_Ceník pravid_úklidu'!$A$9:$B$30,2,0))</f>
        <v>INF1</v>
      </c>
      <c r="I247" s="83">
        <v>14</v>
      </c>
      <c r="J247" s="396" t="s">
        <v>487</v>
      </c>
      <c r="K247" s="86">
        <v>2</v>
      </c>
      <c r="L247" s="86">
        <v>1</v>
      </c>
      <c r="M247" s="86">
        <v>2</v>
      </c>
      <c r="N247" s="86">
        <v>1</v>
      </c>
      <c r="O247" s="87">
        <f>IF(ISBLANK($K247),"",'Pracovní dny'!$F$2)</f>
        <v>252</v>
      </c>
      <c r="P247" s="87">
        <f>IF(ISBLANK($M247),"",'Pracovní dny'!$F$3)</f>
        <v>114</v>
      </c>
      <c r="Q247" s="87">
        <f>IF(ISBLANK($K247),"",'Pracovní dny'!$F$4)</f>
        <v>365</v>
      </c>
      <c r="R247" s="88">
        <f t="shared" si="15"/>
        <v>732</v>
      </c>
      <c r="S247" s="398"/>
      <c r="T247" s="399"/>
      <c r="U247" s="399"/>
      <c r="V247" s="61">
        <v>3.8</v>
      </c>
      <c r="W247" s="61">
        <v>1</v>
      </c>
      <c r="X247" s="61"/>
      <c r="Y247" s="61">
        <v>0</v>
      </c>
      <c r="Z247" s="61">
        <v>0</v>
      </c>
      <c r="AA247" s="61">
        <v>0</v>
      </c>
      <c r="AB247" s="61">
        <v>0</v>
      </c>
      <c r="AC247" s="61">
        <v>0</v>
      </c>
      <c r="AD247" s="400" t="s">
        <v>2526</v>
      </c>
      <c r="AE247" s="61"/>
      <c r="AF247" s="638">
        <f>IF(ISBLANK($AE247),VLOOKUP($I247,'Příloha_8_Ceník pravid_úklidu'!$A$9:$K$30,8,0)+VLOOKUP($I247,'Příloha_8_Ceník pravid_úklidu'!$A$9:$K$30,10,0),"neoceňuje se")</f>
        <v>0</v>
      </c>
      <c r="AG247" s="638">
        <f t="shared" si="13"/>
        <v>0</v>
      </c>
      <c r="AH247" s="638">
        <f t="shared" si="14"/>
        <v>0</v>
      </c>
      <c r="AI247" s="304"/>
    </row>
    <row r="248" spans="1:35" ht="10.5" customHeight="1" x14ac:dyDescent="0.15">
      <c r="A248" s="395" t="s">
        <v>2807</v>
      </c>
      <c r="B248" s="396" t="s">
        <v>2765</v>
      </c>
      <c r="C248" s="396"/>
      <c r="D248" s="395" t="s">
        <v>2752</v>
      </c>
      <c r="E248" s="397">
        <v>11.149351962551002</v>
      </c>
      <c r="F248" s="397"/>
      <c r="G248" s="397"/>
      <c r="H248" s="401" t="str">
        <f>IF(ISBLANK(I248)," ",VLOOKUP(I248,'Příloha_8_Ceník pravid_úklidu'!$A$9:$B$30,2,0))</f>
        <v>CHOD</v>
      </c>
      <c r="I248" s="83">
        <v>6</v>
      </c>
      <c r="J248" s="396" t="s">
        <v>487</v>
      </c>
      <c r="K248" s="86">
        <v>2</v>
      </c>
      <c r="L248" s="86">
        <v>1</v>
      </c>
      <c r="M248" s="86">
        <v>2</v>
      </c>
      <c r="N248" s="86">
        <v>1</v>
      </c>
      <c r="O248" s="87">
        <f>IF(ISBLANK($K248),"",'Pracovní dny'!$F$2)</f>
        <v>252</v>
      </c>
      <c r="P248" s="87">
        <f>IF(ISBLANK($M248),"",'Pracovní dny'!$F$3)</f>
        <v>114</v>
      </c>
      <c r="Q248" s="87">
        <f>IF(ISBLANK($K248),"",'Pracovní dny'!$F$4)</f>
        <v>365</v>
      </c>
      <c r="R248" s="88">
        <f t="shared" si="15"/>
        <v>732</v>
      </c>
      <c r="S248" s="398"/>
      <c r="T248" s="399"/>
      <c r="U248" s="399"/>
      <c r="V248" s="61">
        <v>3.2</v>
      </c>
      <c r="W248" s="61">
        <v>1</v>
      </c>
      <c r="X248" s="61"/>
      <c r="Y248" s="61">
        <v>0</v>
      </c>
      <c r="Z248" s="61">
        <v>0</v>
      </c>
      <c r="AA248" s="61">
        <v>0</v>
      </c>
      <c r="AB248" s="61">
        <v>0</v>
      </c>
      <c r="AC248" s="61">
        <v>0</v>
      </c>
      <c r="AD248" s="400" t="s">
        <v>2526</v>
      </c>
      <c r="AE248" s="61"/>
      <c r="AF248" s="638">
        <f>IF(ISBLANK($AE248),VLOOKUP($I248,'Příloha_8_Ceník pravid_úklidu'!$A$9:$K$30,8,0)+VLOOKUP($I248,'Příloha_8_Ceník pravid_úklidu'!$A$9:$K$30,10,0),"neoceňuje se")</f>
        <v>0</v>
      </c>
      <c r="AG248" s="638">
        <f t="shared" si="13"/>
        <v>0</v>
      </c>
      <c r="AH248" s="638">
        <f t="shared" si="14"/>
        <v>0</v>
      </c>
      <c r="AI248" s="304"/>
    </row>
    <row r="249" spans="1:35" ht="10.5" customHeight="1" x14ac:dyDescent="0.15">
      <c r="A249" s="395"/>
      <c r="B249" s="396" t="s">
        <v>2765</v>
      </c>
      <c r="C249" s="396"/>
      <c r="D249" s="395" t="s">
        <v>2705</v>
      </c>
      <c r="E249" s="397">
        <v>13.45529770814225</v>
      </c>
      <c r="F249" s="397"/>
      <c r="G249" s="397"/>
      <c r="H249" s="401" t="str">
        <f>IF(ISBLANK(I249)," ",VLOOKUP(I249,'Příloha_8_Ceník pravid_úklidu'!$A$9:$B$30,2,0))</f>
        <v>CHOD</v>
      </c>
      <c r="I249" s="83">
        <v>6</v>
      </c>
      <c r="J249" s="396" t="s">
        <v>487</v>
      </c>
      <c r="K249" s="86">
        <v>2</v>
      </c>
      <c r="L249" s="86">
        <v>1</v>
      </c>
      <c r="M249" s="86">
        <v>2</v>
      </c>
      <c r="N249" s="86">
        <v>1</v>
      </c>
      <c r="O249" s="87">
        <f>IF(ISBLANK($K249),"",'Pracovní dny'!$F$2)</f>
        <v>252</v>
      </c>
      <c r="P249" s="87">
        <f>IF(ISBLANK($M249),"",'Pracovní dny'!$F$3)</f>
        <v>114</v>
      </c>
      <c r="Q249" s="87">
        <f>IF(ISBLANK($K249),"",'Pracovní dny'!$F$4)</f>
        <v>365</v>
      </c>
      <c r="R249" s="88">
        <f t="shared" si="15"/>
        <v>732</v>
      </c>
      <c r="S249" s="398"/>
      <c r="T249" s="399"/>
      <c r="U249" s="399"/>
      <c r="V249" s="61">
        <v>3.2</v>
      </c>
      <c r="W249" s="61">
        <v>1</v>
      </c>
      <c r="X249" s="61"/>
      <c r="Y249" s="61">
        <v>0</v>
      </c>
      <c r="Z249" s="61">
        <v>0</v>
      </c>
      <c r="AA249" s="61">
        <v>0</v>
      </c>
      <c r="AB249" s="61">
        <v>0</v>
      </c>
      <c r="AC249" s="61">
        <v>0</v>
      </c>
      <c r="AD249" s="400" t="s">
        <v>575</v>
      </c>
      <c r="AE249" s="61"/>
      <c r="AF249" s="638">
        <f>IF(ISBLANK($AE249),VLOOKUP($I249,'Příloha_8_Ceník pravid_úklidu'!$A$9:$K$30,8,0)+VLOOKUP($I249,'Příloha_8_Ceník pravid_úklidu'!$A$9:$K$30,10,0),"neoceňuje se")</f>
        <v>0</v>
      </c>
      <c r="AG249" s="638">
        <f t="shared" si="13"/>
        <v>0</v>
      </c>
      <c r="AH249" s="638">
        <f t="shared" si="14"/>
        <v>0</v>
      </c>
      <c r="AI249" s="304"/>
    </row>
    <row r="250" spans="1:35" ht="10.5" customHeight="1" x14ac:dyDescent="0.15">
      <c r="A250" s="395"/>
      <c r="B250" s="396"/>
      <c r="C250" s="396"/>
      <c r="D250" s="403" t="s">
        <v>2512</v>
      </c>
      <c r="E250" s="404"/>
      <c r="F250" s="404"/>
      <c r="G250" s="404"/>
      <c r="H250" s="405" t="str">
        <f>IF(ISBLANK(I250)," ",VLOOKUP(I250,'Příloha_8_Ceník pravid_úklidu'!$A$9:$B$30,2,0))</f>
        <v>VYTA</v>
      </c>
      <c r="I250" s="95">
        <v>11</v>
      </c>
      <c r="J250" s="406" t="s">
        <v>2635</v>
      </c>
      <c r="K250" s="98"/>
      <c r="L250" s="98"/>
      <c r="M250" s="98"/>
      <c r="N250" s="98"/>
      <c r="O250" s="99" t="str">
        <f>IF(ISBLANK($K250),"",'Pracovní dny'!$F$2)</f>
        <v/>
      </c>
      <c r="P250" s="99" t="str">
        <f>IF(ISBLANK($M250),"",'Pracovní dny'!$F$3)</f>
        <v/>
      </c>
      <c r="Q250" s="99" t="str">
        <f>IF(ISBLANK($K250),"",'Pracovní dny'!$F$4)</f>
        <v/>
      </c>
      <c r="R250" s="100" t="str">
        <f t="shared" si="15"/>
        <v/>
      </c>
      <c r="S250" s="407"/>
      <c r="T250" s="408"/>
      <c r="U250" s="408"/>
      <c r="V250" s="61">
        <v>0</v>
      </c>
      <c r="W250" s="61">
        <v>0</v>
      </c>
      <c r="X250" s="61"/>
      <c r="Y250" s="61">
        <v>0</v>
      </c>
      <c r="Z250" s="61">
        <v>0</v>
      </c>
      <c r="AA250" s="61">
        <v>0</v>
      </c>
      <c r="AB250" s="61">
        <v>0</v>
      </c>
      <c r="AC250" s="61">
        <v>0</v>
      </c>
      <c r="AD250" s="409" t="s">
        <v>2514</v>
      </c>
      <c r="AE250" s="130" t="s">
        <v>140</v>
      </c>
      <c r="AF250" s="639" t="str">
        <f>IF(ISBLANK($AE250),VLOOKUP($I250,'Příloha_8_Ceník pravid_úklidu'!$A$9:$K$30,8,0)+VLOOKUP($I250,'Příloha_8_Ceník pravid_úklidu'!$A$9:$K$30,10,0),"neoceňuje se")</f>
        <v>neoceňuje se</v>
      </c>
      <c r="AG250" s="639">
        <f t="shared" si="13"/>
        <v>0</v>
      </c>
      <c r="AH250" s="639">
        <f t="shared" si="14"/>
        <v>0</v>
      </c>
      <c r="AI250" s="292"/>
    </row>
    <row r="251" spans="1:35" ht="10.5" customHeight="1" thickBot="1" x14ac:dyDescent="0.2">
      <c r="A251" s="395" t="s">
        <v>2808</v>
      </c>
      <c r="B251" s="396" t="s">
        <v>2765</v>
      </c>
      <c r="C251" s="396"/>
      <c r="D251" s="395" t="s">
        <v>2809</v>
      </c>
      <c r="E251" s="397">
        <v>2.9488560405496789</v>
      </c>
      <c r="F251" s="397"/>
      <c r="G251" s="397"/>
      <c r="H251" s="401" t="str">
        <f>IF(ISBLANK(I251)," ",VLOOKUP(I251,'Příloha_8_Ceník pravid_úklidu'!$A$9:$B$30,2,0))</f>
        <v>TOAL</v>
      </c>
      <c r="I251" s="83">
        <v>7</v>
      </c>
      <c r="J251" s="396" t="s">
        <v>487</v>
      </c>
      <c r="K251" s="86">
        <v>2</v>
      </c>
      <c r="L251" s="86">
        <v>1</v>
      </c>
      <c r="M251" s="86">
        <v>2</v>
      </c>
      <c r="N251" s="86">
        <v>1</v>
      </c>
      <c r="O251" s="87">
        <f>IF(ISBLANK($K251),"",'Pracovní dny'!$F$2)</f>
        <v>252</v>
      </c>
      <c r="P251" s="87">
        <f>IF(ISBLANK($M251),"",'Pracovní dny'!$F$3)</f>
        <v>114</v>
      </c>
      <c r="Q251" s="87">
        <f>IF(ISBLANK($K251),"",'Pracovní dny'!$F$4)</f>
        <v>365</v>
      </c>
      <c r="R251" s="88">
        <f t="shared" si="15"/>
        <v>732</v>
      </c>
      <c r="S251" s="398"/>
      <c r="T251" s="399"/>
      <c r="U251" s="399"/>
      <c r="V251" s="424">
        <v>2.8</v>
      </c>
      <c r="W251" s="424">
        <v>1</v>
      </c>
      <c r="X251" s="424"/>
      <c r="Y251" s="424">
        <v>0</v>
      </c>
      <c r="Z251" s="424">
        <v>0</v>
      </c>
      <c r="AA251" s="424">
        <v>0</v>
      </c>
      <c r="AB251" s="424">
        <v>0</v>
      </c>
      <c r="AC251" s="424">
        <v>0</v>
      </c>
      <c r="AD251" s="400" t="s">
        <v>2526</v>
      </c>
      <c r="AE251" s="61"/>
      <c r="AF251" s="638">
        <f>IF(ISBLANK($AE251),VLOOKUP($I251,'Příloha_8_Ceník pravid_úklidu'!$A$9:$K$30,8,0)+VLOOKUP($I251,'Příloha_8_Ceník pravid_úklidu'!$A$9:$K$30,10,0),"neoceňuje se")</f>
        <v>0</v>
      </c>
      <c r="AG251" s="638">
        <f t="shared" si="13"/>
        <v>0</v>
      </c>
      <c r="AH251" s="638">
        <f t="shared" si="14"/>
        <v>0</v>
      </c>
      <c r="AI251" s="304"/>
    </row>
    <row r="252" spans="1:35" ht="11.25" thickBot="1" x14ac:dyDescent="0.3">
      <c r="A252" s="443" t="s">
        <v>1045</v>
      </c>
      <c r="B252" s="170"/>
      <c r="C252" s="170"/>
      <c r="D252" s="171"/>
      <c r="E252" s="173"/>
      <c r="F252" s="171"/>
      <c r="G252" s="174"/>
      <c r="H252" s="174" t="str">
        <f>IF(ISBLANK(I252)," ",VLOOKUP(I252,'Příloha_8_Ceník pravid_úklidu'!$A$9:$B$30,2,0))</f>
        <v xml:space="preserve"> </v>
      </c>
      <c r="I252" s="175"/>
      <c r="J252" s="176"/>
      <c r="K252" s="176"/>
      <c r="L252" s="176"/>
      <c r="M252" s="176"/>
      <c r="N252" s="176"/>
      <c r="O252" s="176" t="str">
        <f>IF(ISBLANK($K252),"",'Pracovní dny'!$F$2)</f>
        <v/>
      </c>
      <c r="P252" s="176" t="str">
        <f>IF(ISBLANK($M252),"",'Pracovní dny'!$F$3)</f>
        <v/>
      </c>
      <c r="Q252" s="176" t="str">
        <f>IF(ISBLANK($K252),"",'Pracovní dny'!$F$4)</f>
        <v/>
      </c>
      <c r="R252" s="176" t="str">
        <f t="shared" si="15"/>
        <v/>
      </c>
      <c r="S252" s="171"/>
      <c r="T252" s="171"/>
      <c r="U252" s="171"/>
      <c r="V252" s="171"/>
      <c r="W252" s="171"/>
      <c r="X252" s="171"/>
      <c r="Y252" s="171"/>
      <c r="Z252" s="171"/>
      <c r="AA252" s="171"/>
      <c r="AB252" s="171"/>
      <c r="AC252" s="171" t="s">
        <v>2529</v>
      </c>
      <c r="AD252" s="171"/>
      <c r="AE252" s="171"/>
      <c r="AF252" s="636"/>
      <c r="AG252" s="636"/>
      <c r="AH252" s="637"/>
      <c r="AI252" s="581"/>
    </row>
    <row r="253" spans="1:35" ht="10.5" customHeight="1" x14ac:dyDescent="0.15">
      <c r="A253" s="327"/>
      <c r="B253" s="308"/>
      <c r="C253" s="308"/>
      <c r="D253" s="308" t="s">
        <v>2755</v>
      </c>
      <c r="E253" s="306"/>
      <c r="F253" s="306"/>
      <c r="G253" s="306"/>
      <c r="H253" s="306" t="str">
        <f>IF(ISBLANK(I253)," ",VLOOKUP(I253,'Příloha_8_Ceník pravid_úklidu'!$A$9:$B$30,2,0))</f>
        <v xml:space="preserve"> </v>
      </c>
      <c r="I253" s="309"/>
      <c r="J253" s="310"/>
      <c r="K253" s="310"/>
      <c r="L253" s="310"/>
      <c r="M253" s="310"/>
      <c r="N253" s="310"/>
      <c r="O253" s="311" t="str">
        <f>IF(ISBLANK($K253),"",'Pracovní dny'!$F$2)</f>
        <v/>
      </c>
      <c r="P253" s="311" t="str">
        <f>IF(ISBLANK($M253),"",'Pracovní dny'!$F$3)</f>
        <v/>
      </c>
      <c r="Q253" s="311" t="str">
        <f>IF(ISBLANK($K253),"",'Pracovní dny'!$F$4)</f>
        <v/>
      </c>
      <c r="R253" s="328" t="str">
        <f t="shared" si="15"/>
        <v/>
      </c>
      <c r="S253" s="306"/>
      <c r="T253" s="306"/>
      <c r="U253" s="306"/>
      <c r="V253" s="306"/>
      <c r="W253" s="306"/>
      <c r="X253" s="306"/>
      <c r="Y253" s="306"/>
      <c r="Z253" s="306"/>
      <c r="AA253" s="306"/>
      <c r="AB253" s="306"/>
      <c r="AC253" s="306"/>
      <c r="AD253" s="306"/>
      <c r="AE253" s="306"/>
      <c r="AF253" s="643"/>
      <c r="AG253" s="643"/>
      <c r="AH253" s="643"/>
      <c r="AI253" s="616"/>
    </row>
    <row r="254" spans="1:35" ht="10.5" customHeight="1" x14ac:dyDescent="0.15">
      <c r="A254" s="395"/>
      <c r="B254" s="396" t="s">
        <v>2523</v>
      </c>
      <c r="C254" s="396"/>
      <c r="D254" s="395" t="s">
        <v>2636</v>
      </c>
      <c r="E254" s="397">
        <v>23.028755451620267</v>
      </c>
      <c r="F254" s="397"/>
      <c r="G254" s="397"/>
      <c r="H254" s="401" t="str">
        <f>IF(ISBLANK(I254)," ",VLOOKUP(I254,'Příloha_8_Ceník pravid_úklidu'!$A$9:$B$30,2,0))</f>
        <v>SCHO</v>
      </c>
      <c r="I254" s="83">
        <v>8</v>
      </c>
      <c r="J254" s="396" t="s">
        <v>217</v>
      </c>
      <c r="K254" s="86">
        <v>1</v>
      </c>
      <c r="L254" s="86">
        <v>1</v>
      </c>
      <c r="M254" s="86">
        <v>0</v>
      </c>
      <c r="N254" s="86">
        <v>0</v>
      </c>
      <c r="O254" s="87">
        <f>IF(ISBLANK($K254),"",'Pracovní dny'!$F$2)</f>
        <v>252</v>
      </c>
      <c r="P254" s="87">
        <f>IF(ISBLANK($M254),"",'Pracovní dny'!$F$3)</f>
        <v>114</v>
      </c>
      <c r="Q254" s="87">
        <f>IF(ISBLANK($K254),"",'Pracovní dny'!$F$4)</f>
        <v>365</v>
      </c>
      <c r="R254" s="88">
        <f t="shared" si="15"/>
        <v>252</v>
      </c>
      <c r="S254" s="398"/>
      <c r="T254" s="399"/>
      <c r="U254" s="399"/>
      <c r="V254" s="426">
        <v>2.8</v>
      </c>
      <c r="W254" s="426">
        <v>1</v>
      </c>
      <c r="X254" s="426"/>
      <c r="Y254" s="426">
        <v>3.5</v>
      </c>
      <c r="Z254" s="426">
        <v>1</v>
      </c>
      <c r="AA254" s="426">
        <v>7</v>
      </c>
      <c r="AB254" s="426" t="s">
        <v>146</v>
      </c>
      <c r="AC254" s="426" t="s">
        <v>2529</v>
      </c>
      <c r="AD254" s="400" t="s">
        <v>2508</v>
      </c>
      <c r="AE254" s="61"/>
      <c r="AF254" s="638">
        <f>IF(ISBLANK($AE254),VLOOKUP($I254,'Příloha_8_Ceník pravid_úklidu'!$A$9:$K$30,8,0)+VLOOKUP($I254,'Příloha_8_Ceník pravid_úklidu'!$A$9:$K$30,10,0),"neoceňuje se")</f>
        <v>0</v>
      </c>
      <c r="AG254" s="638">
        <f t="shared" ref="AG254:AG313" si="16">IF(AF254="neoceňuje se",0,$E254*$R254*$AF254)</f>
        <v>0</v>
      </c>
      <c r="AH254" s="638">
        <f t="shared" ref="AH254:AH313" si="17">$AG254*1.21</f>
        <v>0</v>
      </c>
      <c r="AI254" s="304"/>
    </row>
    <row r="255" spans="1:35" ht="10.5" customHeight="1" x14ac:dyDescent="0.15">
      <c r="A255" s="395"/>
      <c r="B255" s="396" t="s">
        <v>2523</v>
      </c>
      <c r="C255" s="396"/>
      <c r="D255" s="395" t="s">
        <v>2510</v>
      </c>
      <c r="E255" s="397">
        <v>36.596419959224313</v>
      </c>
      <c r="F255" s="397"/>
      <c r="G255" s="397"/>
      <c r="H255" s="401" t="str">
        <f>IF(ISBLANK(I255)," ",VLOOKUP(I255,'Příloha_8_Ceník pravid_úklidu'!$A$9:$B$30,2,0))</f>
        <v>CHOD</v>
      </c>
      <c r="I255" s="83">
        <v>6</v>
      </c>
      <c r="J255" s="396" t="s">
        <v>415</v>
      </c>
      <c r="K255" s="86">
        <v>2</v>
      </c>
      <c r="L255" s="86">
        <v>1</v>
      </c>
      <c r="M255" s="86">
        <v>1</v>
      </c>
      <c r="N255" s="86">
        <v>1</v>
      </c>
      <c r="O255" s="87">
        <f>IF(ISBLANK($K255),"",'Pracovní dny'!$F$2)</f>
        <v>252</v>
      </c>
      <c r="P255" s="87">
        <f>IF(ISBLANK($M255),"",'Pracovní dny'!$F$3)</f>
        <v>114</v>
      </c>
      <c r="Q255" s="87">
        <f>IF(ISBLANK($K255),"",'Pracovní dny'!$F$4)</f>
        <v>365</v>
      </c>
      <c r="R255" s="88">
        <f t="shared" si="15"/>
        <v>618</v>
      </c>
      <c r="S255" s="398"/>
      <c r="T255" s="399"/>
      <c r="U255" s="399"/>
      <c r="V255" s="428">
        <v>3.2</v>
      </c>
      <c r="W255" s="428">
        <v>1</v>
      </c>
      <c r="X255" s="428"/>
      <c r="Y255" s="428">
        <v>0</v>
      </c>
      <c r="Z255" s="428">
        <v>0</v>
      </c>
      <c r="AA255" s="428">
        <v>0</v>
      </c>
      <c r="AB255" s="428">
        <v>0</v>
      </c>
      <c r="AC255" s="428"/>
      <c r="AD255" s="400" t="s">
        <v>575</v>
      </c>
      <c r="AE255" s="61"/>
      <c r="AF255" s="638">
        <f>IF(ISBLANK($AE255),VLOOKUP($I255,'Příloha_8_Ceník pravid_úklidu'!$A$9:$K$30,8,0)+VLOOKUP($I255,'Příloha_8_Ceník pravid_úklidu'!$A$9:$K$30,10,0),"neoceňuje se")</f>
        <v>0</v>
      </c>
      <c r="AG255" s="638">
        <f t="shared" si="16"/>
        <v>0</v>
      </c>
      <c r="AH255" s="638">
        <f t="shared" si="17"/>
        <v>0</v>
      </c>
      <c r="AI255" s="304"/>
    </row>
    <row r="256" spans="1:35" ht="10.5" customHeight="1" x14ac:dyDescent="0.15">
      <c r="A256" s="403"/>
      <c r="B256" s="406"/>
      <c r="C256" s="406"/>
      <c r="D256" s="403" t="s">
        <v>2512</v>
      </c>
      <c r="E256" s="404"/>
      <c r="F256" s="404"/>
      <c r="G256" s="404"/>
      <c r="H256" s="405" t="str">
        <f>IF(ISBLANK(I256)," ",VLOOKUP(I256,'Příloha_8_Ceník pravid_úklidu'!$A$9:$B$30,2,0))</f>
        <v>VYTA</v>
      </c>
      <c r="I256" s="95">
        <v>11</v>
      </c>
      <c r="J256" s="406" t="s">
        <v>2635</v>
      </c>
      <c r="K256" s="98"/>
      <c r="L256" s="98"/>
      <c r="M256" s="98"/>
      <c r="N256" s="98"/>
      <c r="O256" s="99" t="str">
        <f>IF(ISBLANK($K256),"",'Pracovní dny'!$F$2)</f>
        <v/>
      </c>
      <c r="P256" s="99" t="str">
        <f>IF(ISBLANK($M256),"",'Pracovní dny'!$F$3)</f>
        <v/>
      </c>
      <c r="Q256" s="99" t="str">
        <f>IF(ISBLANK($K256),"",'Pracovní dny'!$F$4)</f>
        <v/>
      </c>
      <c r="R256" s="100" t="str">
        <f t="shared" si="15"/>
        <v/>
      </c>
      <c r="S256" s="407"/>
      <c r="T256" s="408"/>
      <c r="U256" s="408"/>
      <c r="V256" s="431">
        <v>0</v>
      </c>
      <c r="W256" s="267">
        <v>0</v>
      </c>
      <c r="X256" s="267"/>
      <c r="Y256" s="432">
        <v>0</v>
      </c>
      <c r="Z256" s="267">
        <v>0</v>
      </c>
      <c r="AA256" s="267">
        <v>0</v>
      </c>
      <c r="AB256" s="267">
        <v>0</v>
      </c>
      <c r="AC256" s="421">
        <v>0</v>
      </c>
      <c r="AD256" s="409" t="s">
        <v>2610</v>
      </c>
      <c r="AE256" s="130" t="s">
        <v>140</v>
      </c>
      <c r="AF256" s="639" t="str">
        <f>IF(ISBLANK($AE256),VLOOKUP($I256,'Příloha_8_Ceník pravid_úklidu'!$A$9:$K$30,8,0)+VLOOKUP($I256,'Příloha_8_Ceník pravid_úklidu'!$A$9:$K$30,10,0),"neoceňuje se")</f>
        <v>neoceňuje se</v>
      </c>
      <c r="AG256" s="639">
        <f t="shared" si="16"/>
        <v>0</v>
      </c>
      <c r="AH256" s="639">
        <f t="shared" si="17"/>
        <v>0</v>
      </c>
      <c r="AI256" s="292"/>
    </row>
    <row r="257" spans="1:35" ht="10.5" customHeight="1" x14ac:dyDescent="0.15">
      <c r="A257" s="403"/>
      <c r="B257" s="406"/>
      <c r="C257" s="406"/>
      <c r="D257" s="403" t="s">
        <v>2512</v>
      </c>
      <c r="E257" s="404"/>
      <c r="F257" s="404"/>
      <c r="G257" s="404"/>
      <c r="H257" s="405" t="str">
        <f>IF(ISBLANK(I257)," ",VLOOKUP(I257,'Příloha_8_Ceník pravid_úklidu'!$A$9:$B$30,2,0))</f>
        <v>VYTA</v>
      </c>
      <c r="I257" s="95">
        <v>11</v>
      </c>
      <c r="J257" s="406" t="s">
        <v>2635</v>
      </c>
      <c r="K257" s="98"/>
      <c r="L257" s="98"/>
      <c r="M257" s="98"/>
      <c r="N257" s="98"/>
      <c r="O257" s="99" t="str">
        <f>IF(ISBLANK($K257),"",'Pracovní dny'!$F$2)</f>
        <v/>
      </c>
      <c r="P257" s="99" t="str">
        <f>IF(ISBLANK($M257),"",'Pracovní dny'!$F$3)</f>
        <v/>
      </c>
      <c r="Q257" s="99" t="str">
        <f>IF(ISBLANK($K257),"",'Pracovní dny'!$F$4)</f>
        <v/>
      </c>
      <c r="R257" s="100" t="str">
        <f t="shared" si="15"/>
        <v/>
      </c>
      <c r="S257" s="407"/>
      <c r="T257" s="408"/>
      <c r="U257" s="408"/>
      <c r="V257" s="130">
        <v>0</v>
      </c>
      <c r="W257" s="130">
        <v>0</v>
      </c>
      <c r="X257" s="130"/>
      <c r="Y257" s="130">
        <v>0</v>
      </c>
      <c r="Z257" s="130">
        <v>0</v>
      </c>
      <c r="AA257" s="130">
        <v>0</v>
      </c>
      <c r="AB257" s="130">
        <v>0</v>
      </c>
      <c r="AC257" s="130">
        <v>0</v>
      </c>
      <c r="AD257" s="409" t="s">
        <v>2610</v>
      </c>
      <c r="AE257" s="130" t="s">
        <v>140</v>
      </c>
      <c r="AF257" s="639" t="str">
        <f>IF(ISBLANK($AE257),VLOOKUP($I257,'Příloha_8_Ceník pravid_úklidu'!$A$9:$K$30,8,0)+VLOOKUP($I257,'Příloha_8_Ceník pravid_úklidu'!$A$9:$K$30,10,0),"neoceňuje se")</f>
        <v>neoceňuje se</v>
      </c>
      <c r="AG257" s="639">
        <f t="shared" si="16"/>
        <v>0</v>
      </c>
      <c r="AH257" s="639">
        <f t="shared" si="17"/>
        <v>0</v>
      </c>
      <c r="AI257" s="292"/>
    </row>
    <row r="258" spans="1:35" ht="10.5" customHeight="1" x14ac:dyDescent="0.15">
      <c r="A258" s="395" t="s">
        <v>2810</v>
      </c>
      <c r="B258" s="396" t="s">
        <v>2523</v>
      </c>
      <c r="C258" s="396"/>
      <c r="D258" s="395" t="s">
        <v>2613</v>
      </c>
      <c r="E258" s="397">
        <v>14.33166081005521</v>
      </c>
      <c r="F258" s="397"/>
      <c r="G258" s="397"/>
      <c r="H258" s="401" t="str">
        <f>IF(ISBLANK(I258)," ",VLOOKUP(I258,'Příloha_8_Ceník pravid_úklidu'!$A$9:$B$30,2,0))</f>
        <v>SKLA</v>
      </c>
      <c r="I258" s="83">
        <v>17</v>
      </c>
      <c r="J258" s="396" t="s">
        <v>2525</v>
      </c>
      <c r="K258" s="86">
        <v>1</v>
      </c>
      <c r="L258" s="86">
        <v>0.4</v>
      </c>
      <c r="M258" s="86">
        <v>0</v>
      </c>
      <c r="N258" s="86">
        <v>0</v>
      </c>
      <c r="O258" s="87">
        <f>IF(ISBLANK($K258),"",'Pracovní dny'!$F$2)</f>
        <v>252</v>
      </c>
      <c r="P258" s="87">
        <f>IF(ISBLANK($M258),"",'Pracovní dny'!$F$3)</f>
        <v>114</v>
      </c>
      <c r="Q258" s="87">
        <f>IF(ISBLANK($K258),"",'Pracovní dny'!$F$4)</f>
        <v>365</v>
      </c>
      <c r="R258" s="88">
        <f t="shared" si="15"/>
        <v>100.80000000000001</v>
      </c>
      <c r="S258" s="398"/>
      <c r="T258" s="399"/>
      <c r="U258" s="399"/>
      <c r="V258" s="61">
        <v>2.8</v>
      </c>
      <c r="W258" s="61">
        <v>1</v>
      </c>
      <c r="X258" s="61"/>
      <c r="Y258" s="61">
        <v>0</v>
      </c>
      <c r="Z258" s="61">
        <v>0</v>
      </c>
      <c r="AA258" s="61">
        <v>0</v>
      </c>
      <c r="AB258" s="61">
        <v>0</v>
      </c>
      <c r="AC258" s="61">
        <v>0</v>
      </c>
      <c r="AD258" s="400" t="s">
        <v>2526</v>
      </c>
      <c r="AE258" s="61"/>
      <c r="AF258" s="638">
        <f>IF(ISBLANK($AE258),VLOOKUP($I258,'Příloha_8_Ceník pravid_úklidu'!$A$9:$K$30,8,0)+VLOOKUP($I258,'Příloha_8_Ceník pravid_úklidu'!$A$9:$K$30,10,0),"neoceňuje se")</f>
        <v>0</v>
      </c>
      <c r="AG258" s="638">
        <f t="shared" si="16"/>
        <v>0</v>
      </c>
      <c r="AH258" s="638">
        <f t="shared" si="17"/>
        <v>0</v>
      </c>
      <c r="AI258" s="304"/>
    </row>
    <row r="259" spans="1:35" ht="10.5" customHeight="1" x14ac:dyDescent="0.15">
      <c r="A259" s="395" t="s">
        <v>2811</v>
      </c>
      <c r="B259" s="396" t="s">
        <v>2523</v>
      </c>
      <c r="C259" s="396"/>
      <c r="D259" s="395" t="s">
        <v>2812</v>
      </c>
      <c r="E259" s="397">
        <v>15.036186109230744</v>
      </c>
      <c r="F259" s="397"/>
      <c r="G259" s="397"/>
      <c r="H259" s="401" t="str">
        <f>IF(ISBLANK(I259)," ",VLOOKUP(I259,'Příloha_8_Ceník pravid_úklidu'!$A$9:$B$30,2,0))</f>
        <v>INF2</v>
      </c>
      <c r="I259" s="83">
        <v>19</v>
      </c>
      <c r="J259" s="396" t="s">
        <v>487</v>
      </c>
      <c r="K259" s="86">
        <v>2</v>
      </c>
      <c r="L259" s="86">
        <v>1</v>
      </c>
      <c r="M259" s="86">
        <v>2</v>
      </c>
      <c r="N259" s="86">
        <v>1</v>
      </c>
      <c r="O259" s="87">
        <f>IF(ISBLANK($K259),"",'Pracovní dny'!$F$2)</f>
        <v>252</v>
      </c>
      <c r="P259" s="87">
        <f>IF(ISBLANK($M259),"",'Pracovní dny'!$F$3)</f>
        <v>114</v>
      </c>
      <c r="Q259" s="87">
        <f>IF(ISBLANK($K259),"",'Pracovní dny'!$F$4)</f>
        <v>365</v>
      </c>
      <c r="R259" s="88">
        <f t="shared" si="15"/>
        <v>732</v>
      </c>
      <c r="S259" s="398"/>
      <c r="T259" s="399"/>
      <c r="U259" s="399"/>
      <c r="V259" s="61">
        <v>2.8</v>
      </c>
      <c r="W259" s="61">
        <v>2</v>
      </c>
      <c r="X259" s="61"/>
      <c r="Y259" s="61">
        <v>3.5</v>
      </c>
      <c r="Z259" s="61">
        <v>1</v>
      </c>
      <c r="AA259" s="61">
        <v>7</v>
      </c>
      <c r="AB259" s="61" t="s">
        <v>146</v>
      </c>
      <c r="AC259" s="61" t="s">
        <v>2529</v>
      </c>
      <c r="AD259" s="400" t="s">
        <v>2526</v>
      </c>
      <c r="AE259" s="61"/>
      <c r="AF259" s="638">
        <f>IF(ISBLANK($AE259),VLOOKUP($I259,'Příloha_8_Ceník pravid_úklidu'!$A$9:$K$30,8,0)+VLOOKUP($I259,'Příloha_8_Ceník pravid_úklidu'!$A$9:$K$30,10,0),"neoceňuje se")</f>
        <v>0</v>
      </c>
      <c r="AG259" s="638">
        <f t="shared" si="16"/>
        <v>0</v>
      </c>
      <c r="AH259" s="638">
        <f t="shared" si="17"/>
        <v>0</v>
      </c>
      <c r="AI259" s="304"/>
    </row>
    <row r="260" spans="1:35" ht="10.5" customHeight="1" x14ac:dyDescent="0.15">
      <c r="A260" s="395" t="s">
        <v>2813</v>
      </c>
      <c r="B260" s="396" t="s">
        <v>2523</v>
      </c>
      <c r="C260" s="396"/>
      <c r="D260" s="395" t="s">
        <v>2686</v>
      </c>
      <c r="E260" s="397">
        <v>15.836490004111122</v>
      </c>
      <c r="F260" s="397"/>
      <c r="G260" s="397"/>
      <c r="H260" s="401" t="str">
        <f>IF(ISBLANK(I260)," ",VLOOKUP(I260,'Příloha_8_Ceník pravid_úklidu'!$A$9:$B$30,2,0))</f>
        <v>ZDR1</v>
      </c>
      <c r="I260" s="83">
        <v>2</v>
      </c>
      <c r="J260" s="396" t="s">
        <v>487</v>
      </c>
      <c r="K260" s="86">
        <v>2</v>
      </c>
      <c r="L260" s="86">
        <v>1</v>
      </c>
      <c r="M260" s="86">
        <v>2</v>
      </c>
      <c r="N260" s="86">
        <v>1</v>
      </c>
      <c r="O260" s="87">
        <f>IF(ISBLANK($K260),"",'Pracovní dny'!$F$2)</f>
        <v>252</v>
      </c>
      <c r="P260" s="87">
        <f>IF(ISBLANK($M260),"",'Pracovní dny'!$F$3)</f>
        <v>114</v>
      </c>
      <c r="Q260" s="87">
        <f>IF(ISBLANK($K260),"",'Pracovní dny'!$F$4)</f>
        <v>365</v>
      </c>
      <c r="R260" s="88">
        <f t="shared" si="15"/>
        <v>732</v>
      </c>
      <c r="S260" s="398"/>
      <c r="T260" s="399"/>
      <c r="U260" s="399"/>
      <c r="V260" s="61">
        <v>2.8</v>
      </c>
      <c r="W260" s="61">
        <v>2</v>
      </c>
      <c r="X260" s="61"/>
      <c r="Y260" s="61">
        <v>0</v>
      </c>
      <c r="Z260" s="61">
        <v>0</v>
      </c>
      <c r="AA260" s="61">
        <v>0</v>
      </c>
      <c r="AB260" s="61">
        <v>0</v>
      </c>
      <c r="AC260" s="61">
        <v>0</v>
      </c>
      <c r="AD260" s="400" t="s">
        <v>2526</v>
      </c>
      <c r="AE260" s="61"/>
      <c r="AF260" s="638">
        <f>IF(ISBLANK($AE260),VLOOKUP($I260,'Příloha_8_Ceník pravid_úklidu'!$A$9:$K$30,8,0)+VLOOKUP($I260,'Příloha_8_Ceník pravid_úklidu'!$A$9:$K$30,10,0),"neoceňuje se")</f>
        <v>0</v>
      </c>
      <c r="AG260" s="638">
        <f t="shared" si="16"/>
        <v>0</v>
      </c>
      <c r="AH260" s="638">
        <f t="shared" si="17"/>
        <v>0</v>
      </c>
      <c r="AI260" s="304"/>
    </row>
    <row r="261" spans="1:35" ht="10.5" customHeight="1" x14ac:dyDescent="0.15">
      <c r="A261" s="395" t="s">
        <v>2814</v>
      </c>
      <c r="B261" s="396" t="s">
        <v>2523</v>
      </c>
      <c r="C261" s="396"/>
      <c r="D261" s="395" t="s">
        <v>2688</v>
      </c>
      <c r="E261" s="397">
        <v>16.03336137823435</v>
      </c>
      <c r="F261" s="397"/>
      <c r="G261" s="397"/>
      <c r="H261" s="401" t="str">
        <f>IF(ISBLANK(I261)," ",VLOOKUP(I261,'Příloha_8_Ceník pravid_úklidu'!$A$9:$B$30,2,0))</f>
        <v>ZDR1</v>
      </c>
      <c r="I261" s="83">
        <v>2</v>
      </c>
      <c r="J261" s="396" t="s">
        <v>487</v>
      </c>
      <c r="K261" s="86">
        <v>2</v>
      </c>
      <c r="L261" s="86">
        <v>1</v>
      </c>
      <c r="M261" s="86">
        <v>2</v>
      </c>
      <c r="N261" s="86">
        <v>1</v>
      </c>
      <c r="O261" s="87">
        <f>IF(ISBLANK($K261),"",'Pracovní dny'!$F$2)</f>
        <v>252</v>
      </c>
      <c r="P261" s="87">
        <f>IF(ISBLANK($M261),"",'Pracovní dny'!$F$3)</f>
        <v>114</v>
      </c>
      <c r="Q261" s="87">
        <f>IF(ISBLANK($K261),"",'Pracovní dny'!$F$4)</f>
        <v>365</v>
      </c>
      <c r="R261" s="88">
        <f t="shared" si="15"/>
        <v>732</v>
      </c>
      <c r="S261" s="398"/>
      <c r="T261" s="399"/>
      <c r="U261" s="399"/>
      <c r="V261" s="61">
        <v>2.8</v>
      </c>
      <c r="W261" s="61">
        <v>1</v>
      </c>
      <c r="X261" s="61"/>
      <c r="Y261" s="61">
        <v>3.5</v>
      </c>
      <c r="Z261" s="61">
        <v>2</v>
      </c>
      <c r="AA261" s="61">
        <v>14</v>
      </c>
      <c r="AB261" s="61" t="s">
        <v>146</v>
      </c>
      <c r="AC261" s="61" t="s">
        <v>2529</v>
      </c>
      <c r="AD261" s="400" t="s">
        <v>2526</v>
      </c>
      <c r="AE261" s="61"/>
      <c r="AF261" s="638">
        <f>IF(ISBLANK($AE261),VLOOKUP($I261,'Příloha_8_Ceník pravid_úklidu'!$A$9:$K$30,8,0)+VLOOKUP($I261,'Příloha_8_Ceník pravid_úklidu'!$A$9:$K$30,10,0),"neoceňuje se")</f>
        <v>0</v>
      </c>
      <c r="AG261" s="638">
        <f t="shared" si="16"/>
        <v>0</v>
      </c>
      <c r="AH261" s="638">
        <f t="shared" si="17"/>
        <v>0</v>
      </c>
      <c r="AI261" s="304"/>
    </row>
    <row r="262" spans="1:35" ht="10.5" customHeight="1" x14ac:dyDescent="0.15">
      <c r="A262" s="395" t="s">
        <v>2815</v>
      </c>
      <c r="B262" s="396" t="s">
        <v>2523</v>
      </c>
      <c r="C262" s="396"/>
      <c r="D262" s="395" t="s">
        <v>2692</v>
      </c>
      <c r="E262" s="397">
        <v>16.190858012214502</v>
      </c>
      <c r="F262" s="397"/>
      <c r="G262" s="397"/>
      <c r="H262" s="401" t="str">
        <f>IF(ISBLANK(I262)," ",VLOOKUP(I262,'Příloha_8_Ceník pravid_úklidu'!$A$9:$B$30,2,0))</f>
        <v>ZDR1</v>
      </c>
      <c r="I262" s="83">
        <v>2</v>
      </c>
      <c r="J262" s="396" t="s">
        <v>487</v>
      </c>
      <c r="K262" s="86">
        <v>2</v>
      </c>
      <c r="L262" s="86">
        <v>1</v>
      </c>
      <c r="M262" s="86">
        <v>2</v>
      </c>
      <c r="N262" s="86">
        <v>1</v>
      </c>
      <c r="O262" s="87">
        <f>IF(ISBLANK($K262),"",'Pracovní dny'!$F$2)</f>
        <v>252</v>
      </c>
      <c r="P262" s="87">
        <f>IF(ISBLANK($M262),"",'Pracovní dny'!$F$3)</f>
        <v>114</v>
      </c>
      <c r="Q262" s="87">
        <f>IF(ISBLANK($K262),"",'Pracovní dny'!$F$4)</f>
        <v>365</v>
      </c>
      <c r="R262" s="88">
        <f t="shared" si="15"/>
        <v>732</v>
      </c>
      <c r="S262" s="398"/>
      <c r="T262" s="399"/>
      <c r="U262" s="399"/>
      <c r="V262" s="61">
        <v>2.8</v>
      </c>
      <c r="W262" s="61">
        <v>1</v>
      </c>
      <c r="X262" s="61"/>
      <c r="Y262" s="61">
        <v>3.5</v>
      </c>
      <c r="Z262" s="61">
        <v>2</v>
      </c>
      <c r="AA262" s="61">
        <v>14</v>
      </c>
      <c r="AB262" s="61" t="s">
        <v>146</v>
      </c>
      <c r="AC262" s="61" t="s">
        <v>2529</v>
      </c>
      <c r="AD262" s="400" t="s">
        <v>2526</v>
      </c>
      <c r="AE262" s="61"/>
      <c r="AF262" s="638">
        <f>IF(ISBLANK($AE262),VLOOKUP($I262,'Příloha_8_Ceník pravid_úklidu'!$A$9:$K$30,8,0)+VLOOKUP($I262,'Příloha_8_Ceník pravid_úklidu'!$A$9:$K$30,10,0),"neoceňuje se")</f>
        <v>0</v>
      </c>
      <c r="AG262" s="638">
        <f t="shared" si="16"/>
        <v>0</v>
      </c>
      <c r="AH262" s="638">
        <f t="shared" si="17"/>
        <v>0</v>
      </c>
      <c r="AI262" s="304"/>
    </row>
    <row r="263" spans="1:35" ht="10.5" customHeight="1" x14ac:dyDescent="0.15">
      <c r="A263" s="395" t="s">
        <v>2816</v>
      </c>
      <c r="B263" s="396" t="s">
        <v>2523</v>
      </c>
      <c r="C263" s="396"/>
      <c r="D263" s="395" t="s">
        <v>2592</v>
      </c>
      <c r="E263" s="397">
        <v>16.034040067316546</v>
      </c>
      <c r="F263" s="397"/>
      <c r="G263" s="397"/>
      <c r="H263" s="401" t="str">
        <f>IF(ISBLANK(I263)," ",VLOOKUP(I263,'Příloha_8_Ceník pravid_úklidu'!$A$9:$B$30,2,0))</f>
        <v>ZDR1</v>
      </c>
      <c r="I263" s="83">
        <v>2</v>
      </c>
      <c r="J263" s="396" t="s">
        <v>2525</v>
      </c>
      <c r="K263" s="86">
        <v>1</v>
      </c>
      <c r="L263" s="86">
        <v>0.4</v>
      </c>
      <c r="M263" s="86">
        <v>1</v>
      </c>
      <c r="N263" s="86">
        <v>1</v>
      </c>
      <c r="O263" s="87">
        <f>IF(ISBLANK($K263),"",'Pracovní dny'!$F$2)</f>
        <v>252</v>
      </c>
      <c r="P263" s="87">
        <f>IF(ISBLANK($M263),"",'Pracovní dny'!$F$3)</f>
        <v>114</v>
      </c>
      <c r="Q263" s="87">
        <f>IF(ISBLANK($K263),"",'Pracovní dny'!$F$4)</f>
        <v>365</v>
      </c>
      <c r="R263" s="88">
        <f t="shared" ref="R263:R322" si="18">IF(AND(ISBLANK($K263),ISBLANK($M263)),"",$K263*$L263*$O263+$M263*$N263*$P263)</f>
        <v>214.8</v>
      </c>
      <c r="S263" s="398"/>
      <c r="T263" s="399"/>
      <c r="U263" s="399"/>
      <c r="V263" s="61">
        <v>2.8</v>
      </c>
      <c r="W263" s="61">
        <v>1</v>
      </c>
      <c r="X263" s="61"/>
      <c r="Y263" s="61">
        <v>3.5</v>
      </c>
      <c r="Z263" s="61">
        <v>1</v>
      </c>
      <c r="AA263" s="61">
        <v>7</v>
      </c>
      <c r="AB263" s="61" t="s">
        <v>146</v>
      </c>
      <c r="AC263" s="61" t="s">
        <v>2529</v>
      </c>
      <c r="AD263" s="400" t="s">
        <v>2526</v>
      </c>
      <c r="AE263" s="61"/>
      <c r="AF263" s="638">
        <f>IF(ISBLANK($AE263),VLOOKUP($I263,'Příloha_8_Ceník pravid_úklidu'!$A$9:$K$30,8,0)+VLOOKUP($I263,'Příloha_8_Ceník pravid_úklidu'!$A$9:$K$30,10,0),"neoceňuje se")</f>
        <v>0</v>
      </c>
      <c r="AG263" s="638">
        <f t="shared" si="16"/>
        <v>0</v>
      </c>
      <c r="AH263" s="638">
        <f t="shared" si="17"/>
        <v>0</v>
      </c>
      <c r="AI263" s="304"/>
    </row>
    <row r="264" spans="1:35" ht="10.5" customHeight="1" x14ac:dyDescent="0.15">
      <c r="A264" s="395" t="s">
        <v>2817</v>
      </c>
      <c r="B264" s="396" t="s">
        <v>2523</v>
      </c>
      <c r="C264" s="396"/>
      <c r="D264" s="395" t="s">
        <v>2678</v>
      </c>
      <c r="E264" s="397">
        <v>16.190785568137102</v>
      </c>
      <c r="F264" s="397"/>
      <c r="G264" s="397"/>
      <c r="H264" s="401" t="str">
        <f>IF(ISBLANK(I264)," ",VLOOKUP(I264,'Příloha_8_Ceník pravid_úklidu'!$A$9:$B$30,2,0))</f>
        <v>KANC</v>
      </c>
      <c r="I264" s="83">
        <v>4</v>
      </c>
      <c r="J264" s="396" t="s">
        <v>2525</v>
      </c>
      <c r="K264" s="86">
        <v>1</v>
      </c>
      <c r="L264" s="86">
        <v>0.4</v>
      </c>
      <c r="M264" s="86">
        <v>0</v>
      </c>
      <c r="N264" s="86">
        <v>0</v>
      </c>
      <c r="O264" s="87">
        <f>IF(ISBLANK($K264),"",'Pracovní dny'!$F$2)</f>
        <v>252</v>
      </c>
      <c r="P264" s="87">
        <f>IF(ISBLANK($M264),"",'Pracovní dny'!$F$3)</f>
        <v>114</v>
      </c>
      <c r="Q264" s="87">
        <f>IF(ISBLANK($K264),"",'Pracovní dny'!$F$4)</f>
        <v>365</v>
      </c>
      <c r="R264" s="88">
        <f t="shared" si="18"/>
        <v>100.80000000000001</v>
      </c>
      <c r="S264" s="398"/>
      <c r="T264" s="399"/>
      <c r="U264" s="399"/>
      <c r="V264" s="61">
        <v>2.8</v>
      </c>
      <c r="W264" s="61">
        <v>1</v>
      </c>
      <c r="X264" s="61"/>
      <c r="Y264" s="61">
        <v>3.5</v>
      </c>
      <c r="Z264" s="61">
        <v>1</v>
      </c>
      <c r="AA264" s="61">
        <v>7</v>
      </c>
      <c r="AB264" s="61" t="s">
        <v>146</v>
      </c>
      <c r="AC264" s="61" t="s">
        <v>2529</v>
      </c>
      <c r="AD264" s="400" t="s">
        <v>2526</v>
      </c>
      <c r="AE264" s="61"/>
      <c r="AF264" s="638">
        <f>IF(ISBLANK($AE264),VLOOKUP($I264,'Příloha_8_Ceník pravid_úklidu'!$A$9:$K$30,8,0)+VLOOKUP($I264,'Příloha_8_Ceník pravid_úklidu'!$A$9:$K$30,10,0),"neoceňuje se")</f>
        <v>0</v>
      </c>
      <c r="AG264" s="638">
        <f t="shared" si="16"/>
        <v>0</v>
      </c>
      <c r="AH264" s="638">
        <f t="shared" si="17"/>
        <v>0</v>
      </c>
      <c r="AI264" s="304"/>
    </row>
    <row r="265" spans="1:35" ht="10.5" customHeight="1" x14ac:dyDescent="0.15">
      <c r="A265" s="395" t="s">
        <v>2818</v>
      </c>
      <c r="B265" s="396" t="s">
        <v>2523</v>
      </c>
      <c r="C265" s="396"/>
      <c r="D265" s="395" t="s">
        <v>2678</v>
      </c>
      <c r="E265" s="397">
        <v>16.033437690420559</v>
      </c>
      <c r="F265" s="397"/>
      <c r="G265" s="397"/>
      <c r="H265" s="401" t="str">
        <f>IF(ISBLANK(I265)," ",VLOOKUP(I265,'Příloha_8_Ceník pravid_úklidu'!$A$9:$B$30,2,0))</f>
        <v>KANC</v>
      </c>
      <c r="I265" s="83">
        <v>4</v>
      </c>
      <c r="J265" s="396" t="s">
        <v>2525</v>
      </c>
      <c r="K265" s="86">
        <v>1</v>
      </c>
      <c r="L265" s="86">
        <v>0.4</v>
      </c>
      <c r="M265" s="86">
        <v>0</v>
      </c>
      <c r="N265" s="86">
        <v>0</v>
      </c>
      <c r="O265" s="87">
        <f>IF(ISBLANK($K265),"",'Pracovní dny'!$F$2)</f>
        <v>252</v>
      </c>
      <c r="P265" s="87">
        <f>IF(ISBLANK($M265),"",'Pracovní dny'!$F$3)</f>
        <v>114</v>
      </c>
      <c r="Q265" s="87">
        <f>IF(ISBLANK($K265),"",'Pracovní dny'!$F$4)</f>
        <v>365</v>
      </c>
      <c r="R265" s="88">
        <f t="shared" si="18"/>
        <v>100.80000000000001</v>
      </c>
      <c r="S265" s="398"/>
      <c r="T265" s="399"/>
      <c r="U265" s="399"/>
      <c r="V265" s="61">
        <v>2.8</v>
      </c>
      <c r="W265" s="61">
        <v>1</v>
      </c>
      <c r="X265" s="61"/>
      <c r="Y265" s="61">
        <v>3.5</v>
      </c>
      <c r="Z265" s="61">
        <v>1</v>
      </c>
      <c r="AA265" s="61">
        <v>7</v>
      </c>
      <c r="AB265" s="61" t="s">
        <v>146</v>
      </c>
      <c r="AC265" s="61" t="s">
        <v>2529</v>
      </c>
      <c r="AD265" s="400" t="s">
        <v>2526</v>
      </c>
      <c r="AE265" s="61"/>
      <c r="AF265" s="638">
        <f>IF(ISBLANK($AE265),VLOOKUP($I265,'Příloha_8_Ceník pravid_úklidu'!$A$9:$K$30,8,0)+VLOOKUP($I265,'Příloha_8_Ceník pravid_úklidu'!$A$9:$K$30,10,0),"neoceňuje se")</f>
        <v>0</v>
      </c>
      <c r="AG265" s="638">
        <f t="shared" si="16"/>
        <v>0</v>
      </c>
      <c r="AH265" s="638">
        <f t="shared" si="17"/>
        <v>0</v>
      </c>
      <c r="AI265" s="304"/>
    </row>
    <row r="266" spans="1:35" ht="10.5" customHeight="1" x14ac:dyDescent="0.15">
      <c r="A266" s="395" t="s">
        <v>2819</v>
      </c>
      <c r="B266" s="396" t="s">
        <v>2523</v>
      </c>
      <c r="C266" s="396"/>
      <c r="D266" s="395" t="s">
        <v>2678</v>
      </c>
      <c r="E266" s="397">
        <v>13.379086311372886</v>
      </c>
      <c r="F266" s="397"/>
      <c r="G266" s="397"/>
      <c r="H266" s="401" t="str">
        <f>IF(ISBLANK(I266)," ",VLOOKUP(I266,'Příloha_8_Ceník pravid_úklidu'!$A$9:$B$30,2,0))</f>
        <v>KANC</v>
      </c>
      <c r="I266" s="83">
        <v>4</v>
      </c>
      <c r="J266" s="396" t="s">
        <v>2525</v>
      </c>
      <c r="K266" s="86">
        <v>1</v>
      </c>
      <c r="L266" s="86">
        <v>0.4</v>
      </c>
      <c r="M266" s="86">
        <v>0</v>
      </c>
      <c r="N266" s="86">
        <v>0</v>
      </c>
      <c r="O266" s="87">
        <f>IF(ISBLANK($K266),"",'Pracovní dny'!$F$2)</f>
        <v>252</v>
      </c>
      <c r="P266" s="87">
        <f>IF(ISBLANK($M266),"",'Pracovní dny'!$F$3)</f>
        <v>114</v>
      </c>
      <c r="Q266" s="87">
        <f>IF(ISBLANK($K266),"",'Pracovní dny'!$F$4)</f>
        <v>365</v>
      </c>
      <c r="R266" s="88">
        <f t="shared" si="18"/>
        <v>100.80000000000001</v>
      </c>
      <c r="S266" s="398"/>
      <c r="T266" s="399"/>
      <c r="U266" s="399"/>
      <c r="V266" s="61">
        <v>2.8</v>
      </c>
      <c r="W266" s="61">
        <v>1</v>
      </c>
      <c r="X266" s="61"/>
      <c r="Y266" s="61">
        <v>3.5</v>
      </c>
      <c r="Z266" s="61">
        <v>1</v>
      </c>
      <c r="AA266" s="61">
        <v>7</v>
      </c>
      <c r="AB266" s="61" t="s">
        <v>146</v>
      </c>
      <c r="AC266" s="61" t="s">
        <v>2529</v>
      </c>
      <c r="AD266" s="400" t="s">
        <v>2526</v>
      </c>
      <c r="AE266" s="61"/>
      <c r="AF266" s="638">
        <f>IF(ISBLANK($AE266),VLOOKUP($I266,'Příloha_8_Ceník pravid_úklidu'!$A$9:$K$30,8,0)+VLOOKUP($I266,'Příloha_8_Ceník pravid_úklidu'!$A$9:$K$30,10,0),"neoceňuje se")</f>
        <v>0</v>
      </c>
      <c r="AG266" s="638">
        <f t="shared" si="16"/>
        <v>0</v>
      </c>
      <c r="AH266" s="638">
        <f t="shared" si="17"/>
        <v>0</v>
      </c>
      <c r="AI266" s="304"/>
    </row>
    <row r="267" spans="1:35" ht="10.5" customHeight="1" x14ac:dyDescent="0.15">
      <c r="A267" s="395" t="s">
        <v>2820</v>
      </c>
      <c r="B267" s="396" t="s">
        <v>2523</v>
      </c>
      <c r="C267" s="396"/>
      <c r="D267" s="395" t="s">
        <v>2613</v>
      </c>
      <c r="E267" s="397">
        <v>7.0809735852017921</v>
      </c>
      <c r="F267" s="397"/>
      <c r="G267" s="397"/>
      <c r="H267" s="401" t="str">
        <f>IF(ISBLANK(I267)," ",VLOOKUP(I267,'Příloha_8_Ceník pravid_úklidu'!$A$9:$B$30,2,0))</f>
        <v>SKLA</v>
      </c>
      <c r="I267" s="83">
        <v>17</v>
      </c>
      <c r="J267" s="396" t="s">
        <v>2525</v>
      </c>
      <c r="K267" s="86">
        <v>1</v>
      </c>
      <c r="L267" s="86">
        <v>0.4</v>
      </c>
      <c r="M267" s="86">
        <v>0</v>
      </c>
      <c r="N267" s="86">
        <v>0</v>
      </c>
      <c r="O267" s="87">
        <f>IF(ISBLANK($K267),"",'Pracovní dny'!$F$2)</f>
        <v>252</v>
      </c>
      <c r="P267" s="87">
        <f>IF(ISBLANK($M267),"",'Pracovní dny'!$F$3)</f>
        <v>114</v>
      </c>
      <c r="Q267" s="87">
        <f>IF(ISBLANK($K267),"",'Pracovní dny'!$F$4)</f>
        <v>365</v>
      </c>
      <c r="R267" s="88">
        <f t="shared" si="18"/>
        <v>100.80000000000001</v>
      </c>
      <c r="S267" s="398"/>
      <c r="T267" s="399"/>
      <c r="U267" s="399"/>
      <c r="V267" s="61">
        <v>2.8</v>
      </c>
      <c r="W267" s="61">
        <v>1</v>
      </c>
      <c r="X267" s="61"/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400" t="s">
        <v>2526</v>
      </c>
      <c r="AE267" s="61"/>
      <c r="AF267" s="638">
        <f>IF(ISBLANK($AE267),VLOOKUP($I267,'Příloha_8_Ceník pravid_úklidu'!$A$9:$K$30,8,0)+VLOOKUP($I267,'Příloha_8_Ceník pravid_úklidu'!$A$9:$K$30,10,0),"neoceňuje se")</f>
        <v>0</v>
      </c>
      <c r="AG267" s="638">
        <f t="shared" si="16"/>
        <v>0</v>
      </c>
      <c r="AH267" s="638">
        <f t="shared" si="17"/>
        <v>0</v>
      </c>
      <c r="AI267" s="304"/>
    </row>
    <row r="268" spans="1:35" ht="10.5" customHeight="1" x14ac:dyDescent="0.15">
      <c r="A268" s="395" t="s">
        <v>2821</v>
      </c>
      <c r="B268" s="396"/>
      <c r="C268" s="396"/>
      <c r="D268" s="403" t="s">
        <v>2587</v>
      </c>
      <c r="E268" s="404"/>
      <c r="F268" s="404"/>
      <c r="G268" s="404"/>
      <c r="H268" s="405" t="str">
        <f>IF(ISBLANK(I268)," ",VLOOKUP(I268,'Příloha_8_Ceník pravid_úklidu'!$A$9:$B$30,2,0))</f>
        <v xml:space="preserve"> </v>
      </c>
      <c r="I268" s="95"/>
      <c r="J268" s="406" t="s">
        <v>167</v>
      </c>
      <c r="K268" s="98"/>
      <c r="L268" s="98"/>
      <c r="M268" s="98"/>
      <c r="N268" s="98"/>
      <c r="O268" s="99" t="str">
        <f>IF(ISBLANK($K268),"",'Pracovní dny'!$F$2)</f>
        <v/>
      </c>
      <c r="P268" s="99" t="str">
        <f>IF(ISBLANK($M268),"",'Pracovní dny'!$F$3)</f>
        <v/>
      </c>
      <c r="Q268" s="99" t="str">
        <f>IF(ISBLANK($K268),"",'Pracovní dny'!$F$4)</f>
        <v/>
      </c>
      <c r="R268" s="100" t="str">
        <f t="shared" si="18"/>
        <v/>
      </c>
      <c r="S268" s="407"/>
      <c r="T268" s="408"/>
      <c r="U268" s="408"/>
      <c r="V268" s="61">
        <v>2.8</v>
      </c>
      <c r="W268" s="61">
        <v>1</v>
      </c>
      <c r="X268" s="61"/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409" t="s">
        <v>2526</v>
      </c>
      <c r="AE268" s="130" t="s">
        <v>140</v>
      </c>
      <c r="AF268" s="639" t="str">
        <f>IF(ISBLANK($AE268),VLOOKUP($I268,'Příloha_8_Ceník pravid_úklidu'!$A$9:$K$30,8,0)+VLOOKUP($I268,'Příloha_8_Ceník pravid_úklidu'!$A$9:$K$30,10,0),"neoceňuje se")</f>
        <v>neoceňuje se</v>
      </c>
      <c r="AG268" s="639">
        <f t="shared" si="16"/>
        <v>0</v>
      </c>
      <c r="AH268" s="639">
        <f t="shared" si="17"/>
        <v>0</v>
      </c>
      <c r="AI268" s="292"/>
    </row>
    <row r="269" spans="1:35" ht="10.5" customHeight="1" x14ac:dyDescent="0.15">
      <c r="A269" s="395" t="s">
        <v>2822</v>
      </c>
      <c r="B269" s="396" t="s">
        <v>2523</v>
      </c>
      <c r="C269" s="396"/>
      <c r="D269" s="395" t="s">
        <v>2700</v>
      </c>
      <c r="E269" s="397">
        <v>2.6606402792559032</v>
      </c>
      <c r="F269" s="397"/>
      <c r="G269" s="397"/>
      <c r="H269" s="401" t="str">
        <f>IF(ISBLANK(I269)," ",VLOOKUP(I269,'Příloha_8_Ceník pravid_úklidu'!$A$9:$B$30,2,0))</f>
        <v>SKLA</v>
      </c>
      <c r="I269" s="83">
        <v>17</v>
      </c>
      <c r="J269" s="396" t="s">
        <v>2701</v>
      </c>
      <c r="K269" s="86">
        <v>1</v>
      </c>
      <c r="L269" s="86">
        <v>1</v>
      </c>
      <c r="M269" s="86">
        <v>1</v>
      </c>
      <c r="N269" s="86">
        <v>1</v>
      </c>
      <c r="O269" s="87">
        <f>IF(ISBLANK($K269),"",'Pracovní dny'!$F$2)</f>
        <v>252</v>
      </c>
      <c r="P269" s="87">
        <f>IF(ISBLANK($M269),"",'Pracovní dny'!$F$3)</f>
        <v>114</v>
      </c>
      <c r="Q269" s="87">
        <f>IF(ISBLANK($K269),"",'Pracovní dny'!$F$4)</f>
        <v>365</v>
      </c>
      <c r="R269" s="88">
        <f t="shared" si="18"/>
        <v>366</v>
      </c>
      <c r="S269" s="398"/>
      <c r="T269" s="399"/>
      <c r="U269" s="399"/>
      <c r="V269" s="424">
        <v>2.8</v>
      </c>
      <c r="W269" s="424">
        <v>1</v>
      </c>
      <c r="X269" s="424"/>
      <c r="Y269" s="424">
        <v>0</v>
      </c>
      <c r="Z269" s="424">
        <v>0</v>
      </c>
      <c r="AA269" s="424">
        <v>0</v>
      </c>
      <c r="AB269" s="424">
        <v>0</v>
      </c>
      <c r="AC269" s="424">
        <v>0</v>
      </c>
      <c r="AD269" s="400" t="s">
        <v>2526</v>
      </c>
      <c r="AE269" s="61"/>
      <c r="AF269" s="638">
        <f>IF(ISBLANK($AE269),VLOOKUP($I269,'Příloha_8_Ceník pravid_úklidu'!$A$9:$K$30,8,0)+VLOOKUP($I269,'Příloha_8_Ceník pravid_úklidu'!$A$9:$K$30,10,0),"neoceňuje se")</f>
        <v>0</v>
      </c>
      <c r="AG269" s="638">
        <f t="shared" si="16"/>
        <v>0</v>
      </c>
      <c r="AH269" s="638">
        <f t="shared" si="17"/>
        <v>0</v>
      </c>
      <c r="AI269" s="304"/>
    </row>
    <row r="270" spans="1:35" ht="10.5" customHeight="1" x14ac:dyDescent="0.15">
      <c r="A270" s="395" t="s">
        <v>2823</v>
      </c>
      <c r="B270" s="396" t="s">
        <v>2523</v>
      </c>
      <c r="C270" s="396"/>
      <c r="D270" s="395" t="s">
        <v>2703</v>
      </c>
      <c r="E270" s="397">
        <v>2.8892944338202309</v>
      </c>
      <c r="F270" s="397"/>
      <c r="G270" s="397"/>
      <c r="H270" s="401" t="str">
        <f>IF(ISBLANK(I270)," ",VLOOKUP(I270,'Příloha_8_Ceník pravid_úklidu'!$A$9:$B$30,2,0))</f>
        <v>SKLA</v>
      </c>
      <c r="I270" s="83">
        <v>17</v>
      </c>
      <c r="J270" s="396" t="s">
        <v>2701</v>
      </c>
      <c r="K270" s="86">
        <v>1</v>
      </c>
      <c r="L270" s="86">
        <v>1</v>
      </c>
      <c r="M270" s="86">
        <v>1</v>
      </c>
      <c r="N270" s="86">
        <v>1</v>
      </c>
      <c r="O270" s="87">
        <f>IF(ISBLANK($K270),"",'Pracovní dny'!$F$2)</f>
        <v>252</v>
      </c>
      <c r="P270" s="87">
        <f>IF(ISBLANK($M270),"",'Pracovní dny'!$F$3)</f>
        <v>114</v>
      </c>
      <c r="Q270" s="87">
        <f>IF(ISBLANK($K270),"",'Pracovní dny'!$F$4)</f>
        <v>365</v>
      </c>
      <c r="R270" s="88">
        <f t="shared" si="18"/>
        <v>366</v>
      </c>
      <c r="S270" s="398"/>
      <c r="T270" s="399"/>
      <c r="U270" s="399"/>
      <c r="V270" s="424">
        <v>2.8</v>
      </c>
      <c r="W270" s="424">
        <v>1</v>
      </c>
      <c r="X270" s="424"/>
      <c r="Y270" s="424">
        <v>0</v>
      </c>
      <c r="Z270" s="424">
        <v>0</v>
      </c>
      <c r="AA270" s="424">
        <v>0</v>
      </c>
      <c r="AB270" s="424">
        <v>0</v>
      </c>
      <c r="AC270" s="424">
        <v>0</v>
      </c>
      <c r="AD270" s="400" t="s">
        <v>2526</v>
      </c>
      <c r="AE270" s="61"/>
      <c r="AF270" s="638">
        <f>IF(ISBLANK($AE270),VLOOKUP($I270,'Příloha_8_Ceník pravid_úklidu'!$A$9:$K$30,8,0)+VLOOKUP($I270,'Příloha_8_Ceník pravid_úklidu'!$A$9:$K$30,10,0),"neoceňuje se")</f>
        <v>0</v>
      </c>
      <c r="AG270" s="638">
        <f t="shared" si="16"/>
        <v>0</v>
      </c>
      <c r="AH270" s="638">
        <f t="shared" si="17"/>
        <v>0</v>
      </c>
      <c r="AI270" s="304"/>
    </row>
    <row r="271" spans="1:35" ht="10.5" customHeight="1" x14ac:dyDescent="0.15">
      <c r="A271" s="395"/>
      <c r="B271" s="396"/>
      <c r="C271" s="396"/>
      <c r="D271" s="403" t="s">
        <v>2512</v>
      </c>
      <c r="E271" s="404"/>
      <c r="F271" s="404"/>
      <c r="G271" s="404"/>
      <c r="H271" s="405" t="str">
        <f>IF(ISBLANK(I271)," ",VLOOKUP(I271,'Příloha_8_Ceník pravid_úklidu'!$A$9:$B$30,2,0))</f>
        <v>VYTA</v>
      </c>
      <c r="I271" s="95">
        <v>11</v>
      </c>
      <c r="J271" s="406" t="s">
        <v>2635</v>
      </c>
      <c r="K271" s="98"/>
      <c r="L271" s="98"/>
      <c r="M271" s="98"/>
      <c r="N271" s="98"/>
      <c r="O271" s="99" t="str">
        <f>IF(ISBLANK($K271),"",'Pracovní dny'!$F$2)</f>
        <v/>
      </c>
      <c r="P271" s="99" t="str">
        <f>IF(ISBLANK($M271),"",'Pracovní dny'!$F$3)</f>
        <v/>
      </c>
      <c r="Q271" s="99" t="str">
        <f>IF(ISBLANK($K271),"",'Pracovní dny'!$F$4)</f>
        <v/>
      </c>
      <c r="R271" s="100" t="str">
        <f t="shared" si="18"/>
        <v/>
      </c>
      <c r="S271" s="407"/>
      <c r="T271" s="408"/>
      <c r="U271" s="408"/>
      <c r="V271" s="426">
        <v>0</v>
      </c>
      <c r="W271" s="426">
        <v>0</v>
      </c>
      <c r="X271" s="426"/>
      <c r="Y271" s="426">
        <v>0</v>
      </c>
      <c r="Z271" s="426">
        <v>0</v>
      </c>
      <c r="AA271" s="426">
        <v>0</v>
      </c>
      <c r="AB271" s="426">
        <v>0</v>
      </c>
      <c r="AC271" s="426"/>
      <c r="AD271" s="409" t="s">
        <v>2610</v>
      </c>
      <c r="AE271" s="130" t="s">
        <v>140</v>
      </c>
      <c r="AF271" s="639" t="str">
        <f>IF(ISBLANK($AE271),VLOOKUP($I271,'Příloha_8_Ceník pravid_úklidu'!$A$9:$K$30,8,0)+VLOOKUP($I271,'Příloha_8_Ceník pravid_úklidu'!$A$9:$K$30,10,0),"neoceňuje se")</f>
        <v>neoceňuje se</v>
      </c>
      <c r="AG271" s="639">
        <f t="shared" si="16"/>
        <v>0</v>
      </c>
      <c r="AH271" s="639">
        <f t="shared" si="17"/>
        <v>0</v>
      </c>
      <c r="AI271" s="292"/>
    </row>
    <row r="272" spans="1:35" ht="10.5" customHeight="1" x14ac:dyDescent="0.15">
      <c r="A272" s="395"/>
      <c r="B272" s="396" t="s">
        <v>2523</v>
      </c>
      <c r="C272" s="396"/>
      <c r="D272" s="420" t="s">
        <v>2510</v>
      </c>
      <c r="E272" s="397">
        <v>17.076597980835533</v>
      </c>
      <c r="F272" s="397"/>
      <c r="G272" s="397"/>
      <c r="H272" s="401" t="str">
        <f>IF(ISBLANK(I272)," ",VLOOKUP(I272,'Příloha_8_Ceník pravid_úklidu'!$A$9:$B$30,2,0))</f>
        <v>CHOD</v>
      </c>
      <c r="I272" s="83">
        <v>6</v>
      </c>
      <c r="J272" s="396" t="s">
        <v>361</v>
      </c>
      <c r="K272" s="86">
        <v>2</v>
      </c>
      <c r="L272" s="86">
        <v>1</v>
      </c>
      <c r="M272" s="86">
        <v>2</v>
      </c>
      <c r="N272" s="86">
        <v>1</v>
      </c>
      <c r="O272" s="87">
        <f>IF(ISBLANK($K272),"",'Pracovní dny'!$F$2)</f>
        <v>252</v>
      </c>
      <c r="P272" s="87">
        <f>IF(ISBLANK($M272),"",'Pracovní dny'!$F$3)</f>
        <v>114</v>
      </c>
      <c r="Q272" s="87">
        <f>IF(ISBLANK($K272),"",'Pracovní dny'!$F$4)</f>
        <v>365</v>
      </c>
      <c r="R272" s="88">
        <f t="shared" si="18"/>
        <v>732</v>
      </c>
      <c r="S272" s="398"/>
      <c r="T272" s="399"/>
      <c r="U272" s="399"/>
      <c r="V272" s="428">
        <v>2.8</v>
      </c>
      <c r="W272" s="428">
        <v>1</v>
      </c>
      <c r="X272" s="428"/>
      <c r="Y272" s="428">
        <v>3.5</v>
      </c>
      <c r="Z272" s="428">
        <v>2</v>
      </c>
      <c r="AA272" s="428">
        <v>14</v>
      </c>
      <c r="AB272" s="428" t="s">
        <v>146</v>
      </c>
      <c r="AC272" s="428" t="s">
        <v>2529</v>
      </c>
      <c r="AD272" s="400" t="s">
        <v>575</v>
      </c>
      <c r="AE272" s="61"/>
      <c r="AF272" s="638">
        <f>IF(ISBLANK($AE272),VLOOKUP($I272,'Příloha_8_Ceník pravid_úklidu'!$A$9:$K$30,8,0)+VLOOKUP($I272,'Příloha_8_Ceník pravid_úklidu'!$A$9:$K$30,10,0),"neoceňuje se")</f>
        <v>0</v>
      </c>
      <c r="AG272" s="638">
        <f t="shared" si="16"/>
        <v>0</v>
      </c>
      <c r="AH272" s="638">
        <f t="shared" si="17"/>
        <v>0</v>
      </c>
      <c r="AI272" s="304"/>
    </row>
    <row r="273" spans="1:35" ht="10.5" customHeight="1" x14ac:dyDescent="0.15">
      <c r="A273" s="395"/>
      <c r="B273" s="396" t="s">
        <v>2523</v>
      </c>
      <c r="C273" s="396"/>
      <c r="D273" s="395" t="s">
        <v>2507</v>
      </c>
      <c r="E273" s="397">
        <v>24.47776618205058</v>
      </c>
      <c r="F273" s="397"/>
      <c r="G273" s="397"/>
      <c r="H273" s="401" t="str">
        <f>IF(ISBLANK(I273)," ",VLOOKUP(I273,'Příloha_8_Ceník pravid_úklidu'!$A$9:$B$30,2,0))</f>
        <v>SCHO</v>
      </c>
      <c r="I273" s="83">
        <v>8</v>
      </c>
      <c r="J273" s="396" t="s">
        <v>415</v>
      </c>
      <c r="K273" s="86">
        <v>2</v>
      </c>
      <c r="L273" s="86">
        <v>1</v>
      </c>
      <c r="M273" s="86">
        <v>1</v>
      </c>
      <c r="N273" s="86">
        <v>1</v>
      </c>
      <c r="O273" s="87">
        <f>IF(ISBLANK($K273),"",'Pracovní dny'!$F$2)</f>
        <v>252</v>
      </c>
      <c r="P273" s="87">
        <f>IF(ISBLANK($M273),"",'Pracovní dny'!$F$3)</f>
        <v>114</v>
      </c>
      <c r="Q273" s="87">
        <f>IF(ISBLANK($K273),"",'Pracovní dny'!$F$4)</f>
        <v>365</v>
      </c>
      <c r="R273" s="88">
        <f t="shared" si="18"/>
        <v>618</v>
      </c>
      <c r="S273" s="398"/>
      <c r="T273" s="399"/>
      <c r="U273" s="399"/>
      <c r="V273" s="431">
        <v>2.8</v>
      </c>
      <c r="W273" s="267">
        <v>1</v>
      </c>
      <c r="X273" s="267"/>
      <c r="Y273" s="267">
        <v>0</v>
      </c>
      <c r="Z273" s="267">
        <v>0</v>
      </c>
      <c r="AA273" s="267">
        <v>0</v>
      </c>
      <c r="AB273" s="267">
        <v>0</v>
      </c>
      <c r="AC273" s="422">
        <v>0</v>
      </c>
      <c r="AD273" s="400" t="s">
        <v>2508</v>
      </c>
      <c r="AE273" s="61"/>
      <c r="AF273" s="638">
        <f>IF(ISBLANK($AE273),VLOOKUP($I273,'Příloha_8_Ceník pravid_úklidu'!$A$9:$K$30,8,0)+VLOOKUP($I273,'Příloha_8_Ceník pravid_úklidu'!$A$9:$K$30,10,0),"neoceňuje se")</f>
        <v>0</v>
      </c>
      <c r="AG273" s="638">
        <f t="shared" si="16"/>
        <v>0</v>
      </c>
      <c r="AH273" s="638">
        <f t="shared" si="17"/>
        <v>0</v>
      </c>
      <c r="AI273" s="304"/>
    </row>
    <row r="274" spans="1:35" ht="10.5" customHeight="1" x14ac:dyDescent="0.15">
      <c r="A274" s="395" t="s">
        <v>2824</v>
      </c>
      <c r="B274" s="396" t="s">
        <v>2523</v>
      </c>
      <c r="C274" s="396"/>
      <c r="D274" s="395" t="s">
        <v>2705</v>
      </c>
      <c r="E274" s="397">
        <v>29.559278670997415</v>
      </c>
      <c r="F274" s="397"/>
      <c r="G274" s="397"/>
      <c r="H274" s="401" t="str">
        <f>IF(ISBLANK(I274)," ",VLOOKUP(I274,'Příloha_8_Ceník pravid_úklidu'!$A$9:$B$30,2,0))</f>
        <v>SCHO</v>
      </c>
      <c r="I274" s="83">
        <v>8</v>
      </c>
      <c r="J274" s="396" t="s">
        <v>361</v>
      </c>
      <c r="K274" s="86">
        <v>2</v>
      </c>
      <c r="L274" s="86">
        <v>1</v>
      </c>
      <c r="M274" s="86">
        <v>2</v>
      </c>
      <c r="N274" s="86">
        <v>1</v>
      </c>
      <c r="O274" s="87">
        <f>IF(ISBLANK($K274),"",'Pracovní dny'!$F$2)</f>
        <v>252</v>
      </c>
      <c r="P274" s="87">
        <f>IF(ISBLANK($M274),"",'Pracovní dny'!$F$3)</f>
        <v>114</v>
      </c>
      <c r="Q274" s="87">
        <f>IF(ISBLANK($K274),"",'Pracovní dny'!$F$4)</f>
        <v>365</v>
      </c>
      <c r="R274" s="88">
        <f t="shared" si="18"/>
        <v>732</v>
      </c>
      <c r="S274" s="398"/>
      <c r="T274" s="399"/>
      <c r="U274" s="399"/>
      <c r="V274" s="61">
        <v>2.8</v>
      </c>
      <c r="W274" s="61">
        <v>1</v>
      </c>
      <c r="X274" s="61"/>
      <c r="Y274" s="61">
        <v>3.5</v>
      </c>
      <c r="Z274" s="61">
        <v>2</v>
      </c>
      <c r="AA274" s="61">
        <v>14</v>
      </c>
      <c r="AB274" s="61" t="s">
        <v>146</v>
      </c>
      <c r="AC274" s="61" t="s">
        <v>2529</v>
      </c>
      <c r="AD274" s="400" t="s">
        <v>575</v>
      </c>
      <c r="AE274" s="61"/>
      <c r="AF274" s="638">
        <f>IF(ISBLANK($AE274),VLOOKUP($I274,'Příloha_8_Ceník pravid_úklidu'!$A$9:$K$30,8,0)+VLOOKUP($I274,'Příloha_8_Ceník pravid_úklidu'!$A$9:$K$30,10,0),"neoceňuje se")</f>
        <v>0</v>
      </c>
      <c r="AG274" s="638">
        <f t="shared" si="16"/>
        <v>0</v>
      </c>
      <c r="AH274" s="638">
        <f t="shared" si="17"/>
        <v>0</v>
      </c>
      <c r="AI274" s="304"/>
    </row>
    <row r="275" spans="1:35" ht="10.5" customHeight="1" x14ac:dyDescent="0.15">
      <c r="A275" s="395" t="s">
        <v>2825</v>
      </c>
      <c r="B275" s="396" t="s">
        <v>2523</v>
      </c>
      <c r="C275" s="396"/>
      <c r="D275" s="395" t="s">
        <v>2684</v>
      </c>
      <c r="E275" s="397">
        <v>12.283697077071817</v>
      </c>
      <c r="F275" s="397"/>
      <c r="G275" s="397"/>
      <c r="H275" s="401" t="str">
        <f>IF(ISBLANK(I275)," ",VLOOKUP(I275,'Příloha_8_Ceník pravid_úklidu'!$A$9:$B$30,2,0))</f>
        <v>ZDR1</v>
      </c>
      <c r="I275" s="83">
        <v>2</v>
      </c>
      <c r="J275" s="396" t="s">
        <v>361</v>
      </c>
      <c r="K275" s="86">
        <v>2</v>
      </c>
      <c r="L275" s="86">
        <v>1</v>
      </c>
      <c r="M275" s="86">
        <v>2</v>
      </c>
      <c r="N275" s="86">
        <v>1</v>
      </c>
      <c r="O275" s="87">
        <f>IF(ISBLANK($K275),"",'Pracovní dny'!$F$2)</f>
        <v>252</v>
      </c>
      <c r="P275" s="87">
        <f>IF(ISBLANK($M275),"",'Pracovní dny'!$F$3)</f>
        <v>114</v>
      </c>
      <c r="Q275" s="87">
        <f>IF(ISBLANK($K275),"",'Pracovní dny'!$F$4)</f>
        <v>365</v>
      </c>
      <c r="R275" s="88">
        <f t="shared" si="18"/>
        <v>732</v>
      </c>
      <c r="S275" s="398"/>
      <c r="T275" s="399"/>
      <c r="U275" s="399"/>
      <c r="V275" s="61">
        <v>2.8</v>
      </c>
      <c r="W275" s="61">
        <v>1</v>
      </c>
      <c r="X275" s="61"/>
      <c r="Y275" s="61">
        <v>3.5</v>
      </c>
      <c r="Z275" s="61">
        <v>2</v>
      </c>
      <c r="AA275" s="61">
        <v>14</v>
      </c>
      <c r="AB275" s="61" t="s">
        <v>146</v>
      </c>
      <c r="AC275" s="61" t="s">
        <v>2529</v>
      </c>
      <c r="AD275" s="400" t="s">
        <v>2526</v>
      </c>
      <c r="AE275" s="61"/>
      <c r="AF275" s="638">
        <f>IF(ISBLANK($AE275),VLOOKUP($I275,'Příloha_8_Ceník pravid_úklidu'!$A$9:$K$30,8,0)+VLOOKUP($I275,'Příloha_8_Ceník pravid_úklidu'!$A$9:$K$30,10,0),"neoceňuje se")</f>
        <v>0</v>
      </c>
      <c r="AG275" s="638">
        <f t="shared" si="16"/>
        <v>0</v>
      </c>
      <c r="AH275" s="638">
        <f t="shared" si="17"/>
        <v>0</v>
      </c>
      <c r="AI275" s="304"/>
    </row>
    <row r="276" spans="1:35" ht="10.5" customHeight="1" x14ac:dyDescent="0.15">
      <c r="A276" s="395" t="s">
        <v>2826</v>
      </c>
      <c r="B276" s="396" t="s">
        <v>2523</v>
      </c>
      <c r="C276" s="396"/>
      <c r="D276" s="395" t="s">
        <v>2510</v>
      </c>
      <c r="E276" s="397">
        <v>162.66272822894447</v>
      </c>
      <c r="F276" s="397"/>
      <c r="G276" s="397"/>
      <c r="H276" s="401" t="str">
        <f>IF(ISBLANK(I276)," ",VLOOKUP(I276,'Příloha_8_Ceník pravid_úklidu'!$A$9:$B$30,2,0))</f>
        <v>CHOD</v>
      </c>
      <c r="I276" s="83">
        <v>6</v>
      </c>
      <c r="J276" s="396" t="s">
        <v>415</v>
      </c>
      <c r="K276" s="86">
        <v>2</v>
      </c>
      <c r="L276" s="86">
        <v>1</v>
      </c>
      <c r="M276" s="86">
        <v>1</v>
      </c>
      <c r="N276" s="86">
        <v>1</v>
      </c>
      <c r="O276" s="87">
        <f>IF(ISBLANK($K276),"",'Pracovní dny'!$F$2)</f>
        <v>252</v>
      </c>
      <c r="P276" s="87">
        <f>IF(ISBLANK($M276),"",'Pracovní dny'!$F$3)</f>
        <v>114</v>
      </c>
      <c r="Q276" s="87">
        <f>IF(ISBLANK($K276),"",'Pracovní dny'!$F$4)</f>
        <v>365</v>
      </c>
      <c r="R276" s="88">
        <f t="shared" si="18"/>
        <v>618</v>
      </c>
      <c r="S276" s="398"/>
      <c r="T276" s="399"/>
      <c r="U276" s="399"/>
      <c r="V276" s="61">
        <v>3.2</v>
      </c>
      <c r="W276" s="61">
        <v>2</v>
      </c>
      <c r="X276" s="61"/>
      <c r="Y276" s="61">
        <v>3.5</v>
      </c>
      <c r="Z276" s="61">
        <v>1</v>
      </c>
      <c r="AA276" s="61">
        <v>7</v>
      </c>
      <c r="AB276" s="61" t="s">
        <v>146</v>
      </c>
      <c r="AC276" s="61" t="s">
        <v>2529</v>
      </c>
      <c r="AD276" s="400" t="s">
        <v>575</v>
      </c>
      <c r="AE276" s="61"/>
      <c r="AF276" s="638">
        <f>IF(ISBLANK($AE276),VLOOKUP($I276,'Příloha_8_Ceník pravid_úklidu'!$A$9:$K$30,8,0)+VLOOKUP($I276,'Příloha_8_Ceník pravid_úklidu'!$A$9:$K$30,10,0),"neoceňuje se")</f>
        <v>0</v>
      </c>
      <c r="AG276" s="638">
        <f t="shared" si="16"/>
        <v>0</v>
      </c>
      <c r="AH276" s="638">
        <f t="shared" si="17"/>
        <v>0</v>
      </c>
      <c r="AI276" s="304"/>
    </row>
    <row r="277" spans="1:35" ht="10.5" customHeight="1" x14ac:dyDescent="0.15">
      <c r="A277" s="395" t="s">
        <v>2827</v>
      </c>
      <c r="B277" s="396"/>
      <c r="C277" s="396"/>
      <c r="D277" s="403" t="s">
        <v>2587</v>
      </c>
      <c r="E277" s="404"/>
      <c r="F277" s="404"/>
      <c r="G277" s="404"/>
      <c r="H277" s="405" t="str">
        <f>IF(ISBLANK(I277)," ",VLOOKUP(I277,'Příloha_8_Ceník pravid_úklidu'!$A$9:$B$30,2,0))</f>
        <v xml:space="preserve"> </v>
      </c>
      <c r="I277" s="95"/>
      <c r="J277" s="406" t="s">
        <v>167</v>
      </c>
      <c r="K277" s="98"/>
      <c r="L277" s="98"/>
      <c r="M277" s="98"/>
      <c r="N277" s="98"/>
      <c r="O277" s="99" t="str">
        <f>IF(ISBLANK($K277),"",'Pracovní dny'!$F$2)</f>
        <v/>
      </c>
      <c r="P277" s="99" t="str">
        <f>IF(ISBLANK($M277),"",'Pracovní dny'!$F$3)</f>
        <v/>
      </c>
      <c r="Q277" s="99" t="str">
        <f>IF(ISBLANK($K277),"",'Pracovní dny'!$F$4)</f>
        <v/>
      </c>
      <c r="R277" s="100" t="str">
        <f t="shared" si="18"/>
        <v/>
      </c>
      <c r="S277" s="407"/>
      <c r="T277" s="408"/>
      <c r="U277" s="408"/>
      <c r="V277" s="61">
        <v>2.8</v>
      </c>
      <c r="W277" s="61">
        <v>1</v>
      </c>
      <c r="X277" s="61"/>
      <c r="Y277" s="61">
        <v>0</v>
      </c>
      <c r="Z277" s="61">
        <v>0</v>
      </c>
      <c r="AA277" s="61">
        <v>0</v>
      </c>
      <c r="AB277" s="61">
        <v>0</v>
      </c>
      <c r="AC277" s="61">
        <v>0</v>
      </c>
      <c r="AD277" s="409" t="s">
        <v>2526</v>
      </c>
      <c r="AE277" s="130" t="s">
        <v>140</v>
      </c>
      <c r="AF277" s="639" t="str">
        <f>IF(ISBLANK($AE277),VLOOKUP($I277,'Příloha_8_Ceník pravid_úklidu'!$A$9:$K$30,8,0)+VLOOKUP($I277,'Příloha_8_Ceník pravid_úklidu'!$A$9:$K$30,10,0),"neoceňuje se")</f>
        <v>neoceňuje se</v>
      </c>
      <c r="AG277" s="639">
        <f t="shared" si="16"/>
        <v>0</v>
      </c>
      <c r="AH277" s="639">
        <f t="shared" si="17"/>
        <v>0</v>
      </c>
      <c r="AI277" s="292"/>
    </row>
    <row r="278" spans="1:35" ht="10.5" customHeight="1" x14ac:dyDescent="0.15">
      <c r="A278" s="395" t="s">
        <v>2828</v>
      </c>
      <c r="B278" s="396" t="s">
        <v>2523</v>
      </c>
      <c r="C278" s="396"/>
      <c r="D278" s="395" t="s">
        <v>2507</v>
      </c>
      <c r="E278" s="397">
        <v>4.2000000001310065</v>
      </c>
      <c r="F278" s="397"/>
      <c r="G278" s="397"/>
      <c r="H278" s="401" t="str">
        <f>IF(ISBLANK(I278)," ",VLOOKUP(I278,'Příloha_8_Ceník pravid_úklidu'!$A$9:$B$30,2,0))</f>
        <v>SCHO</v>
      </c>
      <c r="I278" s="83">
        <v>8</v>
      </c>
      <c r="J278" s="396" t="s">
        <v>415</v>
      </c>
      <c r="K278" s="86">
        <v>2</v>
      </c>
      <c r="L278" s="86">
        <v>1</v>
      </c>
      <c r="M278" s="86">
        <v>1</v>
      </c>
      <c r="N278" s="86">
        <v>1</v>
      </c>
      <c r="O278" s="87">
        <f>IF(ISBLANK($K278),"",'Pracovní dny'!$F$2)</f>
        <v>252</v>
      </c>
      <c r="P278" s="87">
        <f>IF(ISBLANK($M278),"",'Pracovní dny'!$F$3)</f>
        <v>114</v>
      </c>
      <c r="Q278" s="87">
        <f>IF(ISBLANK($K278),"",'Pracovní dny'!$F$4)</f>
        <v>365</v>
      </c>
      <c r="R278" s="88">
        <f t="shared" si="18"/>
        <v>618</v>
      </c>
      <c r="S278" s="398"/>
      <c r="T278" s="399"/>
      <c r="U278" s="399"/>
      <c r="V278" s="61">
        <v>2.8</v>
      </c>
      <c r="W278" s="61">
        <v>1</v>
      </c>
      <c r="X278" s="61"/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400" t="s">
        <v>2526</v>
      </c>
      <c r="AE278" s="61"/>
      <c r="AF278" s="638">
        <f>IF(ISBLANK($AE278),VLOOKUP($I278,'Příloha_8_Ceník pravid_úklidu'!$A$9:$K$30,8,0)+VLOOKUP($I278,'Příloha_8_Ceník pravid_úklidu'!$A$9:$K$30,10,0),"neoceňuje se")</f>
        <v>0</v>
      </c>
      <c r="AG278" s="638">
        <f t="shared" si="16"/>
        <v>0</v>
      </c>
      <c r="AH278" s="638">
        <f t="shared" si="17"/>
        <v>0</v>
      </c>
      <c r="AI278" s="304"/>
    </row>
    <row r="279" spans="1:35" ht="10.5" customHeight="1" x14ac:dyDescent="0.15">
      <c r="A279" s="395" t="s">
        <v>2829</v>
      </c>
      <c r="B279" s="396" t="s">
        <v>2523</v>
      </c>
      <c r="C279" s="396"/>
      <c r="D279" s="395" t="s">
        <v>2752</v>
      </c>
      <c r="E279" s="397">
        <v>11.149351968349192</v>
      </c>
      <c r="F279" s="397"/>
      <c r="G279" s="397"/>
      <c r="H279" s="401" t="str">
        <f>IF(ISBLANK(I279)," ",VLOOKUP(I279,'Příloha_8_Ceník pravid_úklidu'!$A$9:$B$30,2,0))</f>
        <v>CHOD</v>
      </c>
      <c r="I279" s="83">
        <v>6</v>
      </c>
      <c r="J279" s="396" t="s">
        <v>361</v>
      </c>
      <c r="K279" s="86">
        <v>2</v>
      </c>
      <c r="L279" s="86">
        <v>1</v>
      </c>
      <c r="M279" s="86">
        <v>2</v>
      </c>
      <c r="N279" s="86">
        <v>1</v>
      </c>
      <c r="O279" s="87">
        <f>IF(ISBLANK($K279),"",'Pracovní dny'!$F$2)</f>
        <v>252</v>
      </c>
      <c r="P279" s="87">
        <f>IF(ISBLANK($M279),"",'Pracovní dny'!$F$3)</f>
        <v>114</v>
      </c>
      <c r="Q279" s="87">
        <f>IF(ISBLANK($K279),"",'Pracovní dny'!$F$4)</f>
        <v>365</v>
      </c>
      <c r="R279" s="88">
        <f t="shared" si="18"/>
        <v>732</v>
      </c>
      <c r="S279" s="398"/>
      <c r="T279" s="399"/>
      <c r="U279" s="399"/>
      <c r="V279" s="61">
        <v>3.2</v>
      </c>
      <c r="W279" s="61">
        <v>1</v>
      </c>
      <c r="X279" s="61"/>
      <c r="Y279" s="61">
        <v>0</v>
      </c>
      <c r="Z279" s="61">
        <v>0</v>
      </c>
      <c r="AA279" s="61">
        <v>0</v>
      </c>
      <c r="AB279" s="61">
        <v>0</v>
      </c>
      <c r="AC279" s="61">
        <v>0</v>
      </c>
      <c r="AD279" s="400" t="s">
        <v>2526</v>
      </c>
      <c r="AE279" s="61"/>
      <c r="AF279" s="638">
        <f>IF(ISBLANK($AE279),VLOOKUP($I279,'Příloha_8_Ceník pravid_úklidu'!$A$9:$K$30,8,0)+VLOOKUP($I279,'Příloha_8_Ceník pravid_úklidu'!$A$9:$K$30,10,0),"neoceňuje se")</f>
        <v>0</v>
      </c>
      <c r="AG279" s="638">
        <f t="shared" si="16"/>
        <v>0</v>
      </c>
      <c r="AH279" s="638">
        <f t="shared" si="17"/>
        <v>0</v>
      </c>
      <c r="AI279" s="304"/>
    </row>
    <row r="280" spans="1:35" ht="10.5" customHeight="1" x14ac:dyDescent="0.15">
      <c r="A280" s="395" t="s">
        <v>2830</v>
      </c>
      <c r="B280" s="396" t="s">
        <v>2523</v>
      </c>
      <c r="C280" s="396"/>
      <c r="D280" s="395" t="s">
        <v>1203</v>
      </c>
      <c r="E280" s="397">
        <v>3.0281512977748291</v>
      </c>
      <c r="F280" s="397"/>
      <c r="G280" s="397"/>
      <c r="H280" s="401" t="str">
        <f>IF(ISBLANK(I280)," ",VLOOKUP(I280,'Příloha_8_Ceník pravid_úklidu'!$A$9:$B$30,2,0))</f>
        <v>TOAL</v>
      </c>
      <c r="I280" s="83">
        <v>7</v>
      </c>
      <c r="J280" s="396" t="s">
        <v>361</v>
      </c>
      <c r="K280" s="86">
        <v>2</v>
      </c>
      <c r="L280" s="86">
        <v>1</v>
      </c>
      <c r="M280" s="86">
        <v>2</v>
      </c>
      <c r="N280" s="86">
        <v>1</v>
      </c>
      <c r="O280" s="87">
        <f>IF(ISBLANK($K280),"",'Pracovní dny'!$F$2)</f>
        <v>252</v>
      </c>
      <c r="P280" s="87">
        <f>IF(ISBLANK($M280),"",'Pracovní dny'!$F$3)</f>
        <v>114</v>
      </c>
      <c r="Q280" s="87">
        <f>IF(ISBLANK($K280),"",'Pracovní dny'!$F$4)</f>
        <v>365</v>
      </c>
      <c r="R280" s="88">
        <f t="shared" si="18"/>
        <v>732</v>
      </c>
      <c r="S280" s="398"/>
      <c r="T280" s="399"/>
      <c r="U280" s="399"/>
      <c r="V280" s="61">
        <v>2.8</v>
      </c>
      <c r="W280" s="61">
        <v>1</v>
      </c>
      <c r="X280" s="61"/>
      <c r="Y280" s="61">
        <v>0</v>
      </c>
      <c r="Z280" s="61">
        <v>0</v>
      </c>
      <c r="AA280" s="61">
        <v>0</v>
      </c>
      <c r="AB280" s="61">
        <v>0</v>
      </c>
      <c r="AC280" s="61">
        <v>0</v>
      </c>
      <c r="AD280" s="400" t="s">
        <v>2526</v>
      </c>
      <c r="AE280" s="61"/>
      <c r="AF280" s="638">
        <f>IF(ISBLANK($AE280),VLOOKUP($I280,'Příloha_8_Ceník pravid_úklidu'!$A$9:$K$30,8,0)+VLOOKUP($I280,'Příloha_8_Ceník pravid_úklidu'!$A$9:$K$30,10,0),"neoceňuje se")</f>
        <v>0</v>
      </c>
      <c r="AG280" s="638">
        <f t="shared" si="16"/>
        <v>0</v>
      </c>
      <c r="AH280" s="638">
        <f t="shared" si="17"/>
        <v>0</v>
      </c>
      <c r="AI280" s="304"/>
    </row>
    <row r="281" spans="1:35" ht="10.5" customHeight="1" x14ac:dyDescent="0.15">
      <c r="A281" s="395" t="s">
        <v>2831</v>
      </c>
      <c r="B281" s="396" t="s">
        <v>2523</v>
      </c>
      <c r="C281" s="396"/>
      <c r="D281" s="395" t="s">
        <v>2660</v>
      </c>
      <c r="E281" s="397">
        <v>5.0643817457395635</v>
      </c>
      <c r="F281" s="397"/>
      <c r="G281" s="397"/>
      <c r="H281" s="401" t="str">
        <f>IF(ISBLANK(I281)," ",VLOOKUP(I281,'Příloha_8_Ceník pravid_úklidu'!$A$9:$B$30,2,0))</f>
        <v>INF2</v>
      </c>
      <c r="I281" s="83">
        <v>19</v>
      </c>
      <c r="J281" s="396" t="s">
        <v>361</v>
      </c>
      <c r="K281" s="86">
        <v>2</v>
      </c>
      <c r="L281" s="86">
        <v>1</v>
      </c>
      <c r="M281" s="86">
        <v>2</v>
      </c>
      <c r="N281" s="86">
        <v>1</v>
      </c>
      <c r="O281" s="87">
        <f>IF(ISBLANK($K281),"",'Pracovní dny'!$F$2)</f>
        <v>252</v>
      </c>
      <c r="P281" s="87">
        <f>IF(ISBLANK($M281),"",'Pracovní dny'!$F$3)</f>
        <v>114</v>
      </c>
      <c r="Q281" s="87">
        <f>IF(ISBLANK($K281),"",'Pracovní dny'!$F$4)</f>
        <v>365</v>
      </c>
      <c r="R281" s="88">
        <f t="shared" si="18"/>
        <v>732</v>
      </c>
      <c r="S281" s="398"/>
      <c r="T281" s="399"/>
      <c r="U281" s="399"/>
      <c r="V281" s="61">
        <v>2.8</v>
      </c>
      <c r="W281" s="61">
        <v>1</v>
      </c>
      <c r="X281" s="61"/>
      <c r="Y281" s="61">
        <v>0</v>
      </c>
      <c r="Z281" s="61">
        <v>0</v>
      </c>
      <c r="AA281" s="61">
        <v>0</v>
      </c>
      <c r="AB281" s="61">
        <v>0</v>
      </c>
      <c r="AC281" s="61">
        <v>0</v>
      </c>
      <c r="AD281" s="400" t="s">
        <v>2526</v>
      </c>
      <c r="AE281" s="61"/>
      <c r="AF281" s="638">
        <f>IF(ISBLANK($AE281),VLOOKUP($I281,'Příloha_8_Ceník pravid_úklidu'!$A$9:$K$30,8,0)+VLOOKUP($I281,'Příloha_8_Ceník pravid_úklidu'!$A$9:$K$30,10,0),"neoceňuje se")</f>
        <v>0</v>
      </c>
      <c r="AG281" s="638">
        <f t="shared" si="16"/>
        <v>0</v>
      </c>
      <c r="AH281" s="638">
        <f t="shared" si="17"/>
        <v>0</v>
      </c>
      <c r="AI281" s="304"/>
    </row>
    <row r="282" spans="1:35" ht="10.5" customHeight="1" x14ac:dyDescent="0.15">
      <c r="A282" s="395" t="s">
        <v>2832</v>
      </c>
      <c r="B282" s="396" t="s">
        <v>2523</v>
      </c>
      <c r="C282" s="396"/>
      <c r="D282" s="395" t="s">
        <v>2833</v>
      </c>
      <c r="E282" s="397">
        <v>6.6844176899731602</v>
      </c>
      <c r="F282" s="397"/>
      <c r="G282" s="397"/>
      <c r="H282" s="401" t="str">
        <f>IF(ISBLANK(I282)," ",VLOOKUP(I282,'Příloha_8_Ceník pravid_úklidu'!$A$9:$B$30,2,0))</f>
        <v>KUCH</v>
      </c>
      <c r="I282" s="83">
        <v>16</v>
      </c>
      <c r="J282" s="396" t="s">
        <v>361</v>
      </c>
      <c r="K282" s="86">
        <v>2</v>
      </c>
      <c r="L282" s="86">
        <v>1</v>
      </c>
      <c r="M282" s="86">
        <v>2</v>
      </c>
      <c r="N282" s="86">
        <v>1</v>
      </c>
      <c r="O282" s="87">
        <f>IF(ISBLANK($K282),"",'Pracovní dny'!$F$2)</f>
        <v>252</v>
      </c>
      <c r="P282" s="87">
        <f>IF(ISBLANK($M282),"",'Pracovní dny'!$F$3)</f>
        <v>114</v>
      </c>
      <c r="Q282" s="87">
        <f>IF(ISBLANK($K282),"",'Pracovní dny'!$F$4)</f>
        <v>365</v>
      </c>
      <c r="R282" s="88">
        <f t="shared" si="18"/>
        <v>732</v>
      </c>
      <c r="S282" s="398"/>
      <c r="T282" s="399"/>
      <c r="U282" s="399"/>
      <c r="V282" s="61">
        <v>2.8</v>
      </c>
      <c r="W282" s="61">
        <v>1</v>
      </c>
      <c r="X282" s="61"/>
      <c r="Y282" s="61">
        <v>0</v>
      </c>
      <c r="Z282" s="61">
        <v>0</v>
      </c>
      <c r="AA282" s="61">
        <v>0</v>
      </c>
      <c r="AB282" s="61">
        <v>0</v>
      </c>
      <c r="AC282" s="61">
        <v>0</v>
      </c>
      <c r="AD282" s="400" t="s">
        <v>2526</v>
      </c>
      <c r="AE282" s="61"/>
      <c r="AF282" s="638">
        <f>IF(ISBLANK($AE282),VLOOKUP($I282,'Příloha_8_Ceník pravid_úklidu'!$A$9:$K$30,8,0)+VLOOKUP($I282,'Příloha_8_Ceník pravid_úklidu'!$A$9:$K$30,10,0),"neoceňuje se")</f>
        <v>0</v>
      </c>
      <c r="AG282" s="638">
        <f t="shared" si="16"/>
        <v>0</v>
      </c>
      <c r="AH282" s="638">
        <f t="shared" si="17"/>
        <v>0</v>
      </c>
      <c r="AI282" s="304"/>
    </row>
    <row r="283" spans="1:35" ht="10.5" customHeight="1" x14ac:dyDescent="0.15">
      <c r="A283" s="395" t="s">
        <v>2834</v>
      </c>
      <c r="B283" s="396" t="s">
        <v>2523</v>
      </c>
      <c r="C283" s="396"/>
      <c r="D283" s="395" t="s">
        <v>2714</v>
      </c>
      <c r="E283" s="397">
        <v>16.120684973641517</v>
      </c>
      <c r="F283" s="397"/>
      <c r="G283" s="397"/>
      <c r="H283" s="401" t="str">
        <f>IF(ISBLANK(I283)," ",VLOOKUP(I283,'Příloha_8_Ceník pravid_úklidu'!$A$9:$B$30,2,0))</f>
        <v>KUCH</v>
      </c>
      <c r="I283" s="83">
        <v>16</v>
      </c>
      <c r="J283" s="396" t="s">
        <v>361</v>
      </c>
      <c r="K283" s="86">
        <v>2</v>
      </c>
      <c r="L283" s="86">
        <v>1</v>
      </c>
      <c r="M283" s="86">
        <v>2</v>
      </c>
      <c r="N283" s="86">
        <v>1</v>
      </c>
      <c r="O283" s="87">
        <f>IF(ISBLANK($K283),"",'Pracovní dny'!$F$2)</f>
        <v>252</v>
      </c>
      <c r="P283" s="87">
        <f>IF(ISBLANK($M283),"",'Pracovní dny'!$F$3)</f>
        <v>114</v>
      </c>
      <c r="Q283" s="87">
        <f>IF(ISBLANK($K283),"",'Pracovní dny'!$F$4)</f>
        <v>365</v>
      </c>
      <c r="R283" s="88">
        <f t="shared" si="18"/>
        <v>732</v>
      </c>
      <c r="S283" s="398"/>
      <c r="T283" s="399"/>
      <c r="U283" s="399"/>
      <c r="V283" s="61">
        <v>2.8</v>
      </c>
      <c r="W283" s="61">
        <v>1</v>
      </c>
      <c r="X283" s="61"/>
      <c r="Y283" s="61">
        <v>0</v>
      </c>
      <c r="Z283" s="61">
        <v>0</v>
      </c>
      <c r="AA283" s="61">
        <v>0</v>
      </c>
      <c r="AB283" s="61">
        <v>0</v>
      </c>
      <c r="AC283" s="61">
        <v>0</v>
      </c>
      <c r="AD283" s="400" t="s">
        <v>575</v>
      </c>
      <c r="AE283" s="61"/>
      <c r="AF283" s="638">
        <f>IF(ISBLANK($AE283),VLOOKUP($I283,'Příloha_8_Ceník pravid_úklidu'!$A$9:$K$30,8,0)+VLOOKUP($I283,'Příloha_8_Ceník pravid_úklidu'!$A$9:$K$30,10,0),"neoceňuje se")</f>
        <v>0</v>
      </c>
      <c r="AG283" s="638">
        <f t="shared" si="16"/>
        <v>0</v>
      </c>
      <c r="AH283" s="638">
        <f t="shared" si="17"/>
        <v>0</v>
      </c>
      <c r="AI283" s="304"/>
    </row>
    <row r="284" spans="1:35" ht="10.5" customHeight="1" x14ac:dyDescent="0.15">
      <c r="A284" s="395" t="s">
        <v>2835</v>
      </c>
      <c r="B284" s="396" t="s">
        <v>2523</v>
      </c>
      <c r="C284" s="396"/>
      <c r="D284" s="395" t="s">
        <v>2716</v>
      </c>
      <c r="E284" s="397">
        <v>15.339102939821451</v>
      </c>
      <c r="F284" s="397"/>
      <c r="G284" s="397"/>
      <c r="H284" s="401" t="str">
        <f>IF(ISBLANK(I284)," ",VLOOKUP(I284,'Příloha_8_Ceník pravid_úklidu'!$A$9:$B$30,2,0))</f>
        <v>ZDR1</v>
      </c>
      <c r="I284" s="83">
        <v>2</v>
      </c>
      <c r="J284" s="396" t="s">
        <v>361</v>
      </c>
      <c r="K284" s="86">
        <v>2</v>
      </c>
      <c r="L284" s="86">
        <v>1</v>
      </c>
      <c r="M284" s="86">
        <v>2</v>
      </c>
      <c r="N284" s="86">
        <v>1</v>
      </c>
      <c r="O284" s="87">
        <f>IF(ISBLANK($K284),"",'Pracovní dny'!$F$2)</f>
        <v>252</v>
      </c>
      <c r="P284" s="87">
        <f>IF(ISBLANK($M284),"",'Pracovní dny'!$F$3)</f>
        <v>114</v>
      </c>
      <c r="Q284" s="87">
        <f>IF(ISBLANK($K284),"",'Pracovní dny'!$F$4)</f>
        <v>365</v>
      </c>
      <c r="R284" s="88">
        <f t="shared" si="18"/>
        <v>732</v>
      </c>
      <c r="S284" s="398"/>
      <c r="T284" s="399"/>
      <c r="U284" s="399"/>
      <c r="V284" s="61">
        <v>2.8</v>
      </c>
      <c r="W284" s="61">
        <v>1</v>
      </c>
      <c r="X284" s="61"/>
      <c r="Y284" s="61">
        <v>0</v>
      </c>
      <c r="Z284" s="61">
        <v>0</v>
      </c>
      <c r="AA284" s="61">
        <v>0</v>
      </c>
      <c r="AB284" s="61">
        <v>0</v>
      </c>
      <c r="AC284" s="61">
        <v>0</v>
      </c>
      <c r="AD284" s="400" t="s">
        <v>575</v>
      </c>
      <c r="AE284" s="61"/>
      <c r="AF284" s="638">
        <f>IF(ISBLANK($AE284),VLOOKUP($I284,'Příloha_8_Ceník pravid_úklidu'!$A$9:$K$30,8,0)+VLOOKUP($I284,'Příloha_8_Ceník pravid_úklidu'!$A$9:$K$30,10,0),"neoceňuje se")</f>
        <v>0</v>
      </c>
      <c r="AG284" s="638">
        <f t="shared" si="16"/>
        <v>0</v>
      </c>
      <c r="AH284" s="638">
        <f t="shared" si="17"/>
        <v>0</v>
      </c>
      <c r="AI284" s="304"/>
    </row>
    <row r="285" spans="1:35" ht="10.5" customHeight="1" x14ac:dyDescent="0.15">
      <c r="A285" s="395" t="s">
        <v>2836</v>
      </c>
      <c r="B285" s="396" t="s">
        <v>2523</v>
      </c>
      <c r="C285" s="396"/>
      <c r="D285" s="395" t="s">
        <v>2718</v>
      </c>
      <c r="E285" s="397">
        <v>11.149418535851549</v>
      </c>
      <c r="F285" s="397"/>
      <c r="G285" s="397"/>
      <c r="H285" s="401" t="str">
        <f>IF(ISBLANK(I285)," ",VLOOKUP(I285,'Příloha_8_Ceník pravid_úklidu'!$A$9:$B$30,2,0))</f>
        <v>TOAL</v>
      </c>
      <c r="I285" s="83">
        <v>7</v>
      </c>
      <c r="J285" s="396" t="s">
        <v>361</v>
      </c>
      <c r="K285" s="86">
        <v>2</v>
      </c>
      <c r="L285" s="86">
        <v>1</v>
      </c>
      <c r="M285" s="86">
        <v>2</v>
      </c>
      <c r="N285" s="86">
        <v>1</v>
      </c>
      <c r="O285" s="87">
        <f>IF(ISBLANK($K285),"",'Pracovní dny'!$F$2)</f>
        <v>252</v>
      </c>
      <c r="P285" s="87">
        <f>IF(ISBLANK($M285),"",'Pracovní dny'!$F$3)</f>
        <v>114</v>
      </c>
      <c r="Q285" s="87">
        <f>IF(ISBLANK($K285),"",'Pracovní dny'!$F$4)</f>
        <v>365</v>
      </c>
      <c r="R285" s="88">
        <f t="shared" si="18"/>
        <v>732</v>
      </c>
      <c r="S285" s="398"/>
      <c r="T285" s="399"/>
      <c r="U285" s="399"/>
      <c r="V285" s="61">
        <v>2.8</v>
      </c>
      <c r="W285" s="61">
        <v>1</v>
      </c>
      <c r="X285" s="61"/>
      <c r="Y285" s="61">
        <v>0</v>
      </c>
      <c r="Z285" s="61">
        <v>0</v>
      </c>
      <c r="AA285" s="61">
        <v>0</v>
      </c>
      <c r="AB285" s="61">
        <v>0</v>
      </c>
      <c r="AC285" s="61">
        <v>0</v>
      </c>
      <c r="AD285" s="400" t="s">
        <v>2526</v>
      </c>
      <c r="AE285" s="61"/>
      <c r="AF285" s="638">
        <f>IF(ISBLANK($AE285),VLOOKUP($I285,'Příloha_8_Ceník pravid_úklidu'!$A$9:$K$30,8,0)+VLOOKUP($I285,'Příloha_8_Ceník pravid_úklidu'!$A$9:$K$30,10,0),"neoceňuje se")</f>
        <v>0</v>
      </c>
      <c r="AG285" s="638">
        <f t="shared" si="16"/>
        <v>0</v>
      </c>
      <c r="AH285" s="638">
        <f t="shared" si="17"/>
        <v>0</v>
      </c>
      <c r="AI285" s="304"/>
    </row>
    <row r="286" spans="1:35" ht="10.5" customHeight="1" x14ac:dyDescent="0.15">
      <c r="A286" s="395" t="s">
        <v>2837</v>
      </c>
      <c r="B286" s="396" t="s">
        <v>2523</v>
      </c>
      <c r="C286" s="396"/>
      <c r="D286" s="395" t="s">
        <v>2720</v>
      </c>
      <c r="E286" s="397">
        <v>8.7150257268168296</v>
      </c>
      <c r="F286" s="397"/>
      <c r="G286" s="397"/>
      <c r="H286" s="401" t="str">
        <f>IF(ISBLANK(I286)," ",VLOOKUP(I286,'Příloha_8_Ceník pravid_úklidu'!$A$9:$B$30,2,0))</f>
        <v>TOAL</v>
      </c>
      <c r="I286" s="83">
        <v>7</v>
      </c>
      <c r="J286" s="396" t="s">
        <v>361</v>
      </c>
      <c r="K286" s="86">
        <v>2</v>
      </c>
      <c r="L286" s="86">
        <v>1</v>
      </c>
      <c r="M286" s="86">
        <v>2</v>
      </c>
      <c r="N286" s="86">
        <v>1</v>
      </c>
      <c r="O286" s="87">
        <f>IF(ISBLANK($K286),"",'Pracovní dny'!$F$2)</f>
        <v>252</v>
      </c>
      <c r="P286" s="87">
        <f>IF(ISBLANK($M286),"",'Pracovní dny'!$F$3)</f>
        <v>114</v>
      </c>
      <c r="Q286" s="87">
        <f>IF(ISBLANK($K286),"",'Pracovní dny'!$F$4)</f>
        <v>365</v>
      </c>
      <c r="R286" s="88">
        <f t="shared" si="18"/>
        <v>732</v>
      </c>
      <c r="S286" s="398"/>
      <c r="T286" s="399"/>
      <c r="U286" s="399"/>
      <c r="V286" s="424">
        <v>2.8</v>
      </c>
      <c r="W286" s="424">
        <v>1</v>
      </c>
      <c r="X286" s="424"/>
      <c r="Y286" s="424">
        <v>0</v>
      </c>
      <c r="Z286" s="424">
        <v>0</v>
      </c>
      <c r="AA286" s="424">
        <v>0</v>
      </c>
      <c r="AB286" s="424">
        <v>0</v>
      </c>
      <c r="AC286" s="424">
        <v>0</v>
      </c>
      <c r="AD286" s="400" t="s">
        <v>2526</v>
      </c>
      <c r="AE286" s="61"/>
      <c r="AF286" s="638">
        <f>IF(ISBLANK($AE286),VLOOKUP($I286,'Příloha_8_Ceník pravid_úklidu'!$A$9:$K$30,8,0)+VLOOKUP($I286,'Příloha_8_Ceník pravid_úklidu'!$A$9:$K$30,10,0),"neoceňuje se")</f>
        <v>0</v>
      </c>
      <c r="AG286" s="638">
        <f t="shared" si="16"/>
        <v>0</v>
      </c>
      <c r="AH286" s="638">
        <f t="shared" si="17"/>
        <v>0</v>
      </c>
      <c r="AI286" s="304"/>
    </row>
    <row r="287" spans="1:35" ht="10.5" customHeight="1" x14ac:dyDescent="0.15">
      <c r="A287" s="395" t="s">
        <v>2838</v>
      </c>
      <c r="B287" s="396" t="s">
        <v>2523</v>
      </c>
      <c r="C287" s="396"/>
      <c r="D287" s="395" t="s">
        <v>2722</v>
      </c>
      <c r="E287" s="397">
        <v>5.7935023275450552</v>
      </c>
      <c r="F287" s="397"/>
      <c r="G287" s="397"/>
      <c r="H287" s="401" t="str">
        <f>IF(ISBLANK(I287)," ",VLOOKUP(I287,'Příloha_8_Ceník pravid_úklidu'!$A$9:$B$30,2,0))</f>
        <v>INF1</v>
      </c>
      <c r="I287" s="83">
        <v>14</v>
      </c>
      <c r="J287" s="396" t="s">
        <v>361</v>
      </c>
      <c r="K287" s="86">
        <v>2</v>
      </c>
      <c r="L287" s="86">
        <v>1</v>
      </c>
      <c r="M287" s="86">
        <v>2</v>
      </c>
      <c r="N287" s="86">
        <v>1</v>
      </c>
      <c r="O287" s="87">
        <f>IF(ISBLANK($K287),"",'Pracovní dny'!$F$2)</f>
        <v>252</v>
      </c>
      <c r="P287" s="87">
        <f>IF(ISBLANK($M287),"",'Pracovní dny'!$F$3)</f>
        <v>114</v>
      </c>
      <c r="Q287" s="87">
        <f>IF(ISBLANK($K287),"",'Pracovní dny'!$F$4)</f>
        <v>365</v>
      </c>
      <c r="R287" s="88">
        <f t="shared" si="18"/>
        <v>732</v>
      </c>
      <c r="S287" s="398"/>
      <c r="T287" s="399"/>
      <c r="U287" s="399"/>
      <c r="V287" s="424">
        <v>2.8</v>
      </c>
      <c r="W287" s="424">
        <v>1</v>
      </c>
      <c r="X287" s="424"/>
      <c r="Y287" s="424">
        <v>0</v>
      </c>
      <c r="Z287" s="424">
        <v>0</v>
      </c>
      <c r="AA287" s="424">
        <v>0</v>
      </c>
      <c r="AB287" s="424">
        <v>0</v>
      </c>
      <c r="AC287" s="424">
        <v>0</v>
      </c>
      <c r="AD287" s="400" t="s">
        <v>2526</v>
      </c>
      <c r="AE287" s="61"/>
      <c r="AF287" s="638">
        <f>IF(ISBLANK($AE287),VLOOKUP($I287,'Příloha_8_Ceník pravid_úklidu'!$A$9:$K$30,8,0)+VLOOKUP($I287,'Příloha_8_Ceník pravid_úklidu'!$A$9:$K$30,10,0),"neoceňuje se")</f>
        <v>0</v>
      </c>
      <c r="AG287" s="638">
        <f t="shared" si="16"/>
        <v>0</v>
      </c>
      <c r="AH287" s="638">
        <f t="shared" si="17"/>
        <v>0</v>
      </c>
      <c r="AI287" s="304"/>
    </row>
    <row r="288" spans="1:35" ht="10.5" customHeight="1" x14ac:dyDescent="0.15">
      <c r="A288" s="395" t="s">
        <v>2839</v>
      </c>
      <c r="B288" s="396" t="s">
        <v>2523</v>
      </c>
      <c r="C288" s="396"/>
      <c r="D288" s="395" t="s">
        <v>2708</v>
      </c>
      <c r="E288" s="397">
        <v>5.310018954798382</v>
      </c>
      <c r="F288" s="397"/>
      <c r="G288" s="397"/>
      <c r="H288" s="401" t="str">
        <f>IF(ISBLANK(I288)," ",VLOOKUP(I288,'Příloha_8_Ceník pravid_úklidu'!$A$9:$B$30,2,0))</f>
        <v>INF1</v>
      </c>
      <c r="I288" s="83">
        <v>14</v>
      </c>
      <c r="J288" s="396" t="s">
        <v>361</v>
      </c>
      <c r="K288" s="86">
        <v>2</v>
      </c>
      <c r="L288" s="86">
        <v>1</v>
      </c>
      <c r="M288" s="86">
        <v>2</v>
      </c>
      <c r="N288" s="86">
        <v>1</v>
      </c>
      <c r="O288" s="87">
        <f>IF(ISBLANK($K288),"",'Pracovní dny'!$F$2)</f>
        <v>252</v>
      </c>
      <c r="P288" s="87">
        <f>IF(ISBLANK($M288),"",'Pracovní dny'!$F$3)</f>
        <v>114</v>
      </c>
      <c r="Q288" s="87">
        <f>IF(ISBLANK($K288),"",'Pracovní dny'!$F$4)</f>
        <v>365</v>
      </c>
      <c r="R288" s="88">
        <f t="shared" si="18"/>
        <v>732</v>
      </c>
      <c r="S288" s="398"/>
      <c r="T288" s="399"/>
      <c r="U288" s="399"/>
      <c r="V288" s="426">
        <v>2.8</v>
      </c>
      <c r="W288" s="426">
        <v>1</v>
      </c>
      <c r="X288" s="426"/>
      <c r="Y288" s="426">
        <v>0</v>
      </c>
      <c r="Z288" s="426">
        <v>0</v>
      </c>
      <c r="AA288" s="426">
        <v>0</v>
      </c>
      <c r="AB288" s="426">
        <v>0</v>
      </c>
      <c r="AC288" s="426">
        <v>0</v>
      </c>
      <c r="AD288" s="400" t="s">
        <v>2526</v>
      </c>
      <c r="AE288" s="61"/>
      <c r="AF288" s="638">
        <f>IF(ISBLANK($AE288),VLOOKUP($I288,'Příloha_8_Ceník pravid_úklidu'!$A$9:$K$30,8,0)+VLOOKUP($I288,'Příloha_8_Ceník pravid_úklidu'!$A$9:$K$30,10,0),"neoceňuje se")</f>
        <v>0</v>
      </c>
      <c r="AG288" s="638">
        <f t="shared" si="16"/>
        <v>0</v>
      </c>
      <c r="AH288" s="638">
        <f t="shared" si="17"/>
        <v>0</v>
      </c>
      <c r="AI288" s="304"/>
    </row>
    <row r="289" spans="1:35" ht="10.5" customHeight="1" x14ac:dyDescent="0.15">
      <c r="A289" s="395" t="s">
        <v>2840</v>
      </c>
      <c r="B289" s="396" t="s">
        <v>2523</v>
      </c>
      <c r="C289" s="396"/>
      <c r="D289" s="395" t="s">
        <v>2585</v>
      </c>
      <c r="E289" s="397">
        <v>5.63100209030772</v>
      </c>
      <c r="F289" s="397"/>
      <c r="G289" s="397"/>
      <c r="H289" s="401" t="str">
        <f>IF(ISBLANK(I289)," ",VLOOKUP(I289,'Příloha_8_Ceník pravid_úklidu'!$A$9:$B$30,2,0))</f>
        <v>INF1</v>
      </c>
      <c r="I289" s="83">
        <v>14</v>
      </c>
      <c r="J289" s="396" t="s">
        <v>361</v>
      </c>
      <c r="K289" s="86">
        <v>2</v>
      </c>
      <c r="L289" s="86">
        <v>1</v>
      </c>
      <c r="M289" s="86">
        <v>2</v>
      </c>
      <c r="N289" s="86">
        <v>1</v>
      </c>
      <c r="O289" s="87">
        <f>IF(ISBLANK($K289),"",'Pracovní dny'!$F$2)</f>
        <v>252</v>
      </c>
      <c r="P289" s="87">
        <f>IF(ISBLANK($M289),"",'Pracovní dny'!$F$3)</f>
        <v>114</v>
      </c>
      <c r="Q289" s="87">
        <f>IF(ISBLANK($K289),"",'Pracovní dny'!$F$4)</f>
        <v>365</v>
      </c>
      <c r="R289" s="88">
        <f t="shared" si="18"/>
        <v>732</v>
      </c>
      <c r="S289" s="398"/>
      <c r="T289" s="399"/>
      <c r="U289" s="399"/>
      <c r="V289" s="428">
        <v>2.8</v>
      </c>
      <c r="W289" s="428">
        <v>1</v>
      </c>
      <c r="X289" s="428"/>
      <c r="Y289" s="428">
        <v>0</v>
      </c>
      <c r="Z289" s="428">
        <v>0</v>
      </c>
      <c r="AA289" s="428">
        <v>0</v>
      </c>
      <c r="AB289" s="428">
        <v>0</v>
      </c>
      <c r="AC289" s="428">
        <v>0</v>
      </c>
      <c r="AD289" s="400" t="s">
        <v>2526</v>
      </c>
      <c r="AE289" s="61"/>
      <c r="AF289" s="638">
        <f>IF(ISBLANK($AE289),VLOOKUP($I289,'Příloha_8_Ceník pravid_úklidu'!$A$9:$K$30,8,0)+VLOOKUP($I289,'Příloha_8_Ceník pravid_úklidu'!$A$9:$K$30,10,0),"neoceňuje se")</f>
        <v>0</v>
      </c>
      <c r="AG289" s="638">
        <f t="shared" si="16"/>
        <v>0</v>
      </c>
      <c r="AH289" s="638">
        <f t="shared" si="17"/>
        <v>0</v>
      </c>
      <c r="AI289" s="304"/>
    </row>
    <row r="290" spans="1:35" ht="10.5" customHeight="1" x14ac:dyDescent="0.15">
      <c r="A290" s="395" t="s">
        <v>2841</v>
      </c>
      <c r="B290" s="396" t="s">
        <v>2523</v>
      </c>
      <c r="C290" s="396"/>
      <c r="D290" s="395" t="s">
        <v>2726</v>
      </c>
      <c r="E290" s="397">
        <v>33.158729348178682</v>
      </c>
      <c r="F290" s="397"/>
      <c r="G290" s="397"/>
      <c r="H290" s="401" t="str">
        <f>IF(ISBLANK(I290)," ",VLOOKUP(I290,'Příloha_8_Ceník pravid_úklidu'!$A$9:$B$30,2,0))</f>
        <v>INF1</v>
      </c>
      <c r="I290" s="83">
        <v>14</v>
      </c>
      <c r="J290" s="396" t="s">
        <v>361</v>
      </c>
      <c r="K290" s="86">
        <v>2</v>
      </c>
      <c r="L290" s="86">
        <v>1</v>
      </c>
      <c r="M290" s="86">
        <v>2</v>
      </c>
      <c r="N290" s="86">
        <v>1</v>
      </c>
      <c r="O290" s="87">
        <f>IF(ISBLANK($K290),"",'Pracovní dny'!$F$2)</f>
        <v>252</v>
      </c>
      <c r="P290" s="87">
        <f>IF(ISBLANK($M290),"",'Pracovní dny'!$F$3)</f>
        <v>114</v>
      </c>
      <c r="Q290" s="87">
        <f>IF(ISBLANK($K290),"",'Pracovní dny'!$F$4)</f>
        <v>365</v>
      </c>
      <c r="R290" s="88">
        <f t="shared" si="18"/>
        <v>732</v>
      </c>
      <c r="S290" s="398"/>
      <c r="T290" s="399"/>
      <c r="U290" s="399"/>
      <c r="V290" s="431">
        <v>2.8</v>
      </c>
      <c r="W290" s="267">
        <v>1</v>
      </c>
      <c r="X290" s="267"/>
      <c r="Y290" s="432">
        <v>3.5</v>
      </c>
      <c r="Z290" s="267">
        <v>2</v>
      </c>
      <c r="AA290" s="267">
        <v>14</v>
      </c>
      <c r="AB290" s="267" t="s">
        <v>146</v>
      </c>
      <c r="AC290" s="422" t="s">
        <v>2529</v>
      </c>
      <c r="AD290" s="400" t="s">
        <v>2526</v>
      </c>
      <c r="AE290" s="61"/>
      <c r="AF290" s="638">
        <f>IF(ISBLANK($AE290),VLOOKUP($I290,'Příloha_8_Ceník pravid_úklidu'!$A$9:$K$30,8,0)+VLOOKUP($I290,'Příloha_8_Ceník pravid_úklidu'!$A$9:$K$30,10,0),"neoceňuje se")</f>
        <v>0</v>
      </c>
      <c r="AG290" s="638">
        <f t="shared" si="16"/>
        <v>0</v>
      </c>
      <c r="AH290" s="638">
        <f t="shared" si="17"/>
        <v>0</v>
      </c>
      <c r="AI290" s="304"/>
    </row>
    <row r="291" spans="1:35" ht="10.5" customHeight="1" x14ac:dyDescent="0.15">
      <c r="A291" s="395" t="s">
        <v>2842</v>
      </c>
      <c r="B291" s="396" t="s">
        <v>2523</v>
      </c>
      <c r="C291" s="396"/>
      <c r="D291" s="395" t="s">
        <v>2585</v>
      </c>
      <c r="E291" s="397">
        <v>4.0893409217692289</v>
      </c>
      <c r="F291" s="397"/>
      <c r="G291" s="397"/>
      <c r="H291" s="401" t="str">
        <f>IF(ISBLANK(I291)," ",VLOOKUP(I291,'Příloha_8_Ceník pravid_úklidu'!$A$9:$B$30,2,0))</f>
        <v>INF1</v>
      </c>
      <c r="I291" s="83">
        <v>14</v>
      </c>
      <c r="J291" s="396" t="s">
        <v>361</v>
      </c>
      <c r="K291" s="86">
        <v>2</v>
      </c>
      <c r="L291" s="86">
        <v>1</v>
      </c>
      <c r="M291" s="86">
        <v>2</v>
      </c>
      <c r="N291" s="86">
        <v>1</v>
      </c>
      <c r="O291" s="87">
        <f>IF(ISBLANK($K291),"",'Pracovní dny'!$F$2)</f>
        <v>252</v>
      </c>
      <c r="P291" s="87">
        <f>IF(ISBLANK($M291),"",'Pracovní dny'!$F$3)</f>
        <v>114</v>
      </c>
      <c r="Q291" s="87">
        <f>IF(ISBLANK($K291),"",'Pracovní dny'!$F$4)</f>
        <v>365</v>
      </c>
      <c r="R291" s="88">
        <f t="shared" si="18"/>
        <v>732</v>
      </c>
      <c r="S291" s="398"/>
      <c r="T291" s="399"/>
      <c r="U291" s="399"/>
      <c r="V291" s="61">
        <v>2.8</v>
      </c>
      <c r="W291" s="61">
        <v>1</v>
      </c>
      <c r="X291" s="61"/>
      <c r="Y291" s="61">
        <v>0</v>
      </c>
      <c r="Z291" s="61">
        <v>0</v>
      </c>
      <c r="AA291" s="61">
        <v>0</v>
      </c>
      <c r="AB291" s="61">
        <v>0</v>
      </c>
      <c r="AC291" s="61">
        <v>0</v>
      </c>
      <c r="AD291" s="400" t="s">
        <v>2526</v>
      </c>
      <c r="AE291" s="61"/>
      <c r="AF291" s="638">
        <f>IF(ISBLANK($AE291),VLOOKUP($I291,'Příloha_8_Ceník pravid_úklidu'!$A$9:$K$30,8,0)+VLOOKUP($I291,'Příloha_8_Ceník pravid_úklidu'!$A$9:$K$30,10,0),"neoceňuje se")</f>
        <v>0</v>
      </c>
      <c r="AG291" s="638">
        <f t="shared" si="16"/>
        <v>0</v>
      </c>
      <c r="AH291" s="638">
        <f t="shared" si="17"/>
        <v>0</v>
      </c>
      <c r="AI291" s="304"/>
    </row>
    <row r="292" spans="1:35" ht="10.5" customHeight="1" x14ac:dyDescent="0.15">
      <c r="A292" s="395" t="s">
        <v>2843</v>
      </c>
      <c r="B292" s="396" t="s">
        <v>2523</v>
      </c>
      <c r="C292" s="396"/>
      <c r="D292" s="395" t="s">
        <v>2729</v>
      </c>
      <c r="E292" s="397">
        <v>19.326331364657118</v>
      </c>
      <c r="F292" s="397"/>
      <c r="G292" s="397"/>
      <c r="H292" s="401" t="str">
        <f>IF(ISBLANK(I292)," ",VLOOKUP(I292,'Příloha_8_Ceník pravid_úklidu'!$A$9:$B$30,2,0))</f>
        <v>INF1</v>
      </c>
      <c r="I292" s="83">
        <v>14</v>
      </c>
      <c r="J292" s="396" t="s">
        <v>361</v>
      </c>
      <c r="K292" s="86">
        <v>2</v>
      </c>
      <c r="L292" s="86">
        <v>1</v>
      </c>
      <c r="M292" s="86">
        <v>2</v>
      </c>
      <c r="N292" s="86">
        <v>1</v>
      </c>
      <c r="O292" s="87">
        <f>IF(ISBLANK($K292),"",'Pracovní dny'!$F$2)</f>
        <v>252</v>
      </c>
      <c r="P292" s="87">
        <f>IF(ISBLANK($M292),"",'Pracovní dny'!$F$3)</f>
        <v>114</v>
      </c>
      <c r="Q292" s="87">
        <f>IF(ISBLANK($K292),"",'Pracovní dny'!$F$4)</f>
        <v>365</v>
      </c>
      <c r="R292" s="88">
        <f t="shared" si="18"/>
        <v>732</v>
      </c>
      <c r="S292" s="398"/>
      <c r="T292" s="399"/>
      <c r="U292" s="399"/>
      <c r="V292" s="61">
        <v>2.8</v>
      </c>
      <c r="W292" s="61">
        <v>1</v>
      </c>
      <c r="X292" s="61"/>
      <c r="Y292" s="61">
        <v>3.5</v>
      </c>
      <c r="Z292" s="61">
        <v>2</v>
      </c>
      <c r="AA292" s="61">
        <v>14</v>
      </c>
      <c r="AB292" s="61" t="s">
        <v>146</v>
      </c>
      <c r="AC292" s="61" t="s">
        <v>2529</v>
      </c>
      <c r="AD292" s="400" t="s">
        <v>2526</v>
      </c>
      <c r="AE292" s="61"/>
      <c r="AF292" s="638">
        <f>IF(ISBLANK($AE292),VLOOKUP($I292,'Příloha_8_Ceník pravid_úklidu'!$A$9:$K$30,8,0)+VLOOKUP($I292,'Příloha_8_Ceník pravid_úklidu'!$A$9:$K$30,10,0),"neoceňuje se")</f>
        <v>0</v>
      </c>
      <c r="AG292" s="638">
        <f t="shared" si="16"/>
        <v>0</v>
      </c>
      <c r="AH292" s="638">
        <f t="shared" si="17"/>
        <v>0</v>
      </c>
      <c r="AI292" s="304"/>
    </row>
    <row r="293" spans="1:35" ht="10.5" customHeight="1" x14ac:dyDescent="0.15">
      <c r="A293" s="395" t="s">
        <v>2844</v>
      </c>
      <c r="B293" s="396" t="s">
        <v>2523</v>
      </c>
      <c r="C293" s="396"/>
      <c r="D293" s="395" t="s">
        <v>2729</v>
      </c>
      <c r="E293" s="397">
        <v>18.832995320217321</v>
      </c>
      <c r="F293" s="397"/>
      <c r="G293" s="397"/>
      <c r="H293" s="401" t="str">
        <f>IF(ISBLANK(I293)," ",VLOOKUP(I293,'Příloha_8_Ceník pravid_úklidu'!$A$9:$B$30,2,0))</f>
        <v>INF1</v>
      </c>
      <c r="I293" s="83">
        <v>14</v>
      </c>
      <c r="J293" s="396" t="s">
        <v>361</v>
      </c>
      <c r="K293" s="86">
        <v>2</v>
      </c>
      <c r="L293" s="86">
        <v>1</v>
      </c>
      <c r="M293" s="86">
        <v>2</v>
      </c>
      <c r="N293" s="86">
        <v>1</v>
      </c>
      <c r="O293" s="87">
        <f>IF(ISBLANK($K293),"",'Pracovní dny'!$F$2)</f>
        <v>252</v>
      </c>
      <c r="P293" s="87">
        <f>IF(ISBLANK($M293),"",'Pracovní dny'!$F$3)</f>
        <v>114</v>
      </c>
      <c r="Q293" s="87">
        <f>IF(ISBLANK($K293),"",'Pracovní dny'!$F$4)</f>
        <v>365</v>
      </c>
      <c r="R293" s="88">
        <f t="shared" si="18"/>
        <v>732</v>
      </c>
      <c r="S293" s="398"/>
      <c r="T293" s="399"/>
      <c r="U293" s="399"/>
      <c r="V293" s="61">
        <v>2.8</v>
      </c>
      <c r="W293" s="61">
        <v>2</v>
      </c>
      <c r="X293" s="61"/>
      <c r="Y293" s="61">
        <v>3.5</v>
      </c>
      <c r="Z293" s="61">
        <v>1</v>
      </c>
      <c r="AA293" s="61">
        <v>14</v>
      </c>
      <c r="AB293" s="61" t="s">
        <v>146</v>
      </c>
      <c r="AC293" s="61" t="s">
        <v>2529</v>
      </c>
      <c r="AD293" s="400" t="s">
        <v>2526</v>
      </c>
      <c r="AE293" s="61"/>
      <c r="AF293" s="638">
        <f>IF(ISBLANK($AE293),VLOOKUP($I293,'Příloha_8_Ceník pravid_úklidu'!$A$9:$K$30,8,0)+VLOOKUP($I293,'Příloha_8_Ceník pravid_úklidu'!$A$9:$K$30,10,0),"neoceňuje se")</f>
        <v>0</v>
      </c>
      <c r="AG293" s="638">
        <f t="shared" si="16"/>
        <v>0</v>
      </c>
      <c r="AH293" s="638">
        <f t="shared" si="17"/>
        <v>0</v>
      </c>
      <c r="AI293" s="304"/>
    </row>
    <row r="294" spans="1:35" ht="10.5" customHeight="1" x14ac:dyDescent="0.15">
      <c r="A294" s="395" t="s">
        <v>2845</v>
      </c>
      <c r="B294" s="396" t="s">
        <v>2523</v>
      </c>
      <c r="C294" s="396"/>
      <c r="D294" s="395" t="s">
        <v>2585</v>
      </c>
      <c r="E294" s="397">
        <v>4.0052209265671523</v>
      </c>
      <c r="F294" s="397"/>
      <c r="G294" s="397"/>
      <c r="H294" s="401" t="str">
        <f>IF(ISBLANK(I294)," ",VLOOKUP(I294,'Příloha_8_Ceník pravid_úklidu'!$A$9:$B$30,2,0))</f>
        <v>INF1</v>
      </c>
      <c r="I294" s="83">
        <v>14</v>
      </c>
      <c r="J294" s="396" t="s">
        <v>361</v>
      </c>
      <c r="K294" s="86">
        <v>2</v>
      </c>
      <c r="L294" s="86">
        <v>1</v>
      </c>
      <c r="M294" s="86">
        <v>2</v>
      </c>
      <c r="N294" s="86">
        <v>1</v>
      </c>
      <c r="O294" s="87">
        <f>IF(ISBLANK($K294),"",'Pracovní dny'!$F$2)</f>
        <v>252</v>
      </c>
      <c r="P294" s="87">
        <f>IF(ISBLANK($M294),"",'Pracovní dny'!$F$3)</f>
        <v>114</v>
      </c>
      <c r="Q294" s="87">
        <f>IF(ISBLANK($K294),"",'Pracovní dny'!$F$4)</f>
        <v>365</v>
      </c>
      <c r="R294" s="88">
        <f t="shared" si="18"/>
        <v>732</v>
      </c>
      <c r="S294" s="398"/>
      <c r="T294" s="399"/>
      <c r="U294" s="399"/>
      <c r="V294" s="61">
        <v>2.8</v>
      </c>
      <c r="W294" s="61">
        <v>2</v>
      </c>
      <c r="X294" s="61"/>
      <c r="Y294" s="61">
        <v>0</v>
      </c>
      <c r="Z294" s="61">
        <v>0</v>
      </c>
      <c r="AA294" s="61">
        <v>0</v>
      </c>
      <c r="AB294" s="61">
        <v>0</v>
      </c>
      <c r="AC294" s="61">
        <v>0</v>
      </c>
      <c r="AD294" s="400" t="s">
        <v>2526</v>
      </c>
      <c r="AE294" s="61"/>
      <c r="AF294" s="638">
        <f>IF(ISBLANK($AE294),VLOOKUP($I294,'Příloha_8_Ceník pravid_úklidu'!$A$9:$K$30,8,0)+VLOOKUP($I294,'Příloha_8_Ceník pravid_úklidu'!$A$9:$K$30,10,0),"neoceňuje se")</f>
        <v>0</v>
      </c>
      <c r="AG294" s="638">
        <f t="shared" si="16"/>
        <v>0</v>
      </c>
      <c r="AH294" s="638">
        <f t="shared" si="17"/>
        <v>0</v>
      </c>
      <c r="AI294" s="304"/>
    </row>
    <row r="295" spans="1:35" ht="10.5" customHeight="1" x14ac:dyDescent="0.15">
      <c r="A295" s="395" t="s">
        <v>2846</v>
      </c>
      <c r="B295" s="396" t="s">
        <v>2523</v>
      </c>
      <c r="C295" s="396"/>
      <c r="D295" s="395" t="s">
        <v>2585</v>
      </c>
      <c r="E295" s="397">
        <v>4.0047545179745985</v>
      </c>
      <c r="F295" s="397"/>
      <c r="G295" s="397"/>
      <c r="H295" s="401" t="str">
        <f>IF(ISBLANK(I295)," ",VLOOKUP(I295,'Příloha_8_Ceník pravid_úklidu'!$A$9:$B$30,2,0))</f>
        <v>INF1</v>
      </c>
      <c r="I295" s="83">
        <v>14</v>
      </c>
      <c r="J295" s="396" t="s">
        <v>361</v>
      </c>
      <c r="K295" s="86">
        <v>2</v>
      </c>
      <c r="L295" s="86">
        <v>1</v>
      </c>
      <c r="M295" s="86">
        <v>2</v>
      </c>
      <c r="N295" s="86">
        <v>1</v>
      </c>
      <c r="O295" s="87">
        <f>IF(ISBLANK($K295),"",'Pracovní dny'!$F$2)</f>
        <v>252</v>
      </c>
      <c r="P295" s="87">
        <f>IF(ISBLANK($M295),"",'Pracovní dny'!$F$3)</f>
        <v>114</v>
      </c>
      <c r="Q295" s="87">
        <f>IF(ISBLANK($K295),"",'Pracovní dny'!$F$4)</f>
        <v>365</v>
      </c>
      <c r="R295" s="88">
        <f t="shared" si="18"/>
        <v>732</v>
      </c>
      <c r="S295" s="398"/>
      <c r="T295" s="399"/>
      <c r="U295" s="399"/>
      <c r="V295" s="61">
        <v>2.8</v>
      </c>
      <c r="W295" s="61">
        <v>1</v>
      </c>
      <c r="X295" s="61"/>
      <c r="Y295" s="61">
        <v>0</v>
      </c>
      <c r="Z295" s="61">
        <v>0</v>
      </c>
      <c r="AA295" s="61">
        <v>0</v>
      </c>
      <c r="AB295" s="61">
        <v>0</v>
      </c>
      <c r="AC295" s="61">
        <v>0</v>
      </c>
      <c r="AD295" s="400" t="s">
        <v>2526</v>
      </c>
      <c r="AE295" s="61"/>
      <c r="AF295" s="638">
        <f>IF(ISBLANK($AE295),VLOOKUP($I295,'Příloha_8_Ceník pravid_úklidu'!$A$9:$K$30,8,0)+VLOOKUP($I295,'Příloha_8_Ceník pravid_úklidu'!$A$9:$K$30,10,0),"neoceňuje se")</f>
        <v>0</v>
      </c>
      <c r="AG295" s="638">
        <f t="shared" si="16"/>
        <v>0</v>
      </c>
      <c r="AH295" s="638">
        <f t="shared" si="17"/>
        <v>0</v>
      </c>
      <c r="AI295" s="304"/>
    </row>
    <row r="296" spans="1:35" ht="10.5" customHeight="1" x14ac:dyDescent="0.15">
      <c r="A296" s="395" t="s">
        <v>2847</v>
      </c>
      <c r="B296" s="396" t="s">
        <v>2523</v>
      </c>
      <c r="C296" s="396"/>
      <c r="D296" s="395" t="s">
        <v>2729</v>
      </c>
      <c r="E296" s="397">
        <v>18.831322968823518</v>
      </c>
      <c r="F296" s="397"/>
      <c r="G296" s="397"/>
      <c r="H296" s="401" t="str">
        <f>IF(ISBLANK(I296)," ",VLOOKUP(I296,'Příloha_8_Ceník pravid_úklidu'!$A$9:$B$30,2,0))</f>
        <v>INF1</v>
      </c>
      <c r="I296" s="83">
        <v>14</v>
      </c>
      <c r="J296" s="396" t="s">
        <v>361</v>
      </c>
      <c r="K296" s="86">
        <v>2</v>
      </c>
      <c r="L296" s="86">
        <v>1</v>
      </c>
      <c r="M296" s="86">
        <v>2</v>
      </c>
      <c r="N296" s="86">
        <v>1</v>
      </c>
      <c r="O296" s="87">
        <f>IF(ISBLANK($K296),"",'Pracovní dny'!$F$2)</f>
        <v>252</v>
      </c>
      <c r="P296" s="87">
        <f>IF(ISBLANK($M296),"",'Pracovní dny'!$F$3)</f>
        <v>114</v>
      </c>
      <c r="Q296" s="87">
        <f>IF(ISBLANK($K296),"",'Pracovní dny'!$F$4)</f>
        <v>365</v>
      </c>
      <c r="R296" s="88">
        <f t="shared" si="18"/>
        <v>732</v>
      </c>
      <c r="S296" s="398"/>
      <c r="T296" s="399"/>
      <c r="U296" s="399"/>
      <c r="V296" s="61">
        <v>2.8</v>
      </c>
      <c r="W296" s="61">
        <v>1</v>
      </c>
      <c r="X296" s="61"/>
      <c r="Y296" s="61">
        <v>3.5</v>
      </c>
      <c r="Z296" s="61">
        <v>2</v>
      </c>
      <c r="AA296" s="61">
        <v>14</v>
      </c>
      <c r="AB296" s="61" t="s">
        <v>146</v>
      </c>
      <c r="AC296" s="61" t="s">
        <v>2529</v>
      </c>
      <c r="AD296" s="400" t="s">
        <v>2526</v>
      </c>
      <c r="AE296" s="61"/>
      <c r="AF296" s="638">
        <f>IF(ISBLANK($AE296),VLOOKUP($I296,'Příloha_8_Ceník pravid_úklidu'!$A$9:$K$30,8,0)+VLOOKUP($I296,'Příloha_8_Ceník pravid_úklidu'!$A$9:$K$30,10,0),"neoceňuje se")</f>
        <v>0</v>
      </c>
      <c r="AG296" s="638">
        <f t="shared" si="16"/>
        <v>0</v>
      </c>
      <c r="AH296" s="638">
        <f t="shared" si="17"/>
        <v>0</v>
      </c>
      <c r="AI296" s="304"/>
    </row>
    <row r="297" spans="1:35" ht="10.5" customHeight="1" x14ac:dyDescent="0.15">
      <c r="A297" s="395" t="s">
        <v>2848</v>
      </c>
      <c r="B297" s="396" t="s">
        <v>2523</v>
      </c>
      <c r="C297" s="396"/>
      <c r="D297" s="395" t="s">
        <v>2729</v>
      </c>
      <c r="E297" s="397">
        <v>18.836866160611962</v>
      </c>
      <c r="F297" s="397"/>
      <c r="G297" s="397"/>
      <c r="H297" s="401" t="str">
        <f>IF(ISBLANK(I297)," ",VLOOKUP(I297,'Příloha_8_Ceník pravid_úklidu'!$A$9:$B$30,2,0))</f>
        <v>INF1</v>
      </c>
      <c r="I297" s="83">
        <v>14</v>
      </c>
      <c r="J297" s="396" t="s">
        <v>361</v>
      </c>
      <c r="K297" s="86">
        <v>2</v>
      </c>
      <c r="L297" s="86">
        <v>1</v>
      </c>
      <c r="M297" s="86">
        <v>2</v>
      </c>
      <c r="N297" s="86">
        <v>1</v>
      </c>
      <c r="O297" s="87">
        <f>IF(ISBLANK($K297),"",'Pracovní dny'!$F$2)</f>
        <v>252</v>
      </c>
      <c r="P297" s="87">
        <f>IF(ISBLANK($M297),"",'Pracovní dny'!$F$3)</f>
        <v>114</v>
      </c>
      <c r="Q297" s="87">
        <f>IF(ISBLANK($K297),"",'Pracovní dny'!$F$4)</f>
        <v>365</v>
      </c>
      <c r="R297" s="88">
        <f t="shared" si="18"/>
        <v>732</v>
      </c>
      <c r="S297" s="398"/>
      <c r="T297" s="399"/>
      <c r="U297" s="399"/>
      <c r="V297" s="61">
        <v>2.8</v>
      </c>
      <c r="W297" s="61">
        <v>2</v>
      </c>
      <c r="X297" s="61"/>
      <c r="Y297" s="61">
        <v>3.5</v>
      </c>
      <c r="Z297" s="61">
        <v>2</v>
      </c>
      <c r="AA297" s="61">
        <v>14</v>
      </c>
      <c r="AB297" s="61" t="s">
        <v>146</v>
      </c>
      <c r="AC297" s="61" t="s">
        <v>2529</v>
      </c>
      <c r="AD297" s="400" t="s">
        <v>2526</v>
      </c>
      <c r="AE297" s="61"/>
      <c r="AF297" s="638">
        <f>IF(ISBLANK($AE297),VLOOKUP($I297,'Příloha_8_Ceník pravid_úklidu'!$A$9:$K$30,8,0)+VLOOKUP($I297,'Příloha_8_Ceník pravid_úklidu'!$A$9:$K$30,10,0),"neoceňuje se")</f>
        <v>0</v>
      </c>
      <c r="AG297" s="638">
        <f t="shared" si="16"/>
        <v>0</v>
      </c>
      <c r="AH297" s="638">
        <f t="shared" si="17"/>
        <v>0</v>
      </c>
      <c r="AI297" s="304"/>
    </row>
    <row r="298" spans="1:35" ht="10.5" customHeight="1" x14ac:dyDescent="0.15">
      <c r="A298" s="395" t="s">
        <v>2849</v>
      </c>
      <c r="B298" s="396" t="s">
        <v>2523</v>
      </c>
      <c r="C298" s="396"/>
      <c r="D298" s="395" t="s">
        <v>2585</v>
      </c>
      <c r="E298" s="397">
        <v>4.0043343655556969</v>
      </c>
      <c r="F298" s="397"/>
      <c r="G298" s="397"/>
      <c r="H298" s="401" t="str">
        <f>IF(ISBLANK(I298)," ",VLOOKUP(I298,'Příloha_8_Ceník pravid_úklidu'!$A$9:$B$30,2,0))</f>
        <v>INF1</v>
      </c>
      <c r="I298" s="83">
        <v>14</v>
      </c>
      <c r="J298" s="396" t="s">
        <v>361</v>
      </c>
      <c r="K298" s="86">
        <v>2</v>
      </c>
      <c r="L298" s="86">
        <v>1</v>
      </c>
      <c r="M298" s="86">
        <v>2</v>
      </c>
      <c r="N298" s="86">
        <v>1</v>
      </c>
      <c r="O298" s="87">
        <f>IF(ISBLANK($K298),"",'Pracovní dny'!$F$2)</f>
        <v>252</v>
      </c>
      <c r="P298" s="87">
        <f>IF(ISBLANK($M298),"",'Pracovní dny'!$F$3)</f>
        <v>114</v>
      </c>
      <c r="Q298" s="87">
        <f>IF(ISBLANK($K298),"",'Pracovní dny'!$F$4)</f>
        <v>365</v>
      </c>
      <c r="R298" s="88">
        <f t="shared" si="18"/>
        <v>732</v>
      </c>
      <c r="S298" s="398"/>
      <c r="T298" s="399"/>
      <c r="U298" s="399"/>
      <c r="V298" s="61">
        <v>2.8</v>
      </c>
      <c r="W298" s="61">
        <v>1</v>
      </c>
      <c r="X298" s="61"/>
      <c r="Y298" s="61">
        <v>0</v>
      </c>
      <c r="Z298" s="61">
        <v>0</v>
      </c>
      <c r="AA298" s="61">
        <v>0</v>
      </c>
      <c r="AB298" s="61">
        <v>0</v>
      </c>
      <c r="AC298" s="61">
        <v>0</v>
      </c>
      <c r="AD298" s="400" t="s">
        <v>2526</v>
      </c>
      <c r="AE298" s="61"/>
      <c r="AF298" s="638">
        <f>IF(ISBLANK($AE298),VLOOKUP($I298,'Příloha_8_Ceník pravid_úklidu'!$A$9:$K$30,8,0)+VLOOKUP($I298,'Příloha_8_Ceník pravid_úklidu'!$A$9:$K$30,10,0),"neoceňuje se")</f>
        <v>0</v>
      </c>
      <c r="AG298" s="638">
        <f t="shared" si="16"/>
        <v>0</v>
      </c>
      <c r="AH298" s="638">
        <f t="shared" si="17"/>
        <v>0</v>
      </c>
      <c r="AI298" s="304"/>
    </row>
    <row r="299" spans="1:35" ht="10.5" customHeight="1" x14ac:dyDescent="0.15">
      <c r="A299" s="395" t="s">
        <v>2850</v>
      </c>
      <c r="B299" s="396" t="s">
        <v>2523</v>
      </c>
      <c r="C299" s="396"/>
      <c r="D299" s="395" t="s">
        <v>2585</v>
      </c>
      <c r="E299" s="397">
        <v>4.0056410789860548</v>
      </c>
      <c r="F299" s="397"/>
      <c r="G299" s="397"/>
      <c r="H299" s="401" t="str">
        <f>IF(ISBLANK(I299)," ",VLOOKUP(I299,'Příloha_8_Ceník pravid_úklidu'!$A$9:$B$30,2,0))</f>
        <v>INF1</v>
      </c>
      <c r="I299" s="83">
        <v>14</v>
      </c>
      <c r="J299" s="396" t="s">
        <v>361</v>
      </c>
      <c r="K299" s="86">
        <v>2</v>
      </c>
      <c r="L299" s="86">
        <v>1</v>
      </c>
      <c r="M299" s="86">
        <v>2</v>
      </c>
      <c r="N299" s="86">
        <v>1</v>
      </c>
      <c r="O299" s="87">
        <f>IF(ISBLANK($K299),"",'Pracovní dny'!$F$2)</f>
        <v>252</v>
      </c>
      <c r="P299" s="87">
        <f>IF(ISBLANK($M299),"",'Pracovní dny'!$F$3)</f>
        <v>114</v>
      </c>
      <c r="Q299" s="87">
        <f>IF(ISBLANK($K299),"",'Pracovní dny'!$F$4)</f>
        <v>365</v>
      </c>
      <c r="R299" s="88">
        <f t="shared" si="18"/>
        <v>732</v>
      </c>
      <c r="S299" s="398"/>
      <c r="T299" s="399"/>
      <c r="U299" s="399"/>
      <c r="V299" s="61">
        <v>2.8</v>
      </c>
      <c r="W299" s="61">
        <v>1</v>
      </c>
      <c r="X299" s="61"/>
      <c r="Y299" s="61">
        <v>0</v>
      </c>
      <c r="Z299" s="61">
        <v>0</v>
      </c>
      <c r="AA299" s="61">
        <v>0</v>
      </c>
      <c r="AB299" s="61">
        <v>0</v>
      </c>
      <c r="AC299" s="61">
        <v>0</v>
      </c>
      <c r="AD299" s="400" t="s">
        <v>2526</v>
      </c>
      <c r="AE299" s="61"/>
      <c r="AF299" s="638">
        <f>IF(ISBLANK($AE299),VLOOKUP($I299,'Příloha_8_Ceník pravid_úklidu'!$A$9:$K$30,8,0)+VLOOKUP($I299,'Příloha_8_Ceník pravid_úklidu'!$A$9:$K$30,10,0),"neoceňuje se")</f>
        <v>0</v>
      </c>
      <c r="AG299" s="638">
        <f t="shared" si="16"/>
        <v>0</v>
      </c>
      <c r="AH299" s="638">
        <f t="shared" si="17"/>
        <v>0</v>
      </c>
      <c r="AI299" s="304"/>
    </row>
    <row r="300" spans="1:35" ht="10.5" customHeight="1" x14ac:dyDescent="0.15">
      <c r="A300" s="395" t="s">
        <v>2851</v>
      </c>
      <c r="B300" s="396" t="s">
        <v>2523</v>
      </c>
      <c r="C300" s="396"/>
      <c r="D300" s="395" t="s">
        <v>2729</v>
      </c>
      <c r="E300" s="397">
        <v>18.83063407294858</v>
      </c>
      <c r="F300" s="397"/>
      <c r="G300" s="397"/>
      <c r="H300" s="401" t="str">
        <f>IF(ISBLANK(I300)," ",VLOOKUP(I300,'Příloha_8_Ceník pravid_úklidu'!$A$9:$B$30,2,0))</f>
        <v>INF1</v>
      </c>
      <c r="I300" s="83">
        <v>14</v>
      </c>
      <c r="J300" s="396" t="s">
        <v>361</v>
      </c>
      <c r="K300" s="86">
        <v>2</v>
      </c>
      <c r="L300" s="86">
        <v>1</v>
      </c>
      <c r="M300" s="86">
        <v>2</v>
      </c>
      <c r="N300" s="86">
        <v>1</v>
      </c>
      <c r="O300" s="87">
        <f>IF(ISBLANK($K300),"",'Pracovní dny'!$F$2)</f>
        <v>252</v>
      </c>
      <c r="P300" s="87">
        <f>IF(ISBLANK($M300),"",'Pracovní dny'!$F$3)</f>
        <v>114</v>
      </c>
      <c r="Q300" s="87">
        <f>IF(ISBLANK($K300),"",'Pracovní dny'!$F$4)</f>
        <v>365</v>
      </c>
      <c r="R300" s="88">
        <f t="shared" si="18"/>
        <v>732</v>
      </c>
      <c r="S300" s="398"/>
      <c r="T300" s="399"/>
      <c r="U300" s="399"/>
      <c r="V300" s="61">
        <v>2.8</v>
      </c>
      <c r="W300" s="61">
        <v>1</v>
      </c>
      <c r="X300" s="61"/>
      <c r="Y300" s="61">
        <v>3.2</v>
      </c>
      <c r="Z300" s="61">
        <v>0</v>
      </c>
      <c r="AA300" s="61">
        <v>14</v>
      </c>
      <c r="AB300" s="61" t="s">
        <v>146</v>
      </c>
      <c r="AC300" s="61" t="s">
        <v>2529</v>
      </c>
      <c r="AD300" s="400" t="s">
        <v>2526</v>
      </c>
      <c r="AE300" s="61"/>
      <c r="AF300" s="638">
        <f>IF(ISBLANK($AE300),VLOOKUP($I300,'Příloha_8_Ceník pravid_úklidu'!$A$9:$K$30,8,0)+VLOOKUP($I300,'Příloha_8_Ceník pravid_úklidu'!$A$9:$K$30,10,0),"neoceňuje se")</f>
        <v>0</v>
      </c>
      <c r="AG300" s="638">
        <f t="shared" si="16"/>
        <v>0</v>
      </c>
      <c r="AH300" s="638">
        <f t="shared" si="17"/>
        <v>0</v>
      </c>
      <c r="AI300" s="304"/>
    </row>
    <row r="301" spans="1:35" ht="10.5" customHeight="1" x14ac:dyDescent="0.15">
      <c r="A301" s="395" t="s">
        <v>2852</v>
      </c>
      <c r="B301" s="396" t="s">
        <v>2523</v>
      </c>
      <c r="C301" s="396"/>
      <c r="D301" s="395" t="s">
        <v>2729</v>
      </c>
      <c r="E301" s="397">
        <v>18.833619986613989</v>
      </c>
      <c r="F301" s="397"/>
      <c r="G301" s="397"/>
      <c r="H301" s="401" t="str">
        <f>IF(ISBLANK(I301)," ",VLOOKUP(I301,'Příloha_8_Ceník pravid_úklidu'!$A$9:$B$30,2,0))</f>
        <v>INF1</v>
      </c>
      <c r="I301" s="83">
        <v>14</v>
      </c>
      <c r="J301" s="396" t="s">
        <v>361</v>
      </c>
      <c r="K301" s="86">
        <v>2</v>
      </c>
      <c r="L301" s="86">
        <v>1</v>
      </c>
      <c r="M301" s="86">
        <v>2</v>
      </c>
      <c r="N301" s="86">
        <v>1</v>
      </c>
      <c r="O301" s="87">
        <f>IF(ISBLANK($K301),"",'Pracovní dny'!$F$2)</f>
        <v>252</v>
      </c>
      <c r="P301" s="87">
        <f>IF(ISBLANK($M301),"",'Pracovní dny'!$F$3)</f>
        <v>114</v>
      </c>
      <c r="Q301" s="87">
        <f>IF(ISBLANK($K301),"",'Pracovní dny'!$F$4)</f>
        <v>365</v>
      </c>
      <c r="R301" s="88">
        <f t="shared" si="18"/>
        <v>732</v>
      </c>
      <c r="S301" s="398"/>
      <c r="T301" s="399"/>
      <c r="U301" s="399"/>
      <c r="V301" s="61">
        <v>2.8</v>
      </c>
      <c r="W301" s="61">
        <v>1</v>
      </c>
      <c r="X301" s="61"/>
      <c r="Y301" s="61">
        <v>3.5</v>
      </c>
      <c r="Z301" s="61">
        <v>2</v>
      </c>
      <c r="AA301" s="61">
        <v>14</v>
      </c>
      <c r="AB301" s="61" t="s">
        <v>146</v>
      </c>
      <c r="AC301" s="61" t="s">
        <v>2529</v>
      </c>
      <c r="AD301" s="400" t="s">
        <v>2526</v>
      </c>
      <c r="AE301" s="61"/>
      <c r="AF301" s="638">
        <f>IF(ISBLANK($AE301),VLOOKUP($I301,'Příloha_8_Ceník pravid_úklidu'!$A$9:$K$30,8,0)+VLOOKUP($I301,'Příloha_8_Ceník pravid_úklidu'!$A$9:$K$30,10,0),"neoceňuje se")</f>
        <v>0</v>
      </c>
      <c r="AG301" s="638">
        <f t="shared" si="16"/>
        <v>0</v>
      </c>
      <c r="AH301" s="638">
        <f t="shared" si="17"/>
        <v>0</v>
      </c>
      <c r="AI301" s="304"/>
    </row>
    <row r="302" spans="1:35" ht="10.5" customHeight="1" x14ac:dyDescent="0.15">
      <c r="A302" s="395" t="s">
        <v>2853</v>
      </c>
      <c r="B302" s="396" t="s">
        <v>2523</v>
      </c>
      <c r="C302" s="396"/>
      <c r="D302" s="395" t="s">
        <v>2585</v>
      </c>
      <c r="E302" s="397">
        <v>4.0044317870883441</v>
      </c>
      <c r="F302" s="397"/>
      <c r="G302" s="397"/>
      <c r="H302" s="401" t="str">
        <f>IF(ISBLANK(I302)," ",VLOOKUP(I302,'Příloha_8_Ceník pravid_úklidu'!$A$9:$B$30,2,0))</f>
        <v>INF1</v>
      </c>
      <c r="I302" s="83">
        <v>14</v>
      </c>
      <c r="J302" s="396" t="s">
        <v>361</v>
      </c>
      <c r="K302" s="86">
        <v>2</v>
      </c>
      <c r="L302" s="86">
        <v>1</v>
      </c>
      <c r="M302" s="86">
        <v>2</v>
      </c>
      <c r="N302" s="86">
        <v>1</v>
      </c>
      <c r="O302" s="87">
        <f>IF(ISBLANK($K302),"",'Pracovní dny'!$F$2)</f>
        <v>252</v>
      </c>
      <c r="P302" s="87">
        <f>IF(ISBLANK($M302),"",'Pracovní dny'!$F$3)</f>
        <v>114</v>
      </c>
      <c r="Q302" s="87">
        <f>IF(ISBLANK($K302),"",'Pracovní dny'!$F$4)</f>
        <v>365</v>
      </c>
      <c r="R302" s="88">
        <f t="shared" si="18"/>
        <v>732</v>
      </c>
      <c r="S302" s="398"/>
      <c r="T302" s="399"/>
      <c r="U302" s="399"/>
      <c r="V302" s="61">
        <v>2.8</v>
      </c>
      <c r="W302" s="61">
        <v>1</v>
      </c>
      <c r="X302" s="61"/>
      <c r="Y302" s="61">
        <v>3.5</v>
      </c>
      <c r="Z302" s="61">
        <v>2</v>
      </c>
      <c r="AA302" s="61">
        <v>14</v>
      </c>
      <c r="AB302" s="61" t="s">
        <v>146</v>
      </c>
      <c r="AC302" s="61" t="s">
        <v>2529</v>
      </c>
      <c r="AD302" s="400" t="s">
        <v>2526</v>
      </c>
      <c r="AE302" s="61"/>
      <c r="AF302" s="638">
        <f>IF(ISBLANK($AE302),VLOOKUP($I302,'Příloha_8_Ceník pravid_úklidu'!$A$9:$K$30,8,0)+VLOOKUP($I302,'Příloha_8_Ceník pravid_úklidu'!$A$9:$K$30,10,0),"neoceňuje se")</f>
        <v>0</v>
      </c>
      <c r="AG302" s="638">
        <f t="shared" si="16"/>
        <v>0</v>
      </c>
      <c r="AH302" s="638">
        <f t="shared" si="17"/>
        <v>0</v>
      </c>
      <c r="AI302" s="304"/>
    </row>
    <row r="303" spans="1:35" ht="10.5" customHeight="1" x14ac:dyDescent="0.15">
      <c r="A303" s="395" t="s">
        <v>2854</v>
      </c>
      <c r="B303" s="396" t="s">
        <v>2523</v>
      </c>
      <c r="C303" s="396"/>
      <c r="D303" s="395" t="s">
        <v>2585</v>
      </c>
      <c r="E303" s="397">
        <v>4.0055837761601545</v>
      </c>
      <c r="F303" s="397"/>
      <c r="G303" s="397"/>
      <c r="H303" s="401" t="str">
        <f>IF(ISBLANK(I303)," ",VLOOKUP(I303,'Příloha_8_Ceník pravid_úklidu'!$A$9:$B$30,2,0))</f>
        <v>INF1</v>
      </c>
      <c r="I303" s="83">
        <v>14</v>
      </c>
      <c r="J303" s="396" t="s">
        <v>361</v>
      </c>
      <c r="K303" s="86">
        <v>2</v>
      </c>
      <c r="L303" s="86">
        <v>1</v>
      </c>
      <c r="M303" s="86">
        <v>2</v>
      </c>
      <c r="N303" s="86">
        <v>1</v>
      </c>
      <c r="O303" s="87">
        <f>IF(ISBLANK($K303),"",'Pracovní dny'!$F$2)</f>
        <v>252</v>
      </c>
      <c r="P303" s="87">
        <f>IF(ISBLANK($M303),"",'Pracovní dny'!$F$3)</f>
        <v>114</v>
      </c>
      <c r="Q303" s="87">
        <f>IF(ISBLANK($K303),"",'Pracovní dny'!$F$4)</f>
        <v>365</v>
      </c>
      <c r="R303" s="88">
        <f t="shared" si="18"/>
        <v>732</v>
      </c>
      <c r="S303" s="398"/>
      <c r="T303" s="399"/>
      <c r="U303" s="399"/>
      <c r="V303" s="424">
        <v>2.8</v>
      </c>
      <c r="W303" s="424">
        <v>1</v>
      </c>
      <c r="X303" s="424"/>
      <c r="Y303" s="424">
        <v>3.5</v>
      </c>
      <c r="Z303" s="424">
        <v>2</v>
      </c>
      <c r="AA303" s="424">
        <v>14</v>
      </c>
      <c r="AB303" s="424" t="s">
        <v>146</v>
      </c>
      <c r="AC303" s="424" t="s">
        <v>2529</v>
      </c>
      <c r="AD303" s="400" t="s">
        <v>2526</v>
      </c>
      <c r="AE303" s="61"/>
      <c r="AF303" s="638">
        <f>IF(ISBLANK($AE303),VLOOKUP($I303,'Příloha_8_Ceník pravid_úklidu'!$A$9:$K$30,8,0)+VLOOKUP($I303,'Příloha_8_Ceník pravid_úklidu'!$A$9:$K$30,10,0),"neoceňuje se")</f>
        <v>0</v>
      </c>
      <c r="AG303" s="638">
        <f t="shared" si="16"/>
        <v>0</v>
      </c>
      <c r="AH303" s="638">
        <f t="shared" si="17"/>
        <v>0</v>
      </c>
      <c r="AI303" s="304"/>
    </row>
    <row r="304" spans="1:35" ht="10.5" customHeight="1" x14ac:dyDescent="0.15">
      <c r="A304" s="395" t="s">
        <v>2855</v>
      </c>
      <c r="B304" s="396" t="s">
        <v>2523</v>
      </c>
      <c r="C304" s="396"/>
      <c r="D304" s="395" t="s">
        <v>2729</v>
      </c>
      <c r="E304" s="397">
        <v>18.827470967861405</v>
      </c>
      <c r="F304" s="397"/>
      <c r="G304" s="397"/>
      <c r="H304" s="401" t="str">
        <f>IF(ISBLANK(I304)," ",VLOOKUP(I304,'Příloha_8_Ceník pravid_úklidu'!$A$9:$B$30,2,0))</f>
        <v>INF1</v>
      </c>
      <c r="I304" s="83">
        <v>14</v>
      </c>
      <c r="J304" s="396" t="s">
        <v>361</v>
      </c>
      <c r="K304" s="86">
        <v>2</v>
      </c>
      <c r="L304" s="86">
        <v>1</v>
      </c>
      <c r="M304" s="86">
        <v>2</v>
      </c>
      <c r="N304" s="86">
        <v>1</v>
      </c>
      <c r="O304" s="87">
        <f>IF(ISBLANK($K304),"",'Pracovní dny'!$F$2)</f>
        <v>252</v>
      </c>
      <c r="P304" s="87">
        <f>IF(ISBLANK($M304),"",'Pracovní dny'!$F$3)</f>
        <v>114</v>
      </c>
      <c r="Q304" s="87">
        <f>IF(ISBLANK($K304),"",'Pracovní dny'!$F$4)</f>
        <v>365</v>
      </c>
      <c r="R304" s="88">
        <f t="shared" si="18"/>
        <v>732</v>
      </c>
      <c r="S304" s="398"/>
      <c r="T304" s="399"/>
      <c r="U304" s="399"/>
      <c r="V304" s="424">
        <v>2.8</v>
      </c>
      <c r="W304" s="424">
        <v>1</v>
      </c>
      <c r="X304" s="424"/>
      <c r="Y304" s="424">
        <v>3.5</v>
      </c>
      <c r="Z304" s="424">
        <v>2</v>
      </c>
      <c r="AA304" s="424">
        <v>14</v>
      </c>
      <c r="AB304" s="424" t="s">
        <v>146</v>
      </c>
      <c r="AC304" s="424" t="s">
        <v>2529</v>
      </c>
      <c r="AD304" s="400" t="s">
        <v>2526</v>
      </c>
      <c r="AE304" s="61"/>
      <c r="AF304" s="638">
        <f>IF(ISBLANK($AE304),VLOOKUP($I304,'Příloha_8_Ceník pravid_úklidu'!$A$9:$K$30,8,0)+VLOOKUP($I304,'Příloha_8_Ceník pravid_úklidu'!$A$9:$K$30,10,0),"neoceňuje se")</f>
        <v>0</v>
      </c>
      <c r="AG304" s="638">
        <f t="shared" si="16"/>
        <v>0</v>
      </c>
      <c r="AH304" s="638">
        <f t="shared" si="17"/>
        <v>0</v>
      </c>
      <c r="AI304" s="304"/>
    </row>
    <row r="305" spans="1:35" ht="10.5" customHeight="1" x14ac:dyDescent="0.15">
      <c r="A305" s="395" t="s">
        <v>2856</v>
      </c>
      <c r="B305" s="396" t="s">
        <v>2523</v>
      </c>
      <c r="C305" s="396"/>
      <c r="D305" s="395" t="s">
        <v>2729</v>
      </c>
      <c r="E305" s="397">
        <v>18.833921948731547</v>
      </c>
      <c r="F305" s="397"/>
      <c r="G305" s="397"/>
      <c r="H305" s="401" t="str">
        <f>IF(ISBLANK(I305)," ",VLOOKUP(I305,'Příloha_8_Ceník pravid_úklidu'!$A$9:$B$30,2,0))</f>
        <v>INF1</v>
      </c>
      <c r="I305" s="83">
        <v>14</v>
      </c>
      <c r="J305" s="396" t="s">
        <v>361</v>
      </c>
      <c r="K305" s="86">
        <v>2</v>
      </c>
      <c r="L305" s="86">
        <v>1</v>
      </c>
      <c r="M305" s="86">
        <v>2</v>
      </c>
      <c r="N305" s="86">
        <v>1</v>
      </c>
      <c r="O305" s="87">
        <f>IF(ISBLANK($K305),"",'Pracovní dny'!$F$2)</f>
        <v>252</v>
      </c>
      <c r="P305" s="87">
        <f>IF(ISBLANK($M305),"",'Pracovní dny'!$F$3)</f>
        <v>114</v>
      </c>
      <c r="Q305" s="87">
        <f>IF(ISBLANK($K305),"",'Pracovní dny'!$F$4)</f>
        <v>365</v>
      </c>
      <c r="R305" s="88">
        <f t="shared" si="18"/>
        <v>732</v>
      </c>
      <c r="S305" s="398"/>
      <c r="T305" s="399"/>
      <c r="U305" s="399"/>
      <c r="V305" s="426">
        <v>2.8</v>
      </c>
      <c r="W305" s="426">
        <v>1</v>
      </c>
      <c r="X305" s="426"/>
      <c r="Y305" s="426">
        <v>3.5</v>
      </c>
      <c r="Z305" s="426">
        <v>2</v>
      </c>
      <c r="AA305" s="426">
        <v>14</v>
      </c>
      <c r="AB305" s="426" t="s">
        <v>146</v>
      </c>
      <c r="AC305" s="426" t="s">
        <v>2529</v>
      </c>
      <c r="AD305" s="400" t="s">
        <v>2526</v>
      </c>
      <c r="AE305" s="61"/>
      <c r="AF305" s="638">
        <f>IF(ISBLANK($AE305),VLOOKUP($I305,'Příloha_8_Ceník pravid_úklidu'!$A$9:$K$30,8,0)+VLOOKUP($I305,'Příloha_8_Ceník pravid_úklidu'!$A$9:$K$30,10,0),"neoceňuje se")</f>
        <v>0</v>
      </c>
      <c r="AG305" s="638">
        <f t="shared" si="16"/>
        <v>0</v>
      </c>
      <c r="AH305" s="638">
        <f t="shared" si="17"/>
        <v>0</v>
      </c>
      <c r="AI305" s="304"/>
    </row>
    <row r="306" spans="1:35" ht="10.5" customHeight="1" x14ac:dyDescent="0.15">
      <c r="A306" s="395" t="s">
        <v>2857</v>
      </c>
      <c r="B306" s="396" t="s">
        <v>2523</v>
      </c>
      <c r="C306" s="396"/>
      <c r="D306" s="395" t="s">
        <v>2585</v>
      </c>
      <c r="E306" s="397">
        <v>3.7822609040205877</v>
      </c>
      <c r="F306" s="397"/>
      <c r="G306" s="397"/>
      <c r="H306" s="401" t="str">
        <f>IF(ISBLANK(I306)," ",VLOOKUP(I306,'Příloha_8_Ceník pravid_úklidu'!$A$9:$B$30,2,0))</f>
        <v>INF1</v>
      </c>
      <c r="I306" s="83">
        <v>14</v>
      </c>
      <c r="J306" s="396" t="s">
        <v>361</v>
      </c>
      <c r="K306" s="86">
        <v>2</v>
      </c>
      <c r="L306" s="86">
        <v>1</v>
      </c>
      <c r="M306" s="86">
        <v>2</v>
      </c>
      <c r="N306" s="86">
        <v>1</v>
      </c>
      <c r="O306" s="87">
        <f>IF(ISBLANK($K306),"",'Pracovní dny'!$F$2)</f>
        <v>252</v>
      </c>
      <c r="P306" s="87">
        <f>IF(ISBLANK($M306),"",'Pracovní dny'!$F$3)</f>
        <v>114</v>
      </c>
      <c r="Q306" s="87">
        <f>IF(ISBLANK($K306),"",'Pracovní dny'!$F$4)</f>
        <v>365</v>
      </c>
      <c r="R306" s="88">
        <f t="shared" si="18"/>
        <v>732</v>
      </c>
      <c r="S306" s="398"/>
      <c r="T306" s="399"/>
      <c r="U306" s="399"/>
      <c r="V306" s="428">
        <v>2.8</v>
      </c>
      <c r="W306" s="428">
        <v>1</v>
      </c>
      <c r="X306" s="428"/>
      <c r="Y306" s="428">
        <v>0</v>
      </c>
      <c r="Z306" s="428">
        <v>0</v>
      </c>
      <c r="AA306" s="428">
        <v>0</v>
      </c>
      <c r="AB306" s="428">
        <v>0</v>
      </c>
      <c r="AC306" s="428">
        <v>0</v>
      </c>
      <c r="AD306" s="400" t="s">
        <v>2526</v>
      </c>
      <c r="AE306" s="61"/>
      <c r="AF306" s="638">
        <f>IF(ISBLANK($AE306),VLOOKUP($I306,'Příloha_8_Ceník pravid_úklidu'!$A$9:$K$30,8,0)+VLOOKUP($I306,'Příloha_8_Ceník pravid_úklidu'!$A$9:$K$30,10,0),"neoceňuje se")</f>
        <v>0</v>
      </c>
      <c r="AG306" s="638">
        <f t="shared" si="16"/>
        <v>0</v>
      </c>
      <c r="AH306" s="638">
        <f t="shared" si="17"/>
        <v>0</v>
      </c>
      <c r="AI306" s="304"/>
    </row>
    <row r="307" spans="1:35" ht="10.5" customHeight="1" x14ac:dyDescent="0.15">
      <c r="A307" s="395" t="s">
        <v>2858</v>
      </c>
      <c r="B307" s="396" t="s">
        <v>2523</v>
      </c>
      <c r="C307" s="396"/>
      <c r="D307" s="395" t="s">
        <v>2585</v>
      </c>
      <c r="E307" s="397">
        <v>4.0166945485898928</v>
      </c>
      <c r="F307" s="397"/>
      <c r="G307" s="397"/>
      <c r="H307" s="401" t="str">
        <f>IF(ISBLANK(I307)," ",VLOOKUP(I307,'Příloha_8_Ceník pravid_úklidu'!$A$9:$B$30,2,0))</f>
        <v>INF1</v>
      </c>
      <c r="I307" s="83">
        <v>14</v>
      </c>
      <c r="J307" s="396" t="s">
        <v>361</v>
      </c>
      <c r="K307" s="86">
        <v>2</v>
      </c>
      <c r="L307" s="86">
        <v>1</v>
      </c>
      <c r="M307" s="86">
        <v>2</v>
      </c>
      <c r="N307" s="86">
        <v>1</v>
      </c>
      <c r="O307" s="87">
        <f>IF(ISBLANK($K307),"",'Pracovní dny'!$F$2)</f>
        <v>252</v>
      </c>
      <c r="P307" s="87">
        <f>IF(ISBLANK($M307),"",'Pracovní dny'!$F$3)</f>
        <v>114</v>
      </c>
      <c r="Q307" s="87">
        <f>IF(ISBLANK($K307),"",'Pracovní dny'!$F$4)</f>
        <v>365</v>
      </c>
      <c r="R307" s="88">
        <f t="shared" si="18"/>
        <v>732</v>
      </c>
      <c r="S307" s="398"/>
      <c r="T307" s="399"/>
      <c r="U307" s="399"/>
      <c r="V307" s="431">
        <v>2.8</v>
      </c>
      <c r="W307" s="267">
        <v>1</v>
      </c>
      <c r="X307" s="267"/>
      <c r="Y307" s="432">
        <v>0</v>
      </c>
      <c r="Z307" s="267">
        <v>0</v>
      </c>
      <c r="AA307" s="267">
        <v>0</v>
      </c>
      <c r="AB307" s="267">
        <v>0</v>
      </c>
      <c r="AC307" s="419"/>
      <c r="AD307" s="400" t="s">
        <v>2526</v>
      </c>
      <c r="AE307" s="61"/>
      <c r="AF307" s="638">
        <f>IF(ISBLANK($AE307),VLOOKUP($I307,'Příloha_8_Ceník pravid_úklidu'!$A$9:$K$30,8,0)+VLOOKUP($I307,'Příloha_8_Ceník pravid_úklidu'!$A$9:$K$30,10,0),"neoceňuje se")</f>
        <v>0</v>
      </c>
      <c r="AG307" s="638">
        <f t="shared" si="16"/>
        <v>0</v>
      </c>
      <c r="AH307" s="638">
        <f t="shared" si="17"/>
        <v>0</v>
      </c>
      <c r="AI307" s="304"/>
    </row>
    <row r="308" spans="1:35" ht="10.5" customHeight="1" x14ac:dyDescent="0.15">
      <c r="A308" s="395" t="s">
        <v>2859</v>
      </c>
      <c r="B308" s="396" t="s">
        <v>2523</v>
      </c>
      <c r="C308" s="396"/>
      <c r="D308" s="395" t="s">
        <v>2729</v>
      </c>
      <c r="E308" s="397">
        <v>19.149242650685657</v>
      </c>
      <c r="F308" s="397"/>
      <c r="G308" s="397"/>
      <c r="H308" s="401" t="str">
        <f>IF(ISBLANK(I308)," ",VLOOKUP(I308,'Příloha_8_Ceník pravid_úklidu'!$A$9:$B$30,2,0))</f>
        <v>INF1</v>
      </c>
      <c r="I308" s="83">
        <v>14</v>
      </c>
      <c r="J308" s="396" t="s">
        <v>361</v>
      </c>
      <c r="K308" s="86">
        <v>2</v>
      </c>
      <c r="L308" s="86">
        <v>1</v>
      </c>
      <c r="M308" s="86">
        <v>2</v>
      </c>
      <c r="N308" s="86">
        <v>1</v>
      </c>
      <c r="O308" s="87">
        <f>IF(ISBLANK($K308),"",'Pracovní dny'!$F$2)</f>
        <v>252</v>
      </c>
      <c r="P308" s="87">
        <f>IF(ISBLANK($M308),"",'Pracovní dny'!$F$3)</f>
        <v>114</v>
      </c>
      <c r="Q308" s="87">
        <f>IF(ISBLANK($K308),"",'Pracovní dny'!$F$4)</f>
        <v>365</v>
      </c>
      <c r="R308" s="88">
        <f t="shared" si="18"/>
        <v>732</v>
      </c>
      <c r="S308" s="398"/>
      <c r="T308" s="399"/>
      <c r="U308" s="399"/>
      <c r="V308" s="61">
        <v>2.8</v>
      </c>
      <c r="W308" s="61">
        <v>1</v>
      </c>
      <c r="X308" s="61"/>
      <c r="Y308" s="61">
        <v>3.5</v>
      </c>
      <c r="Z308" s="61">
        <v>2</v>
      </c>
      <c r="AA308" s="61">
        <v>14</v>
      </c>
      <c r="AB308" s="61" t="s">
        <v>146</v>
      </c>
      <c r="AC308" s="61" t="s">
        <v>2529</v>
      </c>
      <c r="AD308" s="400" t="s">
        <v>2526</v>
      </c>
      <c r="AE308" s="61"/>
      <c r="AF308" s="638">
        <f>IF(ISBLANK($AE308),VLOOKUP($I308,'Příloha_8_Ceník pravid_úklidu'!$A$9:$K$30,8,0)+VLOOKUP($I308,'Příloha_8_Ceník pravid_úklidu'!$A$9:$K$30,10,0),"neoceňuje se")</f>
        <v>0</v>
      </c>
      <c r="AG308" s="638">
        <f t="shared" si="16"/>
        <v>0</v>
      </c>
      <c r="AH308" s="638">
        <f t="shared" si="17"/>
        <v>0</v>
      </c>
      <c r="AI308" s="304"/>
    </row>
    <row r="309" spans="1:35" ht="10.5" customHeight="1" x14ac:dyDescent="0.15">
      <c r="A309" s="395" t="s">
        <v>2860</v>
      </c>
      <c r="B309" s="396" t="s">
        <v>2523</v>
      </c>
      <c r="C309" s="396"/>
      <c r="D309" s="395" t="s">
        <v>2585</v>
      </c>
      <c r="E309" s="397">
        <v>3.8211912695747259</v>
      </c>
      <c r="F309" s="397"/>
      <c r="G309" s="397"/>
      <c r="H309" s="401" t="str">
        <f>IF(ISBLANK(I309)," ",VLOOKUP(I309,'Příloha_8_Ceník pravid_úklidu'!$A$9:$B$30,2,0))</f>
        <v>INF1</v>
      </c>
      <c r="I309" s="83">
        <v>14</v>
      </c>
      <c r="J309" s="396" t="s">
        <v>361</v>
      </c>
      <c r="K309" s="86">
        <v>2</v>
      </c>
      <c r="L309" s="86">
        <v>1</v>
      </c>
      <c r="M309" s="86">
        <v>2</v>
      </c>
      <c r="N309" s="86">
        <v>1</v>
      </c>
      <c r="O309" s="87">
        <f>IF(ISBLANK($K309),"",'Pracovní dny'!$F$2)</f>
        <v>252</v>
      </c>
      <c r="P309" s="87">
        <f>IF(ISBLANK($M309),"",'Pracovní dny'!$F$3)</f>
        <v>114</v>
      </c>
      <c r="Q309" s="87">
        <f>IF(ISBLANK($K309),"",'Pracovní dny'!$F$4)</f>
        <v>365</v>
      </c>
      <c r="R309" s="88">
        <f t="shared" si="18"/>
        <v>732</v>
      </c>
      <c r="S309" s="398"/>
      <c r="T309" s="399"/>
      <c r="U309" s="399"/>
      <c r="V309" s="61">
        <v>2.8</v>
      </c>
      <c r="W309" s="61">
        <v>1</v>
      </c>
      <c r="X309" s="61"/>
      <c r="Y309" s="61">
        <v>0</v>
      </c>
      <c r="Z309" s="61">
        <v>0</v>
      </c>
      <c r="AA309" s="61">
        <v>0</v>
      </c>
      <c r="AB309" s="61">
        <v>0</v>
      </c>
      <c r="AC309" s="61">
        <v>0</v>
      </c>
      <c r="AD309" s="400" t="s">
        <v>2526</v>
      </c>
      <c r="AE309" s="61"/>
      <c r="AF309" s="638">
        <f>IF(ISBLANK($AE309),VLOOKUP($I309,'Příloha_8_Ceník pravid_úklidu'!$A$9:$K$30,8,0)+VLOOKUP($I309,'Příloha_8_Ceník pravid_úklidu'!$A$9:$K$30,10,0),"neoceňuje se")</f>
        <v>0</v>
      </c>
      <c r="AG309" s="638">
        <f t="shared" si="16"/>
        <v>0</v>
      </c>
      <c r="AH309" s="638">
        <f t="shared" si="17"/>
        <v>0</v>
      </c>
      <c r="AI309" s="304"/>
    </row>
    <row r="310" spans="1:35" ht="10.5" customHeight="1" x14ac:dyDescent="0.15">
      <c r="A310" s="395" t="s">
        <v>2861</v>
      </c>
      <c r="B310" s="396" t="s">
        <v>2523</v>
      </c>
      <c r="C310" s="396"/>
      <c r="D310" s="395" t="s">
        <v>2729</v>
      </c>
      <c r="E310" s="397">
        <v>16.139269253694408</v>
      </c>
      <c r="F310" s="397"/>
      <c r="G310" s="397"/>
      <c r="H310" s="401" t="str">
        <f>IF(ISBLANK(I310)," ",VLOOKUP(I310,'Příloha_8_Ceník pravid_úklidu'!$A$9:$B$30,2,0))</f>
        <v>INF1</v>
      </c>
      <c r="I310" s="83">
        <v>14</v>
      </c>
      <c r="J310" s="396" t="s">
        <v>361</v>
      </c>
      <c r="K310" s="86">
        <v>2</v>
      </c>
      <c r="L310" s="86">
        <v>1</v>
      </c>
      <c r="M310" s="86">
        <v>2</v>
      </c>
      <c r="N310" s="86">
        <v>1</v>
      </c>
      <c r="O310" s="87">
        <f>IF(ISBLANK($K310),"",'Pracovní dny'!$F$2)</f>
        <v>252</v>
      </c>
      <c r="P310" s="87">
        <f>IF(ISBLANK($M310),"",'Pracovní dny'!$F$3)</f>
        <v>114</v>
      </c>
      <c r="Q310" s="87">
        <f>IF(ISBLANK($K310),"",'Pracovní dny'!$F$4)</f>
        <v>365</v>
      </c>
      <c r="R310" s="88">
        <f t="shared" si="18"/>
        <v>732</v>
      </c>
      <c r="S310" s="398"/>
      <c r="T310" s="399"/>
      <c r="U310" s="399"/>
      <c r="V310" s="61">
        <v>2.8</v>
      </c>
      <c r="W310" s="61">
        <v>2</v>
      </c>
      <c r="X310" s="61"/>
      <c r="Y310" s="61">
        <v>3.5</v>
      </c>
      <c r="Z310" s="61">
        <v>2</v>
      </c>
      <c r="AA310" s="61">
        <v>14</v>
      </c>
      <c r="AB310" s="61" t="s">
        <v>146</v>
      </c>
      <c r="AC310" s="61" t="s">
        <v>2529</v>
      </c>
      <c r="AD310" s="400" t="s">
        <v>2526</v>
      </c>
      <c r="AE310" s="61"/>
      <c r="AF310" s="638">
        <f>IF(ISBLANK($AE310),VLOOKUP($I310,'Příloha_8_Ceník pravid_úklidu'!$A$9:$K$30,8,0)+VLOOKUP($I310,'Příloha_8_Ceník pravid_úklidu'!$A$9:$K$30,10,0),"neoceňuje se")</f>
        <v>0</v>
      </c>
      <c r="AG310" s="638">
        <f t="shared" si="16"/>
        <v>0</v>
      </c>
      <c r="AH310" s="638">
        <f t="shared" si="17"/>
        <v>0</v>
      </c>
      <c r="AI310" s="304"/>
    </row>
    <row r="311" spans="1:35" ht="10.5" customHeight="1" x14ac:dyDescent="0.15">
      <c r="A311" s="395" t="s">
        <v>2862</v>
      </c>
      <c r="B311" s="396" t="s">
        <v>2523</v>
      </c>
      <c r="C311" s="396"/>
      <c r="D311" s="395" t="s">
        <v>2749</v>
      </c>
      <c r="E311" s="397">
        <v>21.728163292353674</v>
      </c>
      <c r="F311" s="397"/>
      <c r="G311" s="397"/>
      <c r="H311" s="401" t="str">
        <f>IF(ISBLANK(I311)," ",VLOOKUP(I311,'Příloha_8_Ceník pravid_úklidu'!$A$9:$B$30,2,0))</f>
        <v>INF1</v>
      </c>
      <c r="I311" s="83">
        <v>14</v>
      </c>
      <c r="J311" s="396" t="s">
        <v>361</v>
      </c>
      <c r="K311" s="86">
        <v>2</v>
      </c>
      <c r="L311" s="86">
        <v>1</v>
      </c>
      <c r="M311" s="86">
        <v>2</v>
      </c>
      <c r="N311" s="86">
        <v>1</v>
      </c>
      <c r="O311" s="87">
        <f>IF(ISBLANK($K311),"",'Pracovní dny'!$F$2)</f>
        <v>252</v>
      </c>
      <c r="P311" s="87">
        <f>IF(ISBLANK($M311),"",'Pracovní dny'!$F$3)</f>
        <v>114</v>
      </c>
      <c r="Q311" s="87">
        <f>IF(ISBLANK($K311),"",'Pracovní dny'!$F$4)</f>
        <v>365</v>
      </c>
      <c r="R311" s="88">
        <f t="shared" si="18"/>
        <v>732</v>
      </c>
      <c r="S311" s="398"/>
      <c r="T311" s="399"/>
      <c r="U311" s="399"/>
      <c r="V311" s="61">
        <v>2.8</v>
      </c>
      <c r="W311" s="61">
        <v>2</v>
      </c>
      <c r="X311" s="61"/>
      <c r="Y311" s="61">
        <v>3.5</v>
      </c>
      <c r="Z311" s="61">
        <v>2</v>
      </c>
      <c r="AA311" s="61">
        <v>14</v>
      </c>
      <c r="AB311" s="61" t="s">
        <v>146</v>
      </c>
      <c r="AC311" s="61" t="s">
        <v>2529</v>
      </c>
      <c r="AD311" s="400" t="s">
        <v>2526</v>
      </c>
      <c r="AE311" s="61"/>
      <c r="AF311" s="638">
        <f>IF(ISBLANK($AE311),VLOOKUP($I311,'Příloha_8_Ceník pravid_úklidu'!$A$9:$K$30,8,0)+VLOOKUP($I311,'Příloha_8_Ceník pravid_úklidu'!$A$9:$K$30,10,0),"neoceňuje se")</f>
        <v>0</v>
      </c>
      <c r="AG311" s="638">
        <f t="shared" si="16"/>
        <v>0</v>
      </c>
      <c r="AH311" s="638">
        <f t="shared" si="17"/>
        <v>0</v>
      </c>
      <c r="AI311" s="304"/>
    </row>
    <row r="312" spans="1:35" ht="10.5" customHeight="1" x14ac:dyDescent="0.15">
      <c r="A312" s="395" t="s">
        <v>2863</v>
      </c>
      <c r="B312" s="396" t="s">
        <v>2523</v>
      </c>
      <c r="C312" s="396"/>
      <c r="D312" s="395" t="s">
        <v>2585</v>
      </c>
      <c r="E312" s="397">
        <v>3.7154976929159922</v>
      </c>
      <c r="F312" s="397"/>
      <c r="G312" s="397"/>
      <c r="H312" s="401" t="str">
        <f>IF(ISBLANK(I312)," ",VLOOKUP(I312,'Příloha_8_Ceník pravid_úklidu'!$A$9:$B$30,2,0))</f>
        <v>INF1</v>
      </c>
      <c r="I312" s="83">
        <v>14</v>
      </c>
      <c r="J312" s="396" t="s">
        <v>361</v>
      </c>
      <c r="K312" s="86">
        <v>2</v>
      </c>
      <c r="L312" s="86">
        <v>1</v>
      </c>
      <c r="M312" s="86">
        <v>2</v>
      </c>
      <c r="N312" s="86">
        <v>1</v>
      </c>
      <c r="O312" s="87">
        <f>IF(ISBLANK($K312),"",'Pracovní dny'!$F$2)</f>
        <v>252</v>
      </c>
      <c r="P312" s="87">
        <f>IF(ISBLANK($M312),"",'Pracovní dny'!$F$3)</f>
        <v>114</v>
      </c>
      <c r="Q312" s="87">
        <f>IF(ISBLANK($K312),"",'Pracovní dny'!$F$4)</f>
        <v>365</v>
      </c>
      <c r="R312" s="88">
        <f t="shared" si="18"/>
        <v>732</v>
      </c>
      <c r="S312" s="398"/>
      <c r="T312" s="399"/>
      <c r="U312" s="399"/>
      <c r="V312" s="61">
        <v>2.8</v>
      </c>
      <c r="W312" s="61">
        <v>1</v>
      </c>
      <c r="X312" s="61"/>
      <c r="Y312" s="61">
        <v>0</v>
      </c>
      <c r="Z312" s="61">
        <v>0</v>
      </c>
      <c r="AA312" s="61">
        <v>0</v>
      </c>
      <c r="AB312" s="61">
        <v>0</v>
      </c>
      <c r="AC312" s="61">
        <v>0</v>
      </c>
      <c r="AD312" s="400" t="s">
        <v>2526</v>
      </c>
      <c r="AE312" s="61"/>
      <c r="AF312" s="638">
        <f>IF(ISBLANK($AE312),VLOOKUP($I312,'Příloha_8_Ceník pravid_úklidu'!$A$9:$K$30,8,0)+VLOOKUP($I312,'Příloha_8_Ceník pravid_úklidu'!$A$9:$K$30,10,0),"neoceňuje se")</f>
        <v>0</v>
      </c>
      <c r="AG312" s="638">
        <f t="shared" si="16"/>
        <v>0</v>
      </c>
      <c r="AH312" s="638">
        <f t="shared" si="17"/>
        <v>0</v>
      </c>
      <c r="AI312" s="304"/>
    </row>
    <row r="313" spans="1:35" ht="10.5" customHeight="1" x14ac:dyDescent="0.15">
      <c r="A313" s="403"/>
      <c r="B313" s="406"/>
      <c r="C313" s="406"/>
      <c r="D313" s="403" t="s">
        <v>2512</v>
      </c>
      <c r="E313" s="404"/>
      <c r="F313" s="404"/>
      <c r="G313" s="404"/>
      <c r="H313" s="405" t="str">
        <f>IF(ISBLANK(I313)," ",VLOOKUP(I313,'Příloha_8_Ceník pravid_úklidu'!$A$9:$B$30,2,0))</f>
        <v>VYTA</v>
      </c>
      <c r="I313" s="95">
        <v>11</v>
      </c>
      <c r="J313" s="406" t="s">
        <v>2635</v>
      </c>
      <c r="K313" s="98"/>
      <c r="L313" s="98"/>
      <c r="M313" s="98"/>
      <c r="N313" s="98"/>
      <c r="O313" s="99" t="str">
        <f>IF(ISBLANK($K313),"",'Pracovní dny'!$F$2)</f>
        <v/>
      </c>
      <c r="P313" s="99" t="str">
        <f>IF(ISBLANK($M313),"",'Pracovní dny'!$F$3)</f>
        <v/>
      </c>
      <c r="Q313" s="99" t="str">
        <f>IF(ISBLANK($K313),"",'Pracovní dny'!$F$4)</f>
        <v/>
      </c>
      <c r="R313" s="100" t="str">
        <f t="shared" si="18"/>
        <v/>
      </c>
      <c r="S313" s="407"/>
      <c r="T313" s="408"/>
      <c r="U313" s="408"/>
      <c r="V313" s="130">
        <v>0</v>
      </c>
      <c r="W313" s="130">
        <v>0</v>
      </c>
      <c r="X313" s="130"/>
      <c r="Y313" s="130">
        <v>0</v>
      </c>
      <c r="Z313" s="130">
        <v>0</v>
      </c>
      <c r="AA313" s="130">
        <v>0</v>
      </c>
      <c r="AB313" s="130">
        <v>0</v>
      </c>
      <c r="AC313" s="130">
        <v>0</v>
      </c>
      <c r="AD313" s="409" t="s">
        <v>2610</v>
      </c>
      <c r="AE313" s="130" t="s">
        <v>140</v>
      </c>
      <c r="AF313" s="639" t="str">
        <f>IF(ISBLANK($AE313),VLOOKUP($I313,'Příloha_8_Ceník pravid_úklidu'!$A$9:$K$30,8,0)+VLOOKUP($I313,'Příloha_8_Ceník pravid_úklidu'!$A$9:$K$30,10,0),"neoceňuje se")</f>
        <v>neoceňuje se</v>
      </c>
      <c r="AG313" s="639">
        <f t="shared" si="16"/>
        <v>0</v>
      </c>
      <c r="AH313" s="639">
        <f t="shared" si="17"/>
        <v>0</v>
      </c>
      <c r="AI313" s="292"/>
    </row>
    <row r="314" spans="1:35" ht="10.5" customHeight="1" x14ac:dyDescent="0.15">
      <c r="A314" s="327"/>
      <c r="B314" s="308"/>
      <c r="C314" s="308"/>
      <c r="D314" s="308" t="s">
        <v>2864</v>
      </c>
      <c r="E314" s="306"/>
      <c r="F314" s="306"/>
      <c r="G314" s="306"/>
      <c r="H314" s="306" t="str">
        <f>IF(ISBLANK(I314)," ",VLOOKUP(I314,'Příloha_8_Ceník pravid_úklidu'!$A$9:$B$30,2,0))</f>
        <v xml:space="preserve"> </v>
      </c>
      <c r="I314" s="309"/>
      <c r="J314" s="310"/>
      <c r="K314" s="310"/>
      <c r="L314" s="310"/>
      <c r="M314" s="310"/>
      <c r="N314" s="310"/>
      <c r="O314" s="311" t="str">
        <f>IF(ISBLANK($K314),"",'Pracovní dny'!$F$2)</f>
        <v/>
      </c>
      <c r="P314" s="311" t="str">
        <f>IF(ISBLANK($M314),"",'Pracovní dny'!$F$3)</f>
        <v/>
      </c>
      <c r="Q314" s="311" t="str">
        <f>IF(ISBLANK($K314),"",'Pracovní dny'!$F$4)</f>
        <v/>
      </c>
      <c r="R314" s="328" t="str">
        <f t="shared" si="18"/>
        <v/>
      </c>
      <c r="S314" s="306"/>
      <c r="T314" s="306"/>
      <c r="U314" s="306"/>
      <c r="V314" s="306"/>
      <c r="W314" s="306"/>
      <c r="X314" s="306"/>
      <c r="Y314" s="306"/>
      <c r="Z314" s="306"/>
      <c r="AA314" s="306"/>
      <c r="AB314" s="306"/>
      <c r="AC314" s="306"/>
      <c r="AD314" s="306"/>
      <c r="AE314" s="306"/>
      <c r="AF314" s="643"/>
      <c r="AG314" s="643"/>
      <c r="AH314" s="643"/>
      <c r="AI314" s="616"/>
    </row>
    <row r="315" spans="1:35" ht="10.5" customHeight="1" x14ac:dyDescent="0.15">
      <c r="A315" s="403"/>
      <c r="B315" s="406"/>
      <c r="C315" s="406"/>
      <c r="D315" s="403" t="s">
        <v>2753</v>
      </c>
      <c r="E315" s="404"/>
      <c r="F315" s="404"/>
      <c r="G315" s="404"/>
      <c r="H315" s="405" t="str">
        <f>IF(ISBLANK(I315)," ",VLOOKUP(I315,'Příloha_8_Ceník pravid_úklidu'!$A$9:$B$30,2,0))</f>
        <v>VENK</v>
      </c>
      <c r="I315" s="95">
        <v>18</v>
      </c>
      <c r="J315" s="406" t="s">
        <v>184</v>
      </c>
      <c r="K315" s="98"/>
      <c r="L315" s="98"/>
      <c r="M315" s="98"/>
      <c r="N315" s="98"/>
      <c r="O315" s="99" t="str">
        <f>IF(ISBLANK($K315),"",'Pracovní dny'!$F$2)</f>
        <v/>
      </c>
      <c r="P315" s="99" t="str">
        <f>IF(ISBLANK($M315),"",'Pracovní dny'!$F$3)</f>
        <v/>
      </c>
      <c r="Q315" s="99" t="str">
        <f>IF(ISBLANK($K315),"",'Pracovní dny'!$F$4)</f>
        <v/>
      </c>
      <c r="R315" s="100" t="str">
        <f t="shared" si="18"/>
        <v/>
      </c>
      <c r="S315" s="407"/>
      <c r="T315" s="408"/>
      <c r="U315" s="408"/>
      <c r="V315" s="61">
        <v>2.8</v>
      </c>
      <c r="W315" s="61">
        <v>1</v>
      </c>
      <c r="X315" s="61"/>
      <c r="Y315" s="61">
        <v>0</v>
      </c>
      <c r="Z315" s="61">
        <v>0</v>
      </c>
      <c r="AA315" s="61">
        <v>0</v>
      </c>
      <c r="AB315" s="61">
        <v>0</v>
      </c>
      <c r="AC315" s="61">
        <v>0</v>
      </c>
      <c r="AD315" s="409" t="s">
        <v>2514</v>
      </c>
      <c r="AE315" s="130" t="s">
        <v>140</v>
      </c>
      <c r="AF315" s="639" t="str">
        <f>IF(ISBLANK($AE315),VLOOKUP($I315,'Příloha_8_Ceník pravid_úklidu'!$A$9:$K$30,8,0)+VLOOKUP($I315,'Příloha_8_Ceník pravid_úklidu'!$A$9:$K$30,10,0),"neoceňuje se")</f>
        <v>neoceňuje se</v>
      </c>
      <c r="AG315" s="639">
        <f t="shared" ref="AG315:AG319" si="19">IF(AF315="neoceňuje se",0,$E315*$R315*$AF315)</f>
        <v>0</v>
      </c>
      <c r="AH315" s="639">
        <f t="shared" ref="AH315:AH319" si="20">$AG315*1.21</f>
        <v>0</v>
      </c>
      <c r="AI315" s="292"/>
    </row>
    <row r="316" spans="1:35" ht="10.5" customHeight="1" x14ac:dyDescent="0.15">
      <c r="A316" s="403"/>
      <c r="B316" s="406"/>
      <c r="C316" s="406"/>
      <c r="D316" s="403" t="s">
        <v>2865</v>
      </c>
      <c r="E316" s="404"/>
      <c r="F316" s="404"/>
      <c r="G316" s="404"/>
      <c r="H316" s="405" t="str">
        <f>IF(ISBLANK(I316)," ",VLOOKUP(I316,'Příloha_8_Ceník pravid_úklidu'!$A$9:$B$30,2,0))</f>
        <v>SKLA</v>
      </c>
      <c r="I316" s="95">
        <v>17</v>
      </c>
      <c r="J316" s="406" t="s">
        <v>184</v>
      </c>
      <c r="K316" s="98"/>
      <c r="L316" s="98"/>
      <c r="M316" s="98"/>
      <c r="N316" s="98"/>
      <c r="O316" s="99" t="str">
        <f>IF(ISBLANK($K316),"",'Pracovní dny'!$F$2)</f>
        <v/>
      </c>
      <c r="P316" s="99" t="str">
        <f>IF(ISBLANK($M316),"",'Pracovní dny'!$F$3)</f>
        <v/>
      </c>
      <c r="Q316" s="99" t="str">
        <f>IF(ISBLANK($K316),"",'Pracovní dny'!$F$4)</f>
        <v/>
      </c>
      <c r="R316" s="100" t="str">
        <f t="shared" si="18"/>
        <v/>
      </c>
      <c r="S316" s="407"/>
      <c r="T316" s="408"/>
      <c r="U316" s="408"/>
      <c r="V316" s="61">
        <v>2.8</v>
      </c>
      <c r="W316" s="61">
        <v>1</v>
      </c>
      <c r="X316" s="61"/>
      <c r="Y316" s="61">
        <v>0</v>
      </c>
      <c r="Z316" s="61">
        <v>0</v>
      </c>
      <c r="AA316" s="61">
        <v>0</v>
      </c>
      <c r="AB316" s="61">
        <v>0</v>
      </c>
      <c r="AC316" s="61">
        <v>0</v>
      </c>
      <c r="AD316" s="409" t="s">
        <v>2514</v>
      </c>
      <c r="AE316" s="130" t="s">
        <v>140</v>
      </c>
      <c r="AF316" s="639" t="str">
        <f>IF(ISBLANK($AE316),VLOOKUP($I316,'Příloha_8_Ceník pravid_úklidu'!$A$9:$K$30,8,0)+VLOOKUP($I316,'Příloha_8_Ceník pravid_úklidu'!$A$9:$K$30,10,0),"neoceňuje se")</f>
        <v>neoceňuje se</v>
      </c>
      <c r="AG316" s="639">
        <f t="shared" si="19"/>
        <v>0</v>
      </c>
      <c r="AH316" s="639">
        <f t="shared" si="20"/>
        <v>0</v>
      </c>
      <c r="AI316" s="292"/>
    </row>
    <row r="317" spans="1:35" ht="10.5" customHeight="1" x14ac:dyDescent="0.15">
      <c r="A317" s="403"/>
      <c r="B317" s="406"/>
      <c r="C317" s="406"/>
      <c r="D317" s="403" t="s">
        <v>2865</v>
      </c>
      <c r="E317" s="404"/>
      <c r="F317" s="404"/>
      <c r="G317" s="404"/>
      <c r="H317" s="405" t="str">
        <f>IF(ISBLANK(I317)," ",VLOOKUP(I317,'Příloha_8_Ceník pravid_úklidu'!$A$9:$B$30,2,0))</f>
        <v>SKLA</v>
      </c>
      <c r="I317" s="95">
        <v>17</v>
      </c>
      <c r="J317" s="406" t="s">
        <v>184</v>
      </c>
      <c r="K317" s="98"/>
      <c r="L317" s="98"/>
      <c r="M317" s="98"/>
      <c r="N317" s="98"/>
      <c r="O317" s="99" t="str">
        <f>IF(ISBLANK($K317),"",'Pracovní dny'!$F$2)</f>
        <v/>
      </c>
      <c r="P317" s="99" t="str">
        <f>IF(ISBLANK($M317),"",'Pracovní dny'!$F$3)</f>
        <v/>
      </c>
      <c r="Q317" s="99" t="str">
        <f>IF(ISBLANK($K317),"",'Pracovní dny'!$F$4)</f>
        <v/>
      </c>
      <c r="R317" s="100" t="str">
        <f t="shared" si="18"/>
        <v/>
      </c>
      <c r="S317" s="407"/>
      <c r="T317" s="408"/>
      <c r="U317" s="408"/>
      <c r="V317" s="61">
        <v>2.8</v>
      </c>
      <c r="W317" s="61">
        <v>1</v>
      </c>
      <c r="X317" s="61"/>
      <c r="Y317" s="61">
        <v>0</v>
      </c>
      <c r="Z317" s="61">
        <v>0</v>
      </c>
      <c r="AA317" s="61">
        <v>0</v>
      </c>
      <c r="AB317" s="61">
        <v>0</v>
      </c>
      <c r="AC317" s="61">
        <v>0</v>
      </c>
      <c r="AD317" s="409" t="s">
        <v>2514</v>
      </c>
      <c r="AE317" s="130" t="s">
        <v>140</v>
      </c>
      <c r="AF317" s="639" t="str">
        <f>IF(ISBLANK($AE317),VLOOKUP($I317,'Příloha_8_Ceník pravid_úklidu'!$A$9:$K$30,8,0)+VLOOKUP($I317,'Příloha_8_Ceník pravid_úklidu'!$A$9:$K$30,10,0),"neoceňuje se")</f>
        <v>neoceňuje se</v>
      </c>
      <c r="AG317" s="639">
        <f t="shared" si="19"/>
        <v>0</v>
      </c>
      <c r="AH317" s="639">
        <f t="shared" si="20"/>
        <v>0</v>
      </c>
      <c r="AI317" s="292"/>
    </row>
    <row r="318" spans="1:35" ht="10.5" customHeight="1" x14ac:dyDescent="0.15">
      <c r="A318" s="403"/>
      <c r="B318" s="406"/>
      <c r="C318" s="406"/>
      <c r="D318" s="403" t="s">
        <v>2865</v>
      </c>
      <c r="E318" s="404"/>
      <c r="F318" s="404"/>
      <c r="G318" s="404"/>
      <c r="H318" s="405" t="str">
        <f>IF(ISBLANK(I318)," ",VLOOKUP(I318,'Příloha_8_Ceník pravid_úklidu'!$A$9:$B$30,2,0))</f>
        <v>SKLA</v>
      </c>
      <c r="I318" s="95">
        <v>17</v>
      </c>
      <c r="J318" s="406" t="s">
        <v>184</v>
      </c>
      <c r="K318" s="98"/>
      <c r="L318" s="98"/>
      <c r="M318" s="98"/>
      <c r="N318" s="98"/>
      <c r="O318" s="99" t="str">
        <f>IF(ISBLANK($K318),"",'Pracovní dny'!$F$2)</f>
        <v/>
      </c>
      <c r="P318" s="99" t="str">
        <f>IF(ISBLANK($M318),"",'Pracovní dny'!$F$3)</f>
        <v/>
      </c>
      <c r="Q318" s="99" t="str">
        <f>IF(ISBLANK($K318),"",'Pracovní dny'!$F$4)</f>
        <v/>
      </c>
      <c r="R318" s="100" t="str">
        <f t="shared" si="18"/>
        <v/>
      </c>
      <c r="S318" s="407"/>
      <c r="T318" s="408"/>
      <c r="U318" s="408"/>
      <c r="V318" s="61">
        <v>2.8</v>
      </c>
      <c r="W318" s="61">
        <v>1</v>
      </c>
      <c r="X318" s="61"/>
      <c r="Y318" s="61">
        <v>0</v>
      </c>
      <c r="Z318" s="61">
        <v>0</v>
      </c>
      <c r="AA318" s="61">
        <v>0</v>
      </c>
      <c r="AB318" s="61">
        <v>0</v>
      </c>
      <c r="AC318" s="61">
        <v>0</v>
      </c>
      <c r="AD318" s="409" t="s">
        <v>2514</v>
      </c>
      <c r="AE318" s="130" t="s">
        <v>140</v>
      </c>
      <c r="AF318" s="639" t="str">
        <f>IF(ISBLANK($AE318),VLOOKUP($I318,'Příloha_8_Ceník pravid_úklidu'!$A$9:$K$30,8,0)+VLOOKUP($I318,'Příloha_8_Ceník pravid_úklidu'!$A$9:$K$30,10,0),"neoceňuje se")</f>
        <v>neoceňuje se</v>
      </c>
      <c r="AG318" s="639">
        <f t="shared" si="19"/>
        <v>0</v>
      </c>
      <c r="AH318" s="639">
        <f t="shared" si="20"/>
        <v>0</v>
      </c>
      <c r="AI318" s="292"/>
    </row>
    <row r="319" spans="1:35" ht="10.5" customHeight="1" x14ac:dyDescent="0.15">
      <c r="A319" s="403"/>
      <c r="B319" s="406"/>
      <c r="C319" s="406"/>
      <c r="D319" s="403" t="s">
        <v>2866</v>
      </c>
      <c r="E319" s="404"/>
      <c r="F319" s="404"/>
      <c r="G319" s="404"/>
      <c r="H319" s="405" t="str">
        <f>IF(ISBLANK(I319)," ",VLOOKUP(I319,'Příloha_8_Ceník pravid_úklidu'!$A$9:$B$30,2,0))</f>
        <v>SKLA</v>
      </c>
      <c r="I319" s="95">
        <v>17</v>
      </c>
      <c r="J319" s="406" t="s">
        <v>184</v>
      </c>
      <c r="K319" s="98"/>
      <c r="L319" s="98"/>
      <c r="M319" s="98"/>
      <c r="N319" s="98"/>
      <c r="O319" s="99" t="str">
        <f>IF(ISBLANK($K319),"",'Pracovní dny'!$F$2)</f>
        <v/>
      </c>
      <c r="P319" s="99" t="str">
        <f>IF(ISBLANK($M319),"",'Pracovní dny'!$F$3)</f>
        <v/>
      </c>
      <c r="Q319" s="99" t="str">
        <f>IF(ISBLANK($K319),"",'Pracovní dny'!$F$4)</f>
        <v/>
      </c>
      <c r="R319" s="100" t="str">
        <f t="shared" si="18"/>
        <v/>
      </c>
      <c r="S319" s="407"/>
      <c r="T319" s="408"/>
      <c r="U319" s="408"/>
      <c r="V319" s="61">
        <v>2.8</v>
      </c>
      <c r="W319" s="61">
        <v>1</v>
      </c>
      <c r="X319" s="61"/>
      <c r="Y319" s="61">
        <v>0</v>
      </c>
      <c r="Z319" s="61">
        <v>0</v>
      </c>
      <c r="AA319" s="61">
        <v>0</v>
      </c>
      <c r="AB319" s="61">
        <v>0</v>
      </c>
      <c r="AC319" s="61">
        <v>0</v>
      </c>
      <c r="AD319" s="409" t="s">
        <v>2526</v>
      </c>
      <c r="AE319" s="130" t="s">
        <v>140</v>
      </c>
      <c r="AF319" s="639" t="str">
        <f>IF(ISBLANK($AE319),VLOOKUP($I319,'Příloha_8_Ceník pravid_úklidu'!$A$9:$K$30,8,0)+VLOOKUP($I319,'Příloha_8_Ceník pravid_úklidu'!$A$9:$K$30,10,0),"neoceňuje se")</f>
        <v>neoceňuje se</v>
      </c>
      <c r="AG319" s="639">
        <f t="shared" si="19"/>
        <v>0</v>
      </c>
      <c r="AH319" s="639">
        <f t="shared" si="20"/>
        <v>0</v>
      </c>
      <c r="AI319" s="292"/>
    </row>
    <row r="320" spans="1:35" ht="10.5" customHeight="1" x14ac:dyDescent="0.15">
      <c r="A320" s="395"/>
      <c r="B320" s="396" t="s">
        <v>2523</v>
      </c>
      <c r="C320" s="396"/>
      <c r="D320" s="395" t="s">
        <v>2507</v>
      </c>
      <c r="E320" s="397">
        <v>7.6020000001240069</v>
      </c>
      <c r="F320" s="397"/>
      <c r="G320" s="397"/>
      <c r="H320" s="401" t="str">
        <f>IF(ISBLANK(I320)," ",VLOOKUP(I320,'Příloha_8_Ceník pravid_úklidu'!$A$9:$B$30,2,0))</f>
        <v>SCHO</v>
      </c>
      <c r="I320" s="83">
        <v>8</v>
      </c>
      <c r="J320" s="396" t="s">
        <v>579</v>
      </c>
      <c r="K320" s="86">
        <v>1</v>
      </c>
      <c r="L320" s="86">
        <v>0.05</v>
      </c>
      <c r="M320" s="86">
        <v>0</v>
      </c>
      <c r="N320" s="86">
        <v>0</v>
      </c>
      <c r="O320" s="87">
        <f>IF(ISBLANK($K320),"",'Pracovní dny'!$F$2)</f>
        <v>252</v>
      </c>
      <c r="P320" s="87">
        <f>IF(ISBLANK($M320),"",'Pracovní dny'!$F$3)</f>
        <v>114</v>
      </c>
      <c r="Q320" s="87">
        <f>IF(ISBLANK($K320),"",'Pracovní dny'!$F$4)</f>
        <v>365</v>
      </c>
      <c r="R320" s="88">
        <f t="shared" si="18"/>
        <v>12.600000000000001</v>
      </c>
      <c r="S320" s="398"/>
      <c r="T320" s="399"/>
      <c r="U320" s="399"/>
      <c r="V320" s="424">
        <v>3.2</v>
      </c>
      <c r="W320" s="424">
        <v>1</v>
      </c>
      <c r="X320" s="424"/>
      <c r="Y320" s="424">
        <v>0</v>
      </c>
      <c r="Z320" s="424">
        <v>0</v>
      </c>
      <c r="AA320" s="424">
        <v>0</v>
      </c>
      <c r="AB320" s="424">
        <v>0</v>
      </c>
      <c r="AC320" s="424">
        <v>0</v>
      </c>
      <c r="AD320" s="400" t="s">
        <v>2526</v>
      </c>
      <c r="AE320" s="61"/>
      <c r="AF320" s="638">
        <f>IF(ISBLANK($AE320),VLOOKUP($I320,'Příloha_8_Ceník pravid_úklidu'!$A$9:$K$30,8,0)+VLOOKUP($I320,'Příloha_8_Ceník pravid_úklidu'!$A$9:$K$30,10,0),"neoceňuje se")</f>
        <v>0</v>
      </c>
      <c r="AG320" s="638">
        <f t="shared" ref="AG320:AG322" si="21">IF(AF320="neoceňuje se",0,$E320*$R320*$AF320)</f>
        <v>0</v>
      </c>
      <c r="AH320" s="638">
        <f t="shared" ref="AH320:AH322" si="22">$AG320*1.21</f>
        <v>0</v>
      </c>
      <c r="AI320" s="304"/>
    </row>
    <row r="321" spans="1:35" ht="10.5" customHeight="1" x14ac:dyDescent="0.15">
      <c r="A321" s="403"/>
      <c r="B321" s="406"/>
      <c r="C321" s="406"/>
      <c r="D321" s="403" t="s">
        <v>2867</v>
      </c>
      <c r="E321" s="404"/>
      <c r="F321" s="404"/>
      <c r="G321" s="404"/>
      <c r="H321" s="405" t="str">
        <f>IF(ISBLANK(I321)," ",VLOOKUP(I321,'Příloha_8_Ceník pravid_úklidu'!$A$9:$B$30,2,0))</f>
        <v>SKLA</v>
      </c>
      <c r="I321" s="95">
        <v>17</v>
      </c>
      <c r="J321" s="406" t="s">
        <v>184</v>
      </c>
      <c r="K321" s="98"/>
      <c r="L321" s="98"/>
      <c r="M321" s="98"/>
      <c r="N321" s="98"/>
      <c r="O321" s="99" t="str">
        <f>IF(ISBLANK($K321),"",'Pracovní dny'!$F$2)</f>
        <v/>
      </c>
      <c r="P321" s="99" t="str">
        <f>IF(ISBLANK($M321),"",'Pracovní dny'!$F$3)</f>
        <v/>
      </c>
      <c r="Q321" s="99" t="str">
        <f>IF(ISBLANK($K321),"",'Pracovní dny'!$F$4)</f>
        <v/>
      </c>
      <c r="R321" s="100" t="str">
        <f t="shared" si="18"/>
        <v/>
      </c>
      <c r="S321" s="407"/>
      <c r="T321" s="408"/>
      <c r="U321" s="408"/>
      <c r="V321" s="424">
        <v>2.8</v>
      </c>
      <c r="W321" s="424">
        <v>1</v>
      </c>
      <c r="X321" s="424"/>
      <c r="Y321" s="424">
        <v>0</v>
      </c>
      <c r="Z321" s="424">
        <v>0</v>
      </c>
      <c r="AA321" s="424">
        <v>0</v>
      </c>
      <c r="AB321" s="424">
        <v>0</v>
      </c>
      <c r="AC321" s="424">
        <v>0</v>
      </c>
      <c r="AD321" s="409" t="s">
        <v>2514</v>
      </c>
      <c r="AE321" s="130" t="s">
        <v>140</v>
      </c>
      <c r="AF321" s="639" t="str">
        <f>IF(ISBLANK($AE321),VLOOKUP($I321,'Příloha_8_Ceník pravid_úklidu'!$A$9:$K$30,8,0)+VLOOKUP($I321,'Příloha_8_Ceník pravid_úklidu'!$A$9:$K$30,10,0),"neoceňuje se")</f>
        <v>neoceňuje se</v>
      </c>
      <c r="AG321" s="639">
        <f t="shared" si="21"/>
        <v>0</v>
      </c>
      <c r="AH321" s="639">
        <f t="shared" si="22"/>
        <v>0</v>
      </c>
      <c r="AI321" s="292"/>
    </row>
    <row r="322" spans="1:35" ht="10.5" customHeight="1" thickBot="1" x14ac:dyDescent="0.2">
      <c r="A322" s="403"/>
      <c r="B322" s="406"/>
      <c r="C322" s="406"/>
      <c r="D322" s="403" t="s">
        <v>2868</v>
      </c>
      <c r="E322" s="404"/>
      <c r="F322" s="404"/>
      <c r="G322" s="404"/>
      <c r="H322" s="405" t="str">
        <f>IF(ISBLANK(I322)," ",VLOOKUP(I322,'Příloha_8_Ceník pravid_úklidu'!$A$9:$B$30,2,0))</f>
        <v>SKLA</v>
      </c>
      <c r="I322" s="95">
        <v>17</v>
      </c>
      <c r="J322" s="406" t="s">
        <v>184</v>
      </c>
      <c r="K322" s="98"/>
      <c r="L322" s="98"/>
      <c r="M322" s="98"/>
      <c r="N322" s="98"/>
      <c r="O322" s="99" t="str">
        <f>IF(ISBLANK($K322),"",'Pracovní dny'!$F$2)</f>
        <v/>
      </c>
      <c r="P322" s="99" t="str">
        <f>IF(ISBLANK($M322),"",'Pracovní dny'!$F$3)</f>
        <v/>
      </c>
      <c r="Q322" s="99" t="str">
        <f>IF(ISBLANK($K322),"",'Pracovní dny'!$F$4)</f>
        <v/>
      </c>
      <c r="R322" s="100" t="str">
        <f t="shared" si="18"/>
        <v/>
      </c>
      <c r="S322" s="407"/>
      <c r="T322" s="408"/>
      <c r="U322" s="408"/>
      <c r="V322" s="426">
        <v>2.8</v>
      </c>
      <c r="W322" s="426">
        <v>1</v>
      </c>
      <c r="X322" s="426"/>
      <c r="Y322" s="426">
        <v>0</v>
      </c>
      <c r="Z322" s="426">
        <v>0</v>
      </c>
      <c r="AA322" s="426">
        <v>0</v>
      </c>
      <c r="AB322" s="426">
        <v>0</v>
      </c>
      <c r="AC322" s="426">
        <v>0</v>
      </c>
      <c r="AD322" s="409" t="s">
        <v>2514</v>
      </c>
      <c r="AE322" s="130" t="s">
        <v>140</v>
      </c>
      <c r="AF322" s="639" t="str">
        <f>IF(ISBLANK($AE322),VLOOKUP($I322,'Příloha_8_Ceník pravid_úklidu'!$A$9:$K$30,8,0)+VLOOKUP($I322,'Příloha_8_Ceník pravid_úklidu'!$A$9:$K$30,10,0),"neoceňuje se")</f>
        <v>neoceňuje se</v>
      </c>
      <c r="AG322" s="639">
        <f t="shared" si="21"/>
        <v>0</v>
      </c>
      <c r="AH322" s="639">
        <f t="shared" si="22"/>
        <v>0</v>
      </c>
      <c r="AI322" s="292"/>
    </row>
    <row r="323" spans="1:35" ht="15" customHeight="1" thickBot="1" x14ac:dyDescent="0.3">
      <c r="A323" s="870" t="s">
        <v>2504</v>
      </c>
      <c r="B323" s="871"/>
      <c r="C323" s="871"/>
      <c r="D323" s="871"/>
      <c r="E323" s="238">
        <f>SUM(E8:E68,E73:E322)</f>
        <v>4416.236527747792</v>
      </c>
      <c r="F323" s="239"/>
      <c r="G323" s="239"/>
      <c r="H323" s="240"/>
      <c r="I323" s="239"/>
      <c r="J323" s="239"/>
      <c r="K323" s="239"/>
      <c r="L323" s="541"/>
      <c r="M323" s="239"/>
      <c r="N323" s="541"/>
      <c r="O323" s="239"/>
      <c r="P323" s="239"/>
      <c r="Q323" s="239"/>
      <c r="R323" s="239"/>
      <c r="S323" s="239"/>
      <c r="T323" s="239"/>
      <c r="U323" s="239"/>
      <c r="V323" s="239"/>
      <c r="W323" s="239"/>
      <c r="X323" s="239"/>
      <c r="Y323" s="239"/>
      <c r="Z323" s="239"/>
      <c r="AA323" s="239"/>
      <c r="AB323" s="239"/>
      <c r="AC323" s="239"/>
      <c r="AD323" s="239"/>
      <c r="AE323" s="239"/>
      <c r="AF323" s="640"/>
      <c r="AG323" s="640">
        <f>SUM(AG8:AG322)</f>
        <v>0</v>
      </c>
      <c r="AH323" s="640">
        <f>SUM(AH8:AH322)</f>
        <v>0</v>
      </c>
      <c r="AI323" s="297">
        <f>SUM(AI8:AI322)</f>
        <v>0</v>
      </c>
    </row>
  </sheetData>
  <sheetProtection algorithmName="SHA-512" hashValue="FXf5OgnzO6qr9GBBraBjwFgNvyNqF3hyO1ONw7lLFAW5hGMt7nTGtyBv4E5lj02S0oPpvKHaTG9ajwXnLhbK+Q==" saltValue="jsAwL3NJhIIIo+7Qv5w+eA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 topLeftCell="K1">
      <pane ySplit="5" topLeftCell="A87" activePane="bottomLeft" state="frozen"/>
      <selection pane="bottomLeft" activeCell="G98" sqref="G98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323:D323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50 AE70:AF71 AE72">
    <cfRule type="cellIs" dxfId="737" priority="108" stopIfTrue="1" operator="equal">
      <formula>0</formula>
    </cfRule>
  </conditionalFormatting>
  <conditionalFormatting sqref="AF2">
    <cfRule type="cellIs" dxfId="736" priority="107" stopIfTrue="1" operator="equal">
      <formula>0</formula>
    </cfRule>
  </conditionalFormatting>
  <conditionalFormatting sqref="AI2">
    <cfRule type="cellIs" dxfId="735" priority="106" stopIfTrue="1" operator="equal">
      <formula>0</formula>
    </cfRule>
  </conditionalFormatting>
  <conditionalFormatting sqref="AF128">
    <cfRule type="cellIs" dxfId="734" priority="45" stopIfTrue="1" operator="equal">
      <formula>0</formula>
    </cfRule>
  </conditionalFormatting>
  <conditionalFormatting sqref="AF129">
    <cfRule type="cellIs" dxfId="733" priority="44" stopIfTrue="1" operator="equal">
      <formula>0</formula>
    </cfRule>
  </conditionalFormatting>
  <conditionalFormatting sqref="AF129">
    <cfRule type="cellIs" dxfId="732" priority="43" stopIfTrue="1" operator="equal">
      <formula>0</formula>
    </cfRule>
  </conditionalFormatting>
  <conditionalFormatting sqref="AF143">
    <cfRule type="cellIs" dxfId="731" priority="39" stopIfTrue="1" operator="equal">
      <formula>0</formula>
    </cfRule>
  </conditionalFormatting>
  <conditionalFormatting sqref="AF68 AF73:AF91">
    <cfRule type="cellIs" dxfId="730" priority="94" stopIfTrue="1" operator="equal">
      <formula>0</formula>
    </cfRule>
  </conditionalFormatting>
  <conditionalFormatting sqref="AF50">
    <cfRule type="cellIs" dxfId="729" priority="102" stopIfTrue="1" operator="equal">
      <formula>0</formula>
    </cfRule>
  </conditionalFormatting>
  <conditionalFormatting sqref="AF48">
    <cfRule type="cellIs" dxfId="728" priority="97" stopIfTrue="1" operator="equal">
      <formula>0</formula>
    </cfRule>
  </conditionalFormatting>
  <conditionalFormatting sqref="AF51:AF59 AF62:AF63">
    <cfRule type="cellIs" dxfId="727" priority="96" stopIfTrue="1" operator="equal">
      <formula>0</formula>
    </cfRule>
  </conditionalFormatting>
  <conditionalFormatting sqref="AF65:AF66">
    <cfRule type="cellIs" dxfId="726" priority="95" stopIfTrue="1" operator="equal">
      <formula>0</formula>
    </cfRule>
  </conditionalFormatting>
  <conditionalFormatting sqref="AF77:AF78 AF80:AF90 AF93 AF95:AF96 AF100:AF122">
    <cfRule type="cellIs" dxfId="725" priority="93" stopIfTrue="1" operator="equal">
      <formula>0</formula>
    </cfRule>
  </conditionalFormatting>
  <conditionalFormatting sqref="AF112:AF122 AF127 AF141 AF130:AF139">
    <cfRule type="cellIs" dxfId="724" priority="92" stopIfTrue="1" operator="equal">
      <formula>0</formula>
    </cfRule>
  </conditionalFormatting>
  <conditionalFormatting sqref="AF149">
    <cfRule type="cellIs" dxfId="723" priority="31" stopIfTrue="1" operator="equal">
      <formula>0</formula>
    </cfRule>
  </conditionalFormatting>
  <conditionalFormatting sqref="AF184">
    <cfRule type="cellIs" dxfId="722" priority="30" stopIfTrue="1" operator="equal">
      <formula>0</formula>
    </cfRule>
  </conditionalFormatting>
  <conditionalFormatting sqref="AF320">
    <cfRule type="cellIs" dxfId="721" priority="34" stopIfTrue="1" operator="equal">
      <formula>0</formula>
    </cfRule>
  </conditionalFormatting>
  <conditionalFormatting sqref="AF142">
    <cfRule type="cellIs" dxfId="720" priority="33" stopIfTrue="1" operator="equal">
      <formula>0</formula>
    </cfRule>
  </conditionalFormatting>
  <conditionalFormatting sqref="AF149">
    <cfRule type="cellIs" dxfId="719" priority="32" stopIfTrue="1" operator="equal">
      <formula>0</formula>
    </cfRule>
  </conditionalFormatting>
  <conditionalFormatting sqref="AF79">
    <cfRule type="cellIs" dxfId="718" priority="85" stopIfTrue="1" operator="equal">
      <formula>0</formula>
    </cfRule>
  </conditionalFormatting>
  <conditionalFormatting sqref="AF79">
    <cfRule type="cellIs" dxfId="717" priority="84" stopIfTrue="1" operator="equal">
      <formula>0</formula>
    </cfRule>
  </conditionalFormatting>
  <conditionalFormatting sqref="AF91">
    <cfRule type="cellIs" dxfId="716" priority="83" stopIfTrue="1" operator="equal">
      <formula>0</formula>
    </cfRule>
  </conditionalFormatting>
  <conditionalFormatting sqref="AF91">
    <cfRule type="cellIs" dxfId="715" priority="82" stopIfTrue="1" operator="equal">
      <formula>0</formula>
    </cfRule>
  </conditionalFormatting>
  <conditionalFormatting sqref="AF194">
    <cfRule type="cellIs" dxfId="714" priority="28" stopIfTrue="1" operator="equal">
      <formula>0</formula>
    </cfRule>
  </conditionalFormatting>
  <conditionalFormatting sqref="AF194">
    <cfRule type="cellIs" dxfId="713" priority="27" stopIfTrue="1" operator="equal">
      <formula>0</formula>
    </cfRule>
  </conditionalFormatting>
  <conditionalFormatting sqref="AF195">
    <cfRule type="cellIs" dxfId="712" priority="26" stopIfTrue="1" operator="equal">
      <formula>0</formula>
    </cfRule>
  </conditionalFormatting>
  <conditionalFormatting sqref="AF195">
    <cfRule type="cellIs" dxfId="711" priority="25" stopIfTrue="1" operator="equal">
      <formula>0</formula>
    </cfRule>
  </conditionalFormatting>
  <conditionalFormatting sqref="AF206">
    <cfRule type="cellIs" dxfId="710" priority="24" stopIfTrue="1" operator="equal">
      <formula>0</formula>
    </cfRule>
  </conditionalFormatting>
  <conditionalFormatting sqref="AF206">
    <cfRule type="cellIs" dxfId="709" priority="23" stopIfTrue="1" operator="equal">
      <formula>0</formula>
    </cfRule>
  </conditionalFormatting>
  <conditionalFormatting sqref="AF140">
    <cfRule type="cellIs" dxfId="708" priority="41" stopIfTrue="1" operator="equal">
      <formula>0</formula>
    </cfRule>
  </conditionalFormatting>
  <conditionalFormatting sqref="AF143">
    <cfRule type="cellIs" dxfId="707" priority="40" stopIfTrue="1" operator="equal">
      <formula>0</formula>
    </cfRule>
  </conditionalFormatting>
  <conditionalFormatting sqref="AF126">
    <cfRule type="cellIs" dxfId="706" priority="38" stopIfTrue="1" operator="equal">
      <formula>0</formula>
    </cfRule>
  </conditionalFormatting>
  <conditionalFormatting sqref="AF138">
    <cfRule type="cellIs" dxfId="705" priority="75" stopIfTrue="1" operator="equal">
      <formula>0</formula>
    </cfRule>
  </conditionalFormatting>
  <conditionalFormatting sqref="AF138">
    <cfRule type="cellIs" dxfId="704" priority="74" stopIfTrue="1" operator="equal">
      <formula>0</formula>
    </cfRule>
  </conditionalFormatting>
  <conditionalFormatting sqref="AE111:AF111">
    <cfRule type="cellIs" dxfId="703" priority="70" stopIfTrue="1" operator="equal">
      <formula>0</formula>
    </cfRule>
  </conditionalFormatting>
  <conditionalFormatting sqref="AE76:AF76">
    <cfRule type="cellIs" dxfId="702" priority="69" stopIfTrue="1" operator="equal">
      <formula>0</formula>
    </cfRule>
  </conditionalFormatting>
  <conditionalFormatting sqref="AF277">
    <cfRule type="cellIs" dxfId="701" priority="8" stopIfTrue="1" operator="equal">
      <formula>0</formula>
    </cfRule>
  </conditionalFormatting>
  <conditionalFormatting sqref="AE125:AF125">
    <cfRule type="cellIs" dxfId="700" priority="66" stopIfTrue="1" operator="equal">
      <formula>0</formula>
    </cfRule>
  </conditionalFormatting>
  <conditionalFormatting sqref="AE191:AF191">
    <cfRule type="cellIs" dxfId="699" priority="65" stopIfTrue="1" operator="equal">
      <formula>0</formula>
    </cfRule>
  </conditionalFormatting>
  <conditionalFormatting sqref="AE253:AF253">
    <cfRule type="cellIs" dxfId="698" priority="64" stopIfTrue="1" operator="equal">
      <formula>0</formula>
    </cfRule>
  </conditionalFormatting>
  <conditionalFormatting sqref="AE314:AF314">
    <cfRule type="cellIs" dxfId="697" priority="63" stopIfTrue="1" operator="equal">
      <formula>0</formula>
    </cfRule>
  </conditionalFormatting>
  <conditionalFormatting sqref="AF49">
    <cfRule type="cellIs" dxfId="696" priority="62" stopIfTrue="1" operator="equal">
      <formula>0</formula>
    </cfRule>
  </conditionalFormatting>
  <conditionalFormatting sqref="AF49">
    <cfRule type="cellIs" dxfId="695" priority="61" stopIfTrue="1" operator="equal">
      <formula>0</formula>
    </cfRule>
  </conditionalFormatting>
  <conditionalFormatting sqref="AF8:AF47">
    <cfRule type="cellIs" dxfId="694" priority="60" stopIfTrue="1" operator="equal">
      <formula>0</formula>
    </cfRule>
  </conditionalFormatting>
  <conditionalFormatting sqref="AF60">
    <cfRule type="cellIs" dxfId="693" priority="59" stopIfTrue="1" operator="equal">
      <formula>0</formula>
    </cfRule>
  </conditionalFormatting>
  <conditionalFormatting sqref="AF60">
    <cfRule type="cellIs" dxfId="692" priority="58" stopIfTrue="1" operator="equal">
      <formula>0</formula>
    </cfRule>
  </conditionalFormatting>
  <conditionalFormatting sqref="AF61">
    <cfRule type="cellIs" dxfId="691" priority="57" stopIfTrue="1" operator="equal">
      <formula>0</formula>
    </cfRule>
  </conditionalFormatting>
  <conditionalFormatting sqref="AF61">
    <cfRule type="cellIs" dxfId="690" priority="56" stopIfTrue="1" operator="equal">
      <formula>0</formula>
    </cfRule>
  </conditionalFormatting>
  <conditionalFormatting sqref="AF64">
    <cfRule type="cellIs" dxfId="689" priority="55" stopIfTrue="1" operator="equal">
      <formula>0</formula>
    </cfRule>
  </conditionalFormatting>
  <conditionalFormatting sqref="AF67">
    <cfRule type="cellIs" dxfId="688" priority="54" stopIfTrue="1" operator="equal">
      <formula>0</formula>
    </cfRule>
  </conditionalFormatting>
  <conditionalFormatting sqref="AF98:AF99">
    <cfRule type="cellIs" dxfId="687" priority="53" stopIfTrue="1" operator="equal">
      <formula>0</formula>
    </cfRule>
  </conditionalFormatting>
  <conditionalFormatting sqref="AF94">
    <cfRule type="cellIs" dxfId="686" priority="52" stopIfTrue="1" operator="equal">
      <formula>0</formula>
    </cfRule>
  </conditionalFormatting>
  <conditionalFormatting sqref="AF94">
    <cfRule type="cellIs" dxfId="685" priority="51" stopIfTrue="1" operator="equal">
      <formula>0</formula>
    </cfRule>
  </conditionalFormatting>
  <conditionalFormatting sqref="AF97">
    <cfRule type="cellIs" dxfId="684" priority="50" stopIfTrue="1" operator="equal">
      <formula>0</formula>
    </cfRule>
  </conditionalFormatting>
  <conditionalFormatting sqref="AF97">
    <cfRule type="cellIs" dxfId="683" priority="49" stopIfTrue="1" operator="equal">
      <formula>0</formula>
    </cfRule>
  </conditionalFormatting>
  <conditionalFormatting sqref="AF123">
    <cfRule type="cellIs" dxfId="682" priority="48" stopIfTrue="1" operator="equal">
      <formula>0</formula>
    </cfRule>
  </conditionalFormatting>
  <conditionalFormatting sqref="AF123">
    <cfRule type="cellIs" dxfId="681" priority="47" stopIfTrue="1" operator="equal">
      <formula>0</formula>
    </cfRule>
  </conditionalFormatting>
  <conditionalFormatting sqref="AF128">
    <cfRule type="cellIs" dxfId="680" priority="46" stopIfTrue="1" operator="equal">
      <formula>0</formula>
    </cfRule>
  </conditionalFormatting>
  <conditionalFormatting sqref="AF140">
    <cfRule type="cellIs" dxfId="679" priority="42" stopIfTrue="1" operator="equal">
      <formula>0</formula>
    </cfRule>
  </conditionalFormatting>
  <conditionalFormatting sqref="AF144:AF148 AF150:AF183 AF185:AF189">
    <cfRule type="cellIs" dxfId="678" priority="37" stopIfTrue="1" operator="equal">
      <formula>0</formula>
    </cfRule>
  </conditionalFormatting>
  <conditionalFormatting sqref="AF192:AF193 AF196:AF205 AF207:AF208 AF210:AF214 AF216:AF249 AF251">
    <cfRule type="cellIs" dxfId="677" priority="36" stopIfTrue="1" operator="equal">
      <formula>0</formula>
    </cfRule>
  </conditionalFormatting>
  <conditionalFormatting sqref="AF254:AF255 AF258:AF267 AF269:AF270 AF272:AF276 AF278:AF312">
    <cfRule type="cellIs" dxfId="676" priority="35" stopIfTrue="1" operator="equal">
      <formula>0</formula>
    </cfRule>
  </conditionalFormatting>
  <conditionalFormatting sqref="AF184">
    <cfRule type="cellIs" dxfId="675" priority="29" stopIfTrue="1" operator="equal">
      <formula>0</formula>
    </cfRule>
  </conditionalFormatting>
  <conditionalFormatting sqref="AF209">
    <cfRule type="cellIs" dxfId="674" priority="22" stopIfTrue="1" operator="equal">
      <formula>0</formula>
    </cfRule>
  </conditionalFormatting>
  <conditionalFormatting sqref="AF209">
    <cfRule type="cellIs" dxfId="673" priority="21" stopIfTrue="1" operator="equal">
      <formula>0</formula>
    </cfRule>
  </conditionalFormatting>
  <conditionalFormatting sqref="AF215">
    <cfRule type="cellIs" dxfId="672" priority="20" stopIfTrue="1" operator="equal">
      <formula>0</formula>
    </cfRule>
  </conditionalFormatting>
  <conditionalFormatting sqref="AF215">
    <cfRule type="cellIs" dxfId="671" priority="19" stopIfTrue="1" operator="equal">
      <formula>0</formula>
    </cfRule>
  </conditionalFormatting>
  <conditionalFormatting sqref="AF250">
    <cfRule type="cellIs" dxfId="670" priority="18" stopIfTrue="1" operator="equal">
      <formula>0</formula>
    </cfRule>
  </conditionalFormatting>
  <conditionalFormatting sqref="AF250">
    <cfRule type="cellIs" dxfId="669" priority="17" stopIfTrue="1" operator="equal">
      <formula>0</formula>
    </cfRule>
  </conditionalFormatting>
  <conditionalFormatting sqref="AF256">
    <cfRule type="cellIs" dxfId="668" priority="16" stopIfTrue="1" operator="equal">
      <formula>0</formula>
    </cfRule>
  </conditionalFormatting>
  <conditionalFormatting sqref="AF256">
    <cfRule type="cellIs" dxfId="667" priority="15" stopIfTrue="1" operator="equal">
      <formula>0</formula>
    </cfRule>
  </conditionalFormatting>
  <conditionalFormatting sqref="AF257">
    <cfRule type="cellIs" dxfId="666" priority="14" stopIfTrue="1" operator="equal">
      <formula>0</formula>
    </cfRule>
  </conditionalFormatting>
  <conditionalFormatting sqref="AF257">
    <cfRule type="cellIs" dxfId="665" priority="13" stopIfTrue="1" operator="equal">
      <formula>0</formula>
    </cfRule>
  </conditionalFormatting>
  <conditionalFormatting sqref="AF268">
    <cfRule type="cellIs" dxfId="664" priority="12" stopIfTrue="1" operator="equal">
      <formula>0</formula>
    </cfRule>
  </conditionalFormatting>
  <conditionalFormatting sqref="AF268">
    <cfRule type="cellIs" dxfId="663" priority="11" stopIfTrue="1" operator="equal">
      <formula>0</formula>
    </cfRule>
  </conditionalFormatting>
  <conditionalFormatting sqref="AF271">
    <cfRule type="cellIs" dxfId="662" priority="10" stopIfTrue="1" operator="equal">
      <formula>0</formula>
    </cfRule>
  </conditionalFormatting>
  <conditionalFormatting sqref="AF271">
    <cfRule type="cellIs" dxfId="661" priority="9" stopIfTrue="1" operator="equal">
      <formula>0</formula>
    </cfRule>
  </conditionalFormatting>
  <conditionalFormatting sqref="AF277">
    <cfRule type="cellIs" dxfId="660" priority="7" stopIfTrue="1" operator="equal">
      <formula>0</formula>
    </cfRule>
  </conditionalFormatting>
  <conditionalFormatting sqref="AF313">
    <cfRule type="cellIs" dxfId="659" priority="6" stopIfTrue="1" operator="equal">
      <formula>0</formula>
    </cfRule>
  </conditionalFormatting>
  <conditionalFormatting sqref="AF313">
    <cfRule type="cellIs" dxfId="658" priority="5" stopIfTrue="1" operator="equal">
      <formula>0</formula>
    </cfRule>
  </conditionalFormatting>
  <conditionalFormatting sqref="AF315:AF319">
    <cfRule type="cellIs" dxfId="657" priority="4" stopIfTrue="1" operator="equal">
      <formula>0</formula>
    </cfRule>
  </conditionalFormatting>
  <conditionalFormatting sqref="AF315:AF319">
    <cfRule type="cellIs" dxfId="656" priority="3" stopIfTrue="1" operator="equal">
      <formula>0</formula>
    </cfRule>
  </conditionalFormatting>
  <conditionalFormatting sqref="AF321:AF322">
    <cfRule type="cellIs" dxfId="655" priority="2" stopIfTrue="1" operator="equal">
      <formula>0</formula>
    </cfRule>
  </conditionalFormatting>
  <conditionalFormatting sqref="AF321:AF322">
    <cfRule type="cellIs" dxfId="654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21"/>
  <dimension ref="A1:AI97"/>
  <sheetViews>
    <sheetView workbookViewId="0">
      <pane ySplit="5" topLeftCell="A93" activePane="bottomLeft" state="frozen"/>
      <selection activeCell="A6" sqref="A6"/>
      <selection pane="bottomLeft" activeCell="E97" sqref="E97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2950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2871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70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129" t="s">
        <v>136</v>
      </c>
      <c r="B8" s="130"/>
      <c r="C8" s="60" t="s">
        <v>2873</v>
      </c>
      <c r="D8" s="93" t="s">
        <v>226</v>
      </c>
      <c r="E8" s="130"/>
      <c r="F8" s="130">
        <v>0</v>
      </c>
      <c r="G8" s="130">
        <v>15</v>
      </c>
      <c r="H8" s="95" t="str">
        <f>IF(ISBLANK(I8)," ",VLOOKUP(I8,'Příloha_8_Ceník pravid_úklidu'!$A$9:$B$30,2,0))</f>
        <v xml:space="preserve"> </v>
      </c>
      <c r="I8" s="95"/>
      <c r="J8" s="98" t="s">
        <v>184</v>
      </c>
      <c r="K8" s="98"/>
      <c r="L8" s="98"/>
      <c r="M8" s="98"/>
      <c r="N8" s="98"/>
      <c r="O8" s="99" t="str">
        <f>IF(ISBLANK($K8),"",'Pracovní dny'!$F$2)</f>
        <v/>
      </c>
      <c r="P8" s="99" t="str">
        <f>IF(ISBLANK($M8),"",'Pracovní dny'!$F$3)</f>
        <v/>
      </c>
      <c r="Q8" s="99" t="str">
        <f>IF(ISBLANK($K8),"",'Pracovní dny'!$F$4)</f>
        <v/>
      </c>
      <c r="R8" s="100" t="str">
        <f t="shared" si="0"/>
        <v/>
      </c>
      <c r="S8" s="130"/>
      <c r="T8" s="130">
        <v>0</v>
      </c>
      <c r="U8" s="130">
        <v>0</v>
      </c>
      <c r="V8" s="130" t="s">
        <v>140</v>
      </c>
      <c r="W8" s="130">
        <v>3.6</v>
      </c>
      <c r="X8" s="130">
        <v>1</v>
      </c>
      <c r="Y8" s="130">
        <v>0</v>
      </c>
      <c r="Z8" s="130">
        <v>0.60000000000000009</v>
      </c>
      <c r="AA8" s="130">
        <v>1</v>
      </c>
      <c r="AB8" s="130"/>
      <c r="AC8" s="130" t="s">
        <v>146</v>
      </c>
      <c r="AD8" s="130">
        <v>0</v>
      </c>
      <c r="AE8" s="130" t="s">
        <v>140</v>
      </c>
      <c r="AF8" s="639" t="str">
        <f>IF(ISBLANK($AE8),VLOOKUP($I8,'Příloha_8_Ceník pravid_úklidu'!$A$9:$K$30,8,0)+VLOOKUP($I8,'Příloha_8_Ceník pravid_úklidu'!$A$9:$K$30,10,0),"neoceňuje se")</f>
        <v>neoceňuje se</v>
      </c>
      <c r="AG8" s="639">
        <f t="shared" ref="AG8:AG71" si="1">IF(AF8="neoceňuje se",0,$E8*$R8*$AF8)</f>
        <v>0</v>
      </c>
      <c r="AH8" s="639">
        <f t="shared" ref="AH8:AH71" si="2">$AG8*1.21</f>
        <v>0</v>
      </c>
      <c r="AI8" s="292"/>
    </row>
    <row r="9" spans="1:35" ht="10.5" customHeight="1" x14ac:dyDescent="0.15">
      <c r="A9" s="129" t="s">
        <v>142</v>
      </c>
      <c r="B9" s="130"/>
      <c r="C9" s="60" t="s">
        <v>2874</v>
      </c>
      <c r="D9" s="93" t="s">
        <v>226</v>
      </c>
      <c r="E9" s="130"/>
      <c r="F9" s="130">
        <v>0</v>
      </c>
      <c r="G9" s="130">
        <v>12</v>
      </c>
      <c r="H9" s="83" t="str">
        <f>IF(ISBLANK(I9)," ",VLOOKUP(I9,'Příloha_8_Ceník pravid_úklidu'!$A$9:$B$30,2,0))</f>
        <v xml:space="preserve"> </v>
      </c>
      <c r="I9" s="83"/>
      <c r="J9" s="98" t="s">
        <v>184</v>
      </c>
      <c r="K9" s="98"/>
      <c r="L9" s="98"/>
      <c r="M9" s="98"/>
      <c r="N9" s="98"/>
      <c r="O9" s="99" t="str">
        <f>IF(ISBLANK($K9),"",'Pracovní dny'!$F$2)</f>
        <v/>
      </c>
      <c r="P9" s="99" t="str">
        <f>IF(ISBLANK($M9),"",'Pracovní dny'!$F$3)</f>
        <v/>
      </c>
      <c r="Q9" s="99" t="str">
        <f>IF(ISBLANK($K9),"",'Pracovní dny'!$F$4)</f>
        <v/>
      </c>
      <c r="R9" s="100" t="str">
        <f t="shared" si="0"/>
        <v/>
      </c>
      <c r="S9" s="130"/>
      <c r="T9" s="130">
        <v>0</v>
      </c>
      <c r="U9" s="130">
        <v>0</v>
      </c>
      <c r="V9" s="130" t="s">
        <v>140</v>
      </c>
      <c r="W9" s="130">
        <v>3.6</v>
      </c>
      <c r="X9" s="130">
        <v>1</v>
      </c>
      <c r="Y9" s="130">
        <v>0</v>
      </c>
      <c r="Z9" s="130">
        <v>0.60000000000000009</v>
      </c>
      <c r="AA9" s="130">
        <v>1</v>
      </c>
      <c r="AB9" s="130"/>
      <c r="AC9" s="130" t="s">
        <v>146</v>
      </c>
      <c r="AD9" s="130">
        <v>0</v>
      </c>
      <c r="AE9" s="130" t="s">
        <v>140</v>
      </c>
      <c r="AF9" s="639" t="str">
        <f>IF(ISBLANK($AE9),VLOOKUP($I9,'Příloha_8_Ceník pravid_úklidu'!$A$9:$K$30,8,0)+VLOOKUP($I9,'Příloha_8_Ceník pravid_úklidu'!$A$9:$K$30,10,0),"neoceňuje se")</f>
        <v>neoceňuje se</v>
      </c>
      <c r="AG9" s="639">
        <f t="shared" si="1"/>
        <v>0</v>
      </c>
      <c r="AH9" s="639">
        <f t="shared" si="2"/>
        <v>0</v>
      </c>
      <c r="AI9" s="292"/>
    </row>
    <row r="10" spans="1:35" ht="10.5" customHeight="1" x14ac:dyDescent="0.15">
      <c r="A10" s="102" t="s">
        <v>148</v>
      </c>
      <c r="B10" s="61">
        <v>109400</v>
      </c>
      <c r="C10" s="60" t="s">
        <v>2875</v>
      </c>
      <c r="D10" s="60" t="s">
        <v>159</v>
      </c>
      <c r="E10" s="61">
        <v>30.7</v>
      </c>
      <c r="F10" s="61">
        <v>0</v>
      </c>
      <c r="G10" s="61">
        <v>29</v>
      </c>
      <c r="H10" s="83" t="str">
        <f>IF(ISBLANK(I10)," ",VLOOKUP(I10,'Příloha_8_Ceník pravid_úklidu'!$A$9:$B$30,2,0))</f>
        <v>SKLA</v>
      </c>
      <c r="I10" s="83">
        <v>17</v>
      </c>
      <c r="J10" s="86" t="s">
        <v>579</v>
      </c>
      <c r="K10" s="86">
        <v>1</v>
      </c>
      <c r="L10" s="86">
        <v>0.05</v>
      </c>
      <c r="M10" s="86">
        <v>0</v>
      </c>
      <c r="N10" s="86">
        <v>0</v>
      </c>
      <c r="O10" s="87">
        <f>IF(ISBLANK($K10),"",'Pracovní dny'!$F$2)</f>
        <v>252</v>
      </c>
      <c r="P10" s="87">
        <f>IF(ISBLANK($M10),"",'Pracovní dny'!$F$3)</f>
        <v>114</v>
      </c>
      <c r="Q10" s="87">
        <f>IF(ISBLANK($K10),"",'Pracovní dny'!$F$4)</f>
        <v>365</v>
      </c>
      <c r="R10" s="88">
        <f t="shared" si="0"/>
        <v>12.600000000000001</v>
      </c>
      <c r="S10" s="61"/>
      <c r="T10" s="61">
        <v>0</v>
      </c>
      <c r="U10" s="61">
        <v>0</v>
      </c>
      <c r="V10" s="61" t="s">
        <v>140</v>
      </c>
      <c r="W10" s="61">
        <v>3.6</v>
      </c>
      <c r="X10" s="61">
        <v>1</v>
      </c>
      <c r="Y10" s="61">
        <v>0</v>
      </c>
      <c r="Z10" s="61">
        <v>0.60000000000000009</v>
      </c>
      <c r="AA10" s="61">
        <v>2</v>
      </c>
      <c r="AB10" s="61">
        <v>2.4</v>
      </c>
      <c r="AC10" s="61" t="s">
        <v>146</v>
      </c>
      <c r="AD10" s="61">
        <v>0</v>
      </c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102" t="s">
        <v>152</v>
      </c>
      <c r="B11" s="61">
        <v>109400</v>
      </c>
      <c r="C11" s="60" t="s">
        <v>2876</v>
      </c>
      <c r="D11" s="60" t="s">
        <v>296</v>
      </c>
      <c r="E11" s="61">
        <v>15.5</v>
      </c>
      <c r="F11" s="61">
        <v>0</v>
      </c>
      <c r="G11" s="61">
        <v>14</v>
      </c>
      <c r="H11" s="83" t="str">
        <f>IF(ISBLANK(I11)," ",VLOOKUP(I11,'Příloha_8_Ceník pravid_úklidu'!$A$9:$B$30,2,0))</f>
        <v>SATN</v>
      </c>
      <c r="I11" s="83">
        <v>10</v>
      </c>
      <c r="J11" s="86" t="s">
        <v>206</v>
      </c>
      <c r="K11" s="86">
        <v>1</v>
      </c>
      <c r="L11" s="86">
        <v>0.4</v>
      </c>
      <c r="M11" s="86">
        <v>0</v>
      </c>
      <c r="N11" s="86">
        <v>0</v>
      </c>
      <c r="O11" s="87">
        <f>IF(ISBLANK($K11),"",'Pracovní dny'!$F$2)</f>
        <v>252</v>
      </c>
      <c r="P11" s="87">
        <f>IF(ISBLANK($M11),"",'Pracovní dny'!$F$3)</f>
        <v>114</v>
      </c>
      <c r="Q11" s="87">
        <f>IF(ISBLANK($K11),"",'Pracovní dny'!$F$4)</f>
        <v>365</v>
      </c>
      <c r="R11" s="88">
        <f t="shared" si="0"/>
        <v>100.80000000000001</v>
      </c>
      <c r="S11" s="61"/>
      <c r="T11" s="61">
        <v>0</v>
      </c>
      <c r="U11" s="61">
        <v>0</v>
      </c>
      <c r="V11" s="61" t="s">
        <v>140</v>
      </c>
      <c r="W11" s="61">
        <v>3.6</v>
      </c>
      <c r="X11" s="61">
        <v>1</v>
      </c>
      <c r="Y11" s="61">
        <v>0</v>
      </c>
      <c r="Z11" s="61">
        <v>0.60000000000000009</v>
      </c>
      <c r="AA11" s="61">
        <v>1</v>
      </c>
      <c r="AB11" s="61">
        <v>1.2</v>
      </c>
      <c r="AC11" s="61" t="s">
        <v>146</v>
      </c>
      <c r="AD11" s="61">
        <v>0</v>
      </c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15">
      <c r="A12" s="102" t="s">
        <v>154</v>
      </c>
      <c r="B12" s="61">
        <v>109400</v>
      </c>
      <c r="C12" s="60" t="s">
        <v>2877</v>
      </c>
      <c r="D12" s="60" t="s">
        <v>226</v>
      </c>
      <c r="E12" s="61">
        <v>15.5</v>
      </c>
      <c r="F12" s="61">
        <v>0</v>
      </c>
      <c r="G12" s="61">
        <v>15</v>
      </c>
      <c r="H12" s="83" t="str">
        <f>IF(ISBLANK(I12)," ",VLOOKUP(I12,'Příloha_8_Ceník pravid_úklidu'!$A$9:$B$30,2,0))</f>
        <v>SKLA</v>
      </c>
      <c r="I12" s="83">
        <v>17</v>
      </c>
      <c r="J12" s="86" t="s">
        <v>579</v>
      </c>
      <c r="K12" s="86">
        <v>1</v>
      </c>
      <c r="L12" s="86">
        <v>0.05</v>
      </c>
      <c r="M12" s="86">
        <v>0</v>
      </c>
      <c r="N12" s="86">
        <v>0</v>
      </c>
      <c r="O12" s="87">
        <f>IF(ISBLANK($K12),"",'Pracovní dny'!$F$2)</f>
        <v>252</v>
      </c>
      <c r="P12" s="87">
        <f>IF(ISBLANK($M12),"",'Pracovní dny'!$F$3)</f>
        <v>114</v>
      </c>
      <c r="Q12" s="87">
        <f>IF(ISBLANK($K12),"",'Pracovní dny'!$F$4)</f>
        <v>365</v>
      </c>
      <c r="R12" s="88">
        <f t="shared" si="0"/>
        <v>12.600000000000001</v>
      </c>
      <c r="S12" s="61"/>
      <c r="T12" s="61">
        <v>0</v>
      </c>
      <c r="U12" s="61">
        <v>0</v>
      </c>
      <c r="V12" s="61" t="s">
        <v>140</v>
      </c>
      <c r="W12" s="61">
        <v>3.6</v>
      </c>
      <c r="X12" s="61">
        <v>1</v>
      </c>
      <c r="Y12" s="61">
        <v>0</v>
      </c>
      <c r="Z12" s="61">
        <v>0.60000000000000009</v>
      </c>
      <c r="AA12" s="61">
        <v>1</v>
      </c>
      <c r="AB12" s="61">
        <v>1.2</v>
      </c>
      <c r="AC12" s="61" t="s">
        <v>146</v>
      </c>
      <c r="AD12" s="61">
        <v>0</v>
      </c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15">
      <c r="A13" s="102" t="s">
        <v>155</v>
      </c>
      <c r="B13" s="61">
        <v>109400</v>
      </c>
      <c r="C13" s="60" t="s">
        <v>2878</v>
      </c>
      <c r="D13" s="60" t="s">
        <v>2879</v>
      </c>
      <c r="E13" s="61">
        <v>4.7</v>
      </c>
      <c r="F13" s="61">
        <v>0</v>
      </c>
      <c r="G13" s="61">
        <v>4</v>
      </c>
      <c r="H13" s="83" t="str">
        <f>IF(ISBLANK(I13)," ",VLOOKUP(I13,'Příloha_8_Ceník pravid_úklidu'!$A$9:$B$30,2,0))</f>
        <v>ZDR1</v>
      </c>
      <c r="I13" s="83">
        <v>2</v>
      </c>
      <c r="J13" s="86" t="s">
        <v>1164</v>
      </c>
      <c r="K13" s="86">
        <v>1</v>
      </c>
      <c r="L13" s="86">
        <v>1</v>
      </c>
      <c r="M13" s="86">
        <v>0</v>
      </c>
      <c r="N13" s="86">
        <v>0</v>
      </c>
      <c r="O13" s="87">
        <f>IF(ISBLANK($K13),"",'Pracovní dny'!$F$2)</f>
        <v>252</v>
      </c>
      <c r="P13" s="87">
        <f>IF(ISBLANK($M13),"",'Pracovní dny'!$F$3)</f>
        <v>114</v>
      </c>
      <c r="Q13" s="87">
        <f>IF(ISBLANK($K13),"",'Pracovní dny'!$F$4)</f>
        <v>365</v>
      </c>
      <c r="R13" s="88">
        <f t="shared" si="0"/>
        <v>252</v>
      </c>
      <c r="S13" s="61"/>
      <c r="T13" s="61">
        <v>0</v>
      </c>
      <c r="U13" s="61">
        <v>0</v>
      </c>
      <c r="V13" s="61">
        <v>0</v>
      </c>
      <c r="W13" s="61">
        <v>3.6</v>
      </c>
      <c r="X13" s="61">
        <v>1</v>
      </c>
      <c r="Y13" s="61">
        <v>0</v>
      </c>
      <c r="Z13" s="61">
        <v>0</v>
      </c>
      <c r="AA13" s="61">
        <v>0</v>
      </c>
      <c r="AB13" s="61">
        <v>0</v>
      </c>
      <c r="AC13" s="61">
        <v>0</v>
      </c>
      <c r="AD13" s="61">
        <v>0</v>
      </c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102" t="s">
        <v>158</v>
      </c>
      <c r="B14" s="61">
        <v>109400</v>
      </c>
      <c r="C14" s="60" t="s">
        <v>2880</v>
      </c>
      <c r="D14" s="60" t="s">
        <v>2881</v>
      </c>
      <c r="E14" s="61">
        <v>25.5</v>
      </c>
      <c r="F14" s="61">
        <v>0</v>
      </c>
      <c r="G14" s="61">
        <v>24</v>
      </c>
      <c r="H14" s="83" t="str">
        <f>IF(ISBLANK(I14)," ",VLOOKUP(I14,'Příloha_8_Ceník pravid_úklidu'!$A$9:$B$30,2,0))</f>
        <v>ZDR1</v>
      </c>
      <c r="I14" s="83">
        <v>2</v>
      </c>
      <c r="J14" s="86" t="s">
        <v>1164</v>
      </c>
      <c r="K14" s="86">
        <v>1</v>
      </c>
      <c r="L14" s="86">
        <v>1</v>
      </c>
      <c r="M14" s="86">
        <v>0</v>
      </c>
      <c r="N14" s="86">
        <v>0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88">
        <f t="shared" si="0"/>
        <v>252</v>
      </c>
      <c r="S14" s="61"/>
      <c r="T14" s="61">
        <v>4.5999999999999996</v>
      </c>
      <c r="U14" s="61">
        <v>0</v>
      </c>
      <c r="V14" s="61" t="s">
        <v>192</v>
      </c>
      <c r="W14" s="61">
        <v>4.4000000000000004</v>
      </c>
      <c r="X14" s="61">
        <v>1</v>
      </c>
      <c r="Y14" s="61">
        <v>1</v>
      </c>
      <c r="Z14" s="61">
        <v>0.60000000000000009</v>
      </c>
      <c r="AA14" s="61">
        <v>2</v>
      </c>
      <c r="AB14" s="61">
        <v>2.4</v>
      </c>
      <c r="AC14" s="61" t="s">
        <v>146</v>
      </c>
      <c r="AD14" s="61">
        <v>0</v>
      </c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102" t="s">
        <v>161</v>
      </c>
      <c r="B15" s="61">
        <v>109400</v>
      </c>
      <c r="C15" s="60" t="s">
        <v>2882</v>
      </c>
      <c r="D15" s="60" t="s">
        <v>2881</v>
      </c>
      <c r="E15" s="61">
        <v>23.2</v>
      </c>
      <c r="F15" s="61">
        <v>0</v>
      </c>
      <c r="G15" s="61">
        <v>21</v>
      </c>
      <c r="H15" s="83" t="str">
        <f>IF(ISBLANK(I15)," ",VLOOKUP(I15,'Příloha_8_Ceník pravid_úklidu'!$A$9:$B$30,2,0))</f>
        <v>ZDR1</v>
      </c>
      <c r="I15" s="83">
        <v>2</v>
      </c>
      <c r="J15" s="86" t="s">
        <v>1164</v>
      </c>
      <c r="K15" s="86">
        <v>1</v>
      </c>
      <c r="L15" s="86">
        <v>1</v>
      </c>
      <c r="M15" s="86">
        <v>0</v>
      </c>
      <c r="N15" s="86">
        <v>0</v>
      </c>
      <c r="O15" s="87">
        <f>IF(ISBLANK($K15),"",'Pracovní dny'!$F$2)</f>
        <v>252</v>
      </c>
      <c r="P15" s="87">
        <f>IF(ISBLANK($M15),"",'Pracovní dny'!$F$3)</f>
        <v>114</v>
      </c>
      <c r="Q15" s="87">
        <f>IF(ISBLANK($K15),"",'Pracovní dny'!$F$4)</f>
        <v>365</v>
      </c>
      <c r="R15" s="88">
        <f t="shared" si="0"/>
        <v>252</v>
      </c>
      <c r="S15" s="61"/>
      <c r="T15" s="61">
        <v>16</v>
      </c>
      <c r="U15" s="61">
        <v>0</v>
      </c>
      <c r="V15" s="61" t="s">
        <v>192</v>
      </c>
      <c r="W15" s="61">
        <v>4.4000000000000004</v>
      </c>
      <c r="X15" s="61">
        <v>1</v>
      </c>
      <c r="Y15" s="61">
        <v>3</v>
      </c>
      <c r="Z15" s="61">
        <v>0</v>
      </c>
      <c r="AA15" s="61">
        <v>0</v>
      </c>
      <c r="AB15" s="61">
        <v>0</v>
      </c>
      <c r="AC15" s="61">
        <v>0</v>
      </c>
      <c r="AD15" s="61">
        <v>0</v>
      </c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ht="10.5" customHeight="1" x14ac:dyDescent="0.15">
      <c r="A16" s="102" t="s">
        <v>163</v>
      </c>
      <c r="B16" s="61">
        <v>109400</v>
      </c>
      <c r="C16" s="60" t="s">
        <v>2883</v>
      </c>
      <c r="D16" s="60" t="s">
        <v>692</v>
      </c>
      <c r="E16" s="61">
        <v>6.4</v>
      </c>
      <c r="F16" s="61">
        <v>0</v>
      </c>
      <c r="G16" s="61">
        <v>5</v>
      </c>
      <c r="H16" s="83" t="str">
        <f>IF(ISBLANK(I16)," ",VLOOKUP(I16,'Příloha_8_Ceník pravid_úklidu'!$A$9:$B$30,2,0))</f>
        <v>TOAL</v>
      </c>
      <c r="I16" s="83">
        <v>7</v>
      </c>
      <c r="J16" s="86" t="s">
        <v>1164</v>
      </c>
      <c r="K16" s="86">
        <v>1</v>
      </c>
      <c r="L16" s="86">
        <v>1</v>
      </c>
      <c r="M16" s="86">
        <v>0</v>
      </c>
      <c r="N16" s="86">
        <v>0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88">
        <f t="shared" si="0"/>
        <v>252</v>
      </c>
      <c r="S16" s="61"/>
      <c r="T16" s="61">
        <v>0</v>
      </c>
      <c r="U16" s="61">
        <v>18</v>
      </c>
      <c r="V16" s="61">
        <v>0</v>
      </c>
      <c r="W16" s="61">
        <v>2.4</v>
      </c>
      <c r="X16" s="61">
        <v>1</v>
      </c>
      <c r="Y16" s="61">
        <v>3</v>
      </c>
      <c r="Z16" s="61">
        <v>0</v>
      </c>
      <c r="AA16" s="61">
        <v>0</v>
      </c>
      <c r="AB16" s="61">
        <v>0</v>
      </c>
      <c r="AC16" s="61">
        <v>0</v>
      </c>
      <c r="AD16" s="61">
        <v>0</v>
      </c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s="592" customFormat="1" ht="10.5" customHeight="1" x14ac:dyDescent="0.15">
      <c r="A17" s="102" t="s">
        <v>165</v>
      </c>
      <c r="B17" s="61">
        <v>109400</v>
      </c>
      <c r="C17" s="60" t="s">
        <v>2884</v>
      </c>
      <c r="D17" s="60" t="s">
        <v>577</v>
      </c>
      <c r="E17" s="61">
        <v>3.9</v>
      </c>
      <c r="F17" s="61">
        <v>0</v>
      </c>
      <c r="G17" s="61">
        <v>3.5</v>
      </c>
      <c r="H17" s="83" t="str">
        <f>IF(ISBLANK(I17)," ",VLOOKUP(I17,'Příloha_8_Ceník pravid_úklidu'!$A$9:$B$30,2,0))</f>
        <v>CHOD</v>
      </c>
      <c r="I17" s="83">
        <v>6</v>
      </c>
      <c r="J17" s="86" t="s">
        <v>1164</v>
      </c>
      <c r="K17" s="86">
        <v>1</v>
      </c>
      <c r="L17" s="86">
        <v>1</v>
      </c>
      <c r="M17" s="86">
        <v>0</v>
      </c>
      <c r="N17" s="86">
        <v>0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88">
        <f t="shared" si="0"/>
        <v>252</v>
      </c>
      <c r="S17" s="61"/>
      <c r="T17" s="61">
        <v>0</v>
      </c>
      <c r="U17" s="61">
        <v>16</v>
      </c>
      <c r="V17" s="61">
        <v>0</v>
      </c>
      <c r="W17" s="61">
        <v>3.2</v>
      </c>
      <c r="X17" s="61">
        <v>1</v>
      </c>
      <c r="Y17" s="61">
        <v>0</v>
      </c>
      <c r="Z17" s="61">
        <v>0</v>
      </c>
      <c r="AA17" s="61">
        <v>0</v>
      </c>
      <c r="AB17" s="61">
        <v>0</v>
      </c>
      <c r="AC17" s="61">
        <v>0</v>
      </c>
      <c r="AD17" s="61">
        <v>0</v>
      </c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102" t="s">
        <v>168</v>
      </c>
      <c r="B18" s="61">
        <v>109400</v>
      </c>
      <c r="C18" s="60" t="s">
        <v>2885</v>
      </c>
      <c r="D18" s="60" t="s">
        <v>164</v>
      </c>
      <c r="E18" s="61">
        <v>26</v>
      </c>
      <c r="F18" s="61">
        <v>0</v>
      </c>
      <c r="G18" s="61">
        <v>29</v>
      </c>
      <c r="H18" s="83" t="str">
        <f>IF(ISBLANK(I18)," ",VLOOKUP(I18,'Příloha_8_Ceník pravid_úklidu'!$A$9:$B$30,2,0))</f>
        <v>CHOD</v>
      </c>
      <c r="I18" s="83">
        <v>6</v>
      </c>
      <c r="J18" s="86" t="s">
        <v>1164</v>
      </c>
      <c r="K18" s="86">
        <v>1</v>
      </c>
      <c r="L18" s="86">
        <v>1</v>
      </c>
      <c r="M18" s="86">
        <v>0</v>
      </c>
      <c r="N18" s="86">
        <v>0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88">
        <f t="shared" si="0"/>
        <v>252</v>
      </c>
      <c r="S18" s="61"/>
      <c r="T18" s="61">
        <v>0</v>
      </c>
      <c r="U18" s="61">
        <v>38</v>
      </c>
      <c r="V18" s="61">
        <v>0</v>
      </c>
      <c r="W18" s="61">
        <v>3.2</v>
      </c>
      <c r="X18" s="61">
        <v>1</v>
      </c>
      <c r="Y18" s="61">
        <v>0</v>
      </c>
      <c r="Z18" s="61">
        <v>0</v>
      </c>
      <c r="AA18" s="61">
        <v>0</v>
      </c>
      <c r="AB18" s="61">
        <v>0</v>
      </c>
      <c r="AC18" s="61">
        <v>0</v>
      </c>
      <c r="AD18" s="61">
        <v>0</v>
      </c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102" t="s">
        <v>170</v>
      </c>
      <c r="B19" s="61">
        <v>109400</v>
      </c>
      <c r="C19" s="60" t="s">
        <v>2886</v>
      </c>
      <c r="D19" s="60" t="s">
        <v>164</v>
      </c>
      <c r="E19" s="61">
        <v>18</v>
      </c>
      <c r="F19" s="61">
        <v>0</v>
      </c>
      <c r="G19" s="61">
        <v>20</v>
      </c>
      <c r="H19" s="83" t="str">
        <f>IF(ISBLANK(I19)," ",VLOOKUP(I19,'Příloha_8_Ceník pravid_úklidu'!$A$9:$B$30,2,0))</f>
        <v>CHOD</v>
      </c>
      <c r="I19" s="83">
        <v>6</v>
      </c>
      <c r="J19" s="86" t="s">
        <v>1164</v>
      </c>
      <c r="K19" s="86">
        <v>1</v>
      </c>
      <c r="L19" s="86">
        <v>1</v>
      </c>
      <c r="M19" s="86">
        <v>0</v>
      </c>
      <c r="N19" s="86">
        <v>0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88">
        <f t="shared" si="0"/>
        <v>252</v>
      </c>
      <c r="S19" s="61"/>
      <c r="T19" s="61">
        <v>0</v>
      </c>
      <c r="U19" s="61">
        <v>32</v>
      </c>
      <c r="V19" s="61">
        <v>0</v>
      </c>
      <c r="W19" s="61">
        <v>3.6</v>
      </c>
      <c r="X19" s="61">
        <v>1</v>
      </c>
      <c r="Y19" s="61">
        <v>0</v>
      </c>
      <c r="Z19" s="61">
        <v>0</v>
      </c>
      <c r="AA19" s="61">
        <v>0</v>
      </c>
      <c r="AB19" s="61">
        <v>0</v>
      </c>
      <c r="AC19" s="61">
        <v>0</v>
      </c>
      <c r="AD19" s="61">
        <v>0</v>
      </c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ht="10.5" customHeight="1" x14ac:dyDescent="0.15">
      <c r="A20" s="129" t="s">
        <v>172</v>
      </c>
      <c r="B20" s="130"/>
      <c r="C20" s="60" t="s">
        <v>2887</v>
      </c>
      <c r="D20" s="93" t="s">
        <v>226</v>
      </c>
      <c r="E20" s="130"/>
      <c r="F20" s="130">
        <v>0</v>
      </c>
      <c r="G20" s="130">
        <v>11</v>
      </c>
      <c r="H20" s="95" t="str">
        <f>IF(ISBLANK(I20)," ",VLOOKUP(I20,'Příloha_8_Ceník pravid_úklidu'!$A$9:$B$30,2,0))</f>
        <v xml:space="preserve"> </v>
      </c>
      <c r="I20" s="95"/>
      <c r="J20" s="98" t="s">
        <v>184</v>
      </c>
      <c r="K20" s="98"/>
      <c r="L20" s="98"/>
      <c r="M20" s="98"/>
      <c r="N20" s="98"/>
      <c r="O20" s="99" t="str">
        <f>IF(ISBLANK($K20),"",'Pracovní dny'!$F$2)</f>
        <v/>
      </c>
      <c r="P20" s="99" t="str">
        <f>IF(ISBLANK($M20),"",'Pracovní dny'!$F$3)</f>
        <v/>
      </c>
      <c r="Q20" s="99" t="str">
        <f>IF(ISBLANK($K20),"",'Pracovní dny'!$F$4)</f>
        <v/>
      </c>
      <c r="R20" s="100" t="str">
        <f t="shared" si="0"/>
        <v/>
      </c>
      <c r="S20" s="130"/>
      <c r="T20" s="130">
        <v>0</v>
      </c>
      <c r="U20" s="130">
        <v>0</v>
      </c>
      <c r="V20" s="130" t="s">
        <v>140</v>
      </c>
      <c r="W20" s="130">
        <v>3.6</v>
      </c>
      <c r="X20" s="130">
        <v>1</v>
      </c>
      <c r="Y20" s="130">
        <v>0</v>
      </c>
      <c r="Z20" s="130">
        <v>0</v>
      </c>
      <c r="AA20" s="130">
        <v>0</v>
      </c>
      <c r="AB20" s="130">
        <v>0</v>
      </c>
      <c r="AC20" s="130">
        <v>0</v>
      </c>
      <c r="AD20" s="130">
        <v>0</v>
      </c>
      <c r="AE20" s="130" t="s">
        <v>140</v>
      </c>
      <c r="AF20" s="639" t="str">
        <f>IF(ISBLANK($AE20),VLOOKUP($I20,'Příloha_8_Ceník pravid_úklidu'!$A$9:$K$30,8,0)+VLOOKUP($I20,'Příloha_8_Ceník pravid_úklidu'!$A$9:$K$30,10,0),"neoceňuje se")</f>
        <v>neoceňuje se</v>
      </c>
      <c r="AG20" s="639">
        <f t="shared" si="1"/>
        <v>0</v>
      </c>
      <c r="AH20" s="639">
        <f t="shared" si="2"/>
        <v>0</v>
      </c>
      <c r="AI20" s="292"/>
    </row>
    <row r="21" spans="1:35" ht="10.5" customHeight="1" x14ac:dyDescent="0.15">
      <c r="A21" s="129" t="s">
        <v>174</v>
      </c>
      <c r="B21" s="130"/>
      <c r="C21" s="60" t="s">
        <v>2888</v>
      </c>
      <c r="D21" s="93" t="s">
        <v>226</v>
      </c>
      <c r="E21" s="130"/>
      <c r="F21" s="130">
        <v>0</v>
      </c>
      <c r="G21" s="130">
        <v>9</v>
      </c>
      <c r="H21" s="95" t="str">
        <f>IF(ISBLANK(I21)," ",VLOOKUP(I21,'Příloha_8_Ceník pravid_úklidu'!$A$9:$B$30,2,0))</f>
        <v xml:space="preserve"> </v>
      </c>
      <c r="I21" s="95"/>
      <c r="J21" s="98" t="s">
        <v>184</v>
      </c>
      <c r="K21" s="98"/>
      <c r="L21" s="98"/>
      <c r="M21" s="98"/>
      <c r="N21" s="98"/>
      <c r="O21" s="99" t="str">
        <f>IF(ISBLANK($K21),"",'Pracovní dny'!$F$2)</f>
        <v/>
      </c>
      <c r="P21" s="99" t="str">
        <f>IF(ISBLANK($M21),"",'Pracovní dny'!$F$3)</f>
        <v/>
      </c>
      <c r="Q21" s="99" t="str">
        <f>IF(ISBLANK($K21),"",'Pracovní dny'!$F$4)</f>
        <v/>
      </c>
      <c r="R21" s="100" t="str">
        <f t="shared" si="0"/>
        <v/>
      </c>
      <c r="S21" s="130"/>
      <c r="T21" s="130">
        <v>0</v>
      </c>
      <c r="U21" s="130">
        <v>0</v>
      </c>
      <c r="V21" s="130" t="s">
        <v>140</v>
      </c>
      <c r="W21" s="130">
        <v>3.6</v>
      </c>
      <c r="X21" s="130">
        <v>1</v>
      </c>
      <c r="Y21" s="130">
        <v>0</v>
      </c>
      <c r="Z21" s="130">
        <v>0.60000000000000009</v>
      </c>
      <c r="AA21" s="130">
        <v>1</v>
      </c>
      <c r="AB21" s="130"/>
      <c r="AC21" s="130" t="s">
        <v>146</v>
      </c>
      <c r="AD21" s="130">
        <v>0</v>
      </c>
      <c r="AE21" s="130" t="s">
        <v>140</v>
      </c>
      <c r="AF21" s="639" t="str">
        <f>IF(ISBLANK($AE21),VLOOKUP($I21,'Příloha_8_Ceník pravid_úklidu'!$A$9:$K$30,8,0)+VLOOKUP($I21,'Příloha_8_Ceník pravid_úklidu'!$A$9:$K$30,10,0),"neoceňuje se")</f>
        <v>neoceňuje se</v>
      </c>
      <c r="AG21" s="639">
        <f t="shared" si="1"/>
        <v>0</v>
      </c>
      <c r="AH21" s="639">
        <f t="shared" si="2"/>
        <v>0</v>
      </c>
      <c r="AI21" s="292"/>
    </row>
    <row r="22" spans="1:35" ht="10.5" customHeight="1" x14ac:dyDescent="0.15">
      <c r="A22" s="129" t="s">
        <v>176</v>
      </c>
      <c r="B22" s="130"/>
      <c r="C22" s="60" t="s">
        <v>2889</v>
      </c>
      <c r="D22" s="93" t="s">
        <v>226</v>
      </c>
      <c r="E22" s="130"/>
      <c r="F22" s="130">
        <v>0</v>
      </c>
      <c r="G22" s="130">
        <v>7.6</v>
      </c>
      <c r="H22" s="95" t="str">
        <f>IF(ISBLANK(I22)," ",VLOOKUP(I22,'Příloha_8_Ceník pravid_úklidu'!$A$9:$B$30,2,0))</f>
        <v xml:space="preserve"> </v>
      </c>
      <c r="I22" s="95"/>
      <c r="J22" s="98" t="s">
        <v>184</v>
      </c>
      <c r="K22" s="98"/>
      <c r="L22" s="98"/>
      <c r="M22" s="98"/>
      <c r="N22" s="98"/>
      <c r="O22" s="99" t="str">
        <f>IF(ISBLANK($K22),"",'Pracovní dny'!$F$2)</f>
        <v/>
      </c>
      <c r="P22" s="99" t="str">
        <f>IF(ISBLANK($M22),"",'Pracovní dny'!$F$3)</f>
        <v/>
      </c>
      <c r="Q22" s="99" t="str">
        <f>IF(ISBLANK($K22),"",'Pracovní dny'!$F$4)</f>
        <v/>
      </c>
      <c r="R22" s="100" t="str">
        <f t="shared" si="0"/>
        <v/>
      </c>
      <c r="S22" s="130"/>
      <c r="T22" s="130">
        <v>0</v>
      </c>
      <c r="U22" s="130">
        <v>0</v>
      </c>
      <c r="V22" s="130" t="s">
        <v>140</v>
      </c>
      <c r="W22" s="130">
        <v>3.6</v>
      </c>
      <c r="X22" s="130">
        <v>1</v>
      </c>
      <c r="Y22" s="130">
        <v>0</v>
      </c>
      <c r="Z22" s="130">
        <v>0.60000000000000009</v>
      </c>
      <c r="AA22" s="130">
        <v>1</v>
      </c>
      <c r="AB22" s="130"/>
      <c r="AC22" s="130" t="s">
        <v>146</v>
      </c>
      <c r="AD22" s="130">
        <v>0</v>
      </c>
      <c r="AE22" s="130" t="s">
        <v>140</v>
      </c>
      <c r="AF22" s="639" t="str">
        <f>IF(ISBLANK($AE22),VLOOKUP($I22,'Příloha_8_Ceník pravid_úklidu'!$A$9:$K$30,8,0)+VLOOKUP($I22,'Příloha_8_Ceník pravid_úklidu'!$A$9:$K$30,10,0),"neoceňuje se")</f>
        <v>neoceňuje se</v>
      </c>
      <c r="AG22" s="639">
        <f t="shared" si="1"/>
        <v>0</v>
      </c>
      <c r="AH22" s="639">
        <f t="shared" si="2"/>
        <v>0</v>
      </c>
      <c r="AI22" s="292"/>
    </row>
    <row r="23" spans="1:35" ht="10.5" customHeight="1" x14ac:dyDescent="0.15">
      <c r="A23" s="129" t="s">
        <v>177</v>
      </c>
      <c r="B23" s="130"/>
      <c r="C23" s="60" t="s">
        <v>2890</v>
      </c>
      <c r="D23" s="93" t="s">
        <v>159</v>
      </c>
      <c r="E23" s="130"/>
      <c r="F23" s="130">
        <v>0</v>
      </c>
      <c r="G23" s="130">
        <v>8</v>
      </c>
      <c r="H23" s="95" t="str">
        <f>IF(ISBLANK(I23)," ",VLOOKUP(I23,'Příloha_8_Ceník pravid_úklidu'!$A$9:$B$30,2,0))</f>
        <v xml:space="preserve"> </v>
      </c>
      <c r="I23" s="95"/>
      <c r="J23" s="98" t="s">
        <v>184</v>
      </c>
      <c r="K23" s="98"/>
      <c r="L23" s="98"/>
      <c r="M23" s="98"/>
      <c r="N23" s="98"/>
      <c r="O23" s="99" t="str">
        <f>IF(ISBLANK($K23),"",'Pracovní dny'!$F$2)</f>
        <v/>
      </c>
      <c r="P23" s="99" t="str">
        <f>IF(ISBLANK($M23),"",'Pracovní dny'!$F$3)</f>
        <v/>
      </c>
      <c r="Q23" s="99" t="str">
        <f>IF(ISBLANK($K23),"",'Pracovní dny'!$F$4)</f>
        <v/>
      </c>
      <c r="R23" s="100" t="str">
        <f t="shared" si="0"/>
        <v/>
      </c>
      <c r="S23" s="130"/>
      <c r="T23" s="130">
        <v>0</v>
      </c>
      <c r="U23" s="130">
        <v>0</v>
      </c>
      <c r="V23" s="130" t="s">
        <v>140</v>
      </c>
      <c r="W23" s="130">
        <v>3.6</v>
      </c>
      <c r="X23" s="130">
        <v>1</v>
      </c>
      <c r="Y23" s="130">
        <v>0</v>
      </c>
      <c r="Z23" s="130">
        <v>0</v>
      </c>
      <c r="AA23" s="130">
        <v>0</v>
      </c>
      <c r="AB23" s="130">
        <v>0</v>
      </c>
      <c r="AC23" s="130">
        <v>0</v>
      </c>
      <c r="AD23" s="130">
        <v>0</v>
      </c>
      <c r="AE23" s="130" t="s">
        <v>140</v>
      </c>
      <c r="AF23" s="639" t="str">
        <f>IF(ISBLANK($AE23),VLOOKUP($I23,'Příloha_8_Ceník pravid_úklidu'!$A$9:$K$30,8,0)+VLOOKUP($I23,'Příloha_8_Ceník pravid_úklidu'!$A$9:$K$30,10,0),"neoceňuje se")</f>
        <v>neoceňuje se</v>
      </c>
      <c r="AG23" s="639">
        <f t="shared" si="1"/>
        <v>0</v>
      </c>
      <c r="AH23" s="639">
        <f t="shared" si="2"/>
        <v>0</v>
      </c>
      <c r="AI23" s="292"/>
    </row>
    <row r="24" spans="1:35" ht="10.5" customHeight="1" x14ac:dyDescent="0.15">
      <c r="A24" s="102" t="s">
        <v>179</v>
      </c>
      <c r="B24" s="61">
        <v>109400</v>
      </c>
      <c r="C24" s="60" t="s">
        <v>2891</v>
      </c>
      <c r="D24" s="60" t="s">
        <v>215</v>
      </c>
      <c r="E24" s="61">
        <v>4</v>
      </c>
      <c r="F24" s="61">
        <v>0</v>
      </c>
      <c r="G24" s="61">
        <v>4</v>
      </c>
      <c r="H24" s="83" t="str">
        <f>IF(ISBLANK(I24)," ",VLOOKUP(I24,'Příloha_8_Ceník pravid_úklidu'!$A$9:$B$30,2,0))</f>
        <v>SCHO</v>
      </c>
      <c r="I24" s="83">
        <v>8</v>
      </c>
      <c r="J24" s="86" t="s">
        <v>1164</v>
      </c>
      <c r="K24" s="86">
        <v>1</v>
      </c>
      <c r="L24" s="86">
        <v>1</v>
      </c>
      <c r="M24" s="86">
        <v>0</v>
      </c>
      <c r="N24" s="86">
        <v>0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88">
        <f t="shared" si="0"/>
        <v>252</v>
      </c>
      <c r="S24" s="61"/>
      <c r="T24" s="61">
        <v>0</v>
      </c>
      <c r="U24" s="61" t="s">
        <v>140</v>
      </c>
      <c r="V24" s="61">
        <v>0</v>
      </c>
      <c r="W24" s="61">
        <v>3.2</v>
      </c>
      <c r="X24" s="61">
        <v>1</v>
      </c>
      <c r="Y24" s="61">
        <v>0</v>
      </c>
      <c r="Z24" s="61">
        <v>0</v>
      </c>
      <c r="AA24" s="61">
        <v>0</v>
      </c>
      <c r="AB24" s="61">
        <v>0</v>
      </c>
      <c r="AC24" s="61">
        <v>0</v>
      </c>
      <c r="AD24" s="61">
        <v>0</v>
      </c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ht="10.5" customHeight="1" x14ac:dyDescent="0.15">
      <c r="A25" s="102" t="s">
        <v>181</v>
      </c>
      <c r="B25" s="61">
        <v>109400</v>
      </c>
      <c r="C25" s="60"/>
      <c r="D25" s="60" t="s">
        <v>228</v>
      </c>
      <c r="E25" s="61">
        <v>7.8</v>
      </c>
      <c r="F25" s="61">
        <v>0</v>
      </c>
      <c r="G25" s="61">
        <v>4.4000000000000004</v>
      </c>
      <c r="H25" s="83" t="str">
        <f>IF(ISBLANK(I25)," ",VLOOKUP(I25,'Příloha_8_Ceník pravid_úklidu'!$A$9:$B$30,2,0))</f>
        <v>VYTA</v>
      </c>
      <c r="I25" s="83">
        <v>11</v>
      </c>
      <c r="J25" s="86" t="s">
        <v>138</v>
      </c>
      <c r="K25" s="86">
        <v>1</v>
      </c>
      <c r="L25" s="86">
        <v>1</v>
      </c>
      <c r="M25" s="86">
        <v>1</v>
      </c>
      <c r="N25" s="86">
        <v>1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88">
        <f t="shared" si="0"/>
        <v>366</v>
      </c>
      <c r="S25" s="61"/>
      <c r="T25" s="61">
        <v>0</v>
      </c>
      <c r="U25" s="61">
        <v>0</v>
      </c>
      <c r="V25" s="61">
        <v>18</v>
      </c>
      <c r="W25" s="61">
        <v>2.4</v>
      </c>
      <c r="X25" s="61">
        <v>1</v>
      </c>
      <c r="Y25" s="61">
        <v>0</v>
      </c>
      <c r="Z25" s="61">
        <v>0</v>
      </c>
      <c r="AA25" s="61">
        <v>0</v>
      </c>
      <c r="AB25" s="61">
        <v>0</v>
      </c>
      <c r="AC25" s="61">
        <v>0</v>
      </c>
      <c r="AD25" s="61">
        <v>0</v>
      </c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s="592" customFormat="1" ht="10.5" customHeight="1" thickBot="1" x14ac:dyDescent="0.2">
      <c r="A26" s="129" t="s">
        <v>182</v>
      </c>
      <c r="B26" s="130"/>
      <c r="C26" s="60" t="s">
        <v>2892</v>
      </c>
      <c r="D26" s="93" t="s">
        <v>2893</v>
      </c>
      <c r="E26" s="130"/>
      <c r="F26" s="130">
        <v>0</v>
      </c>
      <c r="G26" s="130">
        <v>11</v>
      </c>
      <c r="H26" s="95" t="str">
        <f>IF(ISBLANK(I26)," ",VLOOKUP(I26,'Příloha_8_Ceník pravid_úklidu'!$A$9:$B$30,2,0))</f>
        <v xml:space="preserve"> </v>
      </c>
      <c r="I26" s="95"/>
      <c r="J26" s="98" t="s">
        <v>184</v>
      </c>
      <c r="K26" s="98"/>
      <c r="L26" s="98"/>
      <c r="M26" s="98"/>
      <c r="N26" s="98"/>
      <c r="O26" s="99" t="str">
        <f>IF(ISBLANK($K26),"",'Pracovní dny'!$F$2)</f>
        <v/>
      </c>
      <c r="P26" s="99" t="str">
        <f>IF(ISBLANK($M26),"",'Pracovní dny'!$F$3)</f>
        <v/>
      </c>
      <c r="Q26" s="99" t="str">
        <f>IF(ISBLANK($K26),"",'Pracovní dny'!$F$4)</f>
        <v/>
      </c>
      <c r="R26" s="100" t="str">
        <f t="shared" si="0"/>
        <v/>
      </c>
      <c r="S26" s="130"/>
      <c r="T26" s="130">
        <v>16</v>
      </c>
      <c r="U26" s="130">
        <v>0</v>
      </c>
      <c r="V26" s="130" t="s">
        <v>151</v>
      </c>
      <c r="W26" s="130">
        <v>3.6</v>
      </c>
      <c r="X26" s="130">
        <v>1</v>
      </c>
      <c r="Y26" s="130">
        <v>0</v>
      </c>
      <c r="Z26" s="130">
        <v>0.60000000000000009</v>
      </c>
      <c r="AA26" s="130">
        <v>2</v>
      </c>
      <c r="AB26" s="130"/>
      <c r="AC26" s="130" t="s">
        <v>146</v>
      </c>
      <c r="AD26" s="130">
        <v>0</v>
      </c>
      <c r="AE26" s="130" t="s">
        <v>140</v>
      </c>
      <c r="AF26" s="639" t="str">
        <f>IF(ISBLANK($AE26),VLOOKUP($I26,'Příloha_8_Ceník pravid_úklidu'!$A$9:$K$30,8,0)+VLOOKUP($I26,'Příloha_8_Ceník pravid_úklidu'!$A$9:$K$30,10,0),"neoceňuje se")</f>
        <v>neoceňuje se</v>
      </c>
      <c r="AG26" s="639">
        <f t="shared" si="1"/>
        <v>0</v>
      </c>
      <c r="AH26" s="639">
        <f t="shared" si="2"/>
        <v>0</v>
      </c>
      <c r="AI26" s="292"/>
    </row>
    <row r="27" spans="1:35" ht="11.25" thickBot="1" x14ac:dyDescent="0.3">
      <c r="A27" s="443" t="s">
        <v>693</v>
      </c>
      <c r="B27" s="170"/>
      <c r="C27" s="170"/>
      <c r="D27" s="171"/>
      <c r="E27" s="173"/>
      <c r="F27" s="171"/>
      <c r="G27" s="174"/>
      <c r="H27" s="174" t="str">
        <f>IF(ISBLANK(I27)," ",VLOOKUP(I27,'Příloha_8_Ceník pravid_úklidu'!$A$9:$B$30,2,0))</f>
        <v xml:space="preserve"> </v>
      </c>
      <c r="I27" s="175"/>
      <c r="J27" s="176"/>
      <c r="K27" s="176"/>
      <c r="L27" s="176"/>
      <c r="M27" s="176"/>
      <c r="N27" s="176"/>
      <c r="O27" s="176" t="str">
        <f>IF(ISBLANK($K27),"",'Pracovní dny'!$F$2)</f>
        <v/>
      </c>
      <c r="P27" s="176" t="str">
        <f>IF(ISBLANK($M27),"",'Pracovní dny'!$F$3)</f>
        <v/>
      </c>
      <c r="Q27" s="176" t="str">
        <f>IF(ISBLANK($K27),"",'Pracovní dny'!$F$4)</f>
        <v/>
      </c>
      <c r="R27" s="176" t="str">
        <f t="shared" si="0"/>
        <v/>
      </c>
      <c r="S27" s="171"/>
      <c r="T27" s="171"/>
      <c r="U27" s="171"/>
      <c r="V27" s="171"/>
      <c r="W27" s="171"/>
      <c r="X27" s="171"/>
      <c r="Y27" s="171"/>
      <c r="Z27" s="171"/>
      <c r="AA27" s="171"/>
      <c r="AB27" s="171"/>
      <c r="AC27" s="171"/>
      <c r="AD27" s="171"/>
      <c r="AE27" s="171"/>
      <c r="AF27" s="636"/>
      <c r="AG27" s="636"/>
      <c r="AH27" s="637"/>
      <c r="AI27" s="581"/>
    </row>
    <row r="28" spans="1:35" ht="10.5" customHeight="1" x14ac:dyDescent="0.15">
      <c r="A28" s="60">
        <v>101</v>
      </c>
      <c r="B28" s="61">
        <v>102400</v>
      </c>
      <c r="C28" s="60" t="s">
        <v>2894</v>
      </c>
      <c r="D28" s="60" t="s">
        <v>2895</v>
      </c>
      <c r="E28" s="61">
        <v>14</v>
      </c>
      <c r="F28" s="61">
        <v>0</v>
      </c>
      <c r="G28" s="61">
        <v>12</v>
      </c>
      <c r="H28" s="83" t="str">
        <f>IF(ISBLANK(I28)," ",VLOOKUP(I28,'Příloha_8_Ceník pravid_úklidu'!$A$9:$B$30,2,0))</f>
        <v>ZDR1</v>
      </c>
      <c r="I28" s="83">
        <v>2</v>
      </c>
      <c r="J28" s="86" t="s">
        <v>1164</v>
      </c>
      <c r="K28" s="86">
        <v>1</v>
      </c>
      <c r="L28" s="86">
        <v>1</v>
      </c>
      <c r="M28" s="86">
        <v>0</v>
      </c>
      <c r="N28" s="86">
        <v>0</v>
      </c>
      <c r="O28" s="87">
        <f>IF(ISBLANK($K28),"",'Pracovní dny'!$F$2)</f>
        <v>252</v>
      </c>
      <c r="P28" s="87">
        <f>IF(ISBLANK($M28),"",'Pracovní dny'!$F$3)</f>
        <v>114</v>
      </c>
      <c r="Q28" s="87">
        <f>IF(ISBLANK($K28),"",'Pracovní dny'!$F$4)</f>
        <v>365</v>
      </c>
      <c r="R28" s="88">
        <f t="shared" si="0"/>
        <v>252</v>
      </c>
      <c r="S28" s="61"/>
      <c r="T28" s="61">
        <v>3.9</v>
      </c>
      <c r="U28" s="61">
        <v>14</v>
      </c>
      <c r="V28" s="61" t="s">
        <v>192</v>
      </c>
      <c r="W28" s="61">
        <v>6.8</v>
      </c>
      <c r="X28" s="61">
        <v>2</v>
      </c>
      <c r="Y28" s="61">
        <v>2</v>
      </c>
      <c r="Z28" s="61">
        <v>3</v>
      </c>
      <c r="AA28" s="61">
        <v>2</v>
      </c>
      <c r="AB28" s="61">
        <v>12</v>
      </c>
      <c r="AC28" s="61" t="s">
        <v>146</v>
      </c>
      <c r="AD28" s="61" t="s">
        <v>290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1"/>
        <v>0</v>
      </c>
      <c r="AH28" s="638">
        <f t="shared" si="2"/>
        <v>0</v>
      </c>
      <c r="AI28" s="304"/>
    </row>
    <row r="29" spans="1:35" ht="10.5" customHeight="1" x14ac:dyDescent="0.15">
      <c r="A29" s="60">
        <v>104</v>
      </c>
      <c r="B29" s="61">
        <v>102400</v>
      </c>
      <c r="C29" s="60" t="s">
        <v>2896</v>
      </c>
      <c r="D29" s="60" t="s">
        <v>1614</v>
      </c>
      <c r="E29" s="61">
        <v>14</v>
      </c>
      <c r="F29" s="61">
        <v>0</v>
      </c>
      <c r="G29" s="61">
        <v>11</v>
      </c>
      <c r="H29" s="83" t="str">
        <f>IF(ISBLANK(I29)," ",VLOOKUP(I29,'Příloha_8_Ceník pravid_úklidu'!$A$9:$B$30,2,0))</f>
        <v>ZDR1</v>
      </c>
      <c r="I29" s="83">
        <v>2</v>
      </c>
      <c r="J29" s="86" t="s">
        <v>1164</v>
      </c>
      <c r="K29" s="86">
        <v>1</v>
      </c>
      <c r="L29" s="86">
        <v>1</v>
      </c>
      <c r="M29" s="86">
        <v>0</v>
      </c>
      <c r="N29" s="86">
        <v>0</v>
      </c>
      <c r="O29" s="87">
        <f>IF(ISBLANK($K29),"",'Pracovní dny'!$F$2)</f>
        <v>252</v>
      </c>
      <c r="P29" s="87">
        <f>IF(ISBLANK($M29),"",'Pracovní dny'!$F$3)</f>
        <v>114</v>
      </c>
      <c r="Q29" s="87">
        <f>IF(ISBLANK($K29),"",'Pracovní dny'!$F$4)</f>
        <v>365</v>
      </c>
      <c r="R29" s="88">
        <f t="shared" si="0"/>
        <v>252</v>
      </c>
      <c r="S29" s="61"/>
      <c r="T29" s="61">
        <v>4.5999999999999996</v>
      </c>
      <c r="U29" s="61">
        <v>12</v>
      </c>
      <c r="V29" s="61" t="s">
        <v>192</v>
      </c>
      <c r="W29" s="61">
        <v>3.2</v>
      </c>
      <c r="X29" s="61">
        <v>1</v>
      </c>
      <c r="Y29" s="61">
        <v>1</v>
      </c>
      <c r="Z29" s="61">
        <v>3</v>
      </c>
      <c r="AA29" s="61">
        <v>1</v>
      </c>
      <c r="AB29" s="61">
        <v>6</v>
      </c>
      <c r="AC29" s="61" t="s">
        <v>146</v>
      </c>
      <c r="AD29" s="61" t="s">
        <v>290</v>
      </c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1"/>
        <v>0</v>
      </c>
      <c r="AH29" s="638">
        <f t="shared" si="2"/>
        <v>0</v>
      </c>
      <c r="AI29" s="304"/>
    </row>
    <row r="30" spans="1:35" ht="10.5" customHeight="1" x14ac:dyDescent="0.15">
      <c r="A30" s="60">
        <v>105</v>
      </c>
      <c r="B30" s="61">
        <v>102400</v>
      </c>
      <c r="C30" s="60" t="s">
        <v>2897</v>
      </c>
      <c r="D30" s="60" t="s">
        <v>2895</v>
      </c>
      <c r="E30" s="61">
        <v>15.7</v>
      </c>
      <c r="F30" s="61">
        <v>0</v>
      </c>
      <c r="G30" s="61">
        <v>14</v>
      </c>
      <c r="H30" s="83" t="str">
        <f>IF(ISBLANK(I30)," ",VLOOKUP(I30,'Příloha_8_Ceník pravid_úklidu'!$A$9:$B$30,2,0))</f>
        <v>ZDR1</v>
      </c>
      <c r="I30" s="83">
        <v>2</v>
      </c>
      <c r="J30" s="86" t="s">
        <v>1164</v>
      </c>
      <c r="K30" s="86">
        <v>1</v>
      </c>
      <c r="L30" s="86">
        <v>1</v>
      </c>
      <c r="M30" s="86">
        <v>0</v>
      </c>
      <c r="N30" s="86">
        <v>0</v>
      </c>
      <c r="O30" s="87">
        <f>IF(ISBLANK($K30),"",'Pracovní dny'!$F$2)</f>
        <v>252</v>
      </c>
      <c r="P30" s="87">
        <f>IF(ISBLANK($M30),"",'Pracovní dny'!$F$3)</f>
        <v>114</v>
      </c>
      <c r="Q30" s="87">
        <f>IF(ISBLANK($K30),"",'Pracovní dny'!$F$4)</f>
        <v>365</v>
      </c>
      <c r="R30" s="88">
        <f t="shared" si="0"/>
        <v>252</v>
      </c>
      <c r="S30" s="61"/>
      <c r="T30" s="61">
        <v>3.1</v>
      </c>
      <c r="U30" s="61">
        <v>0</v>
      </c>
      <c r="V30" s="61" t="s">
        <v>192</v>
      </c>
      <c r="W30" s="61">
        <v>7.2</v>
      </c>
      <c r="X30" s="61">
        <v>2</v>
      </c>
      <c r="Y30" s="61">
        <v>1</v>
      </c>
      <c r="Z30" s="61">
        <v>3</v>
      </c>
      <c r="AA30" s="61">
        <v>2</v>
      </c>
      <c r="AB30" s="61">
        <v>12</v>
      </c>
      <c r="AC30" s="61" t="s">
        <v>146</v>
      </c>
      <c r="AD30" s="61" t="s">
        <v>290</v>
      </c>
      <c r="AE30" s="61"/>
      <c r="AF30" s="638">
        <f>IF(ISBLANK($AE30),VLOOKUP($I30,'Příloha_8_Ceník pravid_úklidu'!$A$9:$K$30,8,0)+VLOOKUP($I30,'Příloha_8_Ceník pravid_úklidu'!$A$9:$K$30,10,0),"neoceňuje se")</f>
        <v>0</v>
      </c>
      <c r="AG30" s="638">
        <f t="shared" si="1"/>
        <v>0</v>
      </c>
      <c r="AH30" s="638">
        <f t="shared" si="2"/>
        <v>0</v>
      </c>
      <c r="AI30" s="304"/>
    </row>
    <row r="31" spans="1:35" x14ac:dyDescent="0.15">
      <c r="A31" s="60">
        <v>106</v>
      </c>
      <c r="B31" s="61">
        <v>102400</v>
      </c>
      <c r="C31" s="60" t="s">
        <v>2898</v>
      </c>
      <c r="D31" s="60" t="s">
        <v>794</v>
      </c>
      <c r="E31" s="61">
        <v>17</v>
      </c>
      <c r="F31" s="61">
        <v>0</v>
      </c>
      <c r="G31" s="61">
        <v>15</v>
      </c>
      <c r="H31" s="83" t="str">
        <f>IF(ISBLANK(I31)," ",VLOOKUP(I31,'Příloha_8_Ceník pravid_úklidu'!$A$9:$B$30,2,0))</f>
        <v>CHOD</v>
      </c>
      <c r="I31" s="83">
        <v>6</v>
      </c>
      <c r="J31" s="86" t="s">
        <v>1164</v>
      </c>
      <c r="K31" s="86">
        <v>1</v>
      </c>
      <c r="L31" s="86">
        <v>1</v>
      </c>
      <c r="M31" s="86">
        <v>0</v>
      </c>
      <c r="N31" s="86">
        <v>0</v>
      </c>
      <c r="O31" s="87">
        <f>IF(ISBLANK($K31),"",'Pracovní dny'!$F$2)</f>
        <v>252</v>
      </c>
      <c r="P31" s="87">
        <f>IF(ISBLANK($M31),"",'Pracovní dny'!$F$3)</f>
        <v>114</v>
      </c>
      <c r="Q31" s="87">
        <f>IF(ISBLANK($K31),"",'Pracovní dny'!$F$4)</f>
        <v>365</v>
      </c>
      <c r="R31" s="88">
        <f t="shared" si="0"/>
        <v>252</v>
      </c>
      <c r="S31" s="61"/>
      <c r="T31" s="61">
        <v>1.8</v>
      </c>
      <c r="U31" s="61">
        <v>0</v>
      </c>
      <c r="V31" s="61" t="s">
        <v>151</v>
      </c>
      <c r="W31" s="61">
        <v>3.6</v>
      </c>
      <c r="X31" s="61">
        <v>1</v>
      </c>
      <c r="Y31" s="61">
        <v>1</v>
      </c>
      <c r="Z31" s="61">
        <v>3</v>
      </c>
      <c r="AA31" s="61">
        <v>2</v>
      </c>
      <c r="AB31" s="61">
        <v>12</v>
      </c>
      <c r="AC31" s="61" t="s">
        <v>146</v>
      </c>
      <c r="AD31" s="61" t="s">
        <v>290</v>
      </c>
      <c r="AE31" s="61"/>
      <c r="AF31" s="638">
        <f>IF(ISBLANK($AE31),VLOOKUP($I31,'Příloha_8_Ceník pravid_úklidu'!$A$9:$K$30,8,0)+VLOOKUP($I31,'Příloha_8_Ceník pravid_úklidu'!$A$9:$K$30,10,0),"neoceňuje se")</f>
        <v>0</v>
      </c>
      <c r="AG31" s="638">
        <f t="shared" si="1"/>
        <v>0</v>
      </c>
      <c r="AH31" s="638">
        <f t="shared" si="2"/>
        <v>0</v>
      </c>
      <c r="AI31" s="304"/>
    </row>
    <row r="32" spans="1:35" ht="10.5" customHeight="1" x14ac:dyDescent="0.15">
      <c r="A32" s="60">
        <v>107</v>
      </c>
      <c r="B32" s="61">
        <v>102400</v>
      </c>
      <c r="C32" s="60" t="s">
        <v>2899</v>
      </c>
      <c r="D32" s="60" t="s">
        <v>692</v>
      </c>
      <c r="E32" s="61">
        <v>5</v>
      </c>
      <c r="F32" s="61">
        <v>0</v>
      </c>
      <c r="G32" s="61">
        <v>5</v>
      </c>
      <c r="H32" s="83" t="str">
        <f>IF(ISBLANK(I32)," ",VLOOKUP(I32,'Příloha_8_Ceník pravid_úklidu'!$A$9:$B$30,2,0))</f>
        <v>TOAL</v>
      </c>
      <c r="I32" s="83">
        <v>7</v>
      </c>
      <c r="J32" s="86" t="s">
        <v>1164</v>
      </c>
      <c r="K32" s="86">
        <v>1</v>
      </c>
      <c r="L32" s="86">
        <v>1</v>
      </c>
      <c r="M32" s="86">
        <v>0</v>
      </c>
      <c r="N32" s="86">
        <v>0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88">
        <f t="shared" si="0"/>
        <v>252</v>
      </c>
      <c r="S32" s="61"/>
      <c r="T32" s="61">
        <v>21</v>
      </c>
      <c r="U32" s="61">
        <v>0</v>
      </c>
      <c r="V32" s="61">
        <v>0</v>
      </c>
      <c r="W32" s="61">
        <v>5.6</v>
      </c>
      <c r="X32" s="61">
        <v>2</v>
      </c>
      <c r="Y32" s="61">
        <v>2</v>
      </c>
      <c r="Z32" s="61">
        <v>0.5</v>
      </c>
      <c r="AA32" s="61">
        <v>1</v>
      </c>
      <c r="AB32" s="61">
        <v>1</v>
      </c>
      <c r="AC32" s="61" t="s">
        <v>146</v>
      </c>
      <c r="AD32" s="61">
        <v>0</v>
      </c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1"/>
        <v>0</v>
      </c>
      <c r="AH32" s="638">
        <f t="shared" si="2"/>
        <v>0</v>
      </c>
      <c r="AI32" s="304"/>
    </row>
    <row r="33" spans="1:35" ht="10.5" customHeight="1" x14ac:dyDescent="0.15">
      <c r="A33" s="60">
        <v>108</v>
      </c>
      <c r="B33" s="61">
        <v>102400</v>
      </c>
      <c r="C33" s="60" t="s">
        <v>2900</v>
      </c>
      <c r="D33" s="60" t="s">
        <v>692</v>
      </c>
      <c r="E33" s="61">
        <v>7</v>
      </c>
      <c r="F33" s="61">
        <v>0</v>
      </c>
      <c r="G33" s="61">
        <v>7</v>
      </c>
      <c r="H33" s="83" t="str">
        <f>IF(ISBLANK(I33)," ",VLOOKUP(I33,'Příloha_8_Ceník pravid_úklidu'!$A$9:$B$30,2,0))</f>
        <v>TOAL</v>
      </c>
      <c r="I33" s="83">
        <v>7</v>
      </c>
      <c r="J33" s="86" t="s">
        <v>1164</v>
      </c>
      <c r="K33" s="86">
        <v>1</v>
      </c>
      <c r="L33" s="86">
        <v>1</v>
      </c>
      <c r="M33" s="86">
        <v>0</v>
      </c>
      <c r="N33" s="86">
        <v>0</v>
      </c>
      <c r="O33" s="87">
        <f>IF(ISBLANK($K33),"",'Pracovní dny'!$F$2)</f>
        <v>252</v>
      </c>
      <c r="P33" s="87">
        <f>IF(ISBLANK($M33),"",'Pracovní dny'!$F$3)</f>
        <v>114</v>
      </c>
      <c r="Q33" s="87">
        <f>IF(ISBLANK($K33),"",'Pracovní dny'!$F$4)</f>
        <v>365</v>
      </c>
      <c r="R33" s="88">
        <f t="shared" si="0"/>
        <v>252</v>
      </c>
      <c r="S33" s="61"/>
      <c r="T33" s="61">
        <v>29</v>
      </c>
      <c r="U33" s="61">
        <v>0</v>
      </c>
      <c r="V33" s="61">
        <v>0</v>
      </c>
      <c r="W33" s="61">
        <v>8</v>
      </c>
      <c r="X33" s="61">
        <v>3</v>
      </c>
      <c r="Y33" s="61">
        <v>3</v>
      </c>
      <c r="Z33" s="61">
        <v>0.5</v>
      </c>
      <c r="AA33" s="61">
        <v>1</v>
      </c>
      <c r="AB33" s="61">
        <v>1</v>
      </c>
      <c r="AC33" s="61" t="s">
        <v>146</v>
      </c>
      <c r="AD33" s="61">
        <v>0</v>
      </c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1"/>
        <v>0</v>
      </c>
      <c r="AH33" s="638">
        <f t="shared" si="2"/>
        <v>0</v>
      </c>
      <c r="AI33" s="304"/>
    </row>
    <row r="34" spans="1:35" ht="10.5" customHeight="1" x14ac:dyDescent="0.15">
      <c r="A34" s="60">
        <v>109</v>
      </c>
      <c r="B34" s="61">
        <v>102400</v>
      </c>
      <c r="C34" s="60" t="s">
        <v>2901</v>
      </c>
      <c r="D34" s="60" t="s">
        <v>215</v>
      </c>
      <c r="E34" s="61">
        <v>6</v>
      </c>
      <c r="F34" s="61">
        <v>0</v>
      </c>
      <c r="G34" s="61">
        <v>6</v>
      </c>
      <c r="H34" s="83" t="str">
        <f>IF(ISBLANK(I34)," ",VLOOKUP(I34,'Příloha_8_Ceník pravid_úklidu'!$A$9:$B$30,2,0))</f>
        <v>SCHO</v>
      </c>
      <c r="I34" s="83">
        <v>8</v>
      </c>
      <c r="J34" s="86" t="s">
        <v>1164</v>
      </c>
      <c r="K34" s="86">
        <v>1</v>
      </c>
      <c r="L34" s="86">
        <v>1</v>
      </c>
      <c r="M34" s="86">
        <v>0</v>
      </c>
      <c r="N34" s="86">
        <v>0</v>
      </c>
      <c r="O34" s="87">
        <f>IF(ISBLANK($K34),"",'Pracovní dny'!$F$2)</f>
        <v>252</v>
      </c>
      <c r="P34" s="87">
        <f>IF(ISBLANK($M34),"",'Pracovní dny'!$F$3)</f>
        <v>114</v>
      </c>
      <c r="Q34" s="87">
        <f>IF(ISBLANK($K34),"",'Pracovní dny'!$F$4)</f>
        <v>365</v>
      </c>
      <c r="R34" s="88">
        <f t="shared" si="0"/>
        <v>252</v>
      </c>
      <c r="S34" s="61"/>
      <c r="T34" s="61">
        <v>0</v>
      </c>
      <c r="U34" s="61">
        <v>14</v>
      </c>
      <c r="V34" s="61">
        <v>0</v>
      </c>
      <c r="W34" s="61">
        <v>0</v>
      </c>
      <c r="X34" s="61">
        <v>0</v>
      </c>
      <c r="Y34" s="61">
        <v>0</v>
      </c>
      <c r="Z34" s="61">
        <v>0</v>
      </c>
      <c r="AA34" s="61">
        <v>0</v>
      </c>
      <c r="AB34" s="61">
        <v>0</v>
      </c>
      <c r="AC34" s="61">
        <v>0</v>
      </c>
      <c r="AD34" s="61">
        <v>0</v>
      </c>
      <c r="AE34" s="61"/>
      <c r="AF34" s="638">
        <f>IF(ISBLANK($AE34),VLOOKUP($I34,'Příloha_8_Ceník pravid_úklidu'!$A$9:$K$30,8,0)+VLOOKUP($I34,'Příloha_8_Ceník pravid_úklidu'!$A$9:$K$30,10,0),"neoceňuje se")</f>
        <v>0</v>
      </c>
      <c r="AG34" s="638">
        <f t="shared" si="1"/>
        <v>0</v>
      </c>
      <c r="AH34" s="638">
        <f t="shared" si="2"/>
        <v>0</v>
      </c>
      <c r="AI34" s="304"/>
    </row>
    <row r="35" spans="1:35" ht="10.5" customHeight="1" x14ac:dyDescent="0.15">
      <c r="A35" s="60">
        <v>110</v>
      </c>
      <c r="B35" s="61">
        <v>109400</v>
      </c>
      <c r="C35" s="60" t="s">
        <v>2901</v>
      </c>
      <c r="D35" s="60" t="s">
        <v>215</v>
      </c>
      <c r="E35" s="61">
        <v>4</v>
      </c>
      <c r="F35" s="61">
        <v>0</v>
      </c>
      <c r="G35" s="61">
        <v>4</v>
      </c>
      <c r="H35" s="83" t="str">
        <f>IF(ISBLANK(I35)," ",VLOOKUP(I35,'Příloha_8_Ceník pravid_úklidu'!$A$9:$B$30,2,0))</f>
        <v>SCHO</v>
      </c>
      <c r="I35" s="83">
        <v>8</v>
      </c>
      <c r="J35" s="86" t="s">
        <v>1164</v>
      </c>
      <c r="K35" s="86">
        <v>1</v>
      </c>
      <c r="L35" s="86">
        <v>1</v>
      </c>
      <c r="M35" s="86">
        <v>0</v>
      </c>
      <c r="N35" s="86">
        <v>0</v>
      </c>
      <c r="O35" s="87">
        <f>IF(ISBLANK($K35),"",'Pracovní dny'!$F$2)</f>
        <v>252</v>
      </c>
      <c r="P35" s="87">
        <f>IF(ISBLANK($M35),"",'Pracovní dny'!$F$3)</f>
        <v>114</v>
      </c>
      <c r="Q35" s="87">
        <f>IF(ISBLANK($K35),"",'Pracovní dny'!$F$4)</f>
        <v>365</v>
      </c>
      <c r="R35" s="88">
        <f t="shared" si="0"/>
        <v>252</v>
      </c>
      <c r="S35" s="61"/>
      <c r="T35" s="61">
        <v>0</v>
      </c>
      <c r="U35" s="61">
        <v>16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/>
      <c r="AF35" s="638">
        <f>IF(ISBLANK($AE35),VLOOKUP($I35,'Příloha_8_Ceník pravid_úklidu'!$A$9:$K$30,8,0)+VLOOKUP($I35,'Příloha_8_Ceník pravid_úklidu'!$A$9:$K$30,10,0),"neoceňuje se")</f>
        <v>0</v>
      </c>
      <c r="AG35" s="638">
        <f t="shared" si="1"/>
        <v>0</v>
      </c>
      <c r="AH35" s="638">
        <f t="shared" si="2"/>
        <v>0</v>
      </c>
      <c r="AI35" s="304"/>
    </row>
    <row r="36" spans="1:35" x14ac:dyDescent="0.15">
      <c r="A36" s="93">
        <v>111</v>
      </c>
      <c r="B36" s="130"/>
      <c r="C36" s="60"/>
      <c r="D36" s="93" t="s">
        <v>228</v>
      </c>
      <c r="E36" s="130"/>
      <c r="F36" s="130">
        <v>0</v>
      </c>
      <c r="G36" s="130">
        <v>4.4000000000000004</v>
      </c>
      <c r="H36" s="95" t="str">
        <f>IF(ISBLANK(I36)," ",VLOOKUP(I36,'Příloha_8_Ceník pravid_úklidu'!$A$9:$B$30,2,0))</f>
        <v>VYTA</v>
      </c>
      <c r="I36" s="95">
        <v>11</v>
      </c>
      <c r="J36" s="98" t="s">
        <v>697</v>
      </c>
      <c r="K36" s="98"/>
      <c r="L36" s="98"/>
      <c r="M36" s="98"/>
      <c r="N36" s="98"/>
      <c r="O36" s="99" t="str">
        <f>IF(ISBLANK($K36),"",'Pracovní dny'!$F$2)</f>
        <v/>
      </c>
      <c r="P36" s="99" t="str">
        <f>IF(ISBLANK($M36),"",'Pracovní dny'!$F$3)</f>
        <v/>
      </c>
      <c r="Q36" s="99" t="str">
        <f>IF(ISBLANK($K36),"",'Pracovní dny'!$F$4)</f>
        <v/>
      </c>
      <c r="R36" s="100" t="str">
        <f t="shared" si="0"/>
        <v/>
      </c>
      <c r="S36" s="130"/>
      <c r="T36" s="130">
        <v>0</v>
      </c>
      <c r="U36" s="130">
        <v>0</v>
      </c>
      <c r="V36" s="130">
        <v>18</v>
      </c>
      <c r="W36" s="130">
        <v>2.4</v>
      </c>
      <c r="X36" s="130">
        <v>1</v>
      </c>
      <c r="Y36" s="130">
        <v>0</v>
      </c>
      <c r="Z36" s="130">
        <v>0</v>
      </c>
      <c r="AA36" s="130">
        <v>0</v>
      </c>
      <c r="AB36" s="130">
        <v>0</v>
      </c>
      <c r="AC36" s="130">
        <v>0</v>
      </c>
      <c r="AD36" s="130">
        <v>0</v>
      </c>
      <c r="AE36" s="130" t="s">
        <v>140</v>
      </c>
      <c r="AF36" s="639" t="str">
        <f>IF(ISBLANK($AE36),VLOOKUP($I36,'Příloha_8_Ceník pravid_úklidu'!$A$9:$K$30,8,0)+VLOOKUP($I36,'Příloha_8_Ceník pravid_úklidu'!$A$9:$K$30,10,0),"neoceňuje se")</f>
        <v>neoceňuje se</v>
      </c>
      <c r="AG36" s="639">
        <f t="shared" si="1"/>
        <v>0</v>
      </c>
      <c r="AH36" s="639">
        <f t="shared" si="2"/>
        <v>0</v>
      </c>
      <c r="AI36" s="292"/>
    </row>
    <row r="37" spans="1:35" ht="10.5" customHeight="1" x14ac:dyDescent="0.15">
      <c r="A37" s="60">
        <v>112</v>
      </c>
      <c r="B37" s="61">
        <v>109400</v>
      </c>
      <c r="C37" s="60"/>
      <c r="D37" s="60" t="s">
        <v>2215</v>
      </c>
      <c r="E37" s="61">
        <v>4.5</v>
      </c>
      <c r="F37" s="61">
        <v>0</v>
      </c>
      <c r="G37" s="61">
        <v>4.5</v>
      </c>
      <c r="H37" s="83" t="str">
        <f>IF(ISBLANK(I37)," ",VLOOKUP(I37,'Příloha_8_Ceník pravid_úklidu'!$A$9:$B$30,2,0))</f>
        <v>CHOD</v>
      </c>
      <c r="I37" s="83">
        <v>6</v>
      </c>
      <c r="J37" s="86" t="s">
        <v>1164</v>
      </c>
      <c r="K37" s="86">
        <v>1</v>
      </c>
      <c r="L37" s="86">
        <v>1</v>
      </c>
      <c r="M37" s="86">
        <v>0</v>
      </c>
      <c r="N37" s="86">
        <v>0</v>
      </c>
      <c r="O37" s="87">
        <f>IF(ISBLANK($K37),"",'Pracovní dny'!$F$2)</f>
        <v>252</v>
      </c>
      <c r="P37" s="87">
        <f>IF(ISBLANK($M37),"",'Pracovní dny'!$F$3)</f>
        <v>114</v>
      </c>
      <c r="Q37" s="87">
        <f>IF(ISBLANK($K37),"",'Pracovní dny'!$F$4)</f>
        <v>365</v>
      </c>
      <c r="R37" s="88">
        <f t="shared" si="0"/>
        <v>252</v>
      </c>
      <c r="S37" s="61"/>
      <c r="T37" s="61">
        <v>0</v>
      </c>
      <c r="U37" s="61">
        <v>11</v>
      </c>
      <c r="V37" s="61">
        <v>0</v>
      </c>
      <c r="W37" s="61">
        <v>9.6</v>
      </c>
      <c r="X37" s="61">
        <v>1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>
        <v>0</v>
      </c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1"/>
        <v>0</v>
      </c>
      <c r="AH37" s="638">
        <f t="shared" si="2"/>
        <v>0</v>
      </c>
      <c r="AI37" s="304"/>
    </row>
    <row r="38" spans="1:35" ht="10.5" customHeight="1" x14ac:dyDescent="0.15">
      <c r="A38" s="60">
        <v>113</v>
      </c>
      <c r="B38" s="61">
        <v>109400</v>
      </c>
      <c r="C38" s="60" t="s">
        <v>2902</v>
      </c>
      <c r="D38" s="60" t="s">
        <v>164</v>
      </c>
      <c r="E38" s="61">
        <v>42</v>
      </c>
      <c r="F38" s="61">
        <v>0</v>
      </c>
      <c r="G38" s="61">
        <v>42</v>
      </c>
      <c r="H38" s="83" t="str">
        <f>IF(ISBLANK(I38)," ",VLOOKUP(I38,'Příloha_8_Ceník pravid_úklidu'!$A$9:$B$30,2,0))</f>
        <v>CHOD</v>
      </c>
      <c r="I38" s="83">
        <v>6</v>
      </c>
      <c r="J38" s="86" t="s">
        <v>1164</v>
      </c>
      <c r="K38" s="86">
        <v>1</v>
      </c>
      <c r="L38" s="86">
        <v>1</v>
      </c>
      <c r="M38" s="86">
        <v>0</v>
      </c>
      <c r="N38" s="86">
        <v>0</v>
      </c>
      <c r="O38" s="87">
        <f>IF(ISBLANK($K38),"",'Pracovní dny'!$F$2)</f>
        <v>252</v>
      </c>
      <c r="P38" s="87">
        <f>IF(ISBLANK($M38),"",'Pracovní dny'!$F$3)</f>
        <v>114</v>
      </c>
      <c r="Q38" s="87">
        <f>IF(ISBLANK($K38),"",'Pracovní dny'!$F$4)</f>
        <v>365</v>
      </c>
      <c r="R38" s="88">
        <f t="shared" si="0"/>
        <v>252</v>
      </c>
      <c r="S38" s="61"/>
      <c r="T38" s="61">
        <v>0</v>
      </c>
      <c r="U38" s="61">
        <v>52</v>
      </c>
      <c r="V38" s="61">
        <v>0</v>
      </c>
      <c r="W38" s="61">
        <v>0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61">
        <v>0</v>
      </c>
      <c r="AE38" s="61"/>
      <c r="AF38" s="638">
        <f>IF(ISBLANK($AE38),VLOOKUP($I38,'Příloha_8_Ceník pravid_úklidu'!$A$9:$K$30,8,0)+VLOOKUP($I38,'Příloha_8_Ceník pravid_úklidu'!$A$9:$K$30,10,0),"neoceňuje se")</f>
        <v>0</v>
      </c>
      <c r="AG38" s="638">
        <f t="shared" si="1"/>
        <v>0</v>
      </c>
      <c r="AH38" s="638">
        <f t="shared" si="2"/>
        <v>0</v>
      </c>
      <c r="AI38" s="304"/>
    </row>
    <row r="39" spans="1:35" ht="10.5" customHeight="1" x14ac:dyDescent="0.15">
      <c r="A39" s="60">
        <v>114</v>
      </c>
      <c r="B39" s="61">
        <v>109400</v>
      </c>
      <c r="C39" s="60" t="s">
        <v>2903</v>
      </c>
      <c r="D39" s="60" t="s">
        <v>794</v>
      </c>
      <c r="E39" s="61">
        <v>30.6</v>
      </c>
      <c r="F39" s="61">
        <v>0</v>
      </c>
      <c r="G39" s="61">
        <v>28</v>
      </c>
      <c r="H39" s="83" t="str">
        <f>IF(ISBLANK(I39)," ",VLOOKUP(I39,'Příloha_8_Ceník pravid_úklidu'!$A$9:$B$30,2,0))</f>
        <v>CHOD</v>
      </c>
      <c r="I39" s="83">
        <v>6</v>
      </c>
      <c r="J39" s="86" t="s">
        <v>1164</v>
      </c>
      <c r="K39" s="86">
        <v>1</v>
      </c>
      <c r="L39" s="86">
        <v>1</v>
      </c>
      <c r="M39" s="86">
        <v>0</v>
      </c>
      <c r="N39" s="86">
        <v>0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88">
        <f t="shared" si="0"/>
        <v>252</v>
      </c>
      <c r="S39" s="61"/>
      <c r="T39" s="61">
        <v>0</v>
      </c>
      <c r="U39" s="61">
        <v>0</v>
      </c>
      <c r="V39" s="61" t="s">
        <v>151</v>
      </c>
      <c r="W39" s="61">
        <v>4.4000000000000004</v>
      </c>
      <c r="X39" s="61">
        <v>1</v>
      </c>
      <c r="Y39" s="61">
        <v>0</v>
      </c>
      <c r="Z39" s="61">
        <v>3</v>
      </c>
      <c r="AA39" s="61">
        <v>2</v>
      </c>
      <c r="AB39" s="61">
        <v>12</v>
      </c>
      <c r="AC39" s="61" t="s">
        <v>146</v>
      </c>
      <c r="AD39" s="61" t="s">
        <v>290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1"/>
        <v>0</v>
      </c>
      <c r="AH39" s="638">
        <f t="shared" si="2"/>
        <v>0</v>
      </c>
      <c r="AI39" s="304"/>
    </row>
    <row r="40" spans="1:35" ht="10.5" customHeight="1" x14ac:dyDescent="0.15">
      <c r="A40" s="60">
        <v>115</v>
      </c>
      <c r="B40" s="61">
        <v>109400</v>
      </c>
      <c r="C40" s="60" t="s">
        <v>2904</v>
      </c>
      <c r="D40" s="60" t="s">
        <v>1281</v>
      </c>
      <c r="E40" s="61">
        <v>16.399999999999999</v>
      </c>
      <c r="F40" s="61">
        <v>0</v>
      </c>
      <c r="G40" s="61">
        <v>15</v>
      </c>
      <c r="H40" s="83" t="str">
        <f>IF(ISBLANK(I40)," ",VLOOKUP(I40,'Příloha_8_Ceník pravid_úklidu'!$A$9:$B$30,2,0))</f>
        <v>ZAKR</v>
      </c>
      <c r="I40" s="83">
        <v>9</v>
      </c>
      <c r="J40" s="86" t="s">
        <v>2905</v>
      </c>
      <c r="K40" s="86">
        <v>2</v>
      </c>
      <c r="L40" s="86">
        <v>1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88">
        <f t="shared" si="0"/>
        <v>504</v>
      </c>
      <c r="S40" s="61"/>
      <c r="T40" s="61">
        <v>3</v>
      </c>
      <c r="U40" s="61">
        <v>26</v>
      </c>
      <c r="V40" s="61" t="s">
        <v>192</v>
      </c>
      <c r="W40" s="61">
        <v>10</v>
      </c>
      <c r="X40" s="61">
        <v>3</v>
      </c>
      <c r="Y40" s="61">
        <v>1</v>
      </c>
      <c r="Z40" s="61">
        <v>3</v>
      </c>
      <c r="AA40" s="61">
        <v>1</v>
      </c>
      <c r="AB40" s="61">
        <v>6</v>
      </c>
      <c r="AC40" s="61" t="s">
        <v>146</v>
      </c>
      <c r="AD40" s="61" t="s">
        <v>290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1"/>
        <v>0</v>
      </c>
      <c r="AH40" s="638">
        <f t="shared" si="2"/>
        <v>0</v>
      </c>
      <c r="AI40" s="304"/>
    </row>
    <row r="41" spans="1:35" ht="10.5" customHeight="1" x14ac:dyDescent="0.15">
      <c r="A41" s="60">
        <v>116</v>
      </c>
      <c r="B41" s="61">
        <v>109400</v>
      </c>
      <c r="C41" s="60" t="s">
        <v>2906</v>
      </c>
      <c r="D41" s="60" t="s">
        <v>2907</v>
      </c>
      <c r="E41" s="61">
        <v>15.1</v>
      </c>
      <c r="F41" s="61">
        <v>0</v>
      </c>
      <c r="G41" s="61">
        <v>14</v>
      </c>
      <c r="H41" s="83" t="str">
        <f>IF(ISBLANK(I41)," ",VLOOKUP(I41,'Příloha_8_Ceník pravid_úklidu'!$A$9:$B$30,2,0))</f>
        <v>ZDR1</v>
      </c>
      <c r="I41" s="83">
        <v>2</v>
      </c>
      <c r="J41" s="86" t="s">
        <v>1164</v>
      </c>
      <c r="K41" s="86">
        <v>1</v>
      </c>
      <c r="L41" s="86">
        <v>1</v>
      </c>
      <c r="M41" s="86">
        <v>0</v>
      </c>
      <c r="N41" s="86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88">
        <f t="shared" si="0"/>
        <v>252</v>
      </c>
      <c r="S41" s="61"/>
      <c r="T41" s="61">
        <v>1.6</v>
      </c>
      <c r="U41" s="61">
        <v>24</v>
      </c>
      <c r="V41" s="61" t="s">
        <v>192</v>
      </c>
      <c r="W41" s="61">
        <v>3.6</v>
      </c>
      <c r="X41" s="61">
        <v>1</v>
      </c>
      <c r="Y41" s="61">
        <v>1</v>
      </c>
      <c r="Z41" s="61">
        <v>3</v>
      </c>
      <c r="AA41" s="61">
        <v>1</v>
      </c>
      <c r="AB41" s="61">
        <v>12</v>
      </c>
      <c r="AC41" s="61" t="s">
        <v>146</v>
      </c>
      <c r="AD41" s="61" t="s">
        <v>290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1"/>
        <v>0</v>
      </c>
      <c r="AH41" s="638">
        <f t="shared" si="2"/>
        <v>0</v>
      </c>
      <c r="AI41" s="304"/>
    </row>
    <row r="42" spans="1:35" x14ac:dyDescent="0.15">
      <c r="A42" s="93">
        <v>120</v>
      </c>
      <c r="B42" s="130"/>
      <c r="C42" s="60" t="s">
        <v>2908</v>
      </c>
      <c r="D42" s="93" t="s">
        <v>319</v>
      </c>
      <c r="E42" s="130"/>
      <c r="F42" s="130">
        <v>0</v>
      </c>
      <c r="G42" s="130">
        <v>7</v>
      </c>
      <c r="H42" s="95" t="str">
        <f>IF(ISBLANK(I42)," ",VLOOKUP(I42,'Příloha_8_Ceník pravid_úklidu'!$A$9:$B$30,2,0))</f>
        <v xml:space="preserve"> </v>
      </c>
      <c r="I42" s="95"/>
      <c r="J42" s="98" t="s">
        <v>184</v>
      </c>
      <c r="K42" s="98"/>
      <c r="L42" s="98"/>
      <c r="M42" s="98"/>
      <c r="N42" s="98"/>
      <c r="O42" s="99" t="str">
        <f>IF(ISBLANK($K42),"",'Pracovní dny'!$F$2)</f>
        <v/>
      </c>
      <c r="P42" s="99" t="str">
        <f>IF(ISBLANK($M42),"",'Pracovní dny'!$F$3)</f>
        <v/>
      </c>
      <c r="Q42" s="99" t="str">
        <f>IF(ISBLANK($K42),"",'Pracovní dny'!$F$4)</f>
        <v/>
      </c>
      <c r="R42" s="100" t="str">
        <f t="shared" si="0"/>
        <v/>
      </c>
      <c r="S42" s="130"/>
      <c r="T42" s="130">
        <v>8</v>
      </c>
      <c r="U42" s="130">
        <v>0</v>
      </c>
      <c r="V42" s="130" t="s">
        <v>145</v>
      </c>
      <c r="W42" s="130">
        <v>3.6</v>
      </c>
      <c r="X42" s="130">
        <v>1</v>
      </c>
      <c r="Y42" s="130">
        <v>0</v>
      </c>
      <c r="Z42" s="130">
        <v>0</v>
      </c>
      <c r="AA42" s="130">
        <v>0</v>
      </c>
      <c r="AB42" s="130">
        <v>0</v>
      </c>
      <c r="AC42" s="130">
        <v>0</v>
      </c>
      <c r="AD42" s="130">
        <v>0</v>
      </c>
      <c r="AE42" s="130" t="s">
        <v>140</v>
      </c>
      <c r="AF42" s="639" t="str">
        <f>IF(ISBLANK($AE42),VLOOKUP($I42,'Příloha_8_Ceník pravid_úklidu'!$A$9:$K$30,8,0)+VLOOKUP($I42,'Příloha_8_Ceník pravid_úklidu'!$A$9:$K$30,10,0),"neoceňuje se")</f>
        <v>neoceňuje se</v>
      </c>
      <c r="AG42" s="639">
        <f t="shared" si="1"/>
        <v>0</v>
      </c>
      <c r="AH42" s="639">
        <f t="shared" si="2"/>
        <v>0</v>
      </c>
      <c r="AI42" s="292"/>
    </row>
    <row r="43" spans="1:35" ht="10.5" customHeight="1" x14ac:dyDescent="0.15">
      <c r="A43" s="60">
        <v>121</v>
      </c>
      <c r="B43" s="61">
        <v>109400</v>
      </c>
      <c r="C43" s="60"/>
      <c r="D43" s="60" t="s">
        <v>169</v>
      </c>
      <c r="E43" s="61">
        <v>2.1</v>
      </c>
      <c r="F43" s="61">
        <v>0</v>
      </c>
      <c r="G43" s="61">
        <v>2.1</v>
      </c>
      <c r="H43" s="83" t="str">
        <f>IF(ISBLANK(I43)," ",VLOOKUP(I43,'Příloha_8_Ceník pravid_úklidu'!$A$9:$B$30,2,0))</f>
        <v>TOAL</v>
      </c>
      <c r="I43" s="83">
        <v>7</v>
      </c>
      <c r="J43" s="86" t="s">
        <v>2905</v>
      </c>
      <c r="K43" s="86">
        <v>2</v>
      </c>
      <c r="L43" s="86">
        <v>1</v>
      </c>
      <c r="M43" s="86">
        <v>0</v>
      </c>
      <c r="N43" s="86">
        <v>0</v>
      </c>
      <c r="O43" s="87">
        <f>IF(ISBLANK($K43),"",'Pracovní dny'!$F$2)</f>
        <v>252</v>
      </c>
      <c r="P43" s="87">
        <f>IF(ISBLANK($M43),"",'Pracovní dny'!$F$3)</f>
        <v>114</v>
      </c>
      <c r="Q43" s="87">
        <f>IF(ISBLANK($K43),"",'Pracovní dny'!$F$4)</f>
        <v>365</v>
      </c>
      <c r="R43" s="88">
        <f t="shared" si="0"/>
        <v>504</v>
      </c>
      <c r="S43" s="61"/>
      <c r="T43" s="61">
        <v>11</v>
      </c>
      <c r="U43" s="61">
        <v>0</v>
      </c>
      <c r="V43" s="61">
        <v>0</v>
      </c>
      <c r="W43" s="61">
        <v>3.2</v>
      </c>
      <c r="X43" s="61">
        <v>1</v>
      </c>
      <c r="Y43" s="61">
        <v>1</v>
      </c>
      <c r="Z43" s="61">
        <v>0</v>
      </c>
      <c r="AA43" s="61">
        <v>0</v>
      </c>
      <c r="AB43" s="61">
        <v>0</v>
      </c>
      <c r="AC43" s="61">
        <v>0</v>
      </c>
      <c r="AD43" s="61">
        <v>0</v>
      </c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1"/>
        <v>0</v>
      </c>
      <c r="AH43" s="638">
        <f t="shared" si="2"/>
        <v>0</v>
      </c>
      <c r="AI43" s="304"/>
    </row>
    <row r="44" spans="1:35" ht="10.5" customHeight="1" x14ac:dyDescent="0.15">
      <c r="A44" s="60">
        <v>122</v>
      </c>
      <c r="B44" s="61">
        <v>109400</v>
      </c>
      <c r="C44" s="60"/>
      <c r="D44" s="60" t="s">
        <v>169</v>
      </c>
      <c r="E44" s="61">
        <v>1.9</v>
      </c>
      <c r="F44" s="61">
        <v>0</v>
      </c>
      <c r="G44" s="61">
        <v>1.9</v>
      </c>
      <c r="H44" s="83" t="str">
        <f>IF(ISBLANK(I44)," ",VLOOKUP(I44,'Příloha_8_Ceník pravid_úklidu'!$A$9:$B$30,2,0))</f>
        <v>TOAL</v>
      </c>
      <c r="I44" s="83">
        <v>7</v>
      </c>
      <c r="J44" s="86" t="s">
        <v>2905</v>
      </c>
      <c r="K44" s="86">
        <v>2</v>
      </c>
      <c r="L44" s="86">
        <v>1</v>
      </c>
      <c r="M44" s="86">
        <v>0</v>
      </c>
      <c r="N44" s="86">
        <v>0</v>
      </c>
      <c r="O44" s="87">
        <f>IF(ISBLANK($K44),"",'Pracovní dny'!$F$2)</f>
        <v>252</v>
      </c>
      <c r="P44" s="87">
        <f>IF(ISBLANK($M44),"",'Pracovní dny'!$F$3)</f>
        <v>114</v>
      </c>
      <c r="Q44" s="87">
        <f>IF(ISBLANK($K44),"",'Pracovní dny'!$F$4)</f>
        <v>365</v>
      </c>
      <c r="R44" s="88">
        <f t="shared" si="0"/>
        <v>504</v>
      </c>
      <c r="S44" s="61"/>
      <c r="T44" s="61">
        <v>9.5</v>
      </c>
      <c r="U44" s="61">
        <v>0</v>
      </c>
      <c r="V44" s="61">
        <v>0</v>
      </c>
      <c r="W44" s="61">
        <v>3.2</v>
      </c>
      <c r="X44" s="61">
        <v>1</v>
      </c>
      <c r="Y44" s="61">
        <v>1</v>
      </c>
      <c r="Z44" s="61">
        <v>0</v>
      </c>
      <c r="AA44" s="61">
        <v>0</v>
      </c>
      <c r="AB44" s="61">
        <v>0</v>
      </c>
      <c r="AC44" s="61">
        <v>0</v>
      </c>
      <c r="AD44" s="61">
        <v>0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1"/>
        <v>0</v>
      </c>
      <c r="AH44" s="638">
        <f t="shared" si="2"/>
        <v>0</v>
      </c>
      <c r="AI44" s="304"/>
    </row>
    <row r="45" spans="1:35" ht="10.5" customHeight="1" x14ac:dyDescent="0.15">
      <c r="A45" s="60">
        <v>123</v>
      </c>
      <c r="B45" s="61">
        <v>109400</v>
      </c>
      <c r="C45" s="60" t="s">
        <v>2900</v>
      </c>
      <c r="D45" s="60" t="s">
        <v>169</v>
      </c>
      <c r="E45" s="61">
        <v>5.6</v>
      </c>
      <c r="F45" s="61">
        <v>0</v>
      </c>
      <c r="G45" s="61">
        <v>5.6</v>
      </c>
      <c r="H45" s="83" t="str">
        <f>IF(ISBLANK(I45)," ",VLOOKUP(I45,'Příloha_8_Ceník pravid_úklidu'!$A$9:$B$30,2,0))</f>
        <v>TOAL</v>
      </c>
      <c r="I45" s="83">
        <v>7</v>
      </c>
      <c r="J45" s="86" t="s">
        <v>2905</v>
      </c>
      <c r="K45" s="86">
        <v>2</v>
      </c>
      <c r="L45" s="86">
        <v>1</v>
      </c>
      <c r="M45" s="86">
        <v>0</v>
      </c>
      <c r="N45" s="86">
        <v>0</v>
      </c>
      <c r="O45" s="87">
        <f>IF(ISBLANK($K45),"",'Pracovní dny'!$F$2)</f>
        <v>252</v>
      </c>
      <c r="P45" s="87">
        <f>IF(ISBLANK($M45),"",'Pracovní dny'!$F$3)</f>
        <v>114</v>
      </c>
      <c r="Q45" s="87">
        <f>IF(ISBLANK($K45),"",'Pracovní dny'!$F$4)</f>
        <v>365</v>
      </c>
      <c r="R45" s="88">
        <f t="shared" si="0"/>
        <v>504</v>
      </c>
      <c r="S45" s="61"/>
      <c r="T45" s="61">
        <v>28</v>
      </c>
      <c r="U45" s="61">
        <v>0</v>
      </c>
      <c r="V45" s="61">
        <v>0</v>
      </c>
      <c r="W45" s="61">
        <v>3.2</v>
      </c>
      <c r="X45" s="61">
        <v>1</v>
      </c>
      <c r="Y45" s="61">
        <v>1</v>
      </c>
      <c r="Z45" s="61">
        <v>0</v>
      </c>
      <c r="AA45" s="61">
        <v>0</v>
      </c>
      <c r="AB45" s="61">
        <v>0</v>
      </c>
      <c r="AC45" s="61">
        <v>0</v>
      </c>
      <c r="AD45" s="61">
        <v>0</v>
      </c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1"/>
        <v>0</v>
      </c>
      <c r="AH45" s="638">
        <f t="shared" si="2"/>
        <v>0</v>
      </c>
      <c r="AI45" s="304"/>
    </row>
    <row r="46" spans="1:35" s="600" customFormat="1" ht="10.5" customHeight="1" x14ac:dyDescent="0.15">
      <c r="A46" s="60">
        <v>124</v>
      </c>
      <c r="B46" s="61">
        <v>109400</v>
      </c>
      <c r="C46" s="60" t="s">
        <v>2899</v>
      </c>
      <c r="D46" s="60" t="s">
        <v>169</v>
      </c>
      <c r="E46" s="61">
        <v>2.6</v>
      </c>
      <c r="F46" s="61">
        <v>0</v>
      </c>
      <c r="G46" s="61">
        <v>2.6</v>
      </c>
      <c r="H46" s="83" t="str">
        <f>IF(ISBLANK(I46)," ",VLOOKUP(I46,'Příloha_8_Ceník pravid_úklidu'!$A$9:$B$30,2,0))</f>
        <v>TOAL</v>
      </c>
      <c r="I46" s="83">
        <v>7</v>
      </c>
      <c r="J46" s="86" t="s">
        <v>2905</v>
      </c>
      <c r="K46" s="86">
        <v>2</v>
      </c>
      <c r="L46" s="86">
        <v>1</v>
      </c>
      <c r="M46" s="86">
        <v>0</v>
      </c>
      <c r="N46" s="86">
        <v>0</v>
      </c>
      <c r="O46" s="87">
        <f>IF(ISBLANK($K46),"",'Pracovní dny'!$F$2)</f>
        <v>252</v>
      </c>
      <c r="P46" s="87">
        <f>IF(ISBLANK($M46),"",'Pracovní dny'!$F$3)</f>
        <v>114</v>
      </c>
      <c r="Q46" s="87">
        <f>IF(ISBLANK($K46),"",'Pracovní dny'!$F$4)</f>
        <v>365</v>
      </c>
      <c r="R46" s="88">
        <f t="shared" si="0"/>
        <v>504</v>
      </c>
      <c r="S46" s="61"/>
      <c r="T46" s="61">
        <v>17.600000000000001</v>
      </c>
      <c r="U46" s="61">
        <v>0</v>
      </c>
      <c r="V46" s="61">
        <v>0</v>
      </c>
      <c r="W46" s="61">
        <v>3.2</v>
      </c>
      <c r="X46" s="61">
        <v>1</v>
      </c>
      <c r="Y46" s="61">
        <v>1</v>
      </c>
      <c r="Z46" s="61">
        <v>0</v>
      </c>
      <c r="AA46" s="61">
        <v>0</v>
      </c>
      <c r="AB46" s="61">
        <v>0</v>
      </c>
      <c r="AC46" s="61">
        <v>0</v>
      </c>
      <c r="AD46" s="61">
        <v>0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1"/>
        <v>0</v>
      </c>
      <c r="AH46" s="638">
        <f t="shared" si="2"/>
        <v>0</v>
      </c>
      <c r="AI46" s="304"/>
    </row>
    <row r="47" spans="1:35" ht="10.5" customHeight="1" x14ac:dyDescent="0.15">
      <c r="A47" s="60">
        <v>125</v>
      </c>
      <c r="B47" s="61">
        <v>109400</v>
      </c>
      <c r="C47" s="60" t="s">
        <v>2909</v>
      </c>
      <c r="D47" s="60" t="s">
        <v>164</v>
      </c>
      <c r="E47" s="61">
        <v>35</v>
      </c>
      <c r="F47" s="61">
        <v>0</v>
      </c>
      <c r="G47" s="61">
        <v>35</v>
      </c>
      <c r="H47" s="83" t="str">
        <f>IF(ISBLANK(I47)," ",VLOOKUP(I47,'Příloha_8_Ceník pravid_úklidu'!$A$9:$B$30,2,0))</f>
        <v>CHOD</v>
      </c>
      <c r="I47" s="83">
        <v>6</v>
      </c>
      <c r="J47" s="86" t="s">
        <v>2905</v>
      </c>
      <c r="K47" s="86">
        <v>2</v>
      </c>
      <c r="L47" s="86">
        <v>1</v>
      </c>
      <c r="M47" s="86">
        <v>0</v>
      </c>
      <c r="N47" s="86">
        <v>0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88">
        <f t="shared" si="0"/>
        <v>504</v>
      </c>
      <c r="S47" s="61"/>
      <c r="T47" s="61">
        <v>0</v>
      </c>
      <c r="U47" s="61">
        <v>53</v>
      </c>
      <c r="V47" s="61">
        <v>0</v>
      </c>
      <c r="W47" s="61">
        <v>39.200000000000003</v>
      </c>
      <c r="X47" s="61">
        <v>1</v>
      </c>
      <c r="Y47" s="61">
        <v>0</v>
      </c>
      <c r="Z47" s="61">
        <v>3</v>
      </c>
      <c r="AA47" s="61">
        <v>1</v>
      </c>
      <c r="AB47" s="61">
        <v>6</v>
      </c>
      <c r="AC47" s="61" t="s">
        <v>146</v>
      </c>
      <c r="AD47" s="61">
        <v>0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1"/>
        <v>0</v>
      </c>
      <c r="AH47" s="638">
        <f t="shared" si="2"/>
        <v>0</v>
      </c>
      <c r="AI47" s="304"/>
    </row>
    <row r="48" spans="1:35" s="592" customFormat="1" ht="10.5" customHeight="1" x14ac:dyDescent="0.15">
      <c r="A48" s="60">
        <v>126</v>
      </c>
      <c r="B48" s="61">
        <v>109400</v>
      </c>
      <c r="C48" s="60" t="s">
        <v>2898</v>
      </c>
      <c r="D48" s="60" t="s">
        <v>794</v>
      </c>
      <c r="E48" s="61">
        <v>16.899999999999999</v>
      </c>
      <c r="F48" s="61">
        <v>0</v>
      </c>
      <c r="G48" s="61">
        <v>16</v>
      </c>
      <c r="H48" s="83" t="str">
        <f>IF(ISBLANK(I48)," ",VLOOKUP(I48,'Příloha_8_Ceník pravid_úklidu'!$A$9:$B$30,2,0))</f>
        <v>CHOD</v>
      </c>
      <c r="I48" s="83">
        <v>6</v>
      </c>
      <c r="J48" s="86" t="s">
        <v>2905</v>
      </c>
      <c r="K48" s="86">
        <v>2</v>
      </c>
      <c r="L48" s="86">
        <v>1</v>
      </c>
      <c r="M48" s="86">
        <v>0</v>
      </c>
      <c r="N48" s="86">
        <v>0</v>
      </c>
      <c r="O48" s="87">
        <f>IF(ISBLANK($K48),"",'Pracovní dny'!$F$2)</f>
        <v>252</v>
      </c>
      <c r="P48" s="87">
        <f>IF(ISBLANK($M48),"",'Pracovní dny'!$F$3)</f>
        <v>114</v>
      </c>
      <c r="Q48" s="87">
        <f>IF(ISBLANK($K48),"",'Pracovní dny'!$F$4)</f>
        <v>365</v>
      </c>
      <c r="R48" s="88">
        <f t="shared" si="0"/>
        <v>504</v>
      </c>
      <c r="S48" s="61"/>
      <c r="T48" s="61">
        <v>0</v>
      </c>
      <c r="U48" s="61">
        <v>28</v>
      </c>
      <c r="V48" s="61" t="s">
        <v>151</v>
      </c>
      <c r="W48" s="61">
        <v>4.4000000000000004</v>
      </c>
      <c r="X48" s="61">
        <v>1</v>
      </c>
      <c r="Y48" s="61">
        <v>0</v>
      </c>
      <c r="Z48" s="61">
        <v>3</v>
      </c>
      <c r="AA48" s="61">
        <v>2</v>
      </c>
      <c r="AB48" s="61">
        <v>12</v>
      </c>
      <c r="AC48" s="61" t="s">
        <v>146</v>
      </c>
      <c r="AD48" s="61">
        <v>0</v>
      </c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1"/>
        <v>0</v>
      </c>
      <c r="AH48" s="638">
        <f t="shared" si="2"/>
        <v>0</v>
      </c>
      <c r="AI48" s="304"/>
    </row>
    <row r="49" spans="1:35" s="592" customFormat="1" ht="10.5" customHeight="1" x14ac:dyDescent="0.15">
      <c r="A49" s="60">
        <v>127</v>
      </c>
      <c r="B49" s="61">
        <v>109400</v>
      </c>
      <c r="C49" s="60" t="s">
        <v>2910</v>
      </c>
      <c r="D49" s="60" t="s">
        <v>169</v>
      </c>
      <c r="E49" s="61">
        <v>2.8</v>
      </c>
      <c r="F49" s="61">
        <v>0</v>
      </c>
      <c r="G49" s="61">
        <v>2.8</v>
      </c>
      <c r="H49" s="83" t="str">
        <f>IF(ISBLANK(I49)," ",VLOOKUP(I49,'Příloha_8_Ceník pravid_úklidu'!$A$9:$B$30,2,0))</f>
        <v>TOAL</v>
      </c>
      <c r="I49" s="83">
        <v>7</v>
      </c>
      <c r="J49" s="86" t="s">
        <v>2905</v>
      </c>
      <c r="K49" s="86">
        <v>2</v>
      </c>
      <c r="L49" s="86">
        <v>1</v>
      </c>
      <c r="M49" s="86">
        <v>0</v>
      </c>
      <c r="N49" s="86">
        <v>0</v>
      </c>
      <c r="O49" s="87">
        <f>IF(ISBLANK($K49),"",'Pracovní dny'!$F$2)</f>
        <v>252</v>
      </c>
      <c r="P49" s="87">
        <f>IF(ISBLANK($M49),"",'Pracovní dny'!$F$3)</f>
        <v>114</v>
      </c>
      <c r="Q49" s="87">
        <f>IF(ISBLANK($K49),"",'Pracovní dny'!$F$4)</f>
        <v>365</v>
      </c>
      <c r="R49" s="88">
        <f t="shared" si="0"/>
        <v>504</v>
      </c>
      <c r="S49" s="61"/>
      <c r="T49" s="61">
        <v>11.8</v>
      </c>
      <c r="U49" s="61">
        <v>0</v>
      </c>
      <c r="V49" s="61">
        <v>0</v>
      </c>
      <c r="W49" s="61">
        <v>3.2</v>
      </c>
      <c r="X49" s="61">
        <v>1</v>
      </c>
      <c r="Y49" s="61">
        <v>1</v>
      </c>
      <c r="Z49" s="61">
        <v>0</v>
      </c>
      <c r="AA49" s="61">
        <v>0</v>
      </c>
      <c r="AB49" s="61">
        <v>0</v>
      </c>
      <c r="AC49" s="61">
        <v>0</v>
      </c>
      <c r="AD49" s="61">
        <v>0</v>
      </c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1"/>
        <v>0</v>
      </c>
      <c r="AH49" s="638">
        <f t="shared" si="2"/>
        <v>0</v>
      </c>
      <c r="AI49" s="304"/>
    </row>
    <row r="50" spans="1:35" ht="10.5" customHeight="1" x14ac:dyDescent="0.15">
      <c r="A50" s="60">
        <v>128</v>
      </c>
      <c r="B50" s="61">
        <v>109400</v>
      </c>
      <c r="C50" s="60"/>
      <c r="D50" s="60" t="s">
        <v>169</v>
      </c>
      <c r="E50" s="61">
        <v>2.1</v>
      </c>
      <c r="F50" s="61">
        <v>0</v>
      </c>
      <c r="G50" s="61">
        <v>2.1</v>
      </c>
      <c r="H50" s="83" t="str">
        <f>IF(ISBLANK(I50)," ",VLOOKUP(I50,'Příloha_8_Ceník pravid_úklidu'!$A$9:$B$30,2,0))</f>
        <v>TOAL</v>
      </c>
      <c r="I50" s="83">
        <v>7</v>
      </c>
      <c r="J50" s="86" t="s">
        <v>2905</v>
      </c>
      <c r="K50" s="86">
        <v>2</v>
      </c>
      <c r="L50" s="86">
        <v>1</v>
      </c>
      <c r="M50" s="86">
        <v>0</v>
      </c>
      <c r="N50" s="86">
        <v>0</v>
      </c>
      <c r="O50" s="87">
        <f>IF(ISBLANK($K50),"",'Pracovní dny'!$F$2)</f>
        <v>252</v>
      </c>
      <c r="P50" s="87">
        <f>IF(ISBLANK($M50),"",'Pracovní dny'!$F$3)</f>
        <v>114</v>
      </c>
      <c r="Q50" s="87">
        <f>IF(ISBLANK($K50),"",'Pracovní dny'!$F$4)</f>
        <v>365</v>
      </c>
      <c r="R50" s="88">
        <f t="shared" si="0"/>
        <v>504</v>
      </c>
      <c r="S50" s="61"/>
      <c r="T50" s="61">
        <v>8.8000000000000007</v>
      </c>
      <c r="U50" s="61">
        <v>0</v>
      </c>
      <c r="V50" s="61">
        <v>0</v>
      </c>
      <c r="W50" s="61">
        <v>2.4</v>
      </c>
      <c r="X50" s="61">
        <v>1</v>
      </c>
      <c r="Y50" s="61">
        <v>1</v>
      </c>
      <c r="Z50" s="61">
        <v>0</v>
      </c>
      <c r="AA50" s="61">
        <v>0</v>
      </c>
      <c r="AB50" s="61">
        <v>0</v>
      </c>
      <c r="AC50" s="61">
        <v>0</v>
      </c>
      <c r="AD50" s="61">
        <v>0</v>
      </c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1"/>
        <v>0</v>
      </c>
      <c r="AH50" s="638">
        <f t="shared" si="2"/>
        <v>0</v>
      </c>
      <c r="AI50" s="304"/>
    </row>
    <row r="51" spans="1:35" ht="10.5" customHeight="1" x14ac:dyDescent="0.15">
      <c r="A51" s="60">
        <v>129</v>
      </c>
      <c r="B51" s="61">
        <v>109400</v>
      </c>
      <c r="C51" s="60" t="s">
        <v>2894</v>
      </c>
      <c r="D51" s="60" t="s">
        <v>736</v>
      </c>
      <c r="E51" s="61">
        <v>15.6</v>
      </c>
      <c r="F51" s="61">
        <v>0</v>
      </c>
      <c r="G51" s="61">
        <v>14</v>
      </c>
      <c r="H51" s="83" t="str">
        <f>IF(ISBLANK(I51)," ",VLOOKUP(I51,'Příloha_8_Ceník pravid_úklidu'!$A$9:$B$30,2,0))</f>
        <v>ZDR1</v>
      </c>
      <c r="I51" s="83">
        <v>2</v>
      </c>
      <c r="J51" s="86" t="s">
        <v>2905</v>
      </c>
      <c r="K51" s="86">
        <v>2</v>
      </c>
      <c r="L51" s="86">
        <v>1</v>
      </c>
      <c r="M51" s="86">
        <v>0</v>
      </c>
      <c r="N51" s="86">
        <v>0</v>
      </c>
      <c r="O51" s="87">
        <f>IF(ISBLANK($K51),"",'Pracovní dny'!$F$2)</f>
        <v>252</v>
      </c>
      <c r="P51" s="87">
        <f>IF(ISBLANK($M51),"",'Pracovní dny'!$F$3)</f>
        <v>114</v>
      </c>
      <c r="Q51" s="87">
        <f>IF(ISBLANK($K51),"",'Pracovní dny'!$F$4)</f>
        <v>365</v>
      </c>
      <c r="R51" s="88">
        <f t="shared" si="0"/>
        <v>504</v>
      </c>
      <c r="S51" s="61"/>
      <c r="T51" s="61">
        <v>4.2</v>
      </c>
      <c r="U51" s="61">
        <v>29</v>
      </c>
      <c r="V51" s="61" t="s">
        <v>192</v>
      </c>
      <c r="W51" s="61">
        <v>3.6</v>
      </c>
      <c r="X51" s="61">
        <v>1</v>
      </c>
      <c r="Y51" s="61">
        <v>1</v>
      </c>
      <c r="Z51" s="61">
        <v>3</v>
      </c>
      <c r="AA51" s="61">
        <v>1</v>
      </c>
      <c r="AB51" s="61">
        <v>6</v>
      </c>
      <c r="AC51" s="61" t="s">
        <v>146</v>
      </c>
      <c r="AD51" s="61">
        <v>0</v>
      </c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1"/>
        <v>0</v>
      </c>
      <c r="AH51" s="638">
        <f t="shared" si="2"/>
        <v>0</v>
      </c>
      <c r="AI51" s="304"/>
    </row>
    <row r="52" spans="1:35" ht="10.5" customHeight="1" x14ac:dyDescent="0.15">
      <c r="A52" s="60">
        <v>130</v>
      </c>
      <c r="B52" s="61">
        <v>109400</v>
      </c>
      <c r="C52" s="60" t="s">
        <v>2896</v>
      </c>
      <c r="D52" s="60" t="s">
        <v>1352</v>
      </c>
      <c r="E52" s="61">
        <v>16.2</v>
      </c>
      <c r="F52" s="61">
        <v>0</v>
      </c>
      <c r="G52" s="61">
        <v>15.5</v>
      </c>
      <c r="H52" s="83" t="str">
        <f>IF(ISBLANK(I52)," ",VLOOKUP(I52,'Příloha_8_Ceník pravid_úklidu'!$A$9:$B$30,2,0))</f>
        <v>ZDR1</v>
      </c>
      <c r="I52" s="83">
        <v>2</v>
      </c>
      <c r="J52" s="86" t="s">
        <v>2905</v>
      </c>
      <c r="K52" s="86">
        <v>2</v>
      </c>
      <c r="L52" s="86">
        <v>1</v>
      </c>
      <c r="M52" s="86">
        <v>0</v>
      </c>
      <c r="N52" s="86">
        <v>0</v>
      </c>
      <c r="O52" s="87">
        <f>IF(ISBLANK($K52),"",'Pracovní dny'!$F$2)</f>
        <v>252</v>
      </c>
      <c r="P52" s="87">
        <f>IF(ISBLANK($M52),"",'Pracovní dny'!$F$3)</f>
        <v>114</v>
      </c>
      <c r="Q52" s="87">
        <f>IF(ISBLANK($K52),"",'Pracovní dny'!$F$4)</f>
        <v>365</v>
      </c>
      <c r="R52" s="88">
        <f t="shared" si="0"/>
        <v>504</v>
      </c>
      <c r="S52" s="61"/>
      <c r="T52" s="61">
        <v>3.9</v>
      </c>
      <c r="U52" s="61">
        <v>24</v>
      </c>
      <c r="V52" s="61" t="s">
        <v>192</v>
      </c>
      <c r="W52" s="61">
        <v>3.6</v>
      </c>
      <c r="X52" s="61">
        <v>1</v>
      </c>
      <c r="Y52" s="61">
        <v>1</v>
      </c>
      <c r="Z52" s="61">
        <v>3</v>
      </c>
      <c r="AA52" s="61">
        <v>1</v>
      </c>
      <c r="AB52" s="61">
        <v>6</v>
      </c>
      <c r="AC52" s="61" t="s">
        <v>146</v>
      </c>
      <c r="AD52" s="61">
        <v>0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1"/>
        <v>0</v>
      </c>
      <c r="AH52" s="638">
        <f t="shared" si="2"/>
        <v>0</v>
      </c>
      <c r="AI52" s="304"/>
    </row>
    <row r="53" spans="1:35" ht="10.5" customHeight="1" thickBot="1" x14ac:dyDescent="0.2">
      <c r="A53" s="60">
        <v>131</v>
      </c>
      <c r="B53" s="61">
        <v>109400</v>
      </c>
      <c r="C53" s="60" t="s">
        <v>2897</v>
      </c>
      <c r="D53" s="60" t="s">
        <v>736</v>
      </c>
      <c r="E53" s="61">
        <v>15.1</v>
      </c>
      <c r="F53" s="61">
        <v>0</v>
      </c>
      <c r="G53" s="61">
        <v>15</v>
      </c>
      <c r="H53" s="83" t="str">
        <f>IF(ISBLANK(I53)," ",VLOOKUP(I53,'Příloha_8_Ceník pravid_úklidu'!$A$9:$B$30,2,0))</f>
        <v>ZDR1</v>
      </c>
      <c r="I53" s="83">
        <v>2</v>
      </c>
      <c r="J53" s="86" t="s">
        <v>2905</v>
      </c>
      <c r="K53" s="86">
        <v>2</v>
      </c>
      <c r="L53" s="86">
        <v>1</v>
      </c>
      <c r="M53" s="86">
        <v>0</v>
      </c>
      <c r="N53" s="86">
        <v>0</v>
      </c>
      <c r="O53" s="87">
        <f>IF(ISBLANK($K53),"",'Pracovní dny'!$F$2)</f>
        <v>252</v>
      </c>
      <c r="P53" s="87">
        <f>IF(ISBLANK($M53),"",'Pracovní dny'!$F$3)</f>
        <v>114</v>
      </c>
      <c r="Q53" s="87">
        <f>IF(ISBLANK($K53),"",'Pracovní dny'!$F$4)</f>
        <v>365</v>
      </c>
      <c r="R53" s="88">
        <f t="shared" si="0"/>
        <v>504</v>
      </c>
      <c r="S53" s="61"/>
      <c r="T53" s="61">
        <v>1.6</v>
      </c>
      <c r="U53" s="61">
        <v>25</v>
      </c>
      <c r="V53" s="61">
        <v>0.8</v>
      </c>
      <c r="W53" s="61">
        <v>3.6</v>
      </c>
      <c r="X53" s="61">
        <v>1</v>
      </c>
      <c r="Y53" s="61">
        <v>1</v>
      </c>
      <c r="Z53" s="61">
        <v>3</v>
      </c>
      <c r="AA53" s="61">
        <v>1</v>
      </c>
      <c r="AB53" s="61">
        <v>6</v>
      </c>
      <c r="AC53" s="61" t="s">
        <v>146</v>
      </c>
      <c r="AD53" s="61">
        <v>0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1"/>
        <v>0</v>
      </c>
      <c r="AH53" s="638">
        <f t="shared" si="2"/>
        <v>0</v>
      </c>
      <c r="AI53" s="304"/>
    </row>
    <row r="54" spans="1:35" ht="11.25" thickBot="1" x14ac:dyDescent="0.3">
      <c r="A54" s="443" t="s">
        <v>825</v>
      </c>
      <c r="B54" s="170"/>
      <c r="C54" s="170"/>
      <c r="D54" s="171"/>
      <c r="E54" s="173"/>
      <c r="F54" s="171"/>
      <c r="G54" s="174"/>
      <c r="H54" s="174" t="str">
        <f>IF(ISBLANK(I54)," ",VLOOKUP(I54,'Příloha_8_Ceník pravid_úklidu'!$A$9:$B$30,2,0))</f>
        <v xml:space="preserve"> </v>
      </c>
      <c r="I54" s="175"/>
      <c r="J54" s="176"/>
      <c r="K54" s="176"/>
      <c r="L54" s="176"/>
      <c r="M54" s="176"/>
      <c r="N54" s="176"/>
      <c r="O54" s="176" t="str">
        <f>IF(ISBLANK($K54),"",'Pracovní dny'!$F$2)</f>
        <v/>
      </c>
      <c r="P54" s="176" t="str">
        <f>IF(ISBLANK($M54),"",'Pracovní dny'!$F$3)</f>
        <v/>
      </c>
      <c r="Q54" s="176" t="str">
        <f>IF(ISBLANK($K54),"",'Pracovní dny'!$F$4)</f>
        <v/>
      </c>
      <c r="R54" s="176" t="str">
        <f t="shared" si="0"/>
        <v/>
      </c>
      <c r="S54" s="171"/>
      <c r="T54" s="171"/>
      <c r="U54" s="171"/>
      <c r="V54" s="171"/>
      <c r="W54" s="171"/>
      <c r="X54" s="171"/>
      <c r="Y54" s="171"/>
      <c r="Z54" s="171"/>
      <c r="AA54" s="171"/>
      <c r="AB54" s="171"/>
      <c r="AC54" s="171"/>
      <c r="AD54" s="171"/>
      <c r="AE54" s="171"/>
      <c r="AF54" s="636"/>
      <c r="AG54" s="636"/>
      <c r="AH54" s="637"/>
      <c r="AI54" s="581"/>
    </row>
    <row r="55" spans="1:35" ht="10.5" customHeight="1" x14ac:dyDescent="0.15">
      <c r="A55" s="60">
        <v>201</v>
      </c>
      <c r="B55" s="61">
        <v>109100</v>
      </c>
      <c r="C55" s="60" t="s">
        <v>2911</v>
      </c>
      <c r="D55" s="60" t="s">
        <v>2912</v>
      </c>
      <c r="E55" s="61">
        <v>15.6</v>
      </c>
      <c r="F55" s="61">
        <v>0</v>
      </c>
      <c r="G55" s="61">
        <v>14</v>
      </c>
      <c r="H55" s="83" t="str">
        <f>IF(ISBLANK(I55)," ",VLOOKUP(I55,'Příloha_8_Ceník pravid_úklidu'!$A$9:$B$30,2,0))</f>
        <v>ZDR1</v>
      </c>
      <c r="I55" s="83">
        <v>2</v>
      </c>
      <c r="J55" s="86" t="s">
        <v>361</v>
      </c>
      <c r="K55" s="86">
        <v>2</v>
      </c>
      <c r="L55" s="86">
        <v>1</v>
      </c>
      <c r="M55" s="86">
        <v>2</v>
      </c>
      <c r="N55" s="86">
        <v>1</v>
      </c>
      <c r="O55" s="87">
        <f>IF(ISBLANK($K55),"",'Pracovní dny'!$F$2)</f>
        <v>252</v>
      </c>
      <c r="P55" s="87">
        <f>IF(ISBLANK($M55),"",'Pracovní dny'!$F$3)</f>
        <v>114</v>
      </c>
      <c r="Q55" s="87">
        <f>IF(ISBLANK($K55),"",'Pracovní dny'!$F$4)</f>
        <v>365</v>
      </c>
      <c r="R55" s="88">
        <f t="shared" si="0"/>
        <v>732</v>
      </c>
      <c r="S55" s="61"/>
      <c r="T55" s="61">
        <v>1.6</v>
      </c>
      <c r="U55" s="61">
        <v>0</v>
      </c>
      <c r="V55" s="61" t="s">
        <v>192</v>
      </c>
      <c r="W55" s="61">
        <v>3.6</v>
      </c>
      <c r="X55" s="61">
        <v>1</v>
      </c>
      <c r="Y55" s="61">
        <v>1</v>
      </c>
      <c r="Z55" s="61">
        <v>3</v>
      </c>
      <c r="AA55" s="61">
        <v>2</v>
      </c>
      <c r="AB55" s="61">
        <v>12</v>
      </c>
      <c r="AC55" s="61" t="s">
        <v>146</v>
      </c>
      <c r="AD55" s="61" t="s">
        <v>290</v>
      </c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1"/>
        <v>0</v>
      </c>
      <c r="AH55" s="638">
        <f t="shared" si="2"/>
        <v>0</v>
      </c>
      <c r="AI55" s="304"/>
    </row>
    <row r="56" spans="1:35" ht="10.5" customHeight="1" x14ac:dyDescent="0.15">
      <c r="A56" s="60">
        <v>202</v>
      </c>
      <c r="B56" s="61">
        <v>109100</v>
      </c>
      <c r="C56" s="60" t="s">
        <v>2913</v>
      </c>
      <c r="D56" s="60" t="s">
        <v>736</v>
      </c>
      <c r="E56" s="61">
        <v>7.4</v>
      </c>
      <c r="F56" s="61">
        <v>0</v>
      </c>
      <c r="G56" s="61">
        <v>7.2</v>
      </c>
      <c r="H56" s="83" t="str">
        <f>IF(ISBLANK(I56)," ",VLOOKUP(I56,'Příloha_8_Ceník pravid_úklidu'!$A$9:$B$30,2,0))</f>
        <v>ZDR1</v>
      </c>
      <c r="I56" s="83">
        <v>2</v>
      </c>
      <c r="J56" s="86" t="s">
        <v>361</v>
      </c>
      <c r="K56" s="86">
        <v>2</v>
      </c>
      <c r="L56" s="86">
        <v>1</v>
      </c>
      <c r="M56" s="86">
        <v>2</v>
      </c>
      <c r="N56" s="86">
        <v>1</v>
      </c>
      <c r="O56" s="87">
        <f>IF(ISBLANK($K56),"",'Pracovní dny'!$F$2)</f>
        <v>252</v>
      </c>
      <c r="P56" s="87">
        <f>IF(ISBLANK($M56),"",'Pracovní dny'!$F$3)</f>
        <v>114</v>
      </c>
      <c r="Q56" s="87">
        <f>IF(ISBLANK($K56),"",'Pracovní dny'!$F$4)</f>
        <v>365</v>
      </c>
      <c r="R56" s="88">
        <f t="shared" si="0"/>
        <v>732</v>
      </c>
      <c r="S56" s="61"/>
      <c r="T56" s="61">
        <v>2.7</v>
      </c>
      <c r="U56" s="61">
        <v>0</v>
      </c>
      <c r="V56" s="61" t="s">
        <v>192</v>
      </c>
      <c r="W56" s="61">
        <v>3.6</v>
      </c>
      <c r="X56" s="61">
        <v>1</v>
      </c>
      <c r="Y56" s="61">
        <v>1</v>
      </c>
      <c r="Z56" s="61">
        <v>3</v>
      </c>
      <c r="AA56" s="61">
        <v>1</v>
      </c>
      <c r="AB56" s="61">
        <v>6</v>
      </c>
      <c r="AC56" s="61" t="s">
        <v>146</v>
      </c>
      <c r="AD56" s="61" t="s">
        <v>290</v>
      </c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1"/>
        <v>0</v>
      </c>
      <c r="AH56" s="638">
        <f t="shared" si="2"/>
        <v>0</v>
      </c>
      <c r="AI56" s="304"/>
    </row>
    <row r="57" spans="1:35" ht="10.5" customHeight="1" x14ac:dyDescent="0.15">
      <c r="A57" s="60">
        <v>203</v>
      </c>
      <c r="B57" s="61">
        <v>109100</v>
      </c>
      <c r="C57" s="60" t="s">
        <v>2914</v>
      </c>
      <c r="D57" s="60" t="s">
        <v>164</v>
      </c>
      <c r="E57" s="61">
        <v>12.2</v>
      </c>
      <c r="F57" s="61">
        <v>0</v>
      </c>
      <c r="G57" s="61">
        <v>12</v>
      </c>
      <c r="H57" s="83" t="str">
        <f>IF(ISBLANK(I57)," ",VLOOKUP(I57,'Příloha_8_Ceník pravid_úklidu'!$A$9:$B$30,2,0))</f>
        <v>CHOD</v>
      </c>
      <c r="I57" s="83">
        <v>6</v>
      </c>
      <c r="J57" s="86" t="s">
        <v>361</v>
      </c>
      <c r="K57" s="86">
        <v>2</v>
      </c>
      <c r="L57" s="86">
        <v>1</v>
      </c>
      <c r="M57" s="86">
        <v>2</v>
      </c>
      <c r="N57" s="86">
        <v>1</v>
      </c>
      <c r="O57" s="87">
        <f>IF(ISBLANK($K57),"",'Pracovní dny'!$F$2)</f>
        <v>252</v>
      </c>
      <c r="P57" s="87">
        <f>IF(ISBLANK($M57),"",'Pracovní dny'!$F$3)</f>
        <v>114</v>
      </c>
      <c r="Q57" s="87">
        <f>IF(ISBLANK($K57),"",'Pracovní dny'!$F$4)</f>
        <v>365</v>
      </c>
      <c r="R57" s="88">
        <f t="shared" si="0"/>
        <v>732</v>
      </c>
      <c r="S57" s="61"/>
      <c r="T57" s="61">
        <v>0</v>
      </c>
      <c r="U57" s="61">
        <v>18</v>
      </c>
      <c r="V57" s="61">
        <v>0</v>
      </c>
      <c r="W57" s="61">
        <v>0</v>
      </c>
      <c r="X57" s="61">
        <v>0</v>
      </c>
      <c r="Y57" s="61">
        <v>0</v>
      </c>
      <c r="Z57" s="61">
        <v>3</v>
      </c>
      <c r="AA57" s="61">
        <v>1</v>
      </c>
      <c r="AB57" s="61">
        <v>6</v>
      </c>
      <c r="AC57" s="61" t="s">
        <v>146</v>
      </c>
      <c r="AD57" s="61">
        <v>0</v>
      </c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1"/>
        <v>0</v>
      </c>
      <c r="AH57" s="638">
        <f t="shared" si="2"/>
        <v>0</v>
      </c>
      <c r="AI57" s="304"/>
    </row>
    <row r="58" spans="1:35" s="592" customFormat="1" ht="10.5" customHeight="1" x14ac:dyDescent="0.15">
      <c r="A58" s="60">
        <v>204</v>
      </c>
      <c r="B58" s="61">
        <v>109100</v>
      </c>
      <c r="C58" s="60" t="s">
        <v>2916</v>
      </c>
      <c r="D58" s="60" t="s">
        <v>715</v>
      </c>
      <c r="E58" s="61">
        <v>16</v>
      </c>
      <c r="F58" s="61">
        <v>0</v>
      </c>
      <c r="G58" s="61">
        <v>15.7</v>
      </c>
      <c r="H58" s="83" t="str">
        <f>IF(ISBLANK(I58)," ",VLOOKUP(I58,'Příloha_8_Ceník pravid_úklidu'!$A$9:$B$30,2,0))</f>
        <v>ZDR0</v>
      </c>
      <c r="I58" s="83">
        <v>1</v>
      </c>
      <c r="J58" s="86" t="s">
        <v>361</v>
      </c>
      <c r="K58" s="86">
        <v>2</v>
      </c>
      <c r="L58" s="86">
        <v>1</v>
      </c>
      <c r="M58" s="86">
        <v>2</v>
      </c>
      <c r="N58" s="86">
        <v>1</v>
      </c>
      <c r="O58" s="87">
        <f>IF(ISBLANK($K58),"",'Pracovní dny'!$F$2)</f>
        <v>252</v>
      </c>
      <c r="P58" s="87">
        <f>IF(ISBLANK($M58),"",'Pracovní dny'!$F$3)</f>
        <v>114</v>
      </c>
      <c r="Q58" s="87">
        <f>IF(ISBLANK($K58),"",'Pracovní dny'!$F$4)</f>
        <v>365</v>
      </c>
      <c r="R58" s="88">
        <f t="shared" si="0"/>
        <v>732</v>
      </c>
      <c r="S58" s="61"/>
      <c r="T58" s="61">
        <v>2.4</v>
      </c>
      <c r="U58" s="61">
        <v>20.5</v>
      </c>
      <c r="V58" s="61" t="s">
        <v>192</v>
      </c>
      <c r="W58" s="61">
        <v>3.6</v>
      </c>
      <c r="X58" s="61">
        <v>1</v>
      </c>
      <c r="Y58" s="61">
        <v>1</v>
      </c>
      <c r="Z58" s="61">
        <v>3</v>
      </c>
      <c r="AA58" s="61">
        <v>1</v>
      </c>
      <c r="AB58" s="61">
        <v>6</v>
      </c>
      <c r="AC58" s="61" t="s">
        <v>146</v>
      </c>
      <c r="AD58" s="61">
        <v>0</v>
      </c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1"/>
        <v>0</v>
      </c>
      <c r="AH58" s="638">
        <f t="shared" si="2"/>
        <v>0</v>
      </c>
      <c r="AI58" s="304"/>
    </row>
    <row r="59" spans="1:35" s="592" customFormat="1" ht="10.5" customHeight="1" x14ac:dyDescent="0.15">
      <c r="A59" s="60">
        <v>205</v>
      </c>
      <c r="B59" s="61">
        <v>109100</v>
      </c>
      <c r="C59" s="60" t="s">
        <v>2917</v>
      </c>
      <c r="D59" s="60" t="s">
        <v>715</v>
      </c>
      <c r="E59" s="61">
        <v>16</v>
      </c>
      <c r="F59" s="61">
        <v>0</v>
      </c>
      <c r="G59" s="61">
        <v>15.7</v>
      </c>
      <c r="H59" s="83" t="str">
        <f>IF(ISBLANK(I59)," ",VLOOKUP(I59,'Příloha_8_Ceník pravid_úklidu'!$A$9:$B$30,2,0))</f>
        <v>ZDR0</v>
      </c>
      <c r="I59" s="83">
        <v>1</v>
      </c>
      <c r="J59" s="86" t="s">
        <v>361</v>
      </c>
      <c r="K59" s="86">
        <v>2</v>
      </c>
      <c r="L59" s="86">
        <v>1</v>
      </c>
      <c r="M59" s="86">
        <v>2</v>
      </c>
      <c r="N59" s="86">
        <v>1</v>
      </c>
      <c r="O59" s="87">
        <f>IF(ISBLANK($K59),"",'Pracovní dny'!$F$2)</f>
        <v>252</v>
      </c>
      <c r="P59" s="87">
        <f>IF(ISBLANK($M59),"",'Pracovní dny'!$F$3)</f>
        <v>114</v>
      </c>
      <c r="Q59" s="87">
        <f>IF(ISBLANK($K59),"",'Pracovní dny'!$F$4)</f>
        <v>365</v>
      </c>
      <c r="R59" s="88">
        <f t="shared" si="0"/>
        <v>732</v>
      </c>
      <c r="S59" s="61"/>
      <c r="T59" s="61">
        <v>2.4</v>
      </c>
      <c r="U59" s="61">
        <v>20.5</v>
      </c>
      <c r="V59" s="61" t="s">
        <v>192</v>
      </c>
      <c r="W59" s="61">
        <v>3.6</v>
      </c>
      <c r="X59" s="61">
        <v>1</v>
      </c>
      <c r="Y59" s="61">
        <v>1</v>
      </c>
      <c r="Z59" s="61">
        <v>3</v>
      </c>
      <c r="AA59" s="61">
        <v>1</v>
      </c>
      <c r="AB59" s="61">
        <v>6</v>
      </c>
      <c r="AC59" s="61" t="s">
        <v>146</v>
      </c>
      <c r="AD59" s="61">
        <v>0</v>
      </c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1"/>
        <v>0</v>
      </c>
      <c r="AH59" s="638">
        <f t="shared" si="2"/>
        <v>0</v>
      </c>
      <c r="AI59" s="304"/>
    </row>
    <row r="60" spans="1:35" ht="10.5" customHeight="1" x14ac:dyDescent="0.15">
      <c r="A60" s="60">
        <v>206</v>
      </c>
      <c r="B60" s="61">
        <v>109100</v>
      </c>
      <c r="C60" s="60" t="s">
        <v>2918</v>
      </c>
      <c r="D60" s="60" t="s">
        <v>715</v>
      </c>
      <c r="E60" s="61">
        <v>17.600000000000001</v>
      </c>
      <c r="F60" s="61">
        <v>0</v>
      </c>
      <c r="G60" s="61">
        <v>18.2</v>
      </c>
      <c r="H60" s="83" t="str">
        <f>IF(ISBLANK(I60)," ",VLOOKUP(I60,'Příloha_8_Ceník pravid_úklidu'!$A$9:$B$30,2,0))</f>
        <v>ZDR0</v>
      </c>
      <c r="I60" s="83">
        <v>1</v>
      </c>
      <c r="J60" s="86" t="s">
        <v>361</v>
      </c>
      <c r="K60" s="86">
        <v>2</v>
      </c>
      <c r="L60" s="86">
        <v>1</v>
      </c>
      <c r="M60" s="86">
        <v>2</v>
      </c>
      <c r="N60" s="86">
        <v>1</v>
      </c>
      <c r="O60" s="87">
        <f>IF(ISBLANK($K60),"",'Pracovní dny'!$F$2)</f>
        <v>252</v>
      </c>
      <c r="P60" s="87">
        <f>IF(ISBLANK($M60),"",'Pracovní dny'!$F$3)</f>
        <v>114</v>
      </c>
      <c r="Q60" s="87">
        <f>IF(ISBLANK($K60),"",'Pracovní dny'!$F$4)</f>
        <v>365</v>
      </c>
      <c r="R60" s="88">
        <f t="shared" si="0"/>
        <v>732</v>
      </c>
      <c r="S60" s="61"/>
      <c r="T60" s="61">
        <v>2.4</v>
      </c>
      <c r="U60" s="61">
        <v>21.5</v>
      </c>
      <c r="V60" s="61" t="s">
        <v>192</v>
      </c>
      <c r="W60" s="61">
        <v>3.6</v>
      </c>
      <c r="X60" s="61">
        <v>1</v>
      </c>
      <c r="Y60" s="61">
        <v>1</v>
      </c>
      <c r="Z60" s="61">
        <v>3</v>
      </c>
      <c r="AA60" s="61">
        <v>1</v>
      </c>
      <c r="AB60" s="61">
        <v>6</v>
      </c>
      <c r="AC60" s="61" t="s">
        <v>146</v>
      </c>
      <c r="AD60" s="61">
        <v>0</v>
      </c>
      <c r="AE60" s="61"/>
      <c r="AF60" s="638">
        <f>IF(ISBLANK($AE60),VLOOKUP($I60,'Příloha_8_Ceník pravid_úklidu'!$A$9:$K$30,8,0)+VLOOKUP($I60,'Příloha_8_Ceník pravid_úklidu'!$A$9:$K$30,10,0),"neoceňuje se")</f>
        <v>0</v>
      </c>
      <c r="AG60" s="638">
        <f t="shared" si="1"/>
        <v>0</v>
      </c>
      <c r="AH60" s="638">
        <f t="shared" si="2"/>
        <v>0</v>
      </c>
      <c r="AI60" s="304"/>
    </row>
    <row r="61" spans="1:35" ht="10.5" customHeight="1" x14ac:dyDescent="0.15">
      <c r="A61" s="60">
        <v>207</v>
      </c>
      <c r="B61" s="61">
        <v>109100</v>
      </c>
      <c r="C61" s="60" t="s">
        <v>2919</v>
      </c>
      <c r="D61" s="60" t="s">
        <v>715</v>
      </c>
      <c r="E61" s="61">
        <v>17</v>
      </c>
      <c r="F61" s="61">
        <v>0</v>
      </c>
      <c r="G61" s="61">
        <v>17.5</v>
      </c>
      <c r="H61" s="83" t="str">
        <f>IF(ISBLANK(I61)," ",VLOOKUP(I61,'Příloha_8_Ceník pravid_úklidu'!$A$9:$B$30,2,0))</f>
        <v>ZDR0</v>
      </c>
      <c r="I61" s="83">
        <v>1</v>
      </c>
      <c r="J61" s="86" t="s">
        <v>361</v>
      </c>
      <c r="K61" s="86">
        <v>2</v>
      </c>
      <c r="L61" s="86">
        <v>1</v>
      </c>
      <c r="M61" s="86">
        <v>2</v>
      </c>
      <c r="N61" s="86">
        <v>1</v>
      </c>
      <c r="O61" s="87">
        <f>IF(ISBLANK($K61),"",'Pracovní dny'!$F$2)</f>
        <v>252</v>
      </c>
      <c r="P61" s="87">
        <f>IF(ISBLANK($M61),"",'Pracovní dny'!$F$3)</f>
        <v>114</v>
      </c>
      <c r="Q61" s="87">
        <f>IF(ISBLANK($K61),"",'Pracovní dny'!$F$4)</f>
        <v>365</v>
      </c>
      <c r="R61" s="88">
        <f t="shared" si="0"/>
        <v>732</v>
      </c>
      <c r="S61" s="61"/>
      <c r="T61" s="61">
        <v>2.2999999999999998</v>
      </c>
      <c r="U61" s="61">
        <v>21</v>
      </c>
      <c r="V61" s="61" t="s">
        <v>192</v>
      </c>
      <c r="W61" s="61">
        <v>3.6</v>
      </c>
      <c r="X61" s="61">
        <v>1</v>
      </c>
      <c r="Y61" s="61">
        <v>1</v>
      </c>
      <c r="Z61" s="61">
        <v>3</v>
      </c>
      <c r="AA61" s="61">
        <v>1</v>
      </c>
      <c r="AB61" s="61">
        <v>6</v>
      </c>
      <c r="AC61" s="61" t="s">
        <v>146</v>
      </c>
      <c r="AD61" s="61">
        <v>0</v>
      </c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1"/>
        <v>0</v>
      </c>
      <c r="AH61" s="638">
        <f t="shared" si="2"/>
        <v>0</v>
      </c>
      <c r="AI61" s="304"/>
    </row>
    <row r="62" spans="1:35" ht="10.5" customHeight="1" x14ac:dyDescent="0.15">
      <c r="A62" s="60">
        <v>208</v>
      </c>
      <c r="B62" s="61">
        <v>109100</v>
      </c>
      <c r="C62" s="60" t="s">
        <v>2920</v>
      </c>
      <c r="D62" s="60" t="s">
        <v>715</v>
      </c>
      <c r="E62" s="61">
        <v>17.600000000000001</v>
      </c>
      <c r="F62" s="61">
        <v>0</v>
      </c>
      <c r="G62" s="61">
        <v>18.2</v>
      </c>
      <c r="H62" s="83" t="str">
        <f>IF(ISBLANK(I62)," ",VLOOKUP(I62,'Příloha_8_Ceník pravid_úklidu'!$A$9:$B$30,2,0))</f>
        <v>ZDR0</v>
      </c>
      <c r="I62" s="83">
        <v>1</v>
      </c>
      <c r="J62" s="86" t="s">
        <v>361</v>
      </c>
      <c r="K62" s="86">
        <v>2</v>
      </c>
      <c r="L62" s="86">
        <v>1</v>
      </c>
      <c r="M62" s="86">
        <v>2</v>
      </c>
      <c r="N62" s="86">
        <v>1</v>
      </c>
      <c r="O62" s="87">
        <f>IF(ISBLANK($K62),"",'Pracovní dny'!$F$2)</f>
        <v>252</v>
      </c>
      <c r="P62" s="87">
        <f>IF(ISBLANK($M62),"",'Pracovní dny'!$F$3)</f>
        <v>114</v>
      </c>
      <c r="Q62" s="87">
        <f>IF(ISBLANK($K62),"",'Pracovní dny'!$F$4)</f>
        <v>365</v>
      </c>
      <c r="R62" s="88">
        <f t="shared" si="0"/>
        <v>732</v>
      </c>
      <c r="S62" s="61"/>
      <c r="T62" s="61">
        <v>2.4</v>
      </c>
      <c r="U62" s="61">
        <v>21.5</v>
      </c>
      <c r="V62" s="61" t="s">
        <v>192</v>
      </c>
      <c r="W62" s="61">
        <v>3.6</v>
      </c>
      <c r="X62" s="61">
        <v>1</v>
      </c>
      <c r="Y62" s="61">
        <v>1</v>
      </c>
      <c r="Z62" s="61">
        <v>3</v>
      </c>
      <c r="AA62" s="61">
        <v>1</v>
      </c>
      <c r="AB62" s="61">
        <v>6</v>
      </c>
      <c r="AC62" s="61" t="s">
        <v>146</v>
      </c>
      <c r="AD62" s="61">
        <v>0</v>
      </c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1"/>
        <v>0</v>
      </c>
      <c r="AH62" s="638">
        <f t="shared" si="2"/>
        <v>0</v>
      </c>
      <c r="AI62" s="304"/>
    </row>
    <row r="63" spans="1:35" ht="10.5" customHeight="1" x14ac:dyDescent="0.15">
      <c r="A63" s="60">
        <v>209</v>
      </c>
      <c r="B63" s="61">
        <v>109100</v>
      </c>
      <c r="C63" s="60" t="s">
        <v>2921</v>
      </c>
      <c r="D63" s="60" t="s">
        <v>715</v>
      </c>
      <c r="E63" s="61">
        <v>16</v>
      </c>
      <c r="F63" s="61">
        <v>0</v>
      </c>
      <c r="G63" s="61">
        <v>15.7</v>
      </c>
      <c r="H63" s="83" t="str">
        <f>IF(ISBLANK(I63)," ",VLOOKUP(I63,'Příloha_8_Ceník pravid_úklidu'!$A$9:$B$30,2,0))</f>
        <v>ZDR0</v>
      </c>
      <c r="I63" s="83">
        <v>1</v>
      </c>
      <c r="J63" s="86" t="s">
        <v>361</v>
      </c>
      <c r="K63" s="86">
        <v>2</v>
      </c>
      <c r="L63" s="86">
        <v>1</v>
      </c>
      <c r="M63" s="86">
        <v>2</v>
      </c>
      <c r="N63" s="86">
        <v>1</v>
      </c>
      <c r="O63" s="87">
        <f>IF(ISBLANK($K63),"",'Pracovní dny'!$F$2)</f>
        <v>252</v>
      </c>
      <c r="P63" s="87">
        <f>IF(ISBLANK($M63),"",'Pracovní dny'!$F$3)</f>
        <v>114</v>
      </c>
      <c r="Q63" s="87">
        <f>IF(ISBLANK($K63),"",'Pracovní dny'!$F$4)</f>
        <v>365</v>
      </c>
      <c r="R63" s="88">
        <f t="shared" si="0"/>
        <v>732</v>
      </c>
      <c r="S63" s="61"/>
      <c r="T63" s="61">
        <v>2.4</v>
      </c>
      <c r="U63" s="61">
        <v>20.5</v>
      </c>
      <c r="V63" s="61" t="s">
        <v>192</v>
      </c>
      <c r="W63" s="61">
        <v>3.6</v>
      </c>
      <c r="X63" s="61">
        <v>1</v>
      </c>
      <c r="Y63" s="61">
        <v>1</v>
      </c>
      <c r="Z63" s="61">
        <v>3</v>
      </c>
      <c r="AA63" s="61">
        <v>1</v>
      </c>
      <c r="AB63" s="61">
        <v>6</v>
      </c>
      <c r="AC63" s="61" t="s">
        <v>146</v>
      </c>
      <c r="AD63" s="61">
        <v>0</v>
      </c>
      <c r="AE63" s="61"/>
      <c r="AF63" s="638">
        <f>IF(ISBLANK($AE63),VLOOKUP($I63,'Příloha_8_Ceník pravid_úklidu'!$A$9:$K$30,8,0)+VLOOKUP($I63,'Příloha_8_Ceník pravid_úklidu'!$A$9:$K$30,10,0),"neoceňuje se")</f>
        <v>0</v>
      </c>
      <c r="AG63" s="638">
        <f t="shared" si="1"/>
        <v>0</v>
      </c>
      <c r="AH63" s="638">
        <f t="shared" si="2"/>
        <v>0</v>
      </c>
      <c r="AI63" s="304"/>
    </row>
    <row r="64" spans="1:35" ht="10.5" customHeight="1" x14ac:dyDescent="0.15">
      <c r="A64" s="60">
        <v>210</v>
      </c>
      <c r="B64" s="61">
        <v>109100</v>
      </c>
      <c r="C64" s="60" t="s">
        <v>2922</v>
      </c>
      <c r="D64" s="60" t="s">
        <v>422</v>
      </c>
      <c r="E64" s="61">
        <v>16</v>
      </c>
      <c r="F64" s="61">
        <v>0</v>
      </c>
      <c r="G64" s="61">
        <v>13</v>
      </c>
      <c r="H64" s="83" t="str">
        <f>IF(ISBLANK(I64)," ",VLOOKUP(I64,'Příloha_8_Ceník pravid_úklidu'!$A$9:$B$30,2,0))</f>
        <v>KUCH</v>
      </c>
      <c r="I64" s="83">
        <v>16</v>
      </c>
      <c r="J64" s="86" t="s">
        <v>361</v>
      </c>
      <c r="K64" s="86">
        <v>2</v>
      </c>
      <c r="L64" s="86">
        <v>1</v>
      </c>
      <c r="M64" s="86">
        <v>2</v>
      </c>
      <c r="N64" s="86">
        <v>1</v>
      </c>
      <c r="O64" s="87">
        <f>IF(ISBLANK($K64),"",'Pracovní dny'!$F$2)</f>
        <v>252</v>
      </c>
      <c r="P64" s="87">
        <f>IF(ISBLANK($M64),"",'Pracovní dny'!$F$3)</f>
        <v>114</v>
      </c>
      <c r="Q64" s="87">
        <f>IF(ISBLANK($K64),"",'Pracovní dny'!$F$4)</f>
        <v>365</v>
      </c>
      <c r="R64" s="88">
        <f t="shared" si="0"/>
        <v>732</v>
      </c>
      <c r="S64" s="61"/>
      <c r="T64" s="61">
        <v>10.5</v>
      </c>
      <c r="U64" s="61">
        <v>13</v>
      </c>
      <c r="V64" s="61" t="s">
        <v>151</v>
      </c>
      <c r="W64" s="61">
        <v>3.6</v>
      </c>
      <c r="X64" s="61">
        <v>1</v>
      </c>
      <c r="Y64" s="61">
        <v>1</v>
      </c>
      <c r="Z64" s="61">
        <v>3</v>
      </c>
      <c r="AA64" s="61">
        <v>1</v>
      </c>
      <c r="AB64" s="61">
        <v>6</v>
      </c>
      <c r="AC64" s="61" t="s">
        <v>146</v>
      </c>
      <c r="AD64" s="61">
        <v>0</v>
      </c>
      <c r="AE64" s="61"/>
      <c r="AF64" s="638">
        <f>IF(ISBLANK($AE64),VLOOKUP($I64,'Příloha_8_Ceník pravid_úklidu'!$A$9:$K$30,8,0)+VLOOKUP($I64,'Příloha_8_Ceník pravid_úklidu'!$A$9:$K$30,10,0),"neoceňuje se")</f>
        <v>0</v>
      </c>
      <c r="AG64" s="638">
        <f t="shared" si="1"/>
        <v>0</v>
      </c>
      <c r="AH64" s="638">
        <f t="shared" si="2"/>
        <v>0</v>
      </c>
      <c r="AI64" s="304"/>
    </row>
    <row r="65" spans="1:35" ht="10.5" customHeight="1" x14ac:dyDescent="0.15">
      <c r="A65" s="93">
        <v>211</v>
      </c>
      <c r="B65" s="130"/>
      <c r="C65" s="60"/>
      <c r="D65" s="93" t="s">
        <v>2923</v>
      </c>
      <c r="E65" s="130"/>
      <c r="F65" s="130">
        <v>0</v>
      </c>
      <c r="G65" s="130">
        <v>6</v>
      </c>
      <c r="H65" s="95" t="str">
        <f>IF(ISBLANK(I65)," ",VLOOKUP(I65,'Příloha_8_Ceník pravid_úklidu'!$A$9:$B$30,2,0))</f>
        <v xml:space="preserve"> </v>
      </c>
      <c r="I65" s="95"/>
      <c r="J65" s="98" t="s">
        <v>184</v>
      </c>
      <c r="K65" s="98"/>
      <c r="L65" s="98"/>
      <c r="M65" s="98"/>
      <c r="N65" s="98"/>
      <c r="O65" s="99" t="str">
        <f>IF(ISBLANK($K65),"",'Pracovní dny'!$F$2)</f>
        <v/>
      </c>
      <c r="P65" s="99" t="str">
        <f>IF(ISBLANK($M65),"",'Pracovní dny'!$F$3)</f>
        <v/>
      </c>
      <c r="Q65" s="99" t="str">
        <f>IF(ISBLANK($K65),"",'Pracovní dny'!$F$4)</f>
        <v/>
      </c>
      <c r="R65" s="100" t="str">
        <f t="shared" si="0"/>
        <v/>
      </c>
      <c r="S65" s="130"/>
      <c r="T65" s="130">
        <v>8</v>
      </c>
      <c r="U65" s="130">
        <v>0</v>
      </c>
      <c r="V65" s="130" t="s">
        <v>140</v>
      </c>
      <c r="W65" s="130">
        <v>3.6</v>
      </c>
      <c r="X65" s="130">
        <v>1</v>
      </c>
      <c r="Y65" s="130">
        <v>1</v>
      </c>
      <c r="Z65" s="130">
        <v>0</v>
      </c>
      <c r="AA65" s="130">
        <v>0</v>
      </c>
      <c r="AB65" s="130">
        <v>0</v>
      </c>
      <c r="AC65" s="130">
        <v>0</v>
      </c>
      <c r="AD65" s="130">
        <v>0</v>
      </c>
      <c r="AE65" s="130" t="s">
        <v>140</v>
      </c>
      <c r="AF65" s="639" t="str">
        <f>IF(ISBLANK($AE65),VLOOKUP($I65,'Příloha_8_Ceník pravid_úklidu'!$A$9:$K$30,8,0)+VLOOKUP($I65,'Příloha_8_Ceník pravid_úklidu'!$A$9:$K$30,10,0),"neoceňuje se")</f>
        <v>neoceňuje se</v>
      </c>
      <c r="AG65" s="639">
        <f t="shared" si="1"/>
        <v>0</v>
      </c>
      <c r="AH65" s="639">
        <f t="shared" si="2"/>
        <v>0</v>
      </c>
      <c r="AI65" s="292"/>
    </row>
    <row r="66" spans="1:35" ht="10.5" customHeight="1" x14ac:dyDescent="0.15">
      <c r="A66" s="60">
        <v>212</v>
      </c>
      <c r="B66" s="61">
        <v>109100</v>
      </c>
      <c r="C66" s="60"/>
      <c r="D66" s="60" t="s">
        <v>164</v>
      </c>
      <c r="E66" s="61">
        <v>11</v>
      </c>
      <c r="F66" s="61">
        <v>0</v>
      </c>
      <c r="G66" s="61">
        <v>11</v>
      </c>
      <c r="H66" s="83" t="str">
        <f>IF(ISBLANK(I66)," ",VLOOKUP(I66,'Příloha_8_Ceník pravid_úklidu'!$A$9:$B$30,2,0))</f>
        <v>CHOD</v>
      </c>
      <c r="I66" s="83">
        <v>6</v>
      </c>
      <c r="J66" s="86" t="s">
        <v>361</v>
      </c>
      <c r="K66" s="86">
        <v>2</v>
      </c>
      <c r="L66" s="86">
        <v>1</v>
      </c>
      <c r="M66" s="86">
        <v>2</v>
      </c>
      <c r="N66" s="86">
        <v>1</v>
      </c>
      <c r="O66" s="87">
        <f>IF(ISBLANK($K66),"",'Pracovní dny'!$F$2)</f>
        <v>252</v>
      </c>
      <c r="P66" s="87">
        <f>IF(ISBLANK($M66),"",'Pracovní dny'!$F$3)</f>
        <v>114</v>
      </c>
      <c r="Q66" s="87">
        <f>IF(ISBLANK($K66),"",'Pracovní dny'!$F$4)</f>
        <v>365</v>
      </c>
      <c r="R66" s="88">
        <f t="shared" si="0"/>
        <v>732</v>
      </c>
      <c r="S66" s="61"/>
      <c r="T66" s="61">
        <v>0</v>
      </c>
      <c r="U66" s="61">
        <v>18</v>
      </c>
      <c r="V66" s="61">
        <v>0</v>
      </c>
      <c r="W66" s="61">
        <v>0</v>
      </c>
      <c r="X66" s="61">
        <v>0</v>
      </c>
      <c r="Y66" s="61">
        <v>0</v>
      </c>
      <c r="Z66" s="61">
        <v>3</v>
      </c>
      <c r="AA66" s="61">
        <v>1</v>
      </c>
      <c r="AB66" s="61">
        <v>6</v>
      </c>
      <c r="AC66" s="61" t="s">
        <v>146</v>
      </c>
      <c r="AD66" s="61">
        <v>0</v>
      </c>
      <c r="AE66" s="61"/>
      <c r="AF66" s="638">
        <f>IF(ISBLANK($AE66),VLOOKUP($I66,'Příloha_8_Ceník pravid_úklidu'!$A$9:$K$30,8,0)+VLOOKUP($I66,'Příloha_8_Ceník pravid_úklidu'!$A$9:$K$30,10,0),"neoceňuje se")</f>
        <v>0</v>
      </c>
      <c r="AG66" s="638">
        <f t="shared" si="1"/>
        <v>0</v>
      </c>
      <c r="AH66" s="638">
        <f t="shared" si="2"/>
        <v>0</v>
      </c>
      <c r="AI66" s="304"/>
    </row>
    <row r="67" spans="1:35" x14ac:dyDescent="0.15">
      <c r="A67" s="60">
        <v>213</v>
      </c>
      <c r="B67" s="61">
        <v>109100</v>
      </c>
      <c r="C67" s="60" t="s">
        <v>2924</v>
      </c>
      <c r="D67" s="60" t="s">
        <v>164</v>
      </c>
      <c r="E67" s="61">
        <v>54.2</v>
      </c>
      <c r="F67" s="61">
        <v>0</v>
      </c>
      <c r="G67" s="61">
        <v>54</v>
      </c>
      <c r="H67" s="83" t="str">
        <f>IF(ISBLANK(I67)," ",VLOOKUP(I67,'Příloha_8_Ceník pravid_úklidu'!$A$9:$B$30,2,0))</f>
        <v>CHOD</v>
      </c>
      <c r="I67" s="83">
        <v>6</v>
      </c>
      <c r="J67" s="86" t="s">
        <v>361</v>
      </c>
      <c r="K67" s="86">
        <v>2</v>
      </c>
      <c r="L67" s="86">
        <v>1</v>
      </c>
      <c r="M67" s="86">
        <v>2</v>
      </c>
      <c r="N67" s="86">
        <v>1</v>
      </c>
      <c r="O67" s="87">
        <f>IF(ISBLANK($K67),"",'Pracovní dny'!$F$2)</f>
        <v>252</v>
      </c>
      <c r="P67" s="87">
        <f>IF(ISBLANK($M67),"",'Pracovní dny'!$F$3)</f>
        <v>114</v>
      </c>
      <c r="Q67" s="87">
        <f>IF(ISBLANK($K67),"",'Pracovní dny'!$F$4)</f>
        <v>365</v>
      </c>
      <c r="R67" s="88">
        <f t="shared" si="0"/>
        <v>732</v>
      </c>
      <c r="S67" s="61"/>
      <c r="T67" s="61">
        <v>0</v>
      </c>
      <c r="U67" s="61">
        <v>52</v>
      </c>
      <c r="V67" s="61">
        <v>0</v>
      </c>
      <c r="W67" s="61">
        <v>19</v>
      </c>
      <c r="X67" s="61">
        <v>1</v>
      </c>
      <c r="Y67" s="61">
        <v>0</v>
      </c>
      <c r="Z67" s="61">
        <v>0</v>
      </c>
      <c r="AA67" s="61">
        <v>0</v>
      </c>
      <c r="AB67" s="61">
        <v>0</v>
      </c>
      <c r="AC67" s="61">
        <v>0</v>
      </c>
      <c r="AD67" s="61">
        <v>0</v>
      </c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1"/>
        <v>0</v>
      </c>
      <c r="AH67" s="638">
        <f t="shared" si="2"/>
        <v>0</v>
      </c>
      <c r="AI67" s="304"/>
    </row>
    <row r="68" spans="1:35" ht="10.5" customHeight="1" x14ac:dyDescent="0.15">
      <c r="A68" s="60">
        <v>214</v>
      </c>
      <c r="B68" s="61">
        <v>109100</v>
      </c>
      <c r="C68" s="60" t="s">
        <v>2925</v>
      </c>
      <c r="D68" s="60" t="s">
        <v>294</v>
      </c>
      <c r="E68" s="61">
        <v>10.5</v>
      </c>
      <c r="F68" s="61">
        <v>0</v>
      </c>
      <c r="G68" s="61">
        <v>8</v>
      </c>
      <c r="H68" s="83" t="str">
        <f>IF(ISBLANK(I68)," ",VLOOKUP(I68,'Příloha_8_Ceník pravid_úklidu'!$A$9:$B$30,2,0))</f>
        <v>ZDR1</v>
      </c>
      <c r="I68" s="83">
        <v>2</v>
      </c>
      <c r="J68" s="86" t="s">
        <v>361</v>
      </c>
      <c r="K68" s="86">
        <v>2</v>
      </c>
      <c r="L68" s="86">
        <v>1</v>
      </c>
      <c r="M68" s="86">
        <v>2</v>
      </c>
      <c r="N68" s="86">
        <v>1</v>
      </c>
      <c r="O68" s="87">
        <f>IF(ISBLANK($K68),"",'Pracovní dny'!$F$2)</f>
        <v>252</v>
      </c>
      <c r="P68" s="87">
        <f>IF(ISBLANK($M68),"",'Pracovní dny'!$F$3)</f>
        <v>114</v>
      </c>
      <c r="Q68" s="87">
        <f>IF(ISBLANK($K68),"",'Pracovní dny'!$F$4)</f>
        <v>365</v>
      </c>
      <c r="R68" s="88">
        <f t="shared" si="0"/>
        <v>732</v>
      </c>
      <c r="S68" s="61"/>
      <c r="T68" s="61">
        <v>2.1</v>
      </c>
      <c r="U68" s="61">
        <v>0</v>
      </c>
      <c r="V68" s="61" t="s">
        <v>192</v>
      </c>
      <c r="W68" s="61">
        <v>3.6</v>
      </c>
      <c r="X68" s="61">
        <v>1</v>
      </c>
      <c r="Y68" s="61">
        <v>1</v>
      </c>
      <c r="Z68" s="61">
        <v>3</v>
      </c>
      <c r="AA68" s="61">
        <v>1</v>
      </c>
      <c r="AB68" s="61">
        <v>6</v>
      </c>
      <c r="AC68" s="61" t="s">
        <v>146</v>
      </c>
      <c r="AD68" s="61">
        <v>0</v>
      </c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1"/>
        <v>0</v>
      </c>
      <c r="AH68" s="638">
        <f t="shared" si="2"/>
        <v>0</v>
      </c>
      <c r="AI68" s="304"/>
    </row>
    <row r="69" spans="1:35" ht="10.5" customHeight="1" x14ac:dyDescent="0.15">
      <c r="A69" s="60">
        <v>215</v>
      </c>
      <c r="B69" s="61">
        <v>109100</v>
      </c>
      <c r="C69" s="60" t="s">
        <v>2926</v>
      </c>
      <c r="D69" s="60" t="s">
        <v>715</v>
      </c>
      <c r="E69" s="61">
        <v>8.3000000000000007</v>
      </c>
      <c r="F69" s="61">
        <v>0</v>
      </c>
      <c r="G69" s="61">
        <v>8.3000000000000007</v>
      </c>
      <c r="H69" s="83" t="str">
        <f>IF(ISBLANK(I69)," ",VLOOKUP(I69,'Příloha_8_Ceník pravid_úklidu'!$A$9:$B$30,2,0))</f>
        <v>ZDR0</v>
      </c>
      <c r="I69" s="83">
        <v>1</v>
      </c>
      <c r="J69" s="86" t="s">
        <v>361</v>
      </c>
      <c r="K69" s="86">
        <v>2</v>
      </c>
      <c r="L69" s="86">
        <v>1</v>
      </c>
      <c r="M69" s="86">
        <v>2</v>
      </c>
      <c r="N69" s="86">
        <v>1</v>
      </c>
      <c r="O69" s="87">
        <f>IF(ISBLANK($K69),"",'Pracovní dny'!$F$2)</f>
        <v>252</v>
      </c>
      <c r="P69" s="87">
        <f>IF(ISBLANK($M69),"",'Pracovní dny'!$F$3)</f>
        <v>114</v>
      </c>
      <c r="Q69" s="87">
        <f>IF(ISBLANK($K69),"",'Pracovní dny'!$F$4)</f>
        <v>365</v>
      </c>
      <c r="R69" s="88">
        <f t="shared" si="0"/>
        <v>732</v>
      </c>
      <c r="S69" s="61"/>
      <c r="T69" s="61">
        <v>4.8</v>
      </c>
      <c r="U69" s="61">
        <v>0</v>
      </c>
      <c r="V69" s="61" t="s">
        <v>192</v>
      </c>
      <c r="W69" s="61">
        <v>4.4000000000000004</v>
      </c>
      <c r="X69" s="61">
        <v>1</v>
      </c>
      <c r="Y69" s="61">
        <v>1</v>
      </c>
      <c r="Z69" s="61">
        <v>3</v>
      </c>
      <c r="AA69" s="61">
        <v>1</v>
      </c>
      <c r="AB69" s="61">
        <v>6</v>
      </c>
      <c r="AC69" s="61" t="s">
        <v>146</v>
      </c>
      <c r="AD69" s="61">
        <v>0</v>
      </c>
      <c r="AE69" s="61"/>
      <c r="AF69" s="638">
        <f>IF(ISBLANK($AE69),VLOOKUP($I69,'Příloha_8_Ceník pravid_úklidu'!$A$9:$K$30,8,0)+VLOOKUP($I69,'Příloha_8_Ceník pravid_úklidu'!$A$9:$K$30,10,0),"neoceňuje se")</f>
        <v>0</v>
      </c>
      <c r="AG69" s="638">
        <f t="shared" si="1"/>
        <v>0</v>
      </c>
      <c r="AH69" s="638">
        <f t="shared" si="2"/>
        <v>0</v>
      </c>
      <c r="AI69" s="304"/>
    </row>
    <row r="70" spans="1:35" ht="10.5" customHeight="1" x14ac:dyDescent="0.15">
      <c r="A70" s="60">
        <v>216</v>
      </c>
      <c r="B70" s="61">
        <v>109100</v>
      </c>
      <c r="C70" s="60" t="s">
        <v>2927</v>
      </c>
      <c r="D70" s="60" t="s">
        <v>284</v>
      </c>
      <c r="E70" s="61">
        <v>9</v>
      </c>
      <c r="F70" s="61">
        <v>9</v>
      </c>
      <c r="G70" s="61">
        <v>9</v>
      </c>
      <c r="H70" s="83" t="str">
        <f>IF(ISBLANK(I70)," ",VLOOKUP(I70,'Příloha_8_Ceník pravid_úklidu'!$A$9:$B$30,2,0))</f>
        <v>TOAL</v>
      </c>
      <c r="I70" s="83">
        <v>7</v>
      </c>
      <c r="J70" s="86" t="s">
        <v>1326</v>
      </c>
      <c r="K70" s="86">
        <v>3</v>
      </c>
      <c r="L70" s="86">
        <v>1</v>
      </c>
      <c r="M70" s="86">
        <v>3</v>
      </c>
      <c r="N70" s="86">
        <v>1</v>
      </c>
      <c r="O70" s="87">
        <f>IF(ISBLANK($K70),"",'Pracovní dny'!$F$2)</f>
        <v>252</v>
      </c>
      <c r="P70" s="87">
        <f>IF(ISBLANK($M70),"",'Pracovní dny'!$F$3)</f>
        <v>114</v>
      </c>
      <c r="Q70" s="87">
        <f>IF(ISBLANK($K70),"",'Pracovní dny'!$F$4)</f>
        <v>365</v>
      </c>
      <c r="R70" s="88">
        <f t="shared" si="0"/>
        <v>1098</v>
      </c>
      <c r="S70" s="61"/>
      <c r="T70" s="61">
        <v>23</v>
      </c>
      <c r="U70" s="61">
        <v>0</v>
      </c>
      <c r="V70" s="61">
        <v>0</v>
      </c>
      <c r="W70" s="61">
        <v>3.6</v>
      </c>
      <c r="X70" s="61">
        <v>1</v>
      </c>
      <c r="Y70" s="61">
        <v>1</v>
      </c>
      <c r="Z70" s="61">
        <v>3</v>
      </c>
      <c r="AA70" s="61">
        <v>1</v>
      </c>
      <c r="AB70" s="61">
        <v>6</v>
      </c>
      <c r="AC70" s="61" t="s">
        <v>146</v>
      </c>
      <c r="AD70" s="61">
        <v>0</v>
      </c>
      <c r="AE70" s="61"/>
      <c r="AF70" s="638">
        <f>IF(ISBLANK($AE70),VLOOKUP($I70,'Příloha_8_Ceník pravid_úklidu'!$A$9:$K$30,8,0)+VLOOKUP($I70,'Příloha_8_Ceník pravid_úklidu'!$A$9:$K$30,10,0),"neoceňuje se")</f>
        <v>0</v>
      </c>
      <c r="AG70" s="638">
        <f t="shared" si="1"/>
        <v>0</v>
      </c>
      <c r="AH70" s="638">
        <f t="shared" si="2"/>
        <v>0</v>
      </c>
      <c r="AI70" s="304"/>
    </row>
    <row r="71" spans="1:35" x14ac:dyDescent="0.15">
      <c r="A71" s="60">
        <v>217</v>
      </c>
      <c r="B71" s="61">
        <v>109100</v>
      </c>
      <c r="C71" s="60" t="s">
        <v>2928</v>
      </c>
      <c r="D71" s="60" t="s">
        <v>692</v>
      </c>
      <c r="E71" s="61">
        <v>5</v>
      </c>
      <c r="F71" s="61">
        <v>0</v>
      </c>
      <c r="G71" s="61">
        <v>5</v>
      </c>
      <c r="H71" s="83" t="str">
        <f>IF(ISBLANK(I71)," ",VLOOKUP(I71,'Příloha_8_Ceník pravid_úklidu'!$A$9:$B$30,2,0))</f>
        <v>TOAL</v>
      </c>
      <c r="I71" s="83">
        <v>7</v>
      </c>
      <c r="J71" s="86" t="s">
        <v>1326</v>
      </c>
      <c r="K71" s="86">
        <v>3</v>
      </c>
      <c r="L71" s="86">
        <v>1</v>
      </c>
      <c r="M71" s="86">
        <v>3</v>
      </c>
      <c r="N71" s="86">
        <v>1</v>
      </c>
      <c r="O71" s="87">
        <f>IF(ISBLANK($K71),"",'Pracovní dny'!$F$2)</f>
        <v>252</v>
      </c>
      <c r="P71" s="87">
        <f>IF(ISBLANK($M71),"",'Pracovní dny'!$F$3)</f>
        <v>114</v>
      </c>
      <c r="Q71" s="87">
        <f>IF(ISBLANK($K71),"",'Pracovní dny'!$F$4)</f>
        <v>365</v>
      </c>
      <c r="R71" s="88">
        <f t="shared" ref="R71:R96" si="3">IF(AND(ISBLANK($K71),ISBLANK($M71)),"",$K71*$L71*$O71+$M71*$N71*$P71)</f>
        <v>1098</v>
      </c>
      <c r="S71" s="61"/>
      <c r="T71" s="61">
        <v>13.6</v>
      </c>
      <c r="U71" s="61">
        <v>0</v>
      </c>
      <c r="V71" s="61">
        <v>0</v>
      </c>
      <c r="W71" s="61">
        <v>6</v>
      </c>
      <c r="X71" s="61">
        <v>1</v>
      </c>
      <c r="Y71" s="61">
        <v>2</v>
      </c>
      <c r="Z71" s="61">
        <v>0.5</v>
      </c>
      <c r="AA71" s="61">
        <v>1</v>
      </c>
      <c r="AB71" s="61">
        <v>1</v>
      </c>
      <c r="AC71" s="61" t="s">
        <v>146</v>
      </c>
      <c r="AD71" s="61">
        <v>0</v>
      </c>
      <c r="AE71" s="61"/>
      <c r="AF71" s="638">
        <f>IF(ISBLANK($AE71),VLOOKUP($I71,'Příloha_8_Ceník pravid_úklidu'!$A$9:$K$30,8,0)+VLOOKUP($I71,'Příloha_8_Ceník pravid_úklidu'!$A$9:$K$30,10,0),"neoceňuje se")</f>
        <v>0</v>
      </c>
      <c r="AG71" s="638">
        <f t="shared" si="1"/>
        <v>0</v>
      </c>
      <c r="AH71" s="638">
        <f t="shared" si="2"/>
        <v>0</v>
      </c>
      <c r="AI71" s="304"/>
    </row>
    <row r="72" spans="1:35" ht="10.5" customHeight="1" x14ac:dyDescent="0.15">
      <c r="A72" s="60">
        <v>218</v>
      </c>
      <c r="B72" s="61">
        <v>109100</v>
      </c>
      <c r="C72" s="60" t="s">
        <v>2929</v>
      </c>
      <c r="D72" s="60" t="s">
        <v>692</v>
      </c>
      <c r="E72" s="61">
        <v>7</v>
      </c>
      <c r="F72" s="61">
        <v>0</v>
      </c>
      <c r="G72" s="61">
        <v>7</v>
      </c>
      <c r="H72" s="83" t="str">
        <f>IF(ISBLANK(I72)," ",VLOOKUP(I72,'Příloha_8_Ceník pravid_úklidu'!$A$9:$B$30,2,0))</f>
        <v>TOAL</v>
      </c>
      <c r="I72" s="83">
        <v>7</v>
      </c>
      <c r="J72" s="86" t="s">
        <v>1326</v>
      </c>
      <c r="K72" s="86">
        <v>3</v>
      </c>
      <c r="L72" s="86">
        <v>1</v>
      </c>
      <c r="M72" s="86">
        <v>3</v>
      </c>
      <c r="N72" s="86">
        <v>1</v>
      </c>
      <c r="O72" s="87">
        <f>IF(ISBLANK($K72),"",'Pracovní dny'!$F$2)</f>
        <v>252</v>
      </c>
      <c r="P72" s="87">
        <f>IF(ISBLANK($M72),"",'Pracovní dny'!$F$3)</f>
        <v>114</v>
      </c>
      <c r="Q72" s="87">
        <f>IF(ISBLANK($K72),"",'Pracovní dny'!$F$4)</f>
        <v>365</v>
      </c>
      <c r="R72" s="88">
        <f t="shared" si="3"/>
        <v>1098</v>
      </c>
      <c r="S72" s="61"/>
      <c r="T72" s="61">
        <v>27.2</v>
      </c>
      <c r="U72" s="61">
        <v>0</v>
      </c>
      <c r="V72" s="61">
        <v>0</v>
      </c>
      <c r="W72" s="61">
        <v>8</v>
      </c>
      <c r="X72" s="61">
        <v>1</v>
      </c>
      <c r="Y72" s="61">
        <v>3</v>
      </c>
      <c r="Z72" s="61">
        <v>0.5</v>
      </c>
      <c r="AA72" s="61">
        <v>1</v>
      </c>
      <c r="AB72" s="61">
        <v>1</v>
      </c>
      <c r="AC72" s="61" t="s">
        <v>146</v>
      </c>
      <c r="AD72" s="61">
        <v>0</v>
      </c>
      <c r="AE72" s="61"/>
      <c r="AF72" s="638">
        <f>IF(ISBLANK($AE72),VLOOKUP($I72,'Příloha_8_Ceník pravid_úklidu'!$A$9:$K$30,8,0)+VLOOKUP($I72,'Příloha_8_Ceník pravid_úklidu'!$A$9:$K$30,10,0),"neoceňuje se")</f>
        <v>0</v>
      </c>
      <c r="AG72" s="638">
        <f t="shared" ref="AG72:AG77" si="4">IF(AF72="neoceňuje se",0,$E72*$R72*$AF72)</f>
        <v>0</v>
      </c>
      <c r="AH72" s="638">
        <f t="shared" ref="AH72:AH77" si="5">$AG72*1.21</f>
        <v>0</v>
      </c>
      <c r="AI72" s="304"/>
    </row>
    <row r="73" spans="1:35" ht="10.5" customHeight="1" x14ac:dyDescent="0.15">
      <c r="A73" s="60">
        <v>219</v>
      </c>
      <c r="B73" s="61">
        <v>109100</v>
      </c>
      <c r="C73" s="60" t="s">
        <v>2930</v>
      </c>
      <c r="D73" s="60" t="s">
        <v>215</v>
      </c>
      <c r="E73" s="61">
        <v>6</v>
      </c>
      <c r="F73" s="61">
        <v>0</v>
      </c>
      <c r="G73" s="61">
        <v>6</v>
      </c>
      <c r="H73" s="83" t="str">
        <f>IF(ISBLANK(I73)," ",VLOOKUP(I73,'Příloha_8_Ceník pravid_úklidu'!$A$9:$B$30,2,0))</f>
        <v>SCHO</v>
      </c>
      <c r="I73" s="83">
        <v>8</v>
      </c>
      <c r="J73" s="86" t="s">
        <v>1164</v>
      </c>
      <c r="K73" s="86">
        <v>1</v>
      </c>
      <c r="L73" s="86">
        <v>1</v>
      </c>
      <c r="M73" s="86">
        <v>0</v>
      </c>
      <c r="N73" s="86">
        <v>0</v>
      </c>
      <c r="O73" s="87">
        <f>IF(ISBLANK($K73),"",'Pracovní dny'!$F$2)</f>
        <v>252</v>
      </c>
      <c r="P73" s="87">
        <f>IF(ISBLANK($M73),"",'Pracovní dny'!$F$3)</f>
        <v>114</v>
      </c>
      <c r="Q73" s="87">
        <f>IF(ISBLANK($K73),"",'Pracovní dny'!$F$4)</f>
        <v>365</v>
      </c>
      <c r="R73" s="88">
        <f t="shared" si="3"/>
        <v>252</v>
      </c>
      <c r="S73" s="61"/>
      <c r="T73" s="61">
        <v>0</v>
      </c>
      <c r="U73" s="61">
        <v>12</v>
      </c>
      <c r="V73" s="61">
        <v>0</v>
      </c>
      <c r="W73" s="61">
        <v>0</v>
      </c>
      <c r="X73" s="61">
        <v>0</v>
      </c>
      <c r="Y73" s="61">
        <v>0</v>
      </c>
      <c r="Z73" s="61">
        <v>0</v>
      </c>
      <c r="AA73" s="61">
        <v>0</v>
      </c>
      <c r="AB73" s="61">
        <v>0</v>
      </c>
      <c r="AC73" s="61">
        <v>0</v>
      </c>
      <c r="AD73" s="61">
        <v>0</v>
      </c>
      <c r="AE73" s="61"/>
      <c r="AF73" s="638">
        <f>IF(ISBLANK($AE73),VLOOKUP($I73,'Příloha_8_Ceník pravid_úklidu'!$A$9:$K$30,8,0)+VLOOKUP($I73,'Příloha_8_Ceník pravid_úklidu'!$A$9:$K$30,10,0),"neoceňuje se")</f>
        <v>0</v>
      </c>
      <c r="AG73" s="638">
        <f t="shared" si="4"/>
        <v>0</v>
      </c>
      <c r="AH73" s="638">
        <f t="shared" si="5"/>
        <v>0</v>
      </c>
      <c r="AI73" s="304"/>
    </row>
    <row r="74" spans="1:35" ht="10.5" customHeight="1" x14ac:dyDescent="0.15">
      <c r="A74" s="60">
        <v>220</v>
      </c>
      <c r="B74" s="61">
        <v>109100</v>
      </c>
      <c r="C74" s="60" t="s">
        <v>2930</v>
      </c>
      <c r="D74" s="60" t="s">
        <v>215</v>
      </c>
      <c r="E74" s="61">
        <v>6</v>
      </c>
      <c r="F74" s="61">
        <v>0</v>
      </c>
      <c r="G74" s="61">
        <v>6</v>
      </c>
      <c r="H74" s="83" t="str">
        <f>IF(ISBLANK(I74)," ",VLOOKUP(I74,'Příloha_8_Ceník pravid_úklidu'!$A$9:$B$30,2,0))</f>
        <v>SCHO</v>
      </c>
      <c r="I74" s="83">
        <v>8</v>
      </c>
      <c r="J74" s="86" t="s">
        <v>1164</v>
      </c>
      <c r="K74" s="86">
        <v>1</v>
      </c>
      <c r="L74" s="86">
        <v>1</v>
      </c>
      <c r="M74" s="86">
        <v>0</v>
      </c>
      <c r="N74" s="86">
        <v>0</v>
      </c>
      <c r="O74" s="87">
        <f>IF(ISBLANK($K74),"",'Pracovní dny'!$F$2)</f>
        <v>252</v>
      </c>
      <c r="P74" s="87">
        <f>IF(ISBLANK($M74),"",'Pracovní dny'!$F$3)</f>
        <v>114</v>
      </c>
      <c r="Q74" s="87">
        <f>IF(ISBLANK($K74),"",'Pracovní dny'!$F$4)</f>
        <v>365</v>
      </c>
      <c r="R74" s="88">
        <f t="shared" si="3"/>
        <v>252</v>
      </c>
      <c r="S74" s="61"/>
      <c r="T74" s="61">
        <v>0</v>
      </c>
      <c r="U74" s="61">
        <v>12</v>
      </c>
      <c r="V74" s="61">
        <v>0</v>
      </c>
      <c r="W74" s="61">
        <v>0</v>
      </c>
      <c r="X74" s="61">
        <v>0</v>
      </c>
      <c r="Y74" s="61">
        <v>0</v>
      </c>
      <c r="Z74" s="61">
        <v>0</v>
      </c>
      <c r="AA74" s="61">
        <v>0</v>
      </c>
      <c r="AB74" s="61">
        <v>0</v>
      </c>
      <c r="AC74" s="61">
        <v>0</v>
      </c>
      <c r="AD74" s="61">
        <v>0</v>
      </c>
      <c r="AE74" s="61"/>
      <c r="AF74" s="638">
        <f>IF(ISBLANK($AE74),VLOOKUP($I74,'Příloha_8_Ceník pravid_úklidu'!$A$9:$K$30,8,0)+VLOOKUP($I74,'Příloha_8_Ceník pravid_úklidu'!$A$9:$K$30,10,0),"neoceňuje se")</f>
        <v>0</v>
      </c>
      <c r="AG74" s="638">
        <f t="shared" si="4"/>
        <v>0</v>
      </c>
      <c r="AH74" s="638">
        <f t="shared" si="5"/>
        <v>0</v>
      </c>
      <c r="AI74" s="304"/>
    </row>
    <row r="75" spans="1:35" ht="10.5" customHeight="1" x14ac:dyDescent="0.15">
      <c r="A75" s="60">
        <v>221</v>
      </c>
      <c r="B75" s="61">
        <v>109100</v>
      </c>
      <c r="C75" s="60"/>
      <c r="D75" s="60" t="s">
        <v>2931</v>
      </c>
      <c r="E75" s="61">
        <v>4.5</v>
      </c>
      <c r="F75" s="61">
        <v>0</v>
      </c>
      <c r="G75" s="61">
        <v>4.5</v>
      </c>
      <c r="H75" s="83" t="str">
        <f>IF(ISBLANK(I75)," ",VLOOKUP(I75,'Příloha_8_Ceník pravid_úklidu'!$A$9:$B$30,2,0))</f>
        <v>SCHO</v>
      </c>
      <c r="I75" s="83">
        <v>8</v>
      </c>
      <c r="J75" s="86" t="s">
        <v>1164</v>
      </c>
      <c r="K75" s="86">
        <v>1</v>
      </c>
      <c r="L75" s="86">
        <v>1</v>
      </c>
      <c r="M75" s="86">
        <v>0</v>
      </c>
      <c r="N75" s="86">
        <v>0</v>
      </c>
      <c r="O75" s="87">
        <f>IF(ISBLANK($K75),"",'Pracovní dny'!$F$2)</f>
        <v>252</v>
      </c>
      <c r="P75" s="87">
        <f>IF(ISBLANK($M75),"",'Pracovní dny'!$F$3)</f>
        <v>114</v>
      </c>
      <c r="Q75" s="87">
        <f>IF(ISBLANK($K75),"",'Pracovní dny'!$F$4)</f>
        <v>365</v>
      </c>
      <c r="R75" s="88">
        <f t="shared" si="3"/>
        <v>252</v>
      </c>
      <c r="S75" s="61"/>
      <c r="T75" s="61">
        <v>0</v>
      </c>
      <c r="U75" s="61">
        <v>3.8</v>
      </c>
      <c r="V75" s="61">
        <v>0</v>
      </c>
      <c r="W75" s="61">
        <v>0</v>
      </c>
      <c r="X75" s="61">
        <v>0</v>
      </c>
      <c r="Y75" s="61">
        <v>0</v>
      </c>
      <c r="Z75" s="61">
        <v>4.8</v>
      </c>
      <c r="AA75" s="61">
        <v>1</v>
      </c>
      <c r="AB75" s="61">
        <v>9.6</v>
      </c>
      <c r="AC75" s="61" t="s">
        <v>146</v>
      </c>
      <c r="AD75" s="61">
        <v>0</v>
      </c>
      <c r="AE75" s="61"/>
      <c r="AF75" s="638">
        <f>IF(ISBLANK($AE75),VLOOKUP($I75,'Příloha_8_Ceník pravid_úklidu'!$A$9:$K$30,8,0)+VLOOKUP($I75,'Příloha_8_Ceník pravid_úklidu'!$A$9:$K$30,10,0),"neoceňuje se")</f>
        <v>0</v>
      </c>
      <c r="AG75" s="638">
        <f t="shared" si="4"/>
        <v>0</v>
      </c>
      <c r="AH75" s="638">
        <f t="shared" si="5"/>
        <v>0</v>
      </c>
      <c r="AI75" s="304"/>
    </row>
    <row r="76" spans="1:35" ht="10.5" customHeight="1" x14ac:dyDescent="0.15">
      <c r="A76" s="93">
        <v>222</v>
      </c>
      <c r="B76" s="130"/>
      <c r="C76" s="60"/>
      <c r="D76" s="93" t="s">
        <v>228</v>
      </c>
      <c r="E76" s="130"/>
      <c r="F76" s="130">
        <v>0</v>
      </c>
      <c r="G76" s="130">
        <v>4.4000000000000004</v>
      </c>
      <c r="H76" s="95" t="str">
        <f>IF(ISBLANK(I76)," ",VLOOKUP(I76,'Příloha_8_Ceník pravid_úklidu'!$A$9:$B$30,2,0))</f>
        <v>VYTA</v>
      </c>
      <c r="I76" s="95">
        <v>11</v>
      </c>
      <c r="J76" s="98" t="s">
        <v>697</v>
      </c>
      <c r="K76" s="98"/>
      <c r="L76" s="98"/>
      <c r="M76" s="98"/>
      <c r="N76" s="98"/>
      <c r="O76" s="99" t="str">
        <f>IF(ISBLANK($K76),"",'Pracovní dny'!$F$2)</f>
        <v/>
      </c>
      <c r="P76" s="99" t="str">
        <f>IF(ISBLANK($M76),"",'Pracovní dny'!$F$3)</f>
        <v/>
      </c>
      <c r="Q76" s="99" t="str">
        <f>IF(ISBLANK($K76),"",'Pracovní dny'!$F$4)</f>
        <v/>
      </c>
      <c r="R76" s="100" t="str">
        <f t="shared" si="3"/>
        <v/>
      </c>
      <c r="S76" s="130"/>
      <c r="T76" s="130">
        <v>0</v>
      </c>
      <c r="U76" s="130">
        <v>0</v>
      </c>
      <c r="V76" s="130">
        <v>18</v>
      </c>
      <c r="W76" s="130">
        <v>2.4</v>
      </c>
      <c r="X76" s="130">
        <v>1</v>
      </c>
      <c r="Y76" s="130">
        <v>0</v>
      </c>
      <c r="Z76" s="130">
        <v>0</v>
      </c>
      <c r="AA76" s="130">
        <v>0</v>
      </c>
      <c r="AB76" s="130">
        <v>0</v>
      </c>
      <c r="AC76" s="130">
        <v>0</v>
      </c>
      <c r="AD76" s="130">
        <v>0</v>
      </c>
      <c r="AE76" s="130" t="s">
        <v>140</v>
      </c>
      <c r="AF76" s="639" t="str">
        <f>IF(ISBLANK($AE76),VLOOKUP($I76,'Příloha_8_Ceník pravid_úklidu'!$A$9:$K$30,8,0)+VLOOKUP($I76,'Příloha_8_Ceník pravid_úklidu'!$A$9:$K$30,10,0),"neoceňuje se")</f>
        <v>neoceňuje se</v>
      </c>
      <c r="AG76" s="639">
        <f t="shared" si="4"/>
        <v>0</v>
      </c>
      <c r="AH76" s="639">
        <f t="shared" si="5"/>
        <v>0</v>
      </c>
      <c r="AI76" s="292"/>
    </row>
    <row r="77" spans="1:35" s="592" customFormat="1" ht="10.5" customHeight="1" thickBot="1" x14ac:dyDescent="0.2">
      <c r="A77" s="60">
        <v>223</v>
      </c>
      <c r="B77" s="61">
        <v>109100</v>
      </c>
      <c r="C77" s="60" t="s">
        <v>2932</v>
      </c>
      <c r="D77" s="60" t="s">
        <v>745</v>
      </c>
      <c r="E77" s="61">
        <v>17.2</v>
      </c>
      <c r="F77" s="61">
        <v>0</v>
      </c>
      <c r="G77" s="61">
        <v>17.2</v>
      </c>
      <c r="H77" s="83" t="str">
        <f>IF(ISBLANK(I77)," ",VLOOKUP(I77,'Příloha_8_Ceník pravid_úklidu'!$A$9:$B$30,2,0))</f>
        <v>KUCH</v>
      </c>
      <c r="I77" s="83">
        <v>16</v>
      </c>
      <c r="J77" s="86" t="s">
        <v>361</v>
      </c>
      <c r="K77" s="86">
        <v>2</v>
      </c>
      <c r="L77" s="86">
        <v>1</v>
      </c>
      <c r="M77" s="86">
        <v>2</v>
      </c>
      <c r="N77" s="86">
        <v>1</v>
      </c>
      <c r="O77" s="87">
        <f>IF(ISBLANK($K77),"",'Pracovní dny'!$F$2)</f>
        <v>252</v>
      </c>
      <c r="P77" s="87">
        <f>IF(ISBLANK($M77),"",'Pracovní dny'!$F$3)</f>
        <v>114</v>
      </c>
      <c r="Q77" s="87">
        <f>IF(ISBLANK($K77),"",'Pracovní dny'!$F$4)</f>
        <v>365</v>
      </c>
      <c r="R77" s="88">
        <f t="shared" si="3"/>
        <v>732</v>
      </c>
      <c r="S77" s="61"/>
      <c r="T77" s="61">
        <v>0</v>
      </c>
      <c r="U77" s="61">
        <v>23</v>
      </c>
      <c r="V77" s="61" t="s">
        <v>151</v>
      </c>
      <c r="W77" s="61">
        <v>0</v>
      </c>
      <c r="X77" s="61">
        <v>0</v>
      </c>
      <c r="Y77" s="61">
        <v>0</v>
      </c>
      <c r="Z77" s="61">
        <v>3</v>
      </c>
      <c r="AA77" s="61">
        <v>2</v>
      </c>
      <c r="AB77" s="61">
        <v>12</v>
      </c>
      <c r="AC77" s="61" t="s">
        <v>146</v>
      </c>
      <c r="AD77" s="61" t="s">
        <v>290</v>
      </c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si="4"/>
        <v>0</v>
      </c>
      <c r="AH77" s="638">
        <f t="shared" si="5"/>
        <v>0</v>
      </c>
      <c r="AI77" s="304"/>
    </row>
    <row r="78" spans="1:35" ht="11.25" thickBot="1" x14ac:dyDescent="0.3">
      <c r="A78" s="443" t="s">
        <v>933</v>
      </c>
      <c r="B78" s="170"/>
      <c r="C78" s="170"/>
      <c r="D78" s="171"/>
      <c r="E78" s="173"/>
      <c r="F78" s="171"/>
      <c r="G78" s="174"/>
      <c r="H78" s="174" t="str">
        <f>IF(ISBLANK(I78)," ",VLOOKUP(I78,'Příloha_8_Ceník pravid_úklidu'!$A$9:$B$30,2,0))</f>
        <v xml:space="preserve"> </v>
      </c>
      <c r="I78" s="175"/>
      <c r="J78" s="176"/>
      <c r="K78" s="176"/>
      <c r="L78" s="176"/>
      <c r="M78" s="176"/>
      <c r="N78" s="176"/>
      <c r="O78" s="176" t="str">
        <f>IF(ISBLANK($K78),"",'Pracovní dny'!$F$2)</f>
        <v/>
      </c>
      <c r="P78" s="176" t="str">
        <f>IF(ISBLANK($M78),"",'Pracovní dny'!$F$3)</f>
        <v/>
      </c>
      <c r="Q78" s="176" t="str">
        <f>IF(ISBLANK($K78),"",'Pracovní dny'!$F$4)</f>
        <v/>
      </c>
      <c r="R78" s="176" t="str">
        <f t="shared" si="3"/>
        <v/>
      </c>
      <c r="S78" s="171"/>
      <c r="T78" s="171"/>
      <c r="U78" s="171"/>
      <c r="V78" s="171"/>
      <c r="W78" s="171"/>
      <c r="X78" s="171"/>
      <c r="Y78" s="171"/>
      <c r="Z78" s="171"/>
      <c r="AA78" s="171"/>
      <c r="AB78" s="171"/>
      <c r="AC78" s="171"/>
      <c r="AD78" s="171"/>
      <c r="AE78" s="171"/>
      <c r="AF78" s="636"/>
      <c r="AG78" s="636"/>
      <c r="AH78" s="637"/>
      <c r="AI78" s="581"/>
    </row>
    <row r="79" spans="1:35" ht="10.5" customHeight="1" x14ac:dyDescent="0.15">
      <c r="A79" s="60">
        <v>301</v>
      </c>
      <c r="B79" s="61">
        <v>109800</v>
      </c>
      <c r="C79" s="60" t="s">
        <v>2933</v>
      </c>
      <c r="D79" s="60" t="s">
        <v>2934</v>
      </c>
      <c r="E79" s="61">
        <v>16</v>
      </c>
      <c r="F79" s="61">
        <v>0</v>
      </c>
      <c r="G79" s="61">
        <v>15</v>
      </c>
      <c r="H79" s="83" t="str">
        <f>IF(ISBLANK(I79)," ",VLOOKUP(I79,'Příloha_8_Ceník pravid_úklidu'!$A$9:$B$30,2,0))</f>
        <v>ZDR1</v>
      </c>
      <c r="I79" s="83">
        <v>2</v>
      </c>
      <c r="J79" s="86" t="s">
        <v>1164</v>
      </c>
      <c r="K79" s="86">
        <v>1</v>
      </c>
      <c r="L79" s="86">
        <v>1</v>
      </c>
      <c r="M79" s="86">
        <v>0</v>
      </c>
      <c r="N79" s="86">
        <v>0</v>
      </c>
      <c r="O79" s="87">
        <f>IF(ISBLANK($K79),"",'Pracovní dny'!$F$2)</f>
        <v>252</v>
      </c>
      <c r="P79" s="87">
        <f>IF(ISBLANK($M79),"",'Pracovní dny'!$F$3)</f>
        <v>114</v>
      </c>
      <c r="Q79" s="87">
        <f>IF(ISBLANK($K79),"",'Pracovní dny'!$F$4)</f>
        <v>365</v>
      </c>
      <c r="R79" s="88">
        <f t="shared" si="3"/>
        <v>252</v>
      </c>
      <c r="S79" s="61"/>
      <c r="T79" s="61">
        <v>0</v>
      </c>
      <c r="U79" s="61" t="s">
        <v>140</v>
      </c>
      <c r="V79" s="61" t="s">
        <v>192</v>
      </c>
      <c r="W79" s="61">
        <v>3.6</v>
      </c>
      <c r="X79" s="61">
        <v>1</v>
      </c>
      <c r="Y79" s="61">
        <v>1</v>
      </c>
      <c r="Z79" s="61">
        <v>3</v>
      </c>
      <c r="AA79" s="61">
        <v>2</v>
      </c>
      <c r="AB79" s="61">
        <v>12</v>
      </c>
      <c r="AC79" s="61" t="s">
        <v>146</v>
      </c>
      <c r="AD79" s="61" t="s">
        <v>290</v>
      </c>
      <c r="AE79" s="61"/>
      <c r="AF79" s="638">
        <f>IF(ISBLANK($AE79),VLOOKUP($I79,'Příloha_8_Ceník pravid_úklidu'!$A$9:$K$30,8,0)+VLOOKUP($I79,'Příloha_8_Ceník pravid_úklidu'!$A$9:$K$30,10,0),"neoceňuje se")</f>
        <v>0</v>
      </c>
      <c r="AG79" s="638">
        <f t="shared" ref="AG79:AG96" si="6">IF(AF79="neoceňuje se",0,$E79*$R79*$AF79)</f>
        <v>0</v>
      </c>
      <c r="AH79" s="638">
        <f t="shared" ref="AH79:AH96" si="7">$AG79*1.21</f>
        <v>0</v>
      </c>
      <c r="AI79" s="304"/>
    </row>
    <row r="80" spans="1:35" ht="10.5" customHeight="1" x14ac:dyDescent="0.15">
      <c r="A80" s="60">
        <v>302</v>
      </c>
      <c r="B80" s="61">
        <v>109800</v>
      </c>
      <c r="C80" s="60" t="s">
        <v>2935</v>
      </c>
      <c r="D80" s="60" t="s">
        <v>2934</v>
      </c>
      <c r="E80" s="61">
        <v>7.5</v>
      </c>
      <c r="F80" s="61">
        <v>0</v>
      </c>
      <c r="G80" s="61">
        <v>7</v>
      </c>
      <c r="H80" s="83" t="str">
        <f>IF(ISBLANK(I80)," ",VLOOKUP(I80,'Příloha_8_Ceník pravid_úklidu'!$A$9:$B$30,2,0))</f>
        <v>ZDR1</v>
      </c>
      <c r="I80" s="83">
        <v>2</v>
      </c>
      <c r="J80" s="86" t="s">
        <v>1164</v>
      </c>
      <c r="K80" s="86">
        <v>1</v>
      </c>
      <c r="L80" s="86">
        <v>1</v>
      </c>
      <c r="M80" s="86">
        <v>0</v>
      </c>
      <c r="N80" s="86">
        <v>0</v>
      </c>
      <c r="O80" s="87">
        <f>IF(ISBLANK($K80),"",'Pracovní dny'!$F$2)</f>
        <v>252</v>
      </c>
      <c r="P80" s="87">
        <f>IF(ISBLANK($M80),"",'Pracovní dny'!$F$3)</f>
        <v>114</v>
      </c>
      <c r="Q80" s="87">
        <f>IF(ISBLANK($K80),"",'Pracovní dny'!$F$4)</f>
        <v>365</v>
      </c>
      <c r="R80" s="88">
        <f t="shared" si="3"/>
        <v>252</v>
      </c>
      <c r="S80" s="61"/>
      <c r="T80" s="61">
        <v>0</v>
      </c>
      <c r="U80" s="61" t="s">
        <v>140</v>
      </c>
      <c r="V80" s="61" t="s">
        <v>151</v>
      </c>
      <c r="W80" s="61">
        <v>3.6</v>
      </c>
      <c r="X80" s="61">
        <v>1</v>
      </c>
      <c r="Y80" s="61">
        <v>0</v>
      </c>
      <c r="Z80" s="61">
        <v>3</v>
      </c>
      <c r="AA80" s="61">
        <v>1</v>
      </c>
      <c r="AB80" s="61">
        <v>6</v>
      </c>
      <c r="AC80" s="61" t="s">
        <v>146</v>
      </c>
      <c r="AD80" s="61" t="s">
        <v>290</v>
      </c>
      <c r="AE80" s="61"/>
      <c r="AF80" s="638">
        <f>IF(ISBLANK($AE80),VLOOKUP($I80,'Příloha_8_Ceník pravid_úklidu'!$A$9:$K$30,8,0)+VLOOKUP($I80,'Příloha_8_Ceník pravid_úklidu'!$A$9:$K$30,10,0),"neoceňuje se")</f>
        <v>0</v>
      </c>
      <c r="AG80" s="638">
        <f t="shared" si="6"/>
        <v>0</v>
      </c>
      <c r="AH80" s="638">
        <f t="shared" si="7"/>
        <v>0</v>
      </c>
      <c r="AI80" s="304"/>
    </row>
    <row r="81" spans="1:35" ht="10.5" customHeight="1" x14ac:dyDescent="0.15">
      <c r="A81" s="60">
        <v>303</v>
      </c>
      <c r="B81" s="61">
        <v>109800</v>
      </c>
      <c r="C81" s="60" t="s">
        <v>2936</v>
      </c>
      <c r="D81" s="60" t="s">
        <v>2934</v>
      </c>
      <c r="E81" s="61">
        <v>10.5</v>
      </c>
      <c r="F81" s="61">
        <v>0</v>
      </c>
      <c r="G81" s="61">
        <v>10</v>
      </c>
      <c r="H81" s="83" t="str">
        <f>IF(ISBLANK(I81)," ",VLOOKUP(I81,'Příloha_8_Ceník pravid_úklidu'!$A$9:$B$30,2,0))</f>
        <v>ZDR1</v>
      </c>
      <c r="I81" s="83">
        <v>2</v>
      </c>
      <c r="J81" s="86" t="s">
        <v>1164</v>
      </c>
      <c r="K81" s="86">
        <v>1</v>
      </c>
      <c r="L81" s="86">
        <v>1</v>
      </c>
      <c r="M81" s="86">
        <v>0</v>
      </c>
      <c r="N81" s="86">
        <v>0</v>
      </c>
      <c r="O81" s="87">
        <f>IF(ISBLANK($K81),"",'Pracovní dny'!$F$2)</f>
        <v>252</v>
      </c>
      <c r="P81" s="87">
        <f>IF(ISBLANK($M81),"",'Pracovní dny'!$F$3)</f>
        <v>114</v>
      </c>
      <c r="Q81" s="87">
        <f>IF(ISBLANK($K81),"",'Pracovní dny'!$F$4)</f>
        <v>365</v>
      </c>
      <c r="R81" s="88">
        <f t="shared" si="3"/>
        <v>252</v>
      </c>
      <c r="S81" s="61"/>
      <c r="T81" s="61">
        <v>0</v>
      </c>
      <c r="U81" s="61" t="s">
        <v>140</v>
      </c>
      <c r="V81" s="61" t="s">
        <v>192</v>
      </c>
      <c r="W81" s="61">
        <v>3.6</v>
      </c>
      <c r="X81" s="61">
        <v>1</v>
      </c>
      <c r="Y81" s="61">
        <v>1</v>
      </c>
      <c r="Z81" s="61">
        <v>3</v>
      </c>
      <c r="AA81" s="61">
        <v>1</v>
      </c>
      <c r="AB81" s="61">
        <v>6</v>
      </c>
      <c r="AC81" s="61" t="s">
        <v>146</v>
      </c>
      <c r="AD81" s="61" t="s">
        <v>290</v>
      </c>
      <c r="AE81" s="61"/>
      <c r="AF81" s="638">
        <f>IF(ISBLANK($AE81),VLOOKUP($I81,'Příloha_8_Ceník pravid_úklidu'!$A$9:$K$30,8,0)+VLOOKUP($I81,'Příloha_8_Ceník pravid_úklidu'!$A$9:$K$30,10,0),"neoceňuje se")</f>
        <v>0</v>
      </c>
      <c r="AG81" s="638">
        <f t="shared" si="6"/>
        <v>0</v>
      </c>
      <c r="AH81" s="638">
        <f t="shared" si="7"/>
        <v>0</v>
      </c>
      <c r="AI81" s="304"/>
    </row>
    <row r="82" spans="1:35" x14ac:dyDescent="0.15">
      <c r="A82" s="60">
        <v>304</v>
      </c>
      <c r="B82" s="61">
        <v>109800</v>
      </c>
      <c r="C82" s="60" t="s">
        <v>2937</v>
      </c>
      <c r="D82" s="60" t="s">
        <v>2934</v>
      </c>
      <c r="E82" s="61">
        <v>12</v>
      </c>
      <c r="F82" s="61">
        <v>0</v>
      </c>
      <c r="G82" s="61">
        <v>12</v>
      </c>
      <c r="H82" s="83" t="str">
        <f>IF(ISBLANK(I82)," ",VLOOKUP(I82,'Příloha_8_Ceník pravid_úklidu'!$A$9:$B$30,2,0))</f>
        <v>ZDR1</v>
      </c>
      <c r="I82" s="83">
        <v>2</v>
      </c>
      <c r="J82" s="86" t="s">
        <v>1164</v>
      </c>
      <c r="K82" s="86">
        <v>1</v>
      </c>
      <c r="L82" s="86">
        <v>1</v>
      </c>
      <c r="M82" s="86">
        <v>0</v>
      </c>
      <c r="N82" s="86">
        <v>0</v>
      </c>
      <c r="O82" s="87">
        <f>IF(ISBLANK($K82),"",'Pracovní dny'!$F$2)</f>
        <v>252</v>
      </c>
      <c r="P82" s="87">
        <f>IF(ISBLANK($M82),"",'Pracovní dny'!$F$3)</f>
        <v>114</v>
      </c>
      <c r="Q82" s="87">
        <f>IF(ISBLANK($K82),"",'Pracovní dny'!$F$4)</f>
        <v>365</v>
      </c>
      <c r="R82" s="88">
        <f t="shared" si="3"/>
        <v>252</v>
      </c>
      <c r="S82" s="61"/>
      <c r="T82" s="61">
        <v>0</v>
      </c>
      <c r="U82" s="61" t="s">
        <v>140</v>
      </c>
      <c r="V82" s="61" t="s">
        <v>140</v>
      </c>
      <c r="W82" s="61">
        <v>5.8</v>
      </c>
      <c r="X82" s="61">
        <v>1</v>
      </c>
      <c r="Y82" s="61">
        <v>0</v>
      </c>
      <c r="Z82" s="61">
        <v>3</v>
      </c>
      <c r="AA82" s="61">
        <v>1</v>
      </c>
      <c r="AB82" s="61">
        <v>6</v>
      </c>
      <c r="AC82" s="61" t="s">
        <v>146</v>
      </c>
      <c r="AD82" s="61" t="s">
        <v>290</v>
      </c>
      <c r="AE82" s="61"/>
      <c r="AF82" s="638">
        <f>IF(ISBLANK($AE82),VLOOKUP($I82,'Příloha_8_Ceník pravid_úklidu'!$A$9:$K$30,8,0)+VLOOKUP($I82,'Příloha_8_Ceník pravid_úklidu'!$A$9:$K$30,10,0),"neoceňuje se")</f>
        <v>0</v>
      </c>
      <c r="AG82" s="638">
        <f t="shared" si="6"/>
        <v>0</v>
      </c>
      <c r="AH82" s="638">
        <f t="shared" si="7"/>
        <v>0</v>
      </c>
      <c r="AI82" s="304"/>
    </row>
    <row r="83" spans="1:35" ht="10.5" customHeight="1" x14ac:dyDescent="0.15">
      <c r="A83" s="60">
        <v>305</v>
      </c>
      <c r="B83" s="61">
        <v>109800</v>
      </c>
      <c r="C83" s="60" t="s">
        <v>2938</v>
      </c>
      <c r="D83" s="60" t="s">
        <v>519</v>
      </c>
      <c r="E83" s="61">
        <v>16.8</v>
      </c>
      <c r="F83" s="61">
        <v>14</v>
      </c>
      <c r="G83" s="61">
        <v>0</v>
      </c>
      <c r="H83" s="83" t="str">
        <f>IF(ISBLANK(I83)," ",VLOOKUP(I83,'Příloha_8_Ceník pravid_úklidu'!$A$9:$B$30,2,0))</f>
        <v>KANC</v>
      </c>
      <c r="I83" s="83">
        <v>4</v>
      </c>
      <c r="J83" s="86" t="s">
        <v>191</v>
      </c>
      <c r="K83" s="86">
        <v>1</v>
      </c>
      <c r="L83" s="86">
        <v>0.4</v>
      </c>
      <c r="M83" s="86">
        <v>0</v>
      </c>
      <c r="N83" s="86">
        <v>0</v>
      </c>
      <c r="O83" s="87">
        <f>IF(ISBLANK($K83),"",'Pracovní dny'!$F$2)</f>
        <v>252</v>
      </c>
      <c r="P83" s="87">
        <f>IF(ISBLANK($M83),"",'Pracovní dny'!$F$3)</f>
        <v>114</v>
      </c>
      <c r="Q83" s="87">
        <f>IF(ISBLANK($K83),"",'Pracovní dny'!$F$4)</f>
        <v>365</v>
      </c>
      <c r="R83" s="88">
        <f t="shared" si="3"/>
        <v>100.80000000000001</v>
      </c>
      <c r="S83" s="61"/>
      <c r="T83" s="61">
        <v>1.2</v>
      </c>
      <c r="U83" s="61">
        <v>0</v>
      </c>
      <c r="V83" s="61" t="s">
        <v>151</v>
      </c>
      <c r="W83" s="61">
        <v>4.4000000000000004</v>
      </c>
      <c r="X83" s="61">
        <v>1</v>
      </c>
      <c r="Y83" s="61">
        <v>1</v>
      </c>
      <c r="Z83" s="61">
        <v>3</v>
      </c>
      <c r="AA83" s="61">
        <v>1</v>
      </c>
      <c r="AB83" s="61">
        <v>6</v>
      </c>
      <c r="AC83" s="61" t="s">
        <v>146</v>
      </c>
      <c r="AD83" s="61" t="s">
        <v>290</v>
      </c>
      <c r="AE83" s="61"/>
      <c r="AF83" s="638">
        <f>IF(ISBLANK($AE83),VLOOKUP($I83,'Příloha_8_Ceník pravid_úklidu'!$A$9:$K$30,8,0)+VLOOKUP($I83,'Příloha_8_Ceník pravid_úklidu'!$A$9:$K$30,10,0),"neoceňuje se")</f>
        <v>0</v>
      </c>
      <c r="AG83" s="638">
        <f t="shared" si="6"/>
        <v>0</v>
      </c>
      <c r="AH83" s="638">
        <f t="shared" si="7"/>
        <v>0</v>
      </c>
      <c r="AI83" s="304"/>
    </row>
    <row r="84" spans="1:35" ht="10.5" customHeight="1" x14ac:dyDescent="0.15">
      <c r="A84" s="60">
        <v>306</v>
      </c>
      <c r="B84" s="61">
        <v>109800</v>
      </c>
      <c r="C84" s="60" t="s">
        <v>2939</v>
      </c>
      <c r="D84" s="60" t="s">
        <v>171</v>
      </c>
      <c r="E84" s="61">
        <v>16.8</v>
      </c>
      <c r="F84" s="61">
        <v>0</v>
      </c>
      <c r="G84" s="61">
        <v>12</v>
      </c>
      <c r="H84" s="83" t="str">
        <f>IF(ISBLANK(I84)," ",VLOOKUP(I84,'Příloha_8_Ceník pravid_úklidu'!$A$9:$B$30,2,0))</f>
        <v>SATN</v>
      </c>
      <c r="I84" s="83">
        <v>10</v>
      </c>
      <c r="J84" s="86" t="s">
        <v>191</v>
      </c>
      <c r="K84" s="86">
        <v>1</v>
      </c>
      <c r="L84" s="86">
        <v>0.4</v>
      </c>
      <c r="M84" s="86">
        <v>0</v>
      </c>
      <c r="N84" s="86">
        <v>0</v>
      </c>
      <c r="O84" s="87">
        <f>IF(ISBLANK($K84),"",'Pracovní dny'!$F$2)</f>
        <v>252</v>
      </c>
      <c r="P84" s="87">
        <f>IF(ISBLANK($M84),"",'Pracovní dny'!$F$3)</f>
        <v>114</v>
      </c>
      <c r="Q84" s="87">
        <f>IF(ISBLANK($K84),"",'Pracovní dny'!$F$4)</f>
        <v>365</v>
      </c>
      <c r="R84" s="88">
        <f t="shared" si="3"/>
        <v>100.80000000000001</v>
      </c>
      <c r="S84" s="61"/>
      <c r="T84" s="61">
        <v>1.8</v>
      </c>
      <c r="U84" s="61">
        <v>0</v>
      </c>
      <c r="V84" s="61" t="s">
        <v>151</v>
      </c>
      <c r="W84" s="61">
        <v>3.6</v>
      </c>
      <c r="X84" s="61">
        <v>1</v>
      </c>
      <c r="Y84" s="61">
        <v>1</v>
      </c>
      <c r="Z84" s="61">
        <v>3</v>
      </c>
      <c r="AA84" s="61">
        <v>1</v>
      </c>
      <c r="AB84" s="61">
        <v>6</v>
      </c>
      <c r="AC84" s="61" t="s">
        <v>146</v>
      </c>
      <c r="AD84" s="61" t="s">
        <v>290</v>
      </c>
      <c r="AE84" s="61"/>
      <c r="AF84" s="638">
        <f>IF(ISBLANK($AE84),VLOOKUP($I84,'Příloha_8_Ceník pravid_úklidu'!$A$9:$K$30,8,0)+VLOOKUP($I84,'Příloha_8_Ceník pravid_úklidu'!$A$9:$K$30,10,0),"neoceňuje se")</f>
        <v>0</v>
      </c>
      <c r="AG84" s="638">
        <f t="shared" si="6"/>
        <v>0</v>
      </c>
      <c r="AH84" s="638">
        <f t="shared" si="7"/>
        <v>0</v>
      </c>
      <c r="AI84" s="304"/>
    </row>
    <row r="85" spans="1:35" ht="10.5" customHeight="1" x14ac:dyDescent="0.15">
      <c r="A85" s="60">
        <v>307</v>
      </c>
      <c r="B85" s="61">
        <v>109800</v>
      </c>
      <c r="C85" s="60" t="s">
        <v>2940</v>
      </c>
      <c r="D85" s="60" t="s">
        <v>2624</v>
      </c>
      <c r="E85" s="61">
        <v>18</v>
      </c>
      <c r="F85" s="61">
        <v>14</v>
      </c>
      <c r="G85" s="61">
        <v>0</v>
      </c>
      <c r="H85" s="83" t="str">
        <f>IF(ISBLANK(I85)," ",VLOOKUP(I85,'Příloha_8_Ceník pravid_úklidu'!$A$9:$B$30,2,0))</f>
        <v>KANC</v>
      </c>
      <c r="I85" s="83">
        <v>4</v>
      </c>
      <c r="J85" s="86" t="s">
        <v>191</v>
      </c>
      <c r="K85" s="86">
        <v>1</v>
      </c>
      <c r="L85" s="86">
        <v>0.4</v>
      </c>
      <c r="M85" s="86">
        <v>0</v>
      </c>
      <c r="N85" s="86">
        <v>0</v>
      </c>
      <c r="O85" s="87">
        <f>IF(ISBLANK($K85),"",'Pracovní dny'!$F$2)</f>
        <v>252</v>
      </c>
      <c r="P85" s="87">
        <f>IF(ISBLANK($M85),"",'Pracovní dny'!$F$3)</f>
        <v>114</v>
      </c>
      <c r="Q85" s="87">
        <f>IF(ISBLANK($K85),"",'Pracovní dny'!$F$4)</f>
        <v>365</v>
      </c>
      <c r="R85" s="88">
        <f t="shared" si="3"/>
        <v>100.80000000000001</v>
      </c>
      <c r="S85" s="61"/>
      <c r="T85" s="61">
        <v>1.2</v>
      </c>
      <c r="U85" s="61">
        <v>0</v>
      </c>
      <c r="V85" s="61" t="s">
        <v>151</v>
      </c>
      <c r="W85" s="61">
        <v>4.4000000000000004</v>
      </c>
      <c r="X85" s="61">
        <v>1</v>
      </c>
      <c r="Y85" s="61">
        <v>1</v>
      </c>
      <c r="Z85" s="61">
        <v>3</v>
      </c>
      <c r="AA85" s="61">
        <v>1</v>
      </c>
      <c r="AB85" s="61">
        <v>6</v>
      </c>
      <c r="AC85" s="61" t="s">
        <v>146</v>
      </c>
      <c r="AD85" s="61" t="s">
        <v>290</v>
      </c>
      <c r="AE85" s="61"/>
      <c r="AF85" s="638">
        <f>IF(ISBLANK($AE85),VLOOKUP($I85,'Příloha_8_Ceník pravid_úklidu'!$A$9:$K$30,8,0)+VLOOKUP($I85,'Příloha_8_Ceník pravid_úklidu'!$A$9:$K$30,10,0),"neoceňuje se")</f>
        <v>0</v>
      </c>
      <c r="AG85" s="638">
        <f t="shared" si="6"/>
        <v>0</v>
      </c>
      <c r="AH85" s="638">
        <f t="shared" si="7"/>
        <v>0</v>
      </c>
      <c r="AI85" s="304"/>
    </row>
    <row r="86" spans="1:35" ht="10.5" customHeight="1" x14ac:dyDescent="0.15">
      <c r="A86" s="60">
        <v>308</v>
      </c>
      <c r="B86" s="61">
        <v>102401</v>
      </c>
      <c r="C86" s="60" t="s">
        <v>2941</v>
      </c>
      <c r="D86" s="60" t="s">
        <v>310</v>
      </c>
      <c r="E86" s="61">
        <v>19.2</v>
      </c>
      <c r="F86" s="61">
        <v>0</v>
      </c>
      <c r="G86" s="61">
        <v>18</v>
      </c>
      <c r="H86" s="83" t="str">
        <f>IF(ISBLANK(I86)," ",VLOOKUP(I86,'Příloha_8_Ceník pravid_úklidu'!$A$9:$B$30,2,0))</f>
        <v>ZDR1</v>
      </c>
      <c r="I86" s="83">
        <v>2</v>
      </c>
      <c r="J86" s="86" t="s">
        <v>191</v>
      </c>
      <c r="K86" s="86">
        <v>1</v>
      </c>
      <c r="L86" s="86">
        <v>0.4</v>
      </c>
      <c r="M86" s="86">
        <v>0</v>
      </c>
      <c r="N86" s="86">
        <v>0</v>
      </c>
      <c r="O86" s="87">
        <f>IF(ISBLANK($K86),"",'Pracovní dny'!$F$2)</f>
        <v>252</v>
      </c>
      <c r="P86" s="87">
        <f>IF(ISBLANK($M86),"",'Pracovní dny'!$F$3)</f>
        <v>114</v>
      </c>
      <c r="Q86" s="87">
        <f>IF(ISBLANK($K86),"",'Pracovní dny'!$F$4)</f>
        <v>365</v>
      </c>
      <c r="R86" s="88">
        <f t="shared" si="3"/>
        <v>100.80000000000001</v>
      </c>
      <c r="S86" s="61"/>
      <c r="T86" s="61">
        <v>3.2</v>
      </c>
      <c r="U86" s="61">
        <v>0</v>
      </c>
      <c r="V86" s="61" t="s">
        <v>192</v>
      </c>
      <c r="W86" s="61">
        <v>8</v>
      </c>
      <c r="X86" s="61">
        <v>2</v>
      </c>
      <c r="Y86" s="61">
        <v>1</v>
      </c>
      <c r="Z86" s="61">
        <v>3</v>
      </c>
      <c r="AA86" s="61">
        <v>1</v>
      </c>
      <c r="AB86" s="61">
        <v>6</v>
      </c>
      <c r="AC86" s="61" t="s">
        <v>146</v>
      </c>
      <c r="AD86" s="61">
        <v>0</v>
      </c>
      <c r="AE86" s="61"/>
      <c r="AF86" s="638">
        <f>IF(ISBLANK($AE86),VLOOKUP($I86,'Příloha_8_Ceník pravid_úklidu'!$A$9:$K$30,8,0)+VLOOKUP($I86,'Příloha_8_Ceník pravid_úklidu'!$A$9:$K$30,10,0),"neoceňuje se")</f>
        <v>0</v>
      </c>
      <c r="AG86" s="638">
        <f t="shared" si="6"/>
        <v>0</v>
      </c>
      <c r="AH86" s="638">
        <f t="shared" si="7"/>
        <v>0</v>
      </c>
      <c r="AI86" s="304"/>
    </row>
    <row r="87" spans="1:35" ht="10.5" customHeight="1" x14ac:dyDescent="0.15">
      <c r="A87" s="60">
        <v>309</v>
      </c>
      <c r="B87" s="61">
        <v>102401</v>
      </c>
      <c r="C87" s="60" t="s">
        <v>2942</v>
      </c>
      <c r="D87" s="60" t="s">
        <v>294</v>
      </c>
      <c r="E87" s="61">
        <v>19.2</v>
      </c>
      <c r="F87" s="61">
        <v>0</v>
      </c>
      <c r="G87" s="61">
        <v>19</v>
      </c>
      <c r="H87" s="83" t="str">
        <f>IF(ISBLANK(I87)," ",VLOOKUP(I87,'Příloha_8_Ceník pravid_úklidu'!$A$9:$B$30,2,0))</f>
        <v>ZDR1</v>
      </c>
      <c r="I87" s="83">
        <v>2</v>
      </c>
      <c r="J87" s="86" t="s">
        <v>191</v>
      </c>
      <c r="K87" s="86">
        <v>1</v>
      </c>
      <c r="L87" s="86">
        <v>0.4</v>
      </c>
      <c r="M87" s="86">
        <v>0</v>
      </c>
      <c r="N87" s="86">
        <v>0</v>
      </c>
      <c r="O87" s="87">
        <f>IF(ISBLANK($K87),"",'Pracovní dny'!$F$2)</f>
        <v>252</v>
      </c>
      <c r="P87" s="87">
        <f>IF(ISBLANK($M87),"",'Pracovní dny'!$F$3)</f>
        <v>114</v>
      </c>
      <c r="Q87" s="87">
        <f>IF(ISBLANK($K87),"",'Pracovní dny'!$F$4)</f>
        <v>365</v>
      </c>
      <c r="R87" s="88">
        <f t="shared" si="3"/>
        <v>100.80000000000001</v>
      </c>
      <c r="S87" s="61"/>
      <c r="T87" s="61">
        <v>2.8</v>
      </c>
      <c r="U87" s="61">
        <v>0</v>
      </c>
      <c r="V87" s="61" t="s">
        <v>192</v>
      </c>
      <c r="W87" s="61">
        <v>4.4000000000000004</v>
      </c>
      <c r="X87" s="61">
        <v>1</v>
      </c>
      <c r="Y87" s="61">
        <v>1</v>
      </c>
      <c r="Z87" s="61">
        <v>3</v>
      </c>
      <c r="AA87" s="61">
        <v>1</v>
      </c>
      <c r="AB87" s="61">
        <v>6</v>
      </c>
      <c r="AC87" s="61" t="s">
        <v>146</v>
      </c>
      <c r="AD87" s="61" t="s">
        <v>290</v>
      </c>
      <c r="AE87" s="61"/>
      <c r="AF87" s="638">
        <f>IF(ISBLANK($AE87),VLOOKUP($I87,'Příloha_8_Ceník pravid_úklidu'!$A$9:$K$30,8,0)+VLOOKUP($I87,'Příloha_8_Ceník pravid_úklidu'!$A$9:$K$30,10,0),"neoceňuje se")</f>
        <v>0</v>
      </c>
      <c r="AG87" s="638">
        <f t="shared" si="6"/>
        <v>0</v>
      </c>
      <c r="AH87" s="638">
        <f t="shared" si="7"/>
        <v>0</v>
      </c>
      <c r="AI87" s="304"/>
    </row>
    <row r="88" spans="1:35" ht="10.5" customHeight="1" x14ac:dyDescent="0.15">
      <c r="A88" s="60">
        <v>310</v>
      </c>
      <c r="B88" s="61">
        <v>102401</v>
      </c>
      <c r="C88" s="60" t="s">
        <v>2943</v>
      </c>
      <c r="D88" s="60" t="s">
        <v>310</v>
      </c>
      <c r="E88" s="61">
        <v>37</v>
      </c>
      <c r="F88" s="61">
        <v>6</v>
      </c>
      <c r="G88" s="61">
        <v>34</v>
      </c>
      <c r="H88" s="83" t="str">
        <f>IF(ISBLANK(I88)," ",VLOOKUP(I88,'Příloha_8_Ceník pravid_úklidu'!$A$9:$B$30,2,0))</f>
        <v>ZDR1</v>
      </c>
      <c r="I88" s="83">
        <v>2</v>
      </c>
      <c r="J88" s="86" t="s">
        <v>191</v>
      </c>
      <c r="K88" s="86">
        <v>1</v>
      </c>
      <c r="L88" s="86">
        <v>0.4</v>
      </c>
      <c r="M88" s="86">
        <v>0</v>
      </c>
      <c r="N88" s="86">
        <v>0</v>
      </c>
      <c r="O88" s="87">
        <f>IF(ISBLANK($K88),"",'Pracovní dny'!$F$2)</f>
        <v>252</v>
      </c>
      <c r="P88" s="87">
        <f>IF(ISBLANK($M88),"",'Pracovní dny'!$F$3)</f>
        <v>114</v>
      </c>
      <c r="Q88" s="87">
        <f>IF(ISBLANK($K88),"",'Pracovní dny'!$F$4)</f>
        <v>365</v>
      </c>
      <c r="R88" s="88">
        <f t="shared" si="3"/>
        <v>100.80000000000001</v>
      </c>
      <c r="S88" s="61"/>
      <c r="T88" s="61">
        <v>1.6</v>
      </c>
      <c r="U88" s="61">
        <v>38</v>
      </c>
      <c r="V88" s="61" t="s">
        <v>151</v>
      </c>
      <c r="W88" s="61">
        <v>8.8000000000000007</v>
      </c>
      <c r="X88" s="61">
        <v>2</v>
      </c>
      <c r="Y88" s="61">
        <v>1</v>
      </c>
      <c r="Z88" s="61">
        <v>3</v>
      </c>
      <c r="AA88" s="61">
        <v>2</v>
      </c>
      <c r="AB88" s="61">
        <v>6</v>
      </c>
      <c r="AC88" s="61" t="s">
        <v>146</v>
      </c>
      <c r="AD88" s="61" t="s">
        <v>290</v>
      </c>
      <c r="AE88" s="61"/>
      <c r="AF88" s="638">
        <f>IF(ISBLANK($AE88),VLOOKUP($I88,'Příloha_8_Ceník pravid_úklidu'!$A$9:$K$30,8,0)+VLOOKUP($I88,'Příloha_8_Ceník pravid_úklidu'!$A$9:$K$30,10,0),"neoceňuje se")</f>
        <v>0</v>
      </c>
      <c r="AG88" s="638">
        <f t="shared" si="6"/>
        <v>0</v>
      </c>
      <c r="AH88" s="638">
        <f t="shared" si="7"/>
        <v>0</v>
      </c>
      <c r="AI88" s="304"/>
    </row>
    <row r="89" spans="1:35" ht="10.5" customHeight="1" x14ac:dyDescent="0.15">
      <c r="A89" s="60">
        <v>316</v>
      </c>
      <c r="B89" s="61">
        <v>102401</v>
      </c>
      <c r="C89" s="60" t="s">
        <v>2944</v>
      </c>
      <c r="D89" s="60" t="s">
        <v>164</v>
      </c>
      <c r="E89" s="61">
        <v>60</v>
      </c>
      <c r="F89" s="61">
        <v>0</v>
      </c>
      <c r="G89" s="61">
        <v>60</v>
      </c>
      <c r="H89" s="83" t="str">
        <f>IF(ISBLANK(I89)," ",VLOOKUP(I89,'Příloha_8_Ceník pravid_úklidu'!$A$9:$B$30,2,0))</f>
        <v>CHOD</v>
      </c>
      <c r="I89" s="83">
        <v>6</v>
      </c>
      <c r="J89" s="86" t="s">
        <v>1164</v>
      </c>
      <c r="K89" s="86">
        <v>1</v>
      </c>
      <c r="L89" s="86">
        <v>1</v>
      </c>
      <c r="M89" s="86">
        <v>0</v>
      </c>
      <c r="N89" s="86">
        <v>0</v>
      </c>
      <c r="O89" s="87">
        <f>IF(ISBLANK($K89),"",'Pracovní dny'!$F$2)</f>
        <v>252</v>
      </c>
      <c r="P89" s="87">
        <f>IF(ISBLANK($M89),"",'Pracovní dny'!$F$3)</f>
        <v>114</v>
      </c>
      <c r="Q89" s="87">
        <f>IF(ISBLANK($K89),"",'Pracovní dny'!$F$4)</f>
        <v>365</v>
      </c>
      <c r="R89" s="88">
        <f t="shared" si="3"/>
        <v>252</v>
      </c>
      <c r="S89" s="61"/>
      <c r="T89" s="61">
        <v>0</v>
      </c>
      <c r="U89" s="61">
        <v>52</v>
      </c>
      <c r="V89" s="61">
        <v>0</v>
      </c>
      <c r="W89" s="61">
        <v>0</v>
      </c>
      <c r="X89" s="61">
        <v>0</v>
      </c>
      <c r="Y89" s="61">
        <v>0</v>
      </c>
      <c r="Z89" s="61">
        <v>0</v>
      </c>
      <c r="AA89" s="61">
        <v>0</v>
      </c>
      <c r="AB89" s="61">
        <v>0</v>
      </c>
      <c r="AC89" s="61">
        <v>0</v>
      </c>
      <c r="AD89" s="61">
        <v>0</v>
      </c>
      <c r="AE89" s="61"/>
      <c r="AF89" s="638">
        <f>IF(ISBLANK($AE89),VLOOKUP($I89,'Příloha_8_Ceník pravid_úklidu'!$A$9:$K$30,8,0)+VLOOKUP($I89,'Příloha_8_Ceník pravid_úklidu'!$A$9:$K$30,10,0),"neoceňuje se")</f>
        <v>0</v>
      </c>
      <c r="AG89" s="638">
        <f t="shared" si="6"/>
        <v>0</v>
      </c>
      <c r="AH89" s="638">
        <f t="shared" si="7"/>
        <v>0</v>
      </c>
      <c r="AI89" s="304"/>
    </row>
    <row r="90" spans="1:35" ht="10.5" customHeight="1" x14ac:dyDescent="0.15">
      <c r="A90" s="60">
        <v>317</v>
      </c>
      <c r="B90" s="61">
        <v>109800</v>
      </c>
      <c r="C90" s="60" t="s">
        <v>2945</v>
      </c>
      <c r="D90" s="60" t="s">
        <v>1111</v>
      </c>
      <c r="E90" s="61">
        <v>8.6999999999999993</v>
      </c>
      <c r="F90" s="61">
        <v>7.4</v>
      </c>
      <c r="G90" s="61">
        <v>0</v>
      </c>
      <c r="H90" s="83" t="str">
        <f>IF(ISBLANK(I90)," ",VLOOKUP(I90,'Příloha_8_Ceník pravid_úklidu'!$A$9:$B$30,2,0))</f>
        <v>KANC</v>
      </c>
      <c r="I90" s="83">
        <v>4</v>
      </c>
      <c r="J90" s="86" t="s">
        <v>191</v>
      </c>
      <c r="K90" s="86">
        <v>1</v>
      </c>
      <c r="L90" s="86">
        <v>0.4</v>
      </c>
      <c r="M90" s="86">
        <v>0</v>
      </c>
      <c r="N90" s="86">
        <v>0</v>
      </c>
      <c r="O90" s="87">
        <f>IF(ISBLANK($K90),"",'Pracovní dny'!$F$2)</f>
        <v>252</v>
      </c>
      <c r="P90" s="87">
        <f>IF(ISBLANK($M90),"",'Pracovní dny'!$F$3)</f>
        <v>114</v>
      </c>
      <c r="Q90" s="87">
        <f>IF(ISBLANK($K90),"",'Pracovní dny'!$F$4)</f>
        <v>365</v>
      </c>
      <c r="R90" s="88">
        <f t="shared" si="3"/>
        <v>100.80000000000001</v>
      </c>
      <c r="S90" s="61"/>
      <c r="T90" s="61">
        <v>0</v>
      </c>
      <c r="U90" s="61">
        <v>0</v>
      </c>
      <c r="V90" s="61" t="s">
        <v>151</v>
      </c>
      <c r="W90" s="61">
        <v>6</v>
      </c>
      <c r="X90" s="61">
        <v>2</v>
      </c>
      <c r="Y90" s="61">
        <v>0</v>
      </c>
      <c r="Z90" s="61">
        <v>3</v>
      </c>
      <c r="AA90" s="61">
        <v>1</v>
      </c>
      <c r="AB90" s="61">
        <v>6</v>
      </c>
      <c r="AC90" s="61" t="s">
        <v>146</v>
      </c>
      <c r="AD90" s="61" t="s">
        <v>290</v>
      </c>
      <c r="AE90" s="61"/>
      <c r="AF90" s="638">
        <f>IF(ISBLANK($AE90),VLOOKUP($I90,'Příloha_8_Ceník pravid_úklidu'!$A$9:$K$30,8,0)+VLOOKUP($I90,'Příloha_8_Ceník pravid_úklidu'!$A$9:$K$30,10,0),"neoceňuje se")</f>
        <v>0</v>
      </c>
      <c r="AG90" s="638">
        <f t="shared" si="6"/>
        <v>0</v>
      </c>
      <c r="AH90" s="638">
        <f t="shared" si="7"/>
        <v>0</v>
      </c>
      <c r="AI90" s="304"/>
    </row>
    <row r="91" spans="1:35" ht="10.5" customHeight="1" x14ac:dyDescent="0.15">
      <c r="A91" s="60">
        <v>318</v>
      </c>
      <c r="B91" s="61">
        <v>109800</v>
      </c>
      <c r="C91" s="60" t="s">
        <v>2946</v>
      </c>
      <c r="D91" s="60" t="s">
        <v>692</v>
      </c>
      <c r="E91" s="61">
        <v>8.4</v>
      </c>
      <c r="F91" s="61">
        <v>7</v>
      </c>
      <c r="G91" s="61">
        <v>0</v>
      </c>
      <c r="H91" s="83" t="str">
        <f>IF(ISBLANK(I91)," ",VLOOKUP(I91,'Příloha_8_Ceník pravid_úklidu'!$A$9:$B$30,2,0))</f>
        <v>TOAL</v>
      </c>
      <c r="I91" s="83">
        <v>7</v>
      </c>
      <c r="J91" s="86" t="s">
        <v>191</v>
      </c>
      <c r="K91" s="86">
        <v>1</v>
      </c>
      <c r="L91" s="86">
        <v>0.4</v>
      </c>
      <c r="M91" s="86">
        <v>0</v>
      </c>
      <c r="N91" s="86">
        <v>0</v>
      </c>
      <c r="O91" s="87">
        <f>IF(ISBLANK($K91),"",'Pracovní dny'!$F$2)</f>
        <v>252</v>
      </c>
      <c r="P91" s="87">
        <f>IF(ISBLANK($M91),"",'Pracovní dny'!$F$3)</f>
        <v>114</v>
      </c>
      <c r="Q91" s="87">
        <f>IF(ISBLANK($K91),"",'Pracovní dny'!$F$4)</f>
        <v>365</v>
      </c>
      <c r="R91" s="88">
        <f t="shared" si="3"/>
        <v>100.80000000000001</v>
      </c>
      <c r="S91" s="61"/>
      <c r="T91" s="61">
        <v>1.5</v>
      </c>
      <c r="U91" s="61">
        <v>0</v>
      </c>
      <c r="V91" s="61">
        <v>0</v>
      </c>
      <c r="W91" s="61">
        <v>3.6</v>
      </c>
      <c r="X91" s="61">
        <v>1</v>
      </c>
      <c r="Y91" s="61">
        <v>1</v>
      </c>
      <c r="Z91" s="61">
        <v>0</v>
      </c>
      <c r="AA91" s="61">
        <v>0</v>
      </c>
      <c r="AB91" s="61">
        <v>0</v>
      </c>
      <c r="AC91" s="61">
        <v>0</v>
      </c>
      <c r="AD91" s="61">
        <v>0</v>
      </c>
      <c r="AE91" s="61"/>
      <c r="AF91" s="638">
        <f>IF(ISBLANK($AE91),VLOOKUP($I91,'Příloha_8_Ceník pravid_úklidu'!$A$9:$K$30,8,0)+VLOOKUP($I91,'Příloha_8_Ceník pravid_úklidu'!$A$9:$K$30,10,0),"neoceňuje se")</f>
        <v>0</v>
      </c>
      <c r="AG91" s="638">
        <f t="shared" si="6"/>
        <v>0</v>
      </c>
      <c r="AH91" s="638">
        <f t="shared" si="7"/>
        <v>0</v>
      </c>
      <c r="AI91" s="304"/>
    </row>
    <row r="92" spans="1:35" ht="10.5" customHeight="1" x14ac:dyDescent="0.15">
      <c r="A92" s="60">
        <v>319</v>
      </c>
      <c r="B92" s="61">
        <v>109800</v>
      </c>
      <c r="C92" s="60" t="s">
        <v>2947</v>
      </c>
      <c r="D92" s="60" t="s">
        <v>692</v>
      </c>
      <c r="E92" s="61">
        <v>5</v>
      </c>
      <c r="F92" s="61">
        <v>0</v>
      </c>
      <c r="G92" s="61">
        <v>5</v>
      </c>
      <c r="H92" s="83" t="str">
        <f>IF(ISBLANK(I92)," ",VLOOKUP(I92,'Příloha_8_Ceník pravid_úklidu'!$A$9:$B$30,2,0))</f>
        <v>TOAL</v>
      </c>
      <c r="I92" s="83">
        <v>7</v>
      </c>
      <c r="J92" s="86" t="s">
        <v>1164</v>
      </c>
      <c r="K92" s="86">
        <v>1</v>
      </c>
      <c r="L92" s="86">
        <v>1</v>
      </c>
      <c r="M92" s="86">
        <v>0</v>
      </c>
      <c r="N92" s="86">
        <v>0</v>
      </c>
      <c r="O92" s="87">
        <f>IF(ISBLANK($K92),"",'Pracovní dny'!$F$2)</f>
        <v>252</v>
      </c>
      <c r="P92" s="87">
        <f>IF(ISBLANK($M92),"",'Pracovní dny'!$F$3)</f>
        <v>114</v>
      </c>
      <c r="Q92" s="87">
        <f>IF(ISBLANK($K92),"",'Pracovní dny'!$F$4)</f>
        <v>365</v>
      </c>
      <c r="R92" s="88">
        <f t="shared" si="3"/>
        <v>252</v>
      </c>
      <c r="S92" s="61"/>
      <c r="T92" s="61">
        <v>24</v>
      </c>
      <c r="U92" s="61">
        <v>0</v>
      </c>
      <c r="V92" s="61">
        <v>0</v>
      </c>
      <c r="W92" s="61">
        <v>6</v>
      </c>
      <c r="X92" s="61">
        <v>2</v>
      </c>
      <c r="Y92" s="61">
        <v>2</v>
      </c>
      <c r="Z92" s="61">
        <v>0.5</v>
      </c>
      <c r="AA92" s="61">
        <v>1</v>
      </c>
      <c r="AB92" s="61">
        <v>1</v>
      </c>
      <c r="AC92" s="61" t="s">
        <v>146</v>
      </c>
      <c r="AD92" s="61">
        <v>0</v>
      </c>
      <c r="AE92" s="61"/>
      <c r="AF92" s="638">
        <f>IF(ISBLANK($AE92),VLOOKUP($I92,'Příloha_8_Ceník pravid_úklidu'!$A$9:$K$30,8,0)+VLOOKUP($I92,'Příloha_8_Ceník pravid_úklidu'!$A$9:$K$30,10,0),"neoceňuje se")</f>
        <v>0</v>
      </c>
      <c r="AG92" s="638">
        <f t="shared" si="6"/>
        <v>0</v>
      </c>
      <c r="AH92" s="638">
        <f t="shared" si="7"/>
        <v>0</v>
      </c>
      <c r="AI92" s="304"/>
    </row>
    <row r="93" spans="1:35" ht="10.5" customHeight="1" x14ac:dyDescent="0.15">
      <c r="A93" s="60">
        <v>320</v>
      </c>
      <c r="B93" s="61">
        <v>109800</v>
      </c>
      <c r="C93" s="60" t="s">
        <v>2948</v>
      </c>
      <c r="D93" s="60" t="s">
        <v>692</v>
      </c>
      <c r="E93" s="61">
        <v>8</v>
      </c>
      <c r="F93" s="61">
        <v>0</v>
      </c>
      <c r="G93" s="61">
        <v>8</v>
      </c>
      <c r="H93" s="83" t="str">
        <f>IF(ISBLANK(I93)," ",VLOOKUP(I93,'Příloha_8_Ceník pravid_úklidu'!$A$9:$B$30,2,0))</f>
        <v>TOAL</v>
      </c>
      <c r="I93" s="83">
        <v>7</v>
      </c>
      <c r="J93" s="86" t="s">
        <v>1164</v>
      </c>
      <c r="K93" s="86">
        <v>1</v>
      </c>
      <c r="L93" s="86">
        <v>1</v>
      </c>
      <c r="M93" s="86">
        <v>0</v>
      </c>
      <c r="N93" s="86">
        <v>0</v>
      </c>
      <c r="O93" s="87">
        <f>IF(ISBLANK($K93),"",'Pracovní dny'!$F$2)</f>
        <v>252</v>
      </c>
      <c r="P93" s="87">
        <f>IF(ISBLANK($M93),"",'Pracovní dny'!$F$3)</f>
        <v>114</v>
      </c>
      <c r="Q93" s="87">
        <f>IF(ISBLANK($K93),"",'Pracovní dny'!$F$4)</f>
        <v>365</v>
      </c>
      <c r="R93" s="88">
        <f t="shared" si="3"/>
        <v>252</v>
      </c>
      <c r="S93" s="61"/>
      <c r="T93" s="61">
        <v>27</v>
      </c>
      <c r="U93" s="61">
        <v>0</v>
      </c>
      <c r="V93" s="61">
        <v>0</v>
      </c>
      <c r="W93" s="61">
        <v>8.4</v>
      </c>
      <c r="X93" s="61">
        <v>3</v>
      </c>
      <c r="Y93" s="61">
        <v>3</v>
      </c>
      <c r="Z93" s="61">
        <v>0.5</v>
      </c>
      <c r="AA93" s="61">
        <v>1</v>
      </c>
      <c r="AB93" s="61">
        <v>1</v>
      </c>
      <c r="AC93" s="61" t="s">
        <v>146</v>
      </c>
      <c r="AD93" s="61">
        <v>0</v>
      </c>
      <c r="AE93" s="61"/>
      <c r="AF93" s="638">
        <f>IF(ISBLANK($AE93),VLOOKUP($I93,'Příloha_8_Ceník pravid_úklidu'!$A$9:$K$30,8,0)+VLOOKUP($I93,'Příloha_8_Ceník pravid_úklidu'!$A$9:$K$30,10,0),"neoceňuje se")</f>
        <v>0</v>
      </c>
      <c r="AG93" s="638">
        <f t="shared" si="6"/>
        <v>0</v>
      </c>
      <c r="AH93" s="638">
        <f t="shared" si="7"/>
        <v>0</v>
      </c>
      <c r="AI93" s="304"/>
    </row>
    <row r="94" spans="1:35" ht="10.5" customHeight="1" x14ac:dyDescent="0.15">
      <c r="A94" s="60">
        <v>321</v>
      </c>
      <c r="B94" s="61">
        <v>109800</v>
      </c>
      <c r="C94" s="60"/>
      <c r="D94" s="60" t="s">
        <v>2931</v>
      </c>
      <c r="E94" s="61">
        <v>4.5</v>
      </c>
      <c r="F94" s="61">
        <v>0</v>
      </c>
      <c r="G94" s="61">
        <v>4.5</v>
      </c>
      <c r="H94" s="83" t="str">
        <f>IF(ISBLANK(I94)," ",VLOOKUP(I94,'Příloha_8_Ceník pravid_úklidu'!$A$9:$B$30,2,0))</f>
        <v>SCHO</v>
      </c>
      <c r="I94" s="83">
        <v>8</v>
      </c>
      <c r="J94" s="86" t="s">
        <v>1164</v>
      </c>
      <c r="K94" s="86">
        <v>1</v>
      </c>
      <c r="L94" s="86">
        <v>1</v>
      </c>
      <c r="M94" s="86">
        <v>0</v>
      </c>
      <c r="N94" s="86">
        <v>0</v>
      </c>
      <c r="O94" s="87">
        <f>IF(ISBLANK($K94),"",'Pracovní dny'!$F$2)</f>
        <v>252</v>
      </c>
      <c r="P94" s="87">
        <f>IF(ISBLANK($M94),"",'Pracovní dny'!$F$3)</f>
        <v>114</v>
      </c>
      <c r="Q94" s="87">
        <f>IF(ISBLANK($K94),"",'Pracovní dny'!$F$4)</f>
        <v>365</v>
      </c>
      <c r="R94" s="88">
        <f t="shared" si="3"/>
        <v>252</v>
      </c>
      <c r="S94" s="61"/>
      <c r="T94" s="61">
        <v>0</v>
      </c>
      <c r="U94" s="61">
        <v>3.8</v>
      </c>
      <c r="V94" s="61">
        <v>0</v>
      </c>
      <c r="W94" s="61">
        <v>0</v>
      </c>
      <c r="X94" s="61">
        <v>0</v>
      </c>
      <c r="Y94" s="61">
        <v>0</v>
      </c>
      <c r="Z94" s="61">
        <v>4.8</v>
      </c>
      <c r="AA94" s="61">
        <v>1</v>
      </c>
      <c r="AB94" s="61">
        <v>9.6</v>
      </c>
      <c r="AC94" s="61" t="s">
        <v>146</v>
      </c>
      <c r="AD94" s="61">
        <v>0</v>
      </c>
      <c r="AE94" s="61"/>
      <c r="AF94" s="638">
        <f>IF(ISBLANK($AE94),VLOOKUP($I94,'Příloha_8_Ceník pravid_úklidu'!$A$9:$K$30,8,0)+VLOOKUP($I94,'Příloha_8_Ceník pravid_úklidu'!$A$9:$K$30,10,0),"neoceňuje se")</f>
        <v>0</v>
      </c>
      <c r="AG94" s="638">
        <f t="shared" si="6"/>
        <v>0</v>
      </c>
      <c r="AH94" s="638">
        <f t="shared" si="7"/>
        <v>0</v>
      </c>
      <c r="AI94" s="304"/>
    </row>
    <row r="95" spans="1:35" ht="10.5" customHeight="1" x14ac:dyDescent="0.15">
      <c r="A95" s="60">
        <v>322</v>
      </c>
      <c r="B95" s="61">
        <v>109800</v>
      </c>
      <c r="C95" s="60" t="s">
        <v>2949</v>
      </c>
      <c r="D95" s="60" t="s">
        <v>215</v>
      </c>
      <c r="E95" s="61">
        <v>6</v>
      </c>
      <c r="F95" s="61">
        <v>0</v>
      </c>
      <c r="G95" s="61">
        <v>6</v>
      </c>
      <c r="H95" s="83" t="str">
        <f>IF(ISBLANK(I95)," ",VLOOKUP(I95,'Příloha_8_Ceník pravid_úklidu'!$A$9:$B$30,2,0))</f>
        <v>SCHO</v>
      </c>
      <c r="I95" s="83">
        <v>8</v>
      </c>
      <c r="J95" s="86" t="s">
        <v>1164</v>
      </c>
      <c r="K95" s="86">
        <v>1</v>
      </c>
      <c r="L95" s="86">
        <v>1</v>
      </c>
      <c r="M95" s="86">
        <v>0</v>
      </c>
      <c r="N95" s="86">
        <v>0</v>
      </c>
      <c r="O95" s="87">
        <f>IF(ISBLANK($K95),"",'Pracovní dny'!$F$2)</f>
        <v>252</v>
      </c>
      <c r="P95" s="87">
        <f>IF(ISBLANK($M95),"",'Pracovní dny'!$F$3)</f>
        <v>114</v>
      </c>
      <c r="Q95" s="87">
        <f>IF(ISBLANK($K95),"",'Pracovní dny'!$F$4)</f>
        <v>365</v>
      </c>
      <c r="R95" s="88">
        <f t="shared" si="3"/>
        <v>252</v>
      </c>
      <c r="S95" s="61"/>
      <c r="T95" s="61">
        <v>0</v>
      </c>
      <c r="U95" s="61">
        <v>12</v>
      </c>
      <c r="V95" s="61">
        <v>0</v>
      </c>
      <c r="W95" s="61">
        <v>0</v>
      </c>
      <c r="X95" s="61">
        <v>0</v>
      </c>
      <c r="Y95" s="61">
        <v>0</v>
      </c>
      <c r="Z95" s="61">
        <v>0</v>
      </c>
      <c r="AA95" s="61">
        <v>0</v>
      </c>
      <c r="AB95" s="61">
        <v>0</v>
      </c>
      <c r="AC95" s="61">
        <v>0</v>
      </c>
      <c r="AD95" s="61">
        <v>0</v>
      </c>
      <c r="AE95" s="61"/>
      <c r="AF95" s="638">
        <f>IF(ISBLANK($AE95),VLOOKUP($I95,'Příloha_8_Ceník pravid_úklidu'!$A$9:$K$30,8,0)+VLOOKUP($I95,'Příloha_8_Ceník pravid_úklidu'!$A$9:$K$30,10,0),"neoceňuje se")</f>
        <v>0</v>
      </c>
      <c r="AG95" s="638">
        <f t="shared" si="6"/>
        <v>0</v>
      </c>
      <c r="AH95" s="638">
        <f t="shared" si="7"/>
        <v>0</v>
      </c>
      <c r="AI95" s="304"/>
    </row>
    <row r="96" spans="1:35" ht="10.5" customHeight="1" thickBot="1" x14ac:dyDescent="0.2">
      <c r="A96" s="93">
        <v>323</v>
      </c>
      <c r="B96" s="130"/>
      <c r="C96" s="60"/>
      <c r="D96" s="93" t="s">
        <v>228</v>
      </c>
      <c r="E96" s="130"/>
      <c r="F96" s="130">
        <v>0</v>
      </c>
      <c r="G96" s="130">
        <v>4.4000000000000004</v>
      </c>
      <c r="H96" s="95" t="str">
        <f>IF(ISBLANK(I96)," ",VLOOKUP(I96,'Příloha_8_Ceník pravid_úklidu'!$A$9:$B$30,2,0))</f>
        <v>VYTA</v>
      </c>
      <c r="I96" s="95">
        <v>11</v>
      </c>
      <c r="J96" s="98" t="s">
        <v>697</v>
      </c>
      <c r="K96" s="98"/>
      <c r="L96" s="98"/>
      <c r="M96" s="98"/>
      <c r="N96" s="98"/>
      <c r="O96" s="99" t="str">
        <f>IF(ISBLANK($K96),"",'Pracovní dny'!$F$2)</f>
        <v/>
      </c>
      <c r="P96" s="99" t="str">
        <f>IF(ISBLANK($M96),"",'Pracovní dny'!$F$3)</f>
        <v/>
      </c>
      <c r="Q96" s="99" t="str">
        <f>IF(ISBLANK($K96),"",'Pracovní dny'!$F$4)</f>
        <v/>
      </c>
      <c r="R96" s="100" t="str">
        <f t="shared" si="3"/>
        <v/>
      </c>
      <c r="S96" s="130"/>
      <c r="T96" s="130">
        <v>0</v>
      </c>
      <c r="U96" s="130">
        <v>0</v>
      </c>
      <c r="V96" s="130">
        <v>18</v>
      </c>
      <c r="W96" s="130">
        <v>2.4</v>
      </c>
      <c r="X96" s="130">
        <v>1</v>
      </c>
      <c r="Y96" s="130">
        <v>0</v>
      </c>
      <c r="Z96" s="130">
        <v>0</v>
      </c>
      <c r="AA96" s="130">
        <v>0</v>
      </c>
      <c r="AB96" s="130">
        <v>0</v>
      </c>
      <c r="AC96" s="130">
        <v>0</v>
      </c>
      <c r="AD96" s="130">
        <v>0</v>
      </c>
      <c r="AE96" s="130" t="s">
        <v>140</v>
      </c>
      <c r="AF96" s="639" t="str">
        <f>IF(ISBLANK($AE96),VLOOKUP($I96,'Příloha_8_Ceník pravid_úklidu'!$A$9:$K$30,8,0)+VLOOKUP($I96,'Příloha_8_Ceník pravid_úklidu'!$A$9:$K$30,10,0),"neoceňuje se")</f>
        <v>neoceňuje se</v>
      </c>
      <c r="AG96" s="639">
        <f t="shared" si="6"/>
        <v>0</v>
      </c>
      <c r="AH96" s="639">
        <f t="shared" si="7"/>
        <v>0</v>
      </c>
      <c r="AI96" s="292"/>
    </row>
    <row r="97" spans="1:35" ht="15" customHeight="1" thickBot="1" x14ac:dyDescent="0.3">
      <c r="A97" s="870" t="s">
        <v>2872</v>
      </c>
      <c r="B97" s="871"/>
      <c r="C97" s="871"/>
      <c r="D97" s="871"/>
      <c r="E97" s="238">
        <f>SUM(E8:E96)</f>
        <v>1052.1000000000004</v>
      </c>
      <c r="F97" s="239"/>
      <c r="G97" s="239"/>
      <c r="H97" s="240"/>
      <c r="I97" s="239"/>
      <c r="J97" s="239"/>
      <c r="K97" s="239"/>
      <c r="L97" s="541"/>
      <c r="M97" s="239"/>
      <c r="N97" s="541"/>
      <c r="O97" s="239"/>
      <c r="P97" s="239"/>
      <c r="Q97" s="239"/>
      <c r="R97" s="239"/>
      <c r="S97" s="239"/>
      <c r="T97" s="239"/>
      <c r="U97" s="239"/>
      <c r="V97" s="239"/>
      <c r="W97" s="239"/>
      <c r="X97" s="239"/>
      <c r="Y97" s="239"/>
      <c r="Z97" s="239"/>
      <c r="AA97" s="239"/>
      <c r="AB97" s="239"/>
      <c r="AC97" s="239"/>
      <c r="AD97" s="239"/>
      <c r="AE97" s="239"/>
      <c r="AF97" s="640"/>
      <c r="AG97" s="640">
        <f>SUM(AG8:AG96)</f>
        <v>0</v>
      </c>
      <c r="AH97" s="640">
        <f>SUM(AH8:AH96)</f>
        <v>0</v>
      </c>
      <c r="AI97" s="297">
        <f>SUM(AI8:AI96)</f>
        <v>0</v>
      </c>
    </row>
  </sheetData>
  <sheetProtection algorithmName="SHA-512" hashValue="4HTWOd393oMBs4HZYy7RW9QItRYHaA9d00RrOVxTcYsvDez2IJzAUyR9ji6QKuN+pXe6U8qI1zbL3P3UKrSMEg==" saltValue="eHJXOtyxIEDXbkq4bdKEBA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93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97:D97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10:AF19 AF24:AF25 AF28:AF35 AF37:AF41 AF43:AF53">
    <cfRule type="cellIs" dxfId="653" priority="105" stopIfTrue="1" operator="equal">
      <formula>0</formula>
    </cfRule>
  </conditionalFormatting>
  <conditionalFormatting sqref="AF2">
    <cfRule type="cellIs" dxfId="652" priority="104" stopIfTrue="1" operator="equal">
      <formula>0</formula>
    </cfRule>
  </conditionalFormatting>
  <conditionalFormatting sqref="AI2">
    <cfRule type="cellIs" dxfId="651" priority="103" stopIfTrue="1" operator="equal">
      <formula>0</formula>
    </cfRule>
  </conditionalFormatting>
  <conditionalFormatting sqref="AF49">
    <cfRule type="cellIs" dxfId="650" priority="102" stopIfTrue="1" operator="equal">
      <formula>0</formula>
    </cfRule>
  </conditionalFormatting>
  <conditionalFormatting sqref="AF47">
    <cfRule type="cellIs" dxfId="649" priority="101" stopIfTrue="1" operator="equal">
      <formula>0</formula>
    </cfRule>
  </conditionalFormatting>
  <conditionalFormatting sqref="AF48">
    <cfRule type="cellIs" dxfId="648" priority="82" stopIfTrue="1" operator="equal">
      <formula>0</formula>
    </cfRule>
  </conditionalFormatting>
  <conditionalFormatting sqref="AF48">
    <cfRule type="cellIs" dxfId="647" priority="81" stopIfTrue="1" operator="equal">
      <formula>0</formula>
    </cfRule>
  </conditionalFormatting>
  <conditionalFormatting sqref="AF8">
    <cfRule type="cellIs" dxfId="646" priority="20" stopIfTrue="1" operator="equal">
      <formula>0</formula>
    </cfRule>
  </conditionalFormatting>
  <conditionalFormatting sqref="AF8">
    <cfRule type="cellIs" dxfId="645" priority="19" stopIfTrue="1" operator="equal">
      <formula>0</formula>
    </cfRule>
  </conditionalFormatting>
  <conditionalFormatting sqref="AF9">
    <cfRule type="cellIs" dxfId="644" priority="18" stopIfTrue="1" operator="equal">
      <formula>0</formula>
    </cfRule>
  </conditionalFormatting>
  <conditionalFormatting sqref="AF9">
    <cfRule type="cellIs" dxfId="643" priority="17" stopIfTrue="1" operator="equal">
      <formula>0</formula>
    </cfRule>
  </conditionalFormatting>
  <conditionalFormatting sqref="AF20:AF23">
    <cfRule type="cellIs" dxfId="642" priority="16" stopIfTrue="1" operator="equal">
      <formula>0</formula>
    </cfRule>
  </conditionalFormatting>
  <conditionalFormatting sqref="AF20:AF23">
    <cfRule type="cellIs" dxfId="641" priority="15" stopIfTrue="1" operator="equal">
      <formula>0</formula>
    </cfRule>
  </conditionalFormatting>
  <conditionalFormatting sqref="AF26">
    <cfRule type="cellIs" dxfId="640" priority="14" stopIfTrue="1" operator="equal">
      <formula>0</formula>
    </cfRule>
  </conditionalFormatting>
  <conditionalFormatting sqref="AF26">
    <cfRule type="cellIs" dxfId="639" priority="13" stopIfTrue="1" operator="equal">
      <formula>0</formula>
    </cfRule>
  </conditionalFormatting>
  <conditionalFormatting sqref="AF55:AF64 AF66:AF75 AF77">
    <cfRule type="cellIs" dxfId="638" priority="12" stopIfTrue="1" operator="equal">
      <formula>0</formula>
    </cfRule>
  </conditionalFormatting>
  <conditionalFormatting sqref="AF79:AF95">
    <cfRule type="cellIs" dxfId="637" priority="11" stopIfTrue="1" operator="equal">
      <formula>0</formula>
    </cfRule>
  </conditionalFormatting>
  <conditionalFormatting sqref="AF36">
    <cfRule type="cellIs" dxfId="636" priority="10" stopIfTrue="1" operator="equal">
      <formula>0</formula>
    </cfRule>
  </conditionalFormatting>
  <conditionalFormatting sqref="AF36">
    <cfRule type="cellIs" dxfId="635" priority="9" stopIfTrue="1" operator="equal">
      <formula>0</formula>
    </cfRule>
  </conditionalFormatting>
  <conditionalFormatting sqref="AF42">
    <cfRule type="cellIs" dxfId="634" priority="8" stopIfTrue="1" operator="equal">
      <formula>0</formula>
    </cfRule>
  </conditionalFormatting>
  <conditionalFormatting sqref="AF42">
    <cfRule type="cellIs" dxfId="633" priority="7" stopIfTrue="1" operator="equal">
      <formula>0</formula>
    </cfRule>
  </conditionalFormatting>
  <conditionalFormatting sqref="AF65">
    <cfRule type="cellIs" dxfId="632" priority="6" stopIfTrue="1" operator="equal">
      <formula>0</formula>
    </cfRule>
  </conditionalFormatting>
  <conditionalFormatting sqref="AF65">
    <cfRule type="cellIs" dxfId="631" priority="5" stopIfTrue="1" operator="equal">
      <formula>0</formula>
    </cfRule>
  </conditionalFormatting>
  <conditionalFormatting sqref="AF76">
    <cfRule type="cellIs" dxfId="630" priority="4" stopIfTrue="1" operator="equal">
      <formula>0</formula>
    </cfRule>
  </conditionalFormatting>
  <conditionalFormatting sqref="AF76">
    <cfRule type="cellIs" dxfId="629" priority="3" stopIfTrue="1" operator="equal">
      <formula>0</formula>
    </cfRule>
  </conditionalFormatting>
  <conditionalFormatting sqref="AF96">
    <cfRule type="cellIs" dxfId="628" priority="2" stopIfTrue="1" operator="equal">
      <formula>0</formula>
    </cfRule>
  </conditionalFormatting>
  <conditionalFormatting sqref="AF96">
    <cfRule type="cellIs" dxfId="627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2"/>
  <dimension ref="A1:AI167"/>
  <sheetViews>
    <sheetView workbookViewId="0">
      <pane ySplit="5" topLeftCell="A156" activePane="bottomLeft" state="frozen"/>
      <selection activeCell="A6" sqref="A6"/>
      <selection pane="bottomLeft" activeCell="E167" sqref="E167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2951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2952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693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70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60">
        <v>101</v>
      </c>
      <c r="B8" s="61">
        <v>102400</v>
      </c>
      <c r="C8" s="60"/>
      <c r="D8" s="60" t="s">
        <v>585</v>
      </c>
      <c r="E8" s="402">
        <v>11.5</v>
      </c>
      <c r="F8" s="402">
        <v>0</v>
      </c>
      <c r="G8" s="402">
        <v>8</v>
      </c>
      <c r="H8" s="83" t="str">
        <f>IF(ISBLANK(I8)," ",VLOOKUP(I8,'Příloha_8_Ceník pravid_úklidu'!$A$9:$B$30,2,0))</f>
        <v>KANC</v>
      </c>
      <c r="I8" s="83">
        <v>4</v>
      </c>
      <c r="J8" s="86" t="s">
        <v>191</v>
      </c>
      <c r="K8" s="86">
        <v>1</v>
      </c>
      <c r="L8" s="86">
        <v>0.4</v>
      </c>
      <c r="M8" s="86">
        <v>0</v>
      </c>
      <c r="N8" s="86">
        <v>0</v>
      </c>
      <c r="O8" s="87">
        <f>IF(ISBLANK($K8),"",'Pracovní dny'!$F$2)</f>
        <v>252</v>
      </c>
      <c r="P8" s="87">
        <f>IF(ISBLANK($M8),"",'Pracovní dny'!$F$3)</f>
        <v>114</v>
      </c>
      <c r="Q8" s="87">
        <f>IF(ISBLANK($K8),"",'Pracovní dny'!$F$4)</f>
        <v>365</v>
      </c>
      <c r="R8" s="88">
        <f t="shared" si="0"/>
        <v>100.80000000000001</v>
      </c>
      <c r="S8" s="61">
        <v>1.2</v>
      </c>
      <c r="T8" s="61">
        <v>0</v>
      </c>
      <c r="U8" s="61" t="s">
        <v>151</v>
      </c>
      <c r="V8" s="61">
        <v>3.2</v>
      </c>
      <c r="W8" s="61">
        <v>1</v>
      </c>
      <c r="X8" s="61">
        <v>1</v>
      </c>
      <c r="Y8" s="61">
        <v>4.0999999999999996</v>
      </c>
      <c r="Z8" s="61">
        <v>1</v>
      </c>
      <c r="AA8" s="61">
        <v>8.1999999999999993</v>
      </c>
      <c r="AB8" s="61" t="s">
        <v>146</v>
      </c>
      <c r="AC8" s="61" t="s">
        <v>290</v>
      </c>
      <c r="AD8" s="61" t="s">
        <v>141</v>
      </c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20" si="1">IF(AF8="neoceňuje se",0,$E8*$R8*$AF8)</f>
        <v>0</v>
      </c>
      <c r="AH8" s="638">
        <f t="shared" ref="AH8:AH20" si="2">$AG8*1.21</f>
        <v>0</v>
      </c>
      <c r="AI8" s="304"/>
    </row>
    <row r="9" spans="1:35" ht="10.5" customHeight="1" x14ac:dyDescent="0.15">
      <c r="A9" s="60">
        <v>102</v>
      </c>
      <c r="B9" s="61">
        <v>102400</v>
      </c>
      <c r="C9" s="60"/>
      <c r="D9" s="60" t="s">
        <v>2954</v>
      </c>
      <c r="E9" s="402">
        <v>11.5</v>
      </c>
      <c r="F9" s="402">
        <v>0</v>
      </c>
      <c r="G9" s="402">
        <v>8</v>
      </c>
      <c r="H9" s="83" t="str">
        <f>IF(ISBLANK(I9)," ",VLOOKUP(I9,'Příloha_8_Ceník pravid_úklidu'!$A$9:$B$30,2,0))</f>
        <v>KANC</v>
      </c>
      <c r="I9" s="83">
        <v>4</v>
      </c>
      <c r="J9" s="86" t="s">
        <v>191</v>
      </c>
      <c r="K9" s="86">
        <v>1</v>
      </c>
      <c r="L9" s="86">
        <v>0.4</v>
      </c>
      <c r="M9" s="86">
        <v>0</v>
      </c>
      <c r="N9" s="86">
        <v>0</v>
      </c>
      <c r="O9" s="87">
        <f>IF(ISBLANK($K9),"",'Pracovní dny'!$F$2)</f>
        <v>252</v>
      </c>
      <c r="P9" s="87">
        <f>IF(ISBLANK($M9),"",'Pracovní dny'!$F$3)</f>
        <v>114</v>
      </c>
      <c r="Q9" s="87">
        <f>IF(ISBLANK($K9),"",'Pracovní dny'!$F$4)</f>
        <v>365</v>
      </c>
      <c r="R9" s="88">
        <f t="shared" si="0"/>
        <v>100.80000000000001</v>
      </c>
      <c r="S9" s="61">
        <v>0</v>
      </c>
      <c r="T9" s="61">
        <v>0</v>
      </c>
      <c r="U9" s="61" t="s">
        <v>140</v>
      </c>
      <c r="V9" s="61">
        <v>0</v>
      </c>
      <c r="W9" s="61">
        <v>0</v>
      </c>
      <c r="X9" s="61">
        <v>0</v>
      </c>
      <c r="Y9" s="61">
        <v>1.2</v>
      </c>
      <c r="Z9" s="61">
        <v>1</v>
      </c>
      <c r="AA9" s="61">
        <v>2.4</v>
      </c>
      <c r="AB9" s="61" t="s">
        <v>146</v>
      </c>
      <c r="AC9" s="61" t="s">
        <v>290</v>
      </c>
      <c r="AD9" s="61" t="s">
        <v>141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x14ac:dyDescent="0.15">
      <c r="A10" s="60">
        <v>121</v>
      </c>
      <c r="B10" s="61">
        <v>102400</v>
      </c>
      <c r="C10" s="60"/>
      <c r="D10" s="60" t="s">
        <v>577</v>
      </c>
      <c r="E10" s="402">
        <v>11.5</v>
      </c>
      <c r="F10" s="402">
        <v>0</v>
      </c>
      <c r="G10" s="402">
        <v>11</v>
      </c>
      <c r="H10" s="83" t="str">
        <f>IF(ISBLANK(I10)," ",VLOOKUP(I10,'Příloha_8_Ceník pravid_úklidu'!$A$9:$B$30,2,0))</f>
        <v>CHOD</v>
      </c>
      <c r="I10" s="83">
        <v>6</v>
      </c>
      <c r="J10" s="86" t="s">
        <v>212</v>
      </c>
      <c r="K10" s="86">
        <v>1</v>
      </c>
      <c r="L10" s="86">
        <v>1</v>
      </c>
      <c r="M10" s="86">
        <v>1</v>
      </c>
      <c r="N10" s="86">
        <v>1</v>
      </c>
      <c r="O10" s="87">
        <f>IF(ISBLANK($K10),"",'Pracovní dny'!$F$2)</f>
        <v>252</v>
      </c>
      <c r="P10" s="87">
        <f>IF(ISBLANK($M10),"",'Pracovní dny'!$F$3)</f>
        <v>114</v>
      </c>
      <c r="Q10" s="87">
        <f>IF(ISBLANK($K10),"",'Pracovní dny'!$F$4)</f>
        <v>365</v>
      </c>
      <c r="R10" s="88">
        <f t="shared" si="0"/>
        <v>366</v>
      </c>
      <c r="S10" s="61">
        <v>0</v>
      </c>
      <c r="T10" s="61">
        <v>0</v>
      </c>
      <c r="U10" s="61">
        <v>0</v>
      </c>
      <c r="V10" s="61">
        <v>6.6</v>
      </c>
      <c r="W10" s="61">
        <v>2</v>
      </c>
      <c r="X10" s="61">
        <v>0</v>
      </c>
      <c r="Y10" s="61">
        <v>0</v>
      </c>
      <c r="Z10" s="61">
        <v>0</v>
      </c>
      <c r="AA10" s="61">
        <v>0</v>
      </c>
      <c r="AB10" s="61">
        <v>0</v>
      </c>
      <c r="AC10" s="61">
        <v>0</v>
      </c>
      <c r="AD10" s="61" t="s">
        <v>141</v>
      </c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60">
        <v>103</v>
      </c>
      <c r="B11" s="61">
        <v>102400</v>
      </c>
      <c r="C11" s="60"/>
      <c r="D11" s="60" t="s">
        <v>164</v>
      </c>
      <c r="E11" s="402">
        <v>23</v>
      </c>
      <c r="F11" s="402">
        <v>0</v>
      </c>
      <c r="G11" s="402">
        <v>23</v>
      </c>
      <c r="H11" s="83" t="str">
        <f>IF(ISBLANK(I11)," ",VLOOKUP(I11,'Příloha_8_Ceník pravid_úklidu'!$A$9:$B$30,2,0))</f>
        <v>CHOD</v>
      </c>
      <c r="I11" s="83">
        <v>6</v>
      </c>
      <c r="J11" s="86" t="s">
        <v>1269</v>
      </c>
      <c r="K11" s="86">
        <v>2</v>
      </c>
      <c r="L11" s="86">
        <v>1</v>
      </c>
      <c r="M11" s="86">
        <v>1</v>
      </c>
      <c r="N11" s="86">
        <v>1</v>
      </c>
      <c r="O11" s="87">
        <f>IF(ISBLANK($K11),"",'Pracovní dny'!$F$2)</f>
        <v>252</v>
      </c>
      <c r="P11" s="87">
        <f>IF(ISBLANK($M11),"",'Pracovní dny'!$F$3)</f>
        <v>114</v>
      </c>
      <c r="Q11" s="87">
        <f>IF(ISBLANK($K11),"",'Pracovní dny'!$F$4)</f>
        <v>365</v>
      </c>
      <c r="R11" s="88">
        <f t="shared" si="0"/>
        <v>618</v>
      </c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 t="s">
        <v>575</v>
      </c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15">
      <c r="A12" s="102" t="s">
        <v>2955</v>
      </c>
      <c r="B12" s="61">
        <v>102400</v>
      </c>
      <c r="C12" s="102"/>
      <c r="D12" s="60" t="s">
        <v>164</v>
      </c>
      <c r="E12" s="402">
        <v>60.491399999999999</v>
      </c>
      <c r="F12" s="402">
        <v>0</v>
      </c>
      <c r="G12" s="402">
        <v>54</v>
      </c>
      <c r="H12" s="83" t="str">
        <f>IF(ISBLANK(I12)," ",VLOOKUP(I12,'Příloha_8_Ceník pravid_úklidu'!$A$9:$B$30,2,0))</f>
        <v>CHOD</v>
      </c>
      <c r="I12" s="83">
        <v>6</v>
      </c>
      <c r="J12" s="86" t="s">
        <v>1269</v>
      </c>
      <c r="K12" s="86">
        <v>2</v>
      </c>
      <c r="L12" s="86">
        <v>1</v>
      </c>
      <c r="M12" s="86">
        <v>1</v>
      </c>
      <c r="N12" s="86">
        <v>1</v>
      </c>
      <c r="O12" s="87">
        <f>IF(ISBLANK($K12),"",'Pracovní dny'!$F$2)</f>
        <v>252</v>
      </c>
      <c r="P12" s="87">
        <f>IF(ISBLANK($M12),"",'Pracovní dny'!$F$3)</f>
        <v>114</v>
      </c>
      <c r="Q12" s="87">
        <f>IF(ISBLANK($K12),"",'Pracovní dny'!$F$4)</f>
        <v>365</v>
      </c>
      <c r="R12" s="88">
        <f t="shared" si="0"/>
        <v>618</v>
      </c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 t="s">
        <v>575</v>
      </c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15">
      <c r="A13" s="102" t="s">
        <v>2956</v>
      </c>
      <c r="B13" s="61">
        <v>102400</v>
      </c>
      <c r="C13" s="102"/>
      <c r="D13" s="60" t="s">
        <v>164</v>
      </c>
      <c r="E13" s="402">
        <v>7.9625000000000004</v>
      </c>
      <c r="F13" s="402">
        <v>0</v>
      </c>
      <c r="G13" s="402">
        <v>8</v>
      </c>
      <c r="H13" s="83" t="str">
        <f>IF(ISBLANK(I13)," ",VLOOKUP(I13,'Příloha_8_Ceník pravid_úklidu'!$A$9:$B$30,2,0))</f>
        <v>CHOD</v>
      </c>
      <c r="I13" s="83">
        <v>6</v>
      </c>
      <c r="J13" s="86" t="s">
        <v>1269</v>
      </c>
      <c r="K13" s="86">
        <v>2</v>
      </c>
      <c r="L13" s="86">
        <v>1</v>
      </c>
      <c r="M13" s="86">
        <v>1</v>
      </c>
      <c r="N13" s="86">
        <v>1</v>
      </c>
      <c r="O13" s="87">
        <f>IF(ISBLANK($K13),"",'Pracovní dny'!$F$2)</f>
        <v>252</v>
      </c>
      <c r="P13" s="87">
        <f>IF(ISBLANK($M13),"",'Pracovní dny'!$F$3)</f>
        <v>114</v>
      </c>
      <c r="Q13" s="87">
        <f>IF(ISBLANK($K13),"",'Pracovní dny'!$F$4)</f>
        <v>365</v>
      </c>
      <c r="R13" s="88">
        <f t="shared" si="0"/>
        <v>618</v>
      </c>
      <c r="S13" s="61"/>
      <c r="T13" s="61"/>
      <c r="U13" s="61"/>
      <c r="V13" s="430">
        <v>5.7</v>
      </c>
      <c r="W13" s="61">
        <v>2</v>
      </c>
      <c r="X13" s="61">
        <v>0</v>
      </c>
      <c r="Y13" s="61">
        <v>0</v>
      </c>
      <c r="Z13" s="61">
        <v>0</v>
      </c>
      <c r="AA13" s="61">
        <v>0</v>
      </c>
      <c r="AB13" s="61">
        <v>0</v>
      </c>
      <c r="AC13" s="61">
        <v>0</v>
      </c>
      <c r="AD13" s="61" t="s">
        <v>575</v>
      </c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102" t="s">
        <v>2957</v>
      </c>
      <c r="B14" s="61">
        <v>102200</v>
      </c>
      <c r="C14" s="102"/>
      <c r="D14" s="60" t="s">
        <v>2958</v>
      </c>
      <c r="E14" s="402">
        <v>13.9482</v>
      </c>
      <c r="F14" s="402">
        <v>0</v>
      </c>
      <c r="G14" s="402">
        <v>13.9</v>
      </c>
      <c r="H14" s="83" t="str">
        <f>IF(ISBLANK(I14)," ",VLOOKUP(I14,'Příloha_8_Ceník pravid_úklidu'!$A$9:$B$30,2,0))</f>
        <v>CHOD</v>
      </c>
      <c r="I14" s="83">
        <v>6</v>
      </c>
      <c r="J14" s="86" t="s">
        <v>1269</v>
      </c>
      <c r="K14" s="86">
        <v>2</v>
      </c>
      <c r="L14" s="86">
        <v>1</v>
      </c>
      <c r="M14" s="86">
        <v>1</v>
      </c>
      <c r="N14" s="86">
        <v>1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88">
        <f t="shared" si="0"/>
        <v>618</v>
      </c>
      <c r="S14" s="61"/>
      <c r="T14" s="61"/>
      <c r="U14" s="61"/>
      <c r="V14" s="61"/>
      <c r="W14" s="61"/>
      <c r="X14" s="61"/>
      <c r="Y14" s="61"/>
      <c r="Z14" s="61"/>
      <c r="AA14" s="61"/>
      <c r="AB14" s="61"/>
      <c r="AC14" s="61"/>
      <c r="AD14" s="61" t="s">
        <v>575</v>
      </c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102" t="s">
        <v>2959</v>
      </c>
      <c r="B15" s="61">
        <v>102200</v>
      </c>
      <c r="C15" s="102"/>
      <c r="D15" s="60" t="s">
        <v>2960</v>
      </c>
      <c r="E15" s="402">
        <v>21.75</v>
      </c>
      <c r="F15" s="402">
        <v>0</v>
      </c>
      <c r="G15" s="402">
        <v>18</v>
      </c>
      <c r="H15" s="83" t="str">
        <f>IF(ISBLANK(I15)," ",VLOOKUP(I15,'Příloha_8_Ceník pravid_úklidu'!$A$9:$B$30,2,0))</f>
        <v>ZDR1</v>
      </c>
      <c r="I15" s="83">
        <v>2</v>
      </c>
      <c r="J15" s="86" t="s">
        <v>1269</v>
      </c>
      <c r="K15" s="86">
        <v>2</v>
      </c>
      <c r="L15" s="86">
        <v>1</v>
      </c>
      <c r="M15" s="86">
        <v>1</v>
      </c>
      <c r="N15" s="86">
        <v>1</v>
      </c>
      <c r="O15" s="87">
        <f>IF(ISBLANK($K15),"",'Pracovní dny'!$F$2)</f>
        <v>252</v>
      </c>
      <c r="P15" s="87">
        <f>IF(ISBLANK($M15),"",'Pracovní dny'!$F$3)</f>
        <v>114</v>
      </c>
      <c r="Q15" s="87">
        <f>IF(ISBLANK($K15),"",'Pracovní dny'!$F$4)</f>
        <v>365</v>
      </c>
      <c r="R15" s="88">
        <f t="shared" si="0"/>
        <v>618</v>
      </c>
      <c r="S15" s="61"/>
      <c r="T15" s="61"/>
      <c r="U15" s="402">
        <v>17.34</v>
      </c>
      <c r="V15" s="61"/>
      <c r="W15" s="61"/>
      <c r="X15" s="61"/>
      <c r="Y15" s="61"/>
      <c r="Z15" s="61"/>
      <c r="AA15" s="61"/>
      <c r="AB15" s="61"/>
      <c r="AC15" s="61"/>
      <c r="AD15" s="61"/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ht="10.5" customHeight="1" x14ac:dyDescent="0.15">
      <c r="A16" s="60">
        <v>106</v>
      </c>
      <c r="B16" s="61">
        <v>102200</v>
      </c>
      <c r="C16" s="60"/>
      <c r="D16" s="60" t="s">
        <v>215</v>
      </c>
      <c r="E16" s="402">
        <v>17.731999999999999</v>
      </c>
      <c r="F16" s="402">
        <v>0</v>
      </c>
      <c r="G16" s="402">
        <v>17.7</v>
      </c>
      <c r="H16" s="83" t="str">
        <f>IF(ISBLANK(I16)," ",VLOOKUP(I16,'Příloha_8_Ceník pravid_úklidu'!$A$9:$B$30,2,0))</f>
        <v>SCHO</v>
      </c>
      <c r="I16" s="83">
        <v>8</v>
      </c>
      <c r="J16" s="86" t="s">
        <v>1361</v>
      </c>
      <c r="K16" s="86">
        <v>1</v>
      </c>
      <c r="L16" s="86">
        <v>0.6</v>
      </c>
      <c r="M16" s="86">
        <v>0</v>
      </c>
      <c r="N16" s="86">
        <v>0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88">
        <f t="shared" si="0"/>
        <v>151.19999999999999</v>
      </c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s="592" customFormat="1" ht="10.5" customHeight="1" x14ac:dyDescent="0.15">
      <c r="A17" s="60">
        <v>107</v>
      </c>
      <c r="B17" s="61">
        <v>102200</v>
      </c>
      <c r="C17" s="60"/>
      <c r="D17" s="60" t="s">
        <v>577</v>
      </c>
      <c r="E17" s="402">
        <v>7.1499999999999995</v>
      </c>
      <c r="F17" s="402">
        <v>0</v>
      </c>
      <c r="G17" s="402">
        <v>7.2</v>
      </c>
      <c r="H17" s="83" t="str">
        <f>IF(ISBLANK(I17)," ",VLOOKUP(I17,'Příloha_8_Ceník pravid_úklidu'!$A$9:$B$30,2,0))</f>
        <v>CHOD</v>
      </c>
      <c r="I17" s="83">
        <v>6</v>
      </c>
      <c r="J17" s="86" t="s">
        <v>212</v>
      </c>
      <c r="K17" s="86">
        <v>1</v>
      </c>
      <c r="L17" s="86">
        <v>1</v>
      </c>
      <c r="M17" s="86">
        <v>1</v>
      </c>
      <c r="N17" s="86">
        <v>1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88">
        <f t="shared" si="0"/>
        <v>366</v>
      </c>
      <c r="S17" s="61"/>
      <c r="T17" s="61"/>
      <c r="U17" s="61"/>
      <c r="V17" s="402">
        <v>3.1520000000000001</v>
      </c>
      <c r="W17" s="61">
        <v>1</v>
      </c>
      <c r="X17" s="61">
        <v>0</v>
      </c>
      <c r="Y17" s="61">
        <v>0</v>
      </c>
      <c r="Z17" s="61">
        <v>0</v>
      </c>
      <c r="AA17" s="61">
        <v>0</v>
      </c>
      <c r="AB17" s="61">
        <v>0</v>
      </c>
      <c r="AC17" s="61">
        <v>0</v>
      </c>
      <c r="AD17" s="61" t="s">
        <v>575</v>
      </c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60">
        <v>112</v>
      </c>
      <c r="B18" s="61">
        <v>102200</v>
      </c>
      <c r="C18" s="60"/>
      <c r="D18" s="60" t="s">
        <v>344</v>
      </c>
      <c r="E18" s="402">
        <v>2.4975000000000005</v>
      </c>
      <c r="F18" s="402">
        <v>0</v>
      </c>
      <c r="G18" s="402">
        <v>2.5</v>
      </c>
      <c r="H18" s="83" t="str">
        <f>IF(ISBLANK(I18)," ",VLOOKUP(I18,'Příloha_8_Ceník pravid_úklidu'!$A$9:$B$30,2,0))</f>
        <v>TOAL</v>
      </c>
      <c r="I18" s="83">
        <v>7</v>
      </c>
      <c r="J18" s="86" t="s">
        <v>1269</v>
      </c>
      <c r="K18" s="86">
        <v>2</v>
      </c>
      <c r="L18" s="86">
        <v>1</v>
      </c>
      <c r="M18" s="86">
        <v>1</v>
      </c>
      <c r="N18" s="86">
        <v>1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88">
        <f t="shared" si="0"/>
        <v>618</v>
      </c>
      <c r="S18" s="61"/>
      <c r="T18" s="61"/>
      <c r="U18" s="61"/>
      <c r="V18" s="402"/>
      <c r="W18" s="61"/>
      <c r="X18" s="61"/>
      <c r="Y18" s="61"/>
      <c r="Z18" s="61"/>
      <c r="AA18" s="61"/>
      <c r="AB18" s="61"/>
      <c r="AC18" s="61"/>
      <c r="AD18" s="61" t="s">
        <v>141</v>
      </c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102" t="s">
        <v>2961</v>
      </c>
      <c r="B19" s="61">
        <v>102200</v>
      </c>
      <c r="C19" s="102"/>
      <c r="D19" s="60" t="s">
        <v>169</v>
      </c>
      <c r="E19" s="402">
        <v>3.4403999999999999</v>
      </c>
      <c r="F19" s="402">
        <v>0</v>
      </c>
      <c r="G19" s="402">
        <v>2</v>
      </c>
      <c r="H19" s="83" t="str">
        <f>IF(ISBLANK(I19)," ",VLOOKUP(I19,'Příloha_8_Ceník pravid_úklidu'!$A$9:$B$30,2,0))</f>
        <v>TOAL</v>
      </c>
      <c r="I19" s="83">
        <v>7</v>
      </c>
      <c r="J19" s="86" t="s">
        <v>1269</v>
      </c>
      <c r="K19" s="86">
        <v>2</v>
      </c>
      <c r="L19" s="86">
        <v>1</v>
      </c>
      <c r="M19" s="86">
        <v>1</v>
      </c>
      <c r="N19" s="86">
        <v>1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88">
        <f t="shared" si="0"/>
        <v>618</v>
      </c>
      <c r="S19" s="402">
        <v>12.24</v>
      </c>
      <c r="T19" s="61">
        <v>0</v>
      </c>
      <c r="U19" s="61">
        <v>0</v>
      </c>
      <c r="V19" s="402">
        <v>1.4</v>
      </c>
      <c r="W19" s="61">
        <v>1</v>
      </c>
      <c r="X19" s="61">
        <v>2</v>
      </c>
      <c r="Y19" s="61">
        <v>0</v>
      </c>
      <c r="Z19" s="61">
        <v>0</v>
      </c>
      <c r="AA19" s="61">
        <v>0</v>
      </c>
      <c r="AB19" s="61">
        <v>0</v>
      </c>
      <c r="AC19" s="61">
        <v>0</v>
      </c>
      <c r="AD19" s="61" t="s">
        <v>141</v>
      </c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ht="10.5" customHeight="1" x14ac:dyDescent="0.15">
      <c r="A20" s="60">
        <v>112</v>
      </c>
      <c r="B20" s="61">
        <v>102200</v>
      </c>
      <c r="C20" s="60"/>
      <c r="D20" s="60" t="s">
        <v>2962</v>
      </c>
      <c r="E20" s="402">
        <v>10.5</v>
      </c>
      <c r="F20" s="402">
        <v>0</v>
      </c>
      <c r="G20" s="402">
        <v>9.6</v>
      </c>
      <c r="H20" s="83" t="str">
        <f>IF(ISBLANK(I20)," ",VLOOKUP(I20,'Příloha_8_Ceník pravid_úklidu'!$A$9:$B$30,2,0))</f>
        <v>ZDR1</v>
      </c>
      <c r="I20" s="83">
        <v>2</v>
      </c>
      <c r="J20" s="86" t="s">
        <v>1269</v>
      </c>
      <c r="K20" s="86">
        <v>2</v>
      </c>
      <c r="L20" s="86">
        <v>1</v>
      </c>
      <c r="M20" s="86">
        <v>1</v>
      </c>
      <c r="N20" s="86">
        <v>1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88">
        <f t="shared" si="0"/>
        <v>618</v>
      </c>
      <c r="S20" s="402"/>
      <c r="T20" s="61"/>
      <c r="U20" s="61"/>
      <c r="V20" s="402"/>
      <c r="W20" s="61"/>
      <c r="X20" s="61"/>
      <c r="Y20" s="61"/>
      <c r="Z20" s="61"/>
      <c r="AA20" s="61"/>
      <c r="AB20" s="61"/>
      <c r="AC20" s="61"/>
      <c r="AD20" s="61" t="s">
        <v>141</v>
      </c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ht="10.5" customHeight="1" x14ac:dyDescent="0.15">
      <c r="A21" s="129" t="s">
        <v>2963</v>
      </c>
      <c r="B21" s="130"/>
      <c r="C21" s="129"/>
      <c r="D21" s="93" t="s">
        <v>166</v>
      </c>
      <c r="E21" s="436"/>
      <c r="F21" s="436">
        <v>0</v>
      </c>
      <c r="G21" s="436">
        <v>2</v>
      </c>
      <c r="H21" s="95" t="str">
        <f>IF(ISBLANK(I21)," ",VLOOKUP(I21,'Příloha_8_Ceník pravid_úklidu'!$A$9:$B$30,2,0))</f>
        <v>TOAL</v>
      </c>
      <c r="I21" s="95">
        <v>7</v>
      </c>
      <c r="J21" s="98" t="s">
        <v>167</v>
      </c>
      <c r="K21" s="98"/>
      <c r="L21" s="98"/>
      <c r="M21" s="98"/>
      <c r="N21" s="98"/>
      <c r="O21" s="99" t="str">
        <f>IF(ISBLANK($K21),"",'Pracovní dny'!$F$2)</f>
        <v/>
      </c>
      <c r="P21" s="99" t="str">
        <f>IF(ISBLANK($M21),"",'Pracovní dny'!$F$3)</f>
        <v/>
      </c>
      <c r="Q21" s="99" t="str">
        <f>IF(ISBLANK($K21),"",'Pracovní dny'!$F$4)</f>
        <v/>
      </c>
      <c r="R21" s="100" t="str">
        <f t="shared" si="0"/>
        <v/>
      </c>
      <c r="S21" s="436">
        <v>12.38</v>
      </c>
      <c r="T21" s="130">
        <v>0</v>
      </c>
      <c r="U21" s="130">
        <v>0</v>
      </c>
      <c r="V21" s="436">
        <v>1.4</v>
      </c>
      <c r="W21" s="130">
        <v>1</v>
      </c>
      <c r="X21" s="130">
        <v>2</v>
      </c>
      <c r="Y21" s="130">
        <v>0</v>
      </c>
      <c r="Z21" s="130">
        <v>0</v>
      </c>
      <c r="AA21" s="130">
        <v>0</v>
      </c>
      <c r="AB21" s="130">
        <v>0</v>
      </c>
      <c r="AC21" s="130">
        <v>0</v>
      </c>
      <c r="AD21" s="130" t="s">
        <v>141</v>
      </c>
      <c r="AE21" s="130" t="s">
        <v>140</v>
      </c>
      <c r="AF21" s="639" t="str">
        <f>IF(ISBLANK($AE21),VLOOKUP($I21,'Příloha_8_Ceník pravid_úklidu'!$A$9:$K$30,8,0)+VLOOKUP($I21,'Příloha_8_Ceník pravid_úklidu'!$A$9:$K$30,10,0),"neoceňuje se")</f>
        <v>neoceňuje se</v>
      </c>
      <c r="AG21" s="639">
        <f t="shared" ref="AG21:AG126" si="3">IF(AF21="neoceňuje se",0,$E21*$R21*$AF21)</f>
        <v>0</v>
      </c>
      <c r="AH21" s="639">
        <f t="shared" ref="AH21:AH126" si="4">$AG21*1.21</f>
        <v>0</v>
      </c>
      <c r="AI21" s="292"/>
    </row>
    <row r="22" spans="1:35" ht="10.5" customHeight="1" x14ac:dyDescent="0.15">
      <c r="A22" s="60">
        <v>113</v>
      </c>
      <c r="B22" s="61">
        <v>102200</v>
      </c>
      <c r="C22" s="60"/>
      <c r="D22" s="60" t="s">
        <v>422</v>
      </c>
      <c r="E22" s="402">
        <v>4.242</v>
      </c>
      <c r="F22" s="402">
        <v>0</v>
      </c>
      <c r="G22" s="402">
        <v>3</v>
      </c>
      <c r="H22" s="83" t="str">
        <f>IF(ISBLANK(I22)," ",VLOOKUP(I22,'Příloha_8_Ceník pravid_úklidu'!$A$9:$B$30,2,0))</f>
        <v>KUCH</v>
      </c>
      <c r="I22" s="83">
        <v>16</v>
      </c>
      <c r="J22" s="86" t="s">
        <v>1269</v>
      </c>
      <c r="K22" s="86">
        <v>2</v>
      </c>
      <c r="L22" s="86">
        <v>1</v>
      </c>
      <c r="M22" s="86">
        <v>1</v>
      </c>
      <c r="N22" s="86">
        <v>1</v>
      </c>
      <c r="O22" s="87">
        <f>IF(ISBLANK($K22),"",'Pracovní dny'!$F$2)</f>
        <v>252</v>
      </c>
      <c r="P22" s="87">
        <f>IF(ISBLANK($M22),"",'Pracovní dny'!$F$3)</f>
        <v>114</v>
      </c>
      <c r="Q22" s="87">
        <f>IF(ISBLANK($K22),"",'Pracovní dny'!$F$4)</f>
        <v>365</v>
      </c>
      <c r="R22" s="88">
        <f t="shared" si="0"/>
        <v>618</v>
      </c>
      <c r="S22" s="61"/>
      <c r="T22" s="61"/>
      <c r="U22" s="61"/>
      <c r="V22" s="402">
        <v>1.5760000000000001</v>
      </c>
      <c r="W22" s="61">
        <v>1</v>
      </c>
      <c r="X22" s="61"/>
      <c r="Y22" s="61"/>
      <c r="Z22" s="61"/>
      <c r="AA22" s="61"/>
      <c r="AB22" s="61"/>
      <c r="AC22" s="61"/>
      <c r="AD22" s="61" t="s">
        <v>141</v>
      </c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3"/>
        <v>0</v>
      </c>
      <c r="AH22" s="638">
        <f t="shared" si="4"/>
        <v>0</v>
      </c>
      <c r="AI22" s="304"/>
    </row>
    <row r="23" spans="1:35" ht="10.5" customHeight="1" x14ac:dyDescent="0.15">
      <c r="A23" s="60">
        <v>114</v>
      </c>
      <c r="B23" s="61">
        <v>102200</v>
      </c>
      <c r="C23" s="60"/>
      <c r="D23" s="60" t="s">
        <v>420</v>
      </c>
      <c r="E23" s="402">
        <v>13.76</v>
      </c>
      <c r="F23" s="402">
        <v>0</v>
      </c>
      <c r="G23" s="402">
        <v>13</v>
      </c>
      <c r="H23" s="83" t="str">
        <f>IF(ISBLANK(I23)," ",VLOOKUP(I23,'Příloha_8_Ceník pravid_úklidu'!$A$9:$B$30,2,0))</f>
        <v>TOAL</v>
      </c>
      <c r="I23" s="83">
        <v>7</v>
      </c>
      <c r="J23" s="86" t="s">
        <v>212</v>
      </c>
      <c r="K23" s="86">
        <v>1</v>
      </c>
      <c r="L23" s="86">
        <v>1</v>
      </c>
      <c r="M23" s="86">
        <v>1</v>
      </c>
      <c r="N23" s="86">
        <v>1</v>
      </c>
      <c r="O23" s="87">
        <f>IF(ISBLANK($K23),"",'Pracovní dny'!$F$2)</f>
        <v>252</v>
      </c>
      <c r="P23" s="87">
        <f>IF(ISBLANK($M23),"",'Pracovní dny'!$F$3)</f>
        <v>114</v>
      </c>
      <c r="Q23" s="87">
        <f>IF(ISBLANK($K23),"",'Pracovní dny'!$F$4)</f>
        <v>365</v>
      </c>
      <c r="R23" s="88">
        <f t="shared" si="0"/>
        <v>366</v>
      </c>
      <c r="S23" s="61"/>
      <c r="T23" s="61"/>
      <c r="U23" s="61"/>
      <c r="V23" s="402">
        <v>2.1670000000000003</v>
      </c>
      <c r="W23" s="61">
        <v>1</v>
      </c>
      <c r="X23" s="61">
        <v>3</v>
      </c>
      <c r="Y23" s="402">
        <v>2.4599999999999995</v>
      </c>
      <c r="Z23" s="61">
        <v>1</v>
      </c>
      <c r="AA23" s="402">
        <v>4.919999999999999</v>
      </c>
      <c r="AB23" s="61" t="s">
        <v>146</v>
      </c>
      <c r="AC23" s="61"/>
      <c r="AD23" s="61" t="s">
        <v>141</v>
      </c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3"/>
        <v>0</v>
      </c>
      <c r="AH23" s="638">
        <f t="shared" si="4"/>
        <v>0</v>
      </c>
      <c r="AI23" s="304"/>
    </row>
    <row r="24" spans="1:35" ht="10.5" customHeight="1" x14ac:dyDescent="0.15">
      <c r="A24" s="60">
        <v>115</v>
      </c>
      <c r="B24" s="61">
        <v>102200</v>
      </c>
      <c r="C24" s="60"/>
      <c r="D24" s="60" t="s">
        <v>159</v>
      </c>
      <c r="E24" s="402">
        <v>21.31</v>
      </c>
      <c r="F24" s="402">
        <v>0</v>
      </c>
      <c r="G24" s="402">
        <v>15.7</v>
      </c>
      <c r="H24" s="83" t="str">
        <f>IF(ISBLANK(I24)," ",VLOOKUP(I24,'Příloha_8_Ceník pravid_úklidu'!$A$9:$B$30,2,0))</f>
        <v>SKLA</v>
      </c>
      <c r="I24" s="83">
        <v>17</v>
      </c>
      <c r="J24" s="86" t="s">
        <v>656</v>
      </c>
      <c r="K24" s="86">
        <v>1</v>
      </c>
      <c r="L24" s="86">
        <v>0.2</v>
      </c>
      <c r="M24" s="86">
        <v>0</v>
      </c>
      <c r="N24" s="86">
        <v>0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88">
        <f t="shared" si="0"/>
        <v>50.400000000000006</v>
      </c>
      <c r="S24" s="61"/>
      <c r="T24" s="61"/>
      <c r="U24" s="61"/>
      <c r="V24" s="402">
        <v>2.1670000000000003</v>
      </c>
      <c r="W24" s="61">
        <v>1</v>
      </c>
      <c r="X24" s="61"/>
      <c r="Y24" s="402">
        <v>2.4599999999999995</v>
      </c>
      <c r="Z24" s="61">
        <v>1</v>
      </c>
      <c r="AA24" s="402">
        <v>4.919999999999999</v>
      </c>
      <c r="AB24" s="61" t="s">
        <v>146</v>
      </c>
      <c r="AC24" s="61"/>
      <c r="AD24" s="61" t="s">
        <v>141</v>
      </c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3"/>
        <v>0</v>
      </c>
      <c r="AH24" s="638">
        <f t="shared" si="4"/>
        <v>0</v>
      </c>
      <c r="AI24" s="304"/>
    </row>
    <row r="25" spans="1:35" ht="10.5" customHeight="1" x14ac:dyDescent="0.15">
      <c r="A25" s="60">
        <v>116</v>
      </c>
      <c r="B25" s="61">
        <v>102200</v>
      </c>
      <c r="C25" s="60"/>
      <c r="D25" s="60" t="s">
        <v>242</v>
      </c>
      <c r="E25" s="402">
        <v>2.9567999999999999</v>
      </c>
      <c r="F25" s="402">
        <v>0</v>
      </c>
      <c r="G25" s="402">
        <v>2</v>
      </c>
      <c r="H25" s="83" t="str">
        <f>IF(ISBLANK(I25)," ",VLOOKUP(I25,'Příloha_8_Ceník pravid_úklidu'!$A$9:$B$30,2,0))</f>
        <v>TOAL</v>
      </c>
      <c r="I25" s="83">
        <v>7</v>
      </c>
      <c r="J25" s="86" t="s">
        <v>212</v>
      </c>
      <c r="K25" s="86">
        <v>1</v>
      </c>
      <c r="L25" s="86">
        <v>1</v>
      </c>
      <c r="M25" s="86">
        <v>1</v>
      </c>
      <c r="N25" s="86">
        <v>1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88">
        <f t="shared" si="0"/>
        <v>366</v>
      </c>
      <c r="S25" s="402">
        <v>11.696</v>
      </c>
      <c r="T25" s="61"/>
      <c r="U25" s="61"/>
      <c r="V25" s="402">
        <v>1.7729999999999999</v>
      </c>
      <c r="W25" s="61">
        <v>1</v>
      </c>
      <c r="X25" s="61">
        <v>2</v>
      </c>
      <c r="Y25" s="61"/>
      <c r="Z25" s="61"/>
      <c r="AA25" s="61"/>
      <c r="AB25" s="61"/>
      <c r="AC25" s="61"/>
      <c r="AD25" s="61"/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3"/>
        <v>0</v>
      </c>
      <c r="AH25" s="638">
        <f t="shared" si="4"/>
        <v>0</v>
      </c>
      <c r="AI25" s="304"/>
    </row>
    <row r="26" spans="1:35" s="592" customFormat="1" ht="10.5" customHeight="1" x14ac:dyDescent="0.15">
      <c r="A26" s="60">
        <v>117</v>
      </c>
      <c r="B26" s="61">
        <v>102200</v>
      </c>
      <c r="C26" s="60"/>
      <c r="D26" s="60" t="s">
        <v>284</v>
      </c>
      <c r="E26" s="402">
        <v>19.329999999999998</v>
      </c>
      <c r="F26" s="402">
        <v>0</v>
      </c>
      <c r="G26" s="402">
        <v>19</v>
      </c>
      <c r="H26" s="83" t="str">
        <f>IF(ISBLANK(I26)," ",VLOOKUP(I26,'Příloha_8_Ceník pravid_úklidu'!$A$9:$B$30,2,0))</f>
        <v>TOAL</v>
      </c>
      <c r="I26" s="83">
        <v>7</v>
      </c>
      <c r="J26" s="86" t="s">
        <v>212</v>
      </c>
      <c r="K26" s="86">
        <v>1</v>
      </c>
      <c r="L26" s="86">
        <v>1</v>
      </c>
      <c r="M26" s="86">
        <v>1</v>
      </c>
      <c r="N26" s="86">
        <v>1</v>
      </c>
      <c r="O26" s="87">
        <f>IF(ISBLANK($K26),"",'Pracovní dny'!$F$2)</f>
        <v>252</v>
      </c>
      <c r="P26" s="87">
        <f>IF(ISBLANK($M26),"",'Pracovní dny'!$F$3)</f>
        <v>114</v>
      </c>
      <c r="Q26" s="87">
        <f>IF(ISBLANK($K26),"",'Pracovní dny'!$F$4)</f>
        <v>365</v>
      </c>
      <c r="R26" s="88">
        <f t="shared" si="0"/>
        <v>366</v>
      </c>
      <c r="S26" s="61">
        <v>28.8</v>
      </c>
      <c r="T26" s="61"/>
      <c r="U26" s="61"/>
      <c r="V26" s="61">
        <v>2.2000000000000002</v>
      </c>
      <c r="W26" s="61">
        <v>1</v>
      </c>
      <c r="X26" s="61"/>
      <c r="Y26" s="402">
        <v>2.4599999999999995</v>
      </c>
      <c r="Z26" s="61">
        <v>1</v>
      </c>
      <c r="AA26" s="402">
        <v>4.919999999999999</v>
      </c>
      <c r="AB26" s="61" t="s">
        <v>146</v>
      </c>
      <c r="AC26" s="61"/>
      <c r="AD26" s="61" t="s">
        <v>141</v>
      </c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3"/>
        <v>0</v>
      </c>
      <c r="AH26" s="638">
        <f t="shared" si="4"/>
        <v>0</v>
      </c>
      <c r="AI26" s="304"/>
    </row>
    <row r="27" spans="1:35" x14ac:dyDescent="0.15">
      <c r="A27" s="60">
        <v>122</v>
      </c>
      <c r="B27" s="61">
        <v>102200</v>
      </c>
      <c r="C27" s="60"/>
      <c r="D27" s="60" t="s">
        <v>171</v>
      </c>
      <c r="E27" s="402">
        <v>10.6</v>
      </c>
      <c r="F27" s="402">
        <v>0</v>
      </c>
      <c r="G27" s="402">
        <v>10.6</v>
      </c>
      <c r="H27" s="83" t="str">
        <f>IF(ISBLANK(I27)," ",VLOOKUP(I27,'Příloha_8_Ceník pravid_úklidu'!$A$9:$B$30,2,0))</f>
        <v>SATN</v>
      </c>
      <c r="I27" s="83">
        <v>10</v>
      </c>
      <c r="J27" s="86" t="s">
        <v>191</v>
      </c>
      <c r="K27" s="86">
        <v>1</v>
      </c>
      <c r="L27" s="86">
        <v>0.4</v>
      </c>
      <c r="M27" s="86">
        <v>1</v>
      </c>
      <c r="N27" s="86">
        <v>1</v>
      </c>
      <c r="O27" s="87">
        <f>IF(ISBLANK($K27),"",'Pracovní dny'!$F$2)</f>
        <v>252</v>
      </c>
      <c r="P27" s="87">
        <f>IF(ISBLANK($M27),"",'Pracovní dny'!$F$3)</f>
        <v>114</v>
      </c>
      <c r="Q27" s="87">
        <f>IF(ISBLANK($K27),"",'Pracovní dny'!$F$4)</f>
        <v>365</v>
      </c>
      <c r="R27" s="88">
        <f t="shared" si="0"/>
        <v>214.8</v>
      </c>
      <c r="S27" s="61"/>
      <c r="T27" s="61"/>
      <c r="U27" s="61"/>
      <c r="V27" s="61"/>
      <c r="W27" s="61"/>
      <c r="X27" s="61"/>
      <c r="Y27" s="402">
        <v>1.68</v>
      </c>
      <c r="Z27" s="61">
        <v>1</v>
      </c>
      <c r="AA27" s="402">
        <v>3.36</v>
      </c>
      <c r="AB27" s="61" t="s">
        <v>146</v>
      </c>
      <c r="AC27" s="61"/>
      <c r="AD27" s="61" t="s">
        <v>141</v>
      </c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si="3"/>
        <v>0</v>
      </c>
      <c r="AH27" s="638">
        <f t="shared" si="4"/>
        <v>0</v>
      </c>
      <c r="AI27" s="304"/>
    </row>
    <row r="28" spans="1:35" ht="10.5" customHeight="1" x14ac:dyDescent="0.15">
      <c r="A28" s="60">
        <v>125</v>
      </c>
      <c r="B28" s="61">
        <v>102200</v>
      </c>
      <c r="C28" s="60"/>
      <c r="D28" s="60" t="s">
        <v>2964</v>
      </c>
      <c r="E28" s="402">
        <v>24.96</v>
      </c>
      <c r="F28" s="402">
        <v>0</v>
      </c>
      <c r="G28" s="402">
        <v>19</v>
      </c>
      <c r="H28" s="83" t="str">
        <f>IF(ISBLANK(I28)," ",VLOOKUP(I28,'Příloha_8_Ceník pravid_úklidu'!$A$9:$B$30,2,0))</f>
        <v>ZDR1</v>
      </c>
      <c r="I28" s="83">
        <v>2</v>
      </c>
      <c r="J28" s="86" t="s">
        <v>1269</v>
      </c>
      <c r="K28" s="86">
        <v>2</v>
      </c>
      <c r="L28" s="86">
        <v>1</v>
      </c>
      <c r="M28" s="86">
        <v>1</v>
      </c>
      <c r="N28" s="86">
        <v>1</v>
      </c>
      <c r="O28" s="87">
        <f>IF(ISBLANK($K28),"",'Pracovní dny'!$F$2)</f>
        <v>252</v>
      </c>
      <c r="P28" s="87">
        <f>IF(ISBLANK($M28),"",'Pracovní dny'!$F$3)</f>
        <v>114</v>
      </c>
      <c r="Q28" s="87">
        <f>IF(ISBLANK($K28),"",'Pracovní dny'!$F$4)</f>
        <v>365</v>
      </c>
      <c r="R28" s="88">
        <f t="shared" si="0"/>
        <v>618</v>
      </c>
      <c r="S28" s="61"/>
      <c r="T28" s="61"/>
      <c r="U28" s="61"/>
      <c r="V28" s="61"/>
      <c r="W28" s="61"/>
      <c r="X28" s="61"/>
      <c r="Y28" s="402">
        <v>2.52</v>
      </c>
      <c r="Z28" s="61">
        <v>1</v>
      </c>
      <c r="AA28" s="402">
        <v>3.36</v>
      </c>
      <c r="AB28" s="61" t="s">
        <v>146</v>
      </c>
      <c r="AC28" s="61"/>
      <c r="AD28" s="61" t="s">
        <v>141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3"/>
        <v>0</v>
      </c>
      <c r="AH28" s="638">
        <f t="shared" si="4"/>
        <v>0</v>
      </c>
      <c r="AI28" s="304"/>
    </row>
    <row r="29" spans="1:35" ht="10.5" customHeight="1" x14ac:dyDescent="0.15">
      <c r="A29" s="60">
        <v>126</v>
      </c>
      <c r="B29" s="61">
        <v>102200</v>
      </c>
      <c r="C29" s="60"/>
      <c r="D29" s="60" t="s">
        <v>829</v>
      </c>
      <c r="E29" s="402">
        <v>17.524000000000001</v>
      </c>
      <c r="F29" s="402">
        <v>0</v>
      </c>
      <c r="G29" s="402">
        <v>17</v>
      </c>
      <c r="H29" s="83" t="str">
        <f>IF(ISBLANK(I29)," ",VLOOKUP(I29,'Příloha_8_Ceník pravid_úklidu'!$A$9:$B$30,2,0))</f>
        <v>JIP1</v>
      </c>
      <c r="I29" s="83">
        <v>12</v>
      </c>
      <c r="J29" s="86" t="s">
        <v>936</v>
      </c>
      <c r="K29" s="86">
        <v>3</v>
      </c>
      <c r="L29" s="86">
        <v>1</v>
      </c>
      <c r="M29" s="86">
        <v>3</v>
      </c>
      <c r="N29" s="86">
        <v>1</v>
      </c>
      <c r="O29" s="87">
        <f>IF(ISBLANK($K29),"",'Pracovní dny'!$F$2)</f>
        <v>252</v>
      </c>
      <c r="P29" s="87">
        <f>IF(ISBLANK($M29),"",'Pracovní dny'!$F$3)</f>
        <v>114</v>
      </c>
      <c r="Q29" s="87">
        <f>IF(ISBLANK($K29),"",'Pracovní dny'!$F$4)</f>
        <v>365</v>
      </c>
      <c r="R29" s="88">
        <f t="shared" si="0"/>
        <v>1098</v>
      </c>
      <c r="S29" s="61"/>
      <c r="T29" s="402">
        <v>17.024000000000001</v>
      </c>
      <c r="U29" s="402">
        <v>13.48</v>
      </c>
      <c r="V29" s="402"/>
      <c r="W29" s="61"/>
      <c r="X29" s="61"/>
      <c r="Y29" s="402">
        <v>1.7819999999999998</v>
      </c>
      <c r="Z29" s="61">
        <v>1.5</v>
      </c>
      <c r="AA29" s="402">
        <v>5.3459999999999992</v>
      </c>
      <c r="AB29" s="61" t="s">
        <v>146</v>
      </c>
      <c r="AC29" s="61" t="s">
        <v>290</v>
      </c>
      <c r="AD29" s="61" t="s">
        <v>141</v>
      </c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3"/>
        <v>0</v>
      </c>
      <c r="AH29" s="638">
        <f t="shared" si="4"/>
        <v>0</v>
      </c>
      <c r="AI29" s="304"/>
    </row>
    <row r="30" spans="1:35" ht="10.5" customHeight="1" x14ac:dyDescent="0.15">
      <c r="A30" s="60">
        <v>126</v>
      </c>
      <c r="B30" s="61">
        <v>102200</v>
      </c>
      <c r="C30" s="60"/>
      <c r="D30" s="60" t="s">
        <v>829</v>
      </c>
      <c r="E30" s="402">
        <v>17.524000000000001</v>
      </c>
      <c r="F30" s="402">
        <v>0</v>
      </c>
      <c r="G30" s="402">
        <v>17</v>
      </c>
      <c r="H30" s="83" t="str">
        <f>IF(ISBLANK(I30)," ",VLOOKUP(I30,'Příloha_8_Ceník pravid_úklidu'!$A$9:$B$30,2,0))</f>
        <v>JIP1</v>
      </c>
      <c r="I30" s="83">
        <v>12</v>
      </c>
      <c r="J30" s="86" t="s">
        <v>936</v>
      </c>
      <c r="K30" s="86">
        <v>3</v>
      </c>
      <c r="L30" s="86">
        <v>1</v>
      </c>
      <c r="M30" s="86">
        <v>3</v>
      </c>
      <c r="N30" s="86">
        <v>1</v>
      </c>
      <c r="O30" s="87">
        <f>IF(ISBLANK($K30),"",'Pracovní dny'!$F$2)</f>
        <v>252</v>
      </c>
      <c r="P30" s="87">
        <f>IF(ISBLANK($M30),"",'Pracovní dny'!$F$3)</f>
        <v>114</v>
      </c>
      <c r="Q30" s="87">
        <f>IF(ISBLANK($K30),"",'Pracovní dny'!$F$4)</f>
        <v>365</v>
      </c>
      <c r="R30" s="88">
        <f t="shared" si="0"/>
        <v>1098</v>
      </c>
      <c r="S30" s="61"/>
      <c r="T30" s="402">
        <v>17.024000000000001</v>
      </c>
      <c r="U30" s="402">
        <v>13.48</v>
      </c>
      <c r="V30" s="402"/>
      <c r="W30" s="61"/>
      <c r="X30" s="61"/>
      <c r="Y30" s="402">
        <v>1.7819999999999998</v>
      </c>
      <c r="Z30" s="61">
        <v>1.5</v>
      </c>
      <c r="AA30" s="402">
        <v>5.3459999999999992</v>
      </c>
      <c r="AB30" s="61" t="s">
        <v>146</v>
      </c>
      <c r="AC30" s="61" t="s">
        <v>290</v>
      </c>
      <c r="AD30" s="61" t="s">
        <v>141</v>
      </c>
      <c r="AE30" s="61"/>
      <c r="AF30" s="638">
        <f>IF(ISBLANK($AE30),VLOOKUP($I30,'Příloha_8_Ceník pravid_úklidu'!$A$9:$K$30,8,0)+VLOOKUP($I30,'Příloha_8_Ceník pravid_úklidu'!$A$9:$K$30,10,0),"neoceňuje se")</f>
        <v>0</v>
      </c>
      <c r="AG30" s="638">
        <f t="shared" si="3"/>
        <v>0</v>
      </c>
      <c r="AH30" s="638">
        <f t="shared" si="4"/>
        <v>0</v>
      </c>
      <c r="AI30" s="304"/>
    </row>
    <row r="31" spans="1:35" x14ac:dyDescent="0.15">
      <c r="A31" s="102">
        <v>127</v>
      </c>
      <c r="B31" s="61">
        <v>102200</v>
      </c>
      <c r="C31" s="102"/>
      <c r="D31" s="60" t="s">
        <v>829</v>
      </c>
      <c r="E31" s="402">
        <v>49.913999999999994</v>
      </c>
      <c r="F31" s="402">
        <v>0</v>
      </c>
      <c r="G31" s="402">
        <v>49.9</v>
      </c>
      <c r="H31" s="83" t="str">
        <f>IF(ISBLANK(I31)," ",VLOOKUP(I31,'Příloha_8_Ceník pravid_úklidu'!$A$9:$B$30,2,0))</f>
        <v>JIP1</v>
      </c>
      <c r="I31" s="83">
        <v>12</v>
      </c>
      <c r="J31" s="86" t="s">
        <v>936</v>
      </c>
      <c r="K31" s="86">
        <v>3</v>
      </c>
      <c r="L31" s="86">
        <v>1</v>
      </c>
      <c r="M31" s="86">
        <v>3</v>
      </c>
      <c r="N31" s="86">
        <v>1</v>
      </c>
      <c r="O31" s="87">
        <f>IF(ISBLANK($K31),"",'Pracovní dny'!$F$2)</f>
        <v>252</v>
      </c>
      <c r="P31" s="87">
        <f>IF(ISBLANK($M31),"",'Pracovní dny'!$F$3)</f>
        <v>114</v>
      </c>
      <c r="Q31" s="87">
        <f>IF(ISBLANK($K31),"",'Pracovní dny'!$F$4)</f>
        <v>365</v>
      </c>
      <c r="R31" s="88">
        <f t="shared" si="0"/>
        <v>1098</v>
      </c>
      <c r="S31" s="61">
        <v>0</v>
      </c>
      <c r="T31" s="402">
        <v>26.187999999999999</v>
      </c>
      <c r="U31" s="402">
        <v>11.28</v>
      </c>
      <c r="V31" s="402">
        <v>37.46</v>
      </c>
      <c r="W31" s="61"/>
      <c r="X31" s="61"/>
      <c r="Y31" s="402">
        <v>1.7819999999999998</v>
      </c>
      <c r="Z31" s="61">
        <v>2</v>
      </c>
      <c r="AA31" s="402">
        <v>7.1279999999999992</v>
      </c>
      <c r="AB31" s="61" t="s">
        <v>146</v>
      </c>
      <c r="AC31" s="61" t="s">
        <v>290</v>
      </c>
      <c r="AD31" s="61" t="s">
        <v>141</v>
      </c>
      <c r="AE31" s="61"/>
      <c r="AF31" s="638">
        <f>IF(ISBLANK($AE31),VLOOKUP($I31,'Příloha_8_Ceník pravid_úklidu'!$A$9:$K$30,8,0)+VLOOKUP($I31,'Příloha_8_Ceník pravid_úklidu'!$A$9:$K$30,10,0),"neoceňuje se")</f>
        <v>0</v>
      </c>
      <c r="AG31" s="638">
        <f t="shared" si="3"/>
        <v>0</v>
      </c>
      <c r="AH31" s="638">
        <f t="shared" si="4"/>
        <v>0</v>
      </c>
      <c r="AI31" s="304"/>
    </row>
    <row r="32" spans="1:35" ht="10.5" customHeight="1" x14ac:dyDescent="0.15">
      <c r="A32" s="102" t="s">
        <v>2965</v>
      </c>
      <c r="B32" s="61">
        <v>102200</v>
      </c>
      <c r="C32" s="102"/>
      <c r="D32" s="60" t="s">
        <v>829</v>
      </c>
      <c r="E32" s="402">
        <v>48.165599999999991</v>
      </c>
      <c r="F32" s="402">
        <v>0</v>
      </c>
      <c r="G32" s="402">
        <v>48.2</v>
      </c>
      <c r="H32" s="83" t="str">
        <f>IF(ISBLANK(I32)," ",VLOOKUP(I32,'Příloha_8_Ceník pravid_úklidu'!$A$9:$B$30,2,0))</f>
        <v>JIP1</v>
      </c>
      <c r="I32" s="83">
        <v>12</v>
      </c>
      <c r="J32" s="86" t="s">
        <v>936</v>
      </c>
      <c r="K32" s="86">
        <v>3</v>
      </c>
      <c r="L32" s="86">
        <v>1</v>
      </c>
      <c r="M32" s="86">
        <v>3</v>
      </c>
      <c r="N32" s="86">
        <v>1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88">
        <f t="shared" si="0"/>
        <v>1098</v>
      </c>
      <c r="S32" s="61">
        <v>0</v>
      </c>
      <c r="T32" s="402">
        <v>25.815999999999999</v>
      </c>
      <c r="U32" s="402">
        <v>11.28</v>
      </c>
      <c r="V32" s="402">
        <v>37.090000000000003</v>
      </c>
      <c r="W32" s="61"/>
      <c r="X32" s="61"/>
      <c r="Y32" s="402">
        <v>1.7819999999999998</v>
      </c>
      <c r="Z32" s="61">
        <v>2</v>
      </c>
      <c r="AA32" s="402">
        <v>7.1279999999999992</v>
      </c>
      <c r="AB32" s="61" t="s">
        <v>146</v>
      </c>
      <c r="AC32" s="61" t="s">
        <v>290</v>
      </c>
      <c r="AD32" s="61" t="s">
        <v>141</v>
      </c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3"/>
        <v>0</v>
      </c>
      <c r="AH32" s="638">
        <f t="shared" si="4"/>
        <v>0</v>
      </c>
      <c r="AI32" s="304"/>
    </row>
    <row r="33" spans="1:35" ht="10.5" customHeight="1" x14ac:dyDescent="0.15">
      <c r="A33" s="60">
        <v>129</v>
      </c>
      <c r="B33" s="61">
        <v>102200</v>
      </c>
      <c r="C33" s="60"/>
      <c r="D33" s="60" t="s">
        <v>2966</v>
      </c>
      <c r="E33" s="402">
        <v>20.150000000000002</v>
      </c>
      <c r="F33" s="402">
        <v>0</v>
      </c>
      <c r="G33" s="402">
        <v>8.8000000000000007</v>
      </c>
      <c r="H33" s="83" t="str">
        <f>IF(ISBLANK(I33)," ",VLOOKUP(I33,'Příloha_8_Ceník pravid_úklidu'!$A$9:$B$30,2,0))</f>
        <v>SKLA</v>
      </c>
      <c r="I33" s="83">
        <v>17</v>
      </c>
      <c r="J33" s="86" t="s">
        <v>160</v>
      </c>
      <c r="K33" s="86">
        <v>1</v>
      </c>
      <c r="L33" s="86">
        <v>0.2</v>
      </c>
      <c r="M33" s="86">
        <v>0</v>
      </c>
      <c r="N33" s="86">
        <v>0</v>
      </c>
      <c r="O33" s="87">
        <f>IF(ISBLANK($K33),"",'Pracovní dny'!$F$2)</f>
        <v>252</v>
      </c>
      <c r="P33" s="87">
        <f>IF(ISBLANK($M33),"",'Pracovní dny'!$F$3)</f>
        <v>114</v>
      </c>
      <c r="Q33" s="87">
        <f>IF(ISBLANK($K33),"",'Pracovní dny'!$F$4)</f>
        <v>365</v>
      </c>
      <c r="R33" s="88">
        <f t="shared" si="0"/>
        <v>50.400000000000006</v>
      </c>
      <c r="S33" s="61"/>
      <c r="T33" s="61"/>
      <c r="U33" s="61"/>
      <c r="V33" s="61"/>
      <c r="W33" s="61"/>
      <c r="X33" s="61"/>
      <c r="Y33" s="402">
        <v>2.52</v>
      </c>
      <c r="Z33" s="61">
        <v>1</v>
      </c>
      <c r="AA33" s="402">
        <v>5.04</v>
      </c>
      <c r="AB33" s="61" t="s">
        <v>146</v>
      </c>
      <c r="AC33" s="61"/>
      <c r="AD33" s="61" t="s">
        <v>141</v>
      </c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3"/>
        <v>0</v>
      </c>
      <c r="AH33" s="638">
        <f t="shared" si="4"/>
        <v>0</v>
      </c>
      <c r="AI33" s="304"/>
    </row>
    <row r="34" spans="1:35" ht="10.5" customHeight="1" thickBot="1" x14ac:dyDescent="0.2">
      <c r="A34" s="60">
        <v>130</v>
      </c>
      <c r="B34" s="61">
        <v>102200</v>
      </c>
      <c r="C34" s="60"/>
      <c r="D34" s="60" t="s">
        <v>162</v>
      </c>
      <c r="E34" s="402">
        <v>14.4</v>
      </c>
      <c r="F34" s="402">
        <v>0</v>
      </c>
      <c r="G34" s="402">
        <v>11.8</v>
      </c>
      <c r="H34" s="83" t="str">
        <f>IF(ISBLANK(I34)," ",VLOOKUP(I34,'Příloha_8_Ceník pravid_úklidu'!$A$9:$B$30,2,0))</f>
        <v>KANC</v>
      </c>
      <c r="I34" s="83">
        <v>4</v>
      </c>
      <c r="J34" s="86" t="s">
        <v>191</v>
      </c>
      <c r="K34" s="86">
        <v>1</v>
      </c>
      <c r="L34" s="86">
        <v>0.4</v>
      </c>
      <c r="M34" s="86">
        <v>0</v>
      </c>
      <c r="N34" s="86">
        <v>0</v>
      </c>
      <c r="O34" s="87">
        <f>IF(ISBLANK($K34),"",'Pracovní dny'!$F$2)</f>
        <v>252</v>
      </c>
      <c r="P34" s="87">
        <f>IF(ISBLANK($M34),"",'Pracovní dny'!$F$3)</f>
        <v>114</v>
      </c>
      <c r="Q34" s="87">
        <f>IF(ISBLANK($K34),"",'Pracovní dny'!$F$4)</f>
        <v>365</v>
      </c>
      <c r="R34" s="88">
        <f t="shared" si="0"/>
        <v>100.80000000000001</v>
      </c>
      <c r="S34" s="61"/>
      <c r="T34" s="61"/>
      <c r="U34" s="61"/>
      <c r="V34" s="61"/>
      <c r="W34" s="61"/>
      <c r="X34" s="61"/>
      <c r="Y34" s="402">
        <v>2.4599999999999995</v>
      </c>
      <c r="Z34" s="61">
        <v>1</v>
      </c>
      <c r="AA34" s="402">
        <v>4.919999999999999</v>
      </c>
      <c r="AB34" s="61" t="s">
        <v>146</v>
      </c>
      <c r="AC34" s="61"/>
      <c r="AD34" s="61"/>
      <c r="AE34" s="61"/>
      <c r="AF34" s="638">
        <f>IF(ISBLANK($AE34),VLOOKUP($I34,'Příloha_8_Ceník pravid_úklidu'!$A$9:$K$30,8,0)+VLOOKUP($I34,'Příloha_8_Ceník pravid_úklidu'!$A$9:$K$30,10,0),"neoceňuje se")</f>
        <v>0</v>
      </c>
      <c r="AG34" s="638">
        <f t="shared" si="3"/>
        <v>0</v>
      </c>
      <c r="AH34" s="638">
        <f t="shared" si="4"/>
        <v>0</v>
      </c>
      <c r="AI34" s="304"/>
    </row>
    <row r="35" spans="1:35" ht="11.25" thickBot="1" x14ac:dyDescent="0.3">
      <c r="A35" s="443" t="s">
        <v>825</v>
      </c>
      <c r="B35" s="170"/>
      <c r="C35" s="170"/>
      <c r="D35" s="171"/>
      <c r="E35" s="173"/>
      <c r="F35" s="171"/>
      <c r="G35" s="174"/>
      <c r="H35" s="174" t="str">
        <f>IF(ISBLANK(I35)," ",VLOOKUP(I35,'Příloha_8_Ceník pravid_úklidu'!$A$9:$B$30,2,0))</f>
        <v xml:space="preserve"> </v>
      </c>
      <c r="I35" s="175"/>
      <c r="J35" s="176"/>
      <c r="K35" s="176"/>
      <c r="L35" s="176"/>
      <c r="M35" s="176"/>
      <c r="N35" s="176"/>
      <c r="O35" s="176" t="str">
        <f>IF(ISBLANK($K35),"",'Pracovní dny'!$F$2)</f>
        <v/>
      </c>
      <c r="P35" s="176" t="str">
        <f>IF(ISBLANK($M35),"",'Pracovní dny'!$F$3)</f>
        <v/>
      </c>
      <c r="Q35" s="176" t="str">
        <f>IF(ISBLANK($K35),"",'Pracovní dny'!$F$4)</f>
        <v/>
      </c>
      <c r="R35" s="176" t="str">
        <f t="shared" si="0"/>
        <v/>
      </c>
      <c r="S35" s="171"/>
      <c r="T35" s="171"/>
      <c r="U35" s="171"/>
      <c r="V35" s="171"/>
      <c r="W35" s="171"/>
      <c r="X35" s="171"/>
      <c r="Y35" s="171"/>
      <c r="Z35" s="171"/>
      <c r="AA35" s="171"/>
      <c r="AB35" s="171"/>
      <c r="AC35" s="171"/>
      <c r="AD35" s="171"/>
      <c r="AE35" s="171"/>
      <c r="AF35" s="636"/>
      <c r="AG35" s="636"/>
      <c r="AH35" s="637"/>
      <c r="AI35" s="581"/>
    </row>
    <row r="36" spans="1:35" ht="10.5" customHeight="1" x14ac:dyDescent="0.15">
      <c r="A36" s="60">
        <v>201</v>
      </c>
      <c r="B36" s="61">
        <v>102400</v>
      </c>
      <c r="C36" s="60" t="s">
        <v>2967</v>
      </c>
      <c r="D36" s="60" t="s">
        <v>2968</v>
      </c>
      <c r="E36" s="402">
        <v>25</v>
      </c>
      <c r="F36" s="402">
        <v>0</v>
      </c>
      <c r="G36" s="402">
        <v>25</v>
      </c>
      <c r="H36" s="83" t="str">
        <f>IF(ISBLANK(I36)," ",VLOOKUP(I36,'Příloha_8_Ceník pravid_úklidu'!$A$9:$B$30,2,0))</f>
        <v>ZDR1</v>
      </c>
      <c r="I36" s="83">
        <v>2</v>
      </c>
      <c r="J36" s="86" t="s">
        <v>217</v>
      </c>
      <c r="K36" s="86">
        <v>1</v>
      </c>
      <c r="L36" s="86">
        <v>1</v>
      </c>
      <c r="M36" s="86">
        <v>0</v>
      </c>
      <c r="N36" s="86">
        <v>0</v>
      </c>
      <c r="O36" s="87">
        <f>IF(ISBLANK($K36),"",'Pracovní dny'!$F$2)</f>
        <v>252</v>
      </c>
      <c r="P36" s="87">
        <f>IF(ISBLANK($M36),"",'Pracovní dny'!$F$3)</f>
        <v>114</v>
      </c>
      <c r="Q36" s="87">
        <f>IF(ISBLANK($K36),"",'Pracovní dny'!$F$4)</f>
        <v>365</v>
      </c>
      <c r="R36" s="88">
        <f t="shared" si="0"/>
        <v>252</v>
      </c>
      <c r="S36" s="61">
        <v>1.6</v>
      </c>
      <c r="T36" s="61">
        <v>0</v>
      </c>
      <c r="U36" s="61" t="s">
        <v>192</v>
      </c>
      <c r="V36" s="61">
        <v>3.2</v>
      </c>
      <c r="W36" s="61">
        <v>1</v>
      </c>
      <c r="X36" s="61">
        <v>1</v>
      </c>
      <c r="Y36" s="61">
        <v>4.4000000000000004</v>
      </c>
      <c r="Z36" s="61">
        <v>1</v>
      </c>
      <c r="AA36" s="61">
        <v>7</v>
      </c>
      <c r="AB36" s="61" t="s">
        <v>146</v>
      </c>
      <c r="AC36" s="61" t="s">
        <v>290</v>
      </c>
      <c r="AD36" s="61" t="s">
        <v>141</v>
      </c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ref="AG36:AG73" si="5">IF(AF36="neoceňuje se",0,$E36*$R36*$AF36)</f>
        <v>0</v>
      </c>
      <c r="AH36" s="638">
        <f t="shared" ref="AH36:AH73" si="6">$AG36*1.21</f>
        <v>0</v>
      </c>
      <c r="AI36" s="304"/>
    </row>
    <row r="37" spans="1:35" ht="10.5" customHeight="1" x14ac:dyDescent="0.15">
      <c r="A37" s="60">
        <v>202</v>
      </c>
      <c r="B37" s="61">
        <v>102400</v>
      </c>
      <c r="C37" s="60" t="s">
        <v>2969</v>
      </c>
      <c r="D37" s="60" t="s">
        <v>2970</v>
      </c>
      <c r="E37" s="402">
        <v>13.8</v>
      </c>
      <c r="F37" s="402">
        <v>0</v>
      </c>
      <c r="G37" s="402">
        <v>13</v>
      </c>
      <c r="H37" s="83" t="str">
        <f>IF(ISBLANK(I37)," ",VLOOKUP(I37,'Příloha_8_Ceník pravid_úklidu'!$A$9:$B$30,2,0))</f>
        <v>ZDR1</v>
      </c>
      <c r="I37" s="83">
        <v>2</v>
      </c>
      <c r="J37" s="86" t="s">
        <v>217</v>
      </c>
      <c r="K37" s="86">
        <v>1</v>
      </c>
      <c r="L37" s="86">
        <v>1</v>
      </c>
      <c r="M37" s="86">
        <v>0</v>
      </c>
      <c r="N37" s="86">
        <v>0</v>
      </c>
      <c r="O37" s="87">
        <f>IF(ISBLANK($K37),"",'Pracovní dny'!$F$2)</f>
        <v>252</v>
      </c>
      <c r="P37" s="87">
        <f>IF(ISBLANK($M37),"",'Pracovní dny'!$F$3)</f>
        <v>114</v>
      </c>
      <c r="Q37" s="87">
        <f>IF(ISBLANK($K37),"",'Pracovní dny'!$F$4)</f>
        <v>365</v>
      </c>
      <c r="R37" s="88">
        <f t="shared" si="0"/>
        <v>252</v>
      </c>
      <c r="S37" s="61">
        <v>1.6</v>
      </c>
      <c r="T37" s="61">
        <v>0</v>
      </c>
      <c r="U37" s="61" t="s">
        <v>192</v>
      </c>
      <c r="V37" s="61">
        <v>3.2</v>
      </c>
      <c r="W37" s="61">
        <v>1</v>
      </c>
      <c r="X37" s="61">
        <v>1</v>
      </c>
      <c r="Y37" s="61">
        <v>3.5</v>
      </c>
      <c r="Z37" s="61">
        <v>1</v>
      </c>
      <c r="AA37" s="61">
        <v>7</v>
      </c>
      <c r="AB37" s="61" t="s">
        <v>146</v>
      </c>
      <c r="AC37" s="61">
        <v>0</v>
      </c>
      <c r="AD37" s="61" t="s">
        <v>141</v>
      </c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5"/>
        <v>0</v>
      </c>
      <c r="AH37" s="638">
        <f t="shared" si="6"/>
        <v>0</v>
      </c>
      <c r="AI37" s="304"/>
    </row>
    <row r="38" spans="1:35" ht="10.5" customHeight="1" x14ac:dyDescent="0.15">
      <c r="A38" s="60">
        <v>203</v>
      </c>
      <c r="B38" s="61">
        <v>102400</v>
      </c>
      <c r="C38" s="60" t="s">
        <v>2971</v>
      </c>
      <c r="D38" s="60" t="s">
        <v>519</v>
      </c>
      <c r="E38" s="402">
        <v>9</v>
      </c>
      <c r="F38" s="402">
        <v>0</v>
      </c>
      <c r="G38" s="402">
        <v>9</v>
      </c>
      <c r="H38" s="83" t="str">
        <f>IF(ISBLANK(I38)," ",VLOOKUP(I38,'Příloha_8_Ceník pravid_úklidu'!$A$9:$B$30,2,0))</f>
        <v>ZDR1</v>
      </c>
      <c r="I38" s="83">
        <v>2</v>
      </c>
      <c r="J38" s="86" t="s">
        <v>191</v>
      </c>
      <c r="K38" s="86">
        <v>1</v>
      </c>
      <c r="L38" s="86">
        <v>0.4</v>
      </c>
      <c r="M38" s="86">
        <v>0</v>
      </c>
      <c r="N38" s="86">
        <v>0</v>
      </c>
      <c r="O38" s="87">
        <f>IF(ISBLANK($K38),"",'Pracovní dny'!$F$2)</f>
        <v>252</v>
      </c>
      <c r="P38" s="87">
        <f>IF(ISBLANK($M38),"",'Pracovní dny'!$F$3)</f>
        <v>114</v>
      </c>
      <c r="Q38" s="87">
        <f>IF(ISBLANK($K38),"",'Pracovní dny'!$F$4)</f>
        <v>365</v>
      </c>
      <c r="R38" s="88">
        <f t="shared" si="0"/>
        <v>100.80000000000001</v>
      </c>
      <c r="S38" s="61">
        <v>1.5</v>
      </c>
      <c r="T38" s="61">
        <v>0</v>
      </c>
      <c r="U38" s="61" t="s">
        <v>151</v>
      </c>
      <c r="V38" s="61">
        <v>3.2</v>
      </c>
      <c r="W38" s="61">
        <v>1</v>
      </c>
      <c r="X38" s="61">
        <v>1</v>
      </c>
      <c r="Y38" s="61">
        <v>3.5</v>
      </c>
      <c r="Z38" s="61">
        <v>1</v>
      </c>
      <c r="AA38" s="61">
        <v>7</v>
      </c>
      <c r="AB38" s="61" t="s">
        <v>146</v>
      </c>
      <c r="AC38" s="61">
        <v>0</v>
      </c>
      <c r="AD38" s="61" t="s">
        <v>141</v>
      </c>
      <c r="AE38" s="61"/>
      <c r="AF38" s="638">
        <f>IF(ISBLANK($AE38),VLOOKUP($I38,'Příloha_8_Ceník pravid_úklidu'!$A$9:$K$30,8,0)+VLOOKUP($I38,'Příloha_8_Ceník pravid_úklidu'!$A$9:$K$30,10,0),"neoceňuje se")</f>
        <v>0</v>
      </c>
      <c r="AG38" s="638">
        <f t="shared" si="5"/>
        <v>0</v>
      </c>
      <c r="AH38" s="638">
        <f t="shared" si="6"/>
        <v>0</v>
      </c>
      <c r="AI38" s="304"/>
    </row>
    <row r="39" spans="1:35" ht="10.5" customHeight="1" x14ac:dyDescent="0.15">
      <c r="A39" s="60">
        <v>204</v>
      </c>
      <c r="B39" s="61">
        <v>102400</v>
      </c>
      <c r="C39" s="60" t="s">
        <v>2972</v>
      </c>
      <c r="D39" s="60" t="s">
        <v>159</v>
      </c>
      <c r="E39" s="402">
        <v>11.3</v>
      </c>
      <c r="F39" s="402">
        <v>0</v>
      </c>
      <c r="G39" s="402">
        <v>7.5</v>
      </c>
      <c r="H39" s="83" t="str">
        <f>IF(ISBLANK(I39)," ",VLOOKUP(I39,'Příloha_8_Ceník pravid_úklidu'!$A$9:$B$30,2,0))</f>
        <v>SKLA</v>
      </c>
      <c r="I39" s="83">
        <v>17</v>
      </c>
      <c r="J39" s="86" t="s">
        <v>160</v>
      </c>
      <c r="K39" s="86">
        <v>1</v>
      </c>
      <c r="L39" s="86">
        <v>0.2</v>
      </c>
      <c r="M39" s="86">
        <v>0</v>
      </c>
      <c r="N39" s="86">
        <v>0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88">
        <f t="shared" si="0"/>
        <v>50.400000000000006</v>
      </c>
      <c r="S39" s="61">
        <v>0</v>
      </c>
      <c r="T39" s="61">
        <v>0</v>
      </c>
      <c r="U39" s="61">
        <v>0</v>
      </c>
      <c r="V39" s="61">
        <v>3.2</v>
      </c>
      <c r="W39" s="61">
        <v>1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 t="s">
        <v>141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5"/>
        <v>0</v>
      </c>
      <c r="AH39" s="638">
        <f t="shared" si="6"/>
        <v>0</v>
      </c>
      <c r="AI39" s="304"/>
    </row>
    <row r="40" spans="1:35" ht="10.5" customHeight="1" x14ac:dyDescent="0.15">
      <c r="A40" s="60">
        <v>205</v>
      </c>
      <c r="B40" s="61">
        <v>102400</v>
      </c>
      <c r="C40" s="60" t="s">
        <v>2973</v>
      </c>
      <c r="D40" s="60" t="s">
        <v>2974</v>
      </c>
      <c r="E40" s="402">
        <v>17.100000000000001</v>
      </c>
      <c r="F40" s="402">
        <v>0</v>
      </c>
      <c r="G40" s="402">
        <v>14</v>
      </c>
      <c r="H40" s="83" t="str">
        <f>IF(ISBLANK(I40)," ",VLOOKUP(I40,'Příloha_8_Ceník pravid_úklidu'!$A$9:$B$30,2,0))</f>
        <v>ZDR1</v>
      </c>
      <c r="I40" s="83">
        <v>2</v>
      </c>
      <c r="J40" s="86" t="s">
        <v>217</v>
      </c>
      <c r="K40" s="86">
        <v>1</v>
      </c>
      <c r="L40" s="86">
        <v>1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88">
        <f t="shared" si="0"/>
        <v>252</v>
      </c>
      <c r="S40" s="61">
        <v>1.5</v>
      </c>
      <c r="T40" s="61">
        <v>0</v>
      </c>
      <c r="U40" s="61" t="s">
        <v>192</v>
      </c>
      <c r="V40" s="61">
        <v>3.2</v>
      </c>
      <c r="W40" s="61">
        <v>1</v>
      </c>
      <c r="X40" s="61">
        <v>1</v>
      </c>
      <c r="Y40" s="61">
        <v>3.5</v>
      </c>
      <c r="Z40" s="61">
        <v>1</v>
      </c>
      <c r="AA40" s="61">
        <v>7</v>
      </c>
      <c r="AB40" s="61" t="s">
        <v>146</v>
      </c>
      <c r="AC40" s="61" t="s">
        <v>290</v>
      </c>
      <c r="AD40" s="61" t="s">
        <v>141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5"/>
        <v>0</v>
      </c>
      <c r="AH40" s="638">
        <f t="shared" si="6"/>
        <v>0</v>
      </c>
      <c r="AI40" s="304"/>
    </row>
    <row r="41" spans="1:35" x14ac:dyDescent="0.15">
      <c r="A41" s="60">
        <v>206</v>
      </c>
      <c r="B41" s="61">
        <v>102400</v>
      </c>
      <c r="C41" s="60" t="s">
        <v>2975</v>
      </c>
      <c r="D41" s="60" t="s">
        <v>169</v>
      </c>
      <c r="E41" s="402">
        <v>2</v>
      </c>
      <c r="F41" s="402">
        <v>0</v>
      </c>
      <c r="G41" s="402">
        <v>2</v>
      </c>
      <c r="H41" s="83" t="str">
        <f>IF(ISBLANK(I41)," ",VLOOKUP(I41,'Příloha_8_Ceník pravid_úklidu'!$A$9:$B$30,2,0))</f>
        <v>TOAL</v>
      </c>
      <c r="I41" s="83">
        <v>7</v>
      </c>
      <c r="J41" s="86" t="s">
        <v>217</v>
      </c>
      <c r="K41" s="86">
        <v>1</v>
      </c>
      <c r="L41" s="86">
        <v>1</v>
      </c>
      <c r="M41" s="86">
        <v>0</v>
      </c>
      <c r="N41" s="86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88">
        <f t="shared" si="0"/>
        <v>252</v>
      </c>
      <c r="S41" s="61">
        <v>6.2</v>
      </c>
      <c r="T41" s="61">
        <v>0</v>
      </c>
      <c r="U41" s="61">
        <v>0</v>
      </c>
      <c r="V41" s="61">
        <v>2.4</v>
      </c>
      <c r="W41" s="61">
        <v>1</v>
      </c>
      <c r="X41" s="61">
        <v>1</v>
      </c>
      <c r="Y41" s="61">
        <v>0</v>
      </c>
      <c r="Z41" s="61">
        <v>0</v>
      </c>
      <c r="AA41" s="61">
        <v>0</v>
      </c>
      <c r="AB41" s="61">
        <v>0</v>
      </c>
      <c r="AC41" s="61">
        <v>0</v>
      </c>
      <c r="AD41" s="61" t="s">
        <v>141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5"/>
        <v>0</v>
      </c>
      <c r="AH41" s="638">
        <f t="shared" si="6"/>
        <v>0</v>
      </c>
      <c r="AI41" s="304"/>
    </row>
    <row r="42" spans="1:35" ht="10.5" customHeight="1" x14ac:dyDescent="0.15">
      <c r="A42" s="93">
        <v>207</v>
      </c>
      <c r="B42" s="130"/>
      <c r="C42" s="60" t="s">
        <v>2976</v>
      </c>
      <c r="D42" s="93" t="s">
        <v>166</v>
      </c>
      <c r="E42" s="436"/>
      <c r="F42" s="436">
        <v>0</v>
      </c>
      <c r="G42" s="436">
        <v>2.8</v>
      </c>
      <c r="H42" s="95" t="str">
        <f>IF(ISBLANK(I42)," ",VLOOKUP(I42,'Příloha_8_Ceník pravid_úklidu'!$A$9:$B$30,2,0))</f>
        <v>TOAL</v>
      </c>
      <c r="I42" s="95">
        <v>7</v>
      </c>
      <c r="J42" s="98" t="s">
        <v>167</v>
      </c>
      <c r="K42" s="98"/>
      <c r="L42" s="98"/>
      <c r="M42" s="98"/>
      <c r="N42" s="98"/>
      <c r="O42" s="99" t="str">
        <f>IF(ISBLANK($K42),"",'Pracovní dny'!$F$2)</f>
        <v/>
      </c>
      <c r="P42" s="99" t="str">
        <f>IF(ISBLANK($M42),"",'Pracovní dny'!$F$3)</f>
        <v/>
      </c>
      <c r="Q42" s="99" t="str">
        <f>IF(ISBLANK($K42),"",'Pracovní dny'!$F$4)</f>
        <v/>
      </c>
      <c r="R42" s="100" t="str">
        <f t="shared" si="0"/>
        <v/>
      </c>
      <c r="S42" s="130">
        <v>12.6</v>
      </c>
      <c r="T42" s="130">
        <v>0</v>
      </c>
      <c r="U42" s="130">
        <v>0</v>
      </c>
      <c r="V42" s="130">
        <v>2.4</v>
      </c>
      <c r="W42" s="130">
        <v>1</v>
      </c>
      <c r="X42" s="130">
        <v>1</v>
      </c>
      <c r="Y42" s="130">
        <v>0</v>
      </c>
      <c r="Z42" s="130">
        <v>0</v>
      </c>
      <c r="AA42" s="130">
        <v>0</v>
      </c>
      <c r="AB42" s="130">
        <v>0</v>
      </c>
      <c r="AC42" s="130">
        <v>0</v>
      </c>
      <c r="AD42" s="130" t="s">
        <v>141</v>
      </c>
      <c r="AE42" s="130" t="s">
        <v>140</v>
      </c>
      <c r="AF42" s="639" t="str">
        <f>IF(ISBLANK($AE42),VLOOKUP($I42,'Příloha_8_Ceník pravid_úklidu'!$A$9:$K$30,8,0)+VLOOKUP($I42,'Příloha_8_Ceník pravid_úklidu'!$A$9:$K$30,10,0),"neoceňuje se")</f>
        <v>neoceňuje se</v>
      </c>
      <c r="AG42" s="639">
        <f t="shared" si="3"/>
        <v>0</v>
      </c>
      <c r="AH42" s="639">
        <f t="shared" si="4"/>
        <v>0</v>
      </c>
      <c r="AI42" s="292"/>
    </row>
    <row r="43" spans="1:35" ht="10.5" customHeight="1" x14ac:dyDescent="0.15">
      <c r="A43" s="60">
        <v>208</v>
      </c>
      <c r="B43" s="61">
        <v>102400</v>
      </c>
      <c r="C43" s="60" t="s">
        <v>2977</v>
      </c>
      <c r="D43" s="60" t="s">
        <v>169</v>
      </c>
      <c r="E43" s="402">
        <v>2.4</v>
      </c>
      <c r="F43" s="402">
        <v>0</v>
      </c>
      <c r="G43" s="402">
        <v>2.4</v>
      </c>
      <c r="H43" s="83" t="str">
        <f>IF(ISBLANK(I43)," ",VLOOKUP(I43,'Příloha_8_Ceník pravid_úklidu'!$A$9:$B$30,2,0))</f>
        <v>TOAL</v>
      </c>
      <c r="I43" s="83">
        <v>7</v>
      </c>
      <c r="J43" s="86" t="s">
        <v>217</v>
      </c>
      <c r="K43" s="86">
        <v>1</v>
      </c>
      <c r="L43" s="86">
        <v>1</v>
      </c>
      <c r="M43" s="86">
        <v>0</v>
      </c>
      <c r="N43" s="86">
        <v>0</v>
      </c>
      <c r="O43" s="87">
        <f>IF(ISBLANK($K43),"",'Pracovní dny'!$F$2)</f>
        <v>252</v>
      </c>
      <c r="P43" s="87">
        <f>IF(ISBLANK($M43),"",'Pracovní dny'!$F$3)</f>
        <v>114</v>
      </c>
      <c r="Q43" s="87">
        <f>IF(ISBLANK($K43),"",'Pracovní dny'!$F$4)</f>
        <v>365</v>
      </c>
      <c r="R43" s="88">
        <f t="shared" si="0"/>
        <v>252</v>
      </c>
      <c r="S43" s="61">
        <v>12.4</v>
      </c>
      <c r="T43" s="61">
        <v>0</v>
      </c>
      <c r="U43" s="61">
        <v>0</v>
      </c>
      <c r="V43" s="61">
        <v>4.8</v>
      </c>
      <c r="W43" s="61">
        <v>2</v>
      </c>
      <c r="X43" s="61">
        <v>2</v>
      </c>
      <c r="Y43" s="61">
        <v>0</v>
      </c>
      <c r="Z43" s="61">
        <v>0</v>
      </c>
      <c r="AA43" s="61">
        <v>0</v>
      </c>
      <c r="AB43" s="61">
        <v>0</v>
      </c>
      <c r="AC43" s="61">
        <v>0</v>
      </c>
      <c r="AD43" s="61" t="s">
        <v>141</v>
      </c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5"/>
        <v>0</v>
      </c>
      <c r="AH43" s="638">
        <f t="shared" si="6"/>
        <v>0</v>
      </c>
      <c r="AI43" s="304"/>
    </row>
    <row r="44" spans="1:35" ht="10.5" customHeight="1" x14ac:dyDescent="0.15">
      <c r="A44" s="60">
        <v>209</v>
      </c>
      <c r="B44" s="61">
        <v>102400</v>
      </c>
      <c r="C44" s="60" t="s">
        <v>2978</v>
      </c>
      <c r="D44" s="60" t="s">
        <v>794</v>
      </c>
      <c r="E44" s="402">
        <v>27.7</v>
      </c>
      <c r="F44" s="402">
        <v>0</v>
      </c>
      <c r="G44" s="402">
        <v>27</v>
      </c>
      <c r="H44" s="83" t="str">
        <f>IF(ISBLANK(I44)," ",VLOOKUP(I44,'Příloha_8_Ceník pravid_úklidu'!$A$9:$B$30,2,0))</f>
        <v>CHOD</v>
      </c>
      <c r="I44" s="83">
        <v>6</v>
      </c>
      <c r="J44" s="86" t="s">
        <v>217</v>
      </c>
      <c r="K44" s="86">
        <v>1</v>
      </c>
      <c r="L44" s="86">
        <v>1</v>
      </c>
      <c r="M44" s="86">
        <v>0</v>
      </c>
      <c r="N44" s="86">
        <v>0</v>
      </c>
      <c r="O44" s="87">
        <f>IF(ISBLANK($K44),"",'Pracovní dny'!$F$2)</f>
        <v>252</v>
      </c>
      <c r="P44" s="87">
        <f>IF(ISBLANK($M44),"",'Pracovní dny'!$F$3)</f>
        <v>114</v>
      </c>
      <c r="Q44" s="87">
        <f>IF(ISBLANK($K44),"",'Pracovní dny'!$F$4)</f>
        <v>365</v>
      </c>
      <c r="R44" s="88">
        <f t="shared" si="0"/>
        <v>252</v>
      </c>
      <c r="S44" s="61">
        <v>0</v>
      </c>
      <c r="T44" s="61">
        <v>0</v>
      </c>
      <c r="U44" s="61" t="s">
        <v>151</v>
      </c>
      <c r="V44" s="61">
        <v>3.2</v>
      </c>
      <c r="W44" s="61">
        <v>1</v>
      </c>
      <c r="X44" s="61">
        <v>0</v>
      </c>
      <c r="Y44" s="61">
        <v>3.5</v>
      </c>
      <c r="Z44" s="61">
        <v>2</v>
      </c>
      <c r="AA44" s="61">
        <v>14</v>
      </c>
      <c r="AB44" s="61" t="s">
        <v>146</v>
      </c>
      <c r="AC44" s="61" t="s">
        <v>290</v>
      </c>
      <c r="AD44" s="61" t="s">
        <v>141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5"/>
        <v>0</v>
      </c>
      <c r="AH44" s="638">
        <f t="shared" si="6"/>
        <v>0</v>
      </c>
      <c r="AI44" s="304"/>
    </row>
    <row r="45" spans="1:35" s="600" customFormat="1" ht="10.5" customHeight="1" x14ac:dyDescent="0.15">
      <c r="A45" s="60">
        <v>210</v>
      </c>
      <c r="B45" s="61">
        <v>102400</v>
      </c>
      <c r="C45" s="60" t="s">
        <v>2979</v>
      </c>
      <c r="D45" s="60" t="s">
        <v>164</v>
      </c>
      <c r="E45" s="402">
        <v>28.6</v>
      </c>
      <c r="F45" s="402">
        <v>0</v>
      </c>
      <c r="G45" s="402">
        <v>28.6</v>
      </c>
      <c r="H45" s="83" t="str">
        <f>IF(ISBLANK(I45)," ",VLOOKUP(I45,'Příloha_8_Ceník pravid_úklidu'!$A$9:$B$30,2,0))</f>
        <v>CHOD</v>
      </c>
      <c r="I45" s="83">
        <v>6</v>
      </c>
      <c r="J45" s="86" t="s">
        <v>1149</v>
      </c>
      <c r="K45" s="86">
        <v>1</v>
      </c>
      <c r="L45" s="86">
        <v>1</v>
      </c>
      <c r="M45" s="86">
        <v>0</v>
      </c>
      <c r="N45" s="86">
        <v>0</v>
      </c>
      <c r="O45" s="87">
        <f>IF(ISBLANK($K45),"",'Pracovní dny'!$F$2)</f>
        <v>252</v>
      </c>
      <c r="P45" s="87">
        <f>IF(ISBLANK($M45),"",'Pracovní dny'!$F$3)</f>
        <v>114</v>
      </c>
      <c r="Q45" s="87">
        <f>IF(ISBLANK($K45),"",'Pracovní dny'!$F$4)</f>
        <v>365</v>
      </c>
      <c r="R45" s="88">
        <f t="shared" si="0"/>
        <v>252</v>
      </c>
      <c r="S45" s="61">
        <v>0</v>
      </c>
      <c r="T45" s="61">
        <v>26</v>
      </c>
      <c r="U45" s="61">
        <v>0</v>
      </c>
      <c r="V45" s="61">
        <v>5.8</v>
      </c>
      <c r="W45" s="61">
        <v>1</v>
      </c>
      <c r="X45" s="61">
        <v>0</v>
      </c>
      <c r="Y45" s="61">
        <v>3.5</v>
      </c>
      <c r="Z45" s="61">
        <v>1</v>
      </c>
      <c r="AA45" s="61">
        <v>7</v>
      </c>
      <c r="AB45" s="61" t="s">
        <v>146</v>
      </c>
      <c r="AC45" s="61">
        <v>0</v>
      </c>
      <c r="AD45" s="61" t="s">
        <v>141</v>
      </c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5"/>
        <v>0</v>
      </c>
      <c r="AH45" s="638">
        <f t="shared" si="6"/>
        <v>0</v>
      </c>
      <c r="AI45" s="304"/>
    </row>
    <row r="46" spans="1:35" ht="10.5" customHeight="1" x14ac:dyDescent="0.15">
      <c r="A46" s="60">
        <v>211</v>
      </c>
      <c r="B46" s="61">
        <v>102400</v>
      </c>
      <c r="C46" s="60" t="s">
        <v>2980</v>
      </c>
      <c r="D46" s="60" t="s">
        <v>215</v>
      </c>
      <c r="E46" s="402">
        <v>11.9</v>
      </c>
      <c r="F46" s="402">
        <v>0</v>
      </c>
      <c r="G46" s="402">
        <v>11.9</v>
      </c>
      <c r="H46" s="83" t="str">
        <f>IF(ISBLANK(I46)," ",VLOOKUP(I46,'Příloha_8_Ceník pravid_úklidu'!$A$9:$B$30,2,0))</f>
        <v>SCHO</v>
      </c>
      <c r="I46" s="83">
        <v>8</v>
      </c>
      <c r="J46" s="86" t="s">
        <v>1149</v>
      </c>
      <c r="K46" s="86">
        <v>1</v>
      </c>
      <c r="L46" s="86">
        <v>1</v>
      </c>
      <c r="M46" s="86">
        <v>0</v>
      </c>
      <c r="N46" s="86">
        <v>0</v>
      </c>
      <c r="O46" s="87">
        <f>IF(ISBLANK($K46),"",'Pracovní dny'!$F$2)</f>
        <v>252</v>
      </c>
      <c r="P46" s="87">
        <f>IF(ISBLANK($M46),"",'Pracovní dny'!$F$3)</f>
        <v>114</v>
      </c>
      <c r="Q46" s="87">
        <f>IF(ISBLANK($K46),"",'Pracovní dny'!$F$4)</f>
        <v>365</v>
      </c>
      <c r="R46" s="88">
        <f t="shared" si="0"/>
        <v>252</v>
      </c>
      <c r="S46" s="61">
        <v>0</v>
      </c>
      <c r="T46" s="61">
        <v>23</v>
      </c>
      <c r="U46" s="61">
        <v>0</v>
      </c>
      <c r="V46" s="61">
        <v>0</v>
      </c>
      <c r="W46" s="61">
        <v>0</v>
      </c>
      <c r="X46" s="61">
        <v>0</v>
      </c>
      <c r="Y46" s="61">
        <v>1.9</v>
      </c>
      <c r="Z46" s="61">
        <v>1</v>
      </c>
      <c r="AA46" s="61">
        <v>3.8</v>
      </c>
      <c r="AB46" s="61" t="s">
        <v>146</v>
      </c>
      <c r="AC46" s="61">
        <v>0</v>
      </c>
      <c r="AD46" s="61" t="s">
        <v>141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5"/>
        <v>0</v>
      </c>
      <c r="AH46" s="638">
        <f t="shared" si="6"/>
        <v>0</v>
      </c>
      <c r="AI46" s="304"/>
    </row>
    <row r="47" spans="1:35" s="592" customFormat="1" ht="10.5" customHeight="1" x14ac:dyDescent="0.15">
      <c r="A47" s="60">
        <v>212</v>
      </c>
      <c r="B47" s="61">
        <v>102400</v>
      </c>
      <c r="C47" s="60"/>
      <c r="D47" s="60" t="s">
        <v>228</v>
      </c>
      <c r="E47" s="402">
        <v>2.2999999999999998</v>
      </c>
      <c r="F47" s="402">
        <v>0</v>
      </c>
      <c r="G47" s="402">
        <v>1.1000000000000001</v>
      </c>
      <c r="H47" s="83" t="str">
        <f>IF(ISBLANK(I47)," ",VLOOKUP(I47,'Příloha_8_Ceník pravid_úklidu'!$A$9:$B$30,2,0))</f>
        <v>VYTA</v>
      </c>
      <c r="I47" s="83">
        <v>11</v>
      </c>
      <c r="J47" s="86" t="s">
        <v>212</v>
      </c>
      <c r="K47" s="86">
        <v>1</v>
      </c>
      <c r="L47" s="86">
        <v>1</v>
      </c>
      <c r="M47" s="86">
        <v>1</v>
      </c>
      <c r="N47" s="86">
        <v>1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88">
        <f t="shared" si="0"/>
        <v>366</v>
      </c>
      <c r="S47" s="61">
        <v>0</v>
      </c>
      <c r="T47" s="61">
        <v>0</v>
      </c>
      <c r="U47" s="61">
        <v>9.1999999999999993</v>
      </c>
      <c r="V47" s="61">
        <v>2.2000000000000002</v>
      </c>
      <c r="W47" s="61">
        <v>1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 t="s">
        <v>141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5"/>
        <v>0</v>
      </c>
      <c r="AH47" s="638">
        <f t="shared" si="6"/>
        <v>0</v>
      </c>
      <c r="AI47" s="304"/>
    </row>
    <row r="48" spans="1:35" s="592" customFormat="1" ht="10.5" customHeight="1" x14ac:dyDescent="0.15">
      <c r="A48" s="93">
        <v>213</v>
      </c>
      <c r="B48" s="130"/>
      <c r="C48" s="60" t="s">
        <v>2981</v>
      </c>
      <c r="D48" s="93" t="s">
        <v>159</v>
      </c>
      <c r="E48" s="436"/>
      <c r="F48" s="436">
        <v>0</v>
      </c>
      <c r="G48" s="436">
        <v>0.5</v>
      </c>
      <c r="H48" s="83" t="str">
        <f>IF(ISBLANK(I48)," ",VLOOKUP(I48,'Příloha_8_Ceník pravid_úklidu'!$A$9:$B$30,2,0))</f>
        <v>SKLA</v>
      </c>
      <c r="I48" s="83">
        <v>17</v>
      </c>
      <c r="J48" s="98" t="s">
        <v>167</v>
      </c>
      <c r="K48" s="98"/>
      <c r="L48" s="98"/>
      <c r="M48" s="98"/>
      <c r="N48" s="98"/>
      <c r="O48" s="99" t="str">
        <f>IF(ISBLANK($K48),"",'Pracovní dny'!$F$2)</f>
        <v/>
      </c>
      <c r="P48" s="99" t="str">
        <f>IF(ISBLANK($M48),"",'Pracovní dny'!$F$3)</f>
        <v/>
      </c>
      <c r="Q48" s="99" t="str">
        <f>IF(ISBLANK($K48),"",'Pracovní dny'!$F$4)</f>
        <v/>
      </c>
      <c r="R48" s="100" t="str">
        <f t="shared" si="0"/>
        <v/>
      </c>
      <c r="S48" s="130">
        <v>0</v>
      </c>
      <c r="T48" s="130">
        <v>0</v>
      </c>
      <c r="U48" s="130">
        <v>0</v>
      </c>
      <c r="V48" s="130">
        <v>2.8</v>
      </c>
      <c r="W48" s="130">
        <v>1</v>
      </c>
      <c r="X48" s="130">
        <v>0</v>
      </c>
      <c r="Y48" s="130">
        <v>0</v>
      </c>
      <c r="Z48" s="130">
        <v>0</v>
      </c>
      <c r="AA48" s="130">
        <v>0</v>
      </c>
      <c r="AB48" s="130">
        <v>0</v>
      </c>
      <c r="AC48" s="130">
        <v>0</v>
      </c>
      <c r="AD48" s="130" t="s">
        <v>141</v>
      </c>
      <c r="AE48" s="130" t="s">
        <v>140</v>
      </c>
      <c r="AF48" s="639" t="str">
        <f>IF(ISBLANK($AE48),VLOOKUP($I48,'Příloha_8_Ceník pravid_úklidu'!$A$9:$K$30,8,0)+VLOOKUP($I48,'Příloha_8_Ceník pravid_úklidu'!$A$9:$K$30,10,0),"neoceňuje se")</f>
        <v>neoceňuje se</v>
      </c>
      <c r="AG48" s="639">
        <f t="shared" si="3"/>
        <v>0</v>
      </c>
      <c r="AH48" s="639">
        <f t="shared" si="4"/>
        <v>0</v>
      </c>
      <c r="AI48" s="292"/>
    </row>
    <row r="49" spans="1:35" ht="10.5" customHeight="1" x14ac:dyDescent="0.15">
      <c r="A49" s="60">
        <v>214</v>
      </c>
      <c r="B49" s="61">
        <v>102400</v>
      </c>
      <c r="C49" s="60"/>
      <c r="D49" s="60" t="s">
        <v>228</v>
      </c>
      <c r="E49" s="402">
        <v>6.5</v>
      </c>
      <c r="F49" s="402">
        <v>0</v>
      </c>
      <c r="G49" s="402">
        <v>4</v>
      </c>
      <c r="H49" s="83" t="str">
        <f>IF(ISBLANK(I49)," ",VLOOKUP(I49,'Příloha_8_Ceník pravid_úklidu'!$A$9:$B$30,2,0))</f>
        <v>VYTA</v>
      </c>
      <c r="I49" s="83">
        <v>11</v>
      </c>
      <c r="J49" s="86" t="s">
        <v>212</v>
      </c>
      <c r="K49" s="86">
        <v>1</v>
      </c>
      <c r="L49" s="86">
        <v>1</v>
      </c>
      <c r="M49" s="86">
        <v>1</v>
      </c>
      <c r="N49" s="86">
        <v>1</v>
      </c>
      <c r="O49" s="87">
        <f>IF(ISBLANK($K49),"",'Pracovní dny'!$F$2)</f>
        <v>252</v>
      </c>
      <c r="P49" s="87">
        <f>IF(ISBLANK($M49),"",'Pracovní dny'!$F$3)</f>
        <v>114</v>
      </c>
      <c r="Q49" s="87">
        <f>IF(ISBLANK($K49),"",'Pracovní dny'!$F$4)</f>
        <v>365</v>
      </c>
      <c r="R49" s="88">
        <f t="shared" si="0"/>
        <v>366</v>
      </c>
      <c r="S49" s="61">
        <v>0</v>
      </c>
      <c r="T49" s="61">
        <v>0</v>
      </c>
      <c r="U49" s="61">
        <v>17.399999999999999</v>
      </c>
      <c r="V49" s="61">
        <v>2.4</v>
      </c>
      <c r="W49" s="61">
        <v>1</v>
      </c>
      <c r="X49" s="61">
        <v>0</v>
      </c>
      <c r="Y49" s="61">
        <v>0</v>
      </c>
      <c r="Z49" s="61">
        <v>0</v>
      </c>
      <c r="AA49" s="61">
        <v>0</v>
      </c>
      <c r="AB49" s="61">
        <v>0</v>
      </c>
      <c r="AC49" s="61">
        <v>0</v>
      </c>
      <c r="AD49" s="61" t="s">
        <v>141</v>
      </c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5"/>
        <v>0</v>
      </c>
      <c r="AH49" s="638">
        <f t="shared" si="6"/>
        <v>0</v>
      </c>
      <c r="AI49" s="304"/>
    </row>
    <row r="50" spans="1:35" ht="10.5" customHeight="1" x14ac:dyDescent="0.15">
      <c r="A50" s="60">
        <v>215</v>
      </c>
      <c r="B50" s="61">
        <v>102400</v>
      </c>
      <c r="C50" s="60" t="s">
        <v>2982</v>
      </c>
      <c r="D50" s="60" t="s">
        <v>169</v>
      </c>
      <c r="E50" s="402">
        <v>7.8</v>
      </c>
      <c r="F50" s="402">
        <v>0</v>
      </c>
      <c r="G50" s="402">
        <v>6</v>
      </c>
      <c r="H50" s="83" t="str">
        <f>IF(ISBLANK(I50)," ",VLOOKUP(I50,'Příloha_8_Ceník pravid_úklidu'!$A$9:$B$30,2,0))</f>
        <v>TOAL</v>
      </c>
      <c r="I50" s="83">
        <v>7</v>
      </c>
      <c r="J50" s="86" t="s">
        <v>217</v>
      </c>
      <c r="K50" s="86">
        <v>1</v>
      </c>
      <c r="L50" s="86">
        <v>1</v>
      </c>
      <c r="M50" s="86">
        <v>0</v>
      </c>
      <c r="N50" s="86">
        <v>0</v>
      </c>
      <c r="O50" s="87">
        <f>IF(ISBLANK($K50),"",'Pracovní dny'!$F$2)</f>
        <v>252</v>
      </c>
      <c r="P50" s="87">
        <f>IF(ISBLANK($M50),"",'Pracovní dny'!$F$3)</f>
        <v>114</v>
      </c>
      <c r="Q50" s="87">
        <f>IF(ISBLANK($K50),"",'Pracovní dny'!$F$4)</f>
        <v>365</v>
      </c>
      <c r="R50" s="88">
        <f t="shared" si="0"/>
        <v>252</v>
      </c>
      <c r="S50" s="61">
        <v>35</v>
      </c>
      <c r="T50" s="61">
        <v>0</v>
      </c>
      <c r="U50" s="61">
        <v>0</v>
      </c>
      <c r="V50" s="61">
        <v>7.2</v>
      </c>
      <c r="W50" s="61">
        <v>3</v>
      </c>
      <c r="X50" s="61">
        <v>3</v>
      </c>
      <c r="Y50" s="61">
        <v>0</v>
      </c>
      <c r="Z50" s="61">
        <v>0</v>
      </c>
      <c r="AA50" s="61">
        <v>0</v>
      </c>
      <c r="AB50" s="61">
        <v>0</v>
      </c>
      <c r="AC50" s="61">
        <v>0</v>
      </c>
      <c r="AD50" s="61" t="s">
        <v>141</v>
      </c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5"/>
        <v>0</v>
      </c>
      <c r="AH50" s="638">
        <f t="shared" si="6"/>
        <v>0</v>
      </c>
      <c r="AI50" s="304"/>
    </row>
    <row r="51" spans="1:35" ht="10.5" customHeight="1" x14ac:dyDescent="0.15">
      <c r="A51" s="60">
        <v>216</v>
      </c>
      <c r="B51" s="61">
        <v>102400</v>
      </c>
      <c r="C51" s="60" t="s">
        <v>2983</v>
      </c>
      <c r="D51" s="60" t="s">
        <v>2984</v>
      </c>
      <c r="E51" s="402">
        <v>15.3</v>
      </c>
      <c r="F51" s="402">
        <v>0</v>
      </c>
      <c r="G51" s="402">
        <v>13</v>
      </c>
      <c r="H51" s="83" t="str">
        <f>IF(ISBLANK(I51)," ",VLOOKUP(I51,'Příloha_8_Ceník pravid_úklidu'!$A$9:$B$30,2,0))</f>
        <v>ZDR1</v>
      </c>
      <c r="I51" s="83">
        <v>2</v>
      </c>
      <c r="J51" s="86" t="s">
        <v>217</v>
      </c>
      <c r="K51" s="86">
        <v>1</v>
      </c>
      <c r="L51" s="86">
        <v>1</v>
      </c>
      <c r="M51" s="86">
        <v>0</v>
      </c>
      <c r="N51" s="86">
        <v>0</v>
      </c>
      <c r="O51" s="87">
        <f>IF(ISBLANK($K51),"",'Pracovní dny'!$F$2)</f>
        <v>252</v>
      </c>
      <c r="P51" s="87">
        <f>IF(ISBLANK($M51),"",'Pracovní dny'!$F$3)</f>
        <v>114</v>
      </c>
      <c r="Q51" s="87">
        <f>IF(ISBLANK($K51),"",'Pracovní dny'!$F$4)</f>
        <v>365</v>
      </c>
      <c r="R51" s="88">
        <f t="shared" si="0"/>
        <v>252</v>
      </c>
      <c r="S51" s="61">
        <v>1.4</v>
      </c>
      <c r="T51" s="61">
        <v>0</v>
      </c>
      <c r="U51" s="61" t="s">
        <v>192</v>
      </c>
      <c r="V51" s="61">
        <v>3.2</v>
      </c>
      <c r="W51" s="61">
        <v>1</v>
      </c>
      <c r="X51" s="61">
        <v>1</v>
      </c>
      <c r="Y51" s="61">
        <v>3.5</v>
      </c>
      <c r="Z51" s="61">
        <v>1</v>
      </c>
      <c r="AA51" s="61">
        <v>7</v>
      </c>
      <c r="AB51" s="61" t="s">
        <v>146</v>
      </c>
      <c r="AC51" s="61" t="s">
        <v>290</v>
      </c>
      <c r="AD51" s="61" t="s">
        <v>141</v>
      </c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5"/>
        <v>0</v>
      </c>
      <c r="AH51" s="638">
        <f t="shared" si="6"/>
        <v>0</v>
      </c>
      <c r="AI51" s="304"/>
    </row>
    <row r="52" spans="1:35" ht="10.5" customHeight="1" x14ac:dyDescent="0.15">
      <c r="A52" s="60">
        <v>217</v>
      </c>
      <c r="B52" s="61">
        <v>102400</v>
      </c>
      <c r="C52" s="60" t="s">
        <v>2985</v>
      </c>
      <c r="D52" s="60" t="s">
        <v>2984</v>
      </c>
      <c r="E52" s="402">
        <v>21.7</v>
      </c>
      <c r="F52" s="402">
        <v>0</v>
      </c>
      <c r="G52" s="402">
        <v>21.7</v>
      </c>
      <c r="H52" s="83" t="str">
        <f>IF(ISBLANK(I52)," ",VLOOKUP(I52,'Příloha_8_Ceník pravid_úklidu'!$A$9:$B$30,2,0))</f>
        <v>ZDR1</v>
      </c>
      <c r="I52" s="83">
        <v>2</v>
      </c>
      <c r="J52" s="86" t="s">
        <v>217</v>
      </c>
      <c r="K52" s="86">
        <v>1</v>
      </c>
      <c r="L52" s="86">
        <v>1</v>
      </c>
      <c r="M52" s="86">
        <v>0</v>
      </c>
      <c r="N52" s="86">
        <v>0</v>
      </c>
      <c r="O52" s="87">
        <f>IF(ISBLANK($K52),"",'Pracovní dny'!$F$2)</f>
        <v>252</v>
      </c>
      <c r="P52" s="87">
        <f>IF(ISBLANK($M52),"",'Pracovní dny'!$F$3)</f>
        <v>114</v>
      </c>
      <c r="Q52" s="87">
        <f>IF(ISBLANK($K52),"",'Pracovní dny'!$F$4)</f>
        <v>365</v>
      </c>
      <c r="R52" s="88">
        <f t="shared" si="0"/>
        <v>252</v>
      </c>
      <c r="S52" s="61">
        <v>1.8</v>
      </c>
      <c r="T52" s="61">
        <v>0</v>
      </c>
      <c r="U52" s="61" t="s">
        <v>192</v>
      </c>
      <c r="V52" s="61">
        <v>6.4</v>
      </c>
      <c r="W52" s="61">
        <v>2</v>
      </c>
      <c r="X52" s="61">
        <v>1</v>
      </c>
      <c r="Y52" s="61">
        <v>3.5</v>
      </c>
      <c r="Z52" s="61">
        <v>1</v>
      </c>
      <c r="AA52" s="61">
        <v>7</v>
      </c>
      <c r="AB52" s="61" t="s">
        <v>146</v>
      </c>
      <c r="AC52" s="61" t="s">
        <v>290</v>
      </c>
      <c r="AD52" s="61" t="s">
        <v>141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5"/>
        <v>0</v>
      </c>
      <c r="AH52" s="638">
        <f t="shared" si="6"/>
        <v>0</v>
      </c>
      <c r="AI52" s="304"/>
    </row>
    <row r="53" spans="1:35" x14ac:dyDescent="0.15">
      <c r="A53" s="60">
        <v>218</v>
      </c>
      <c r="B53" s="61">
        <v>102400</v>
      </c>
      <c r="C53" s="60" t="s">
        <v>2986</v>
      </c>
      <c r="D53" s="60" t="s">
        <v>169</v>
      </c>
      <c r="E53" s="402">
        <v>1.5</v>
      </c>
      <c r="F53" s="402">
        <v>0</v>
      </c>
      <c r="G53" s="402">
        <v>1.5</v>
      </c>
      <c r="H53" s="83" t="str">
        <f>IF(ISBLANK(I53)," ",VLOOKUP(I53,'Příloha_8_Ceník pravid_úklidu'!$A$9:$B$30,2,0))</f>
        <v>TOAL</v>
      </c>
      <c r="I53" s="83">
        <v>7</v>
      </c>
      <c r="J53" s="86" t="s">
        <v>217</v>
      </c>
      <c r="K53" s="86">
        <v>1</v>
      </c>
      <c r="L53" s="86">
        <v>1</v>
      </c>
      <c r="M53" s="86">
        <v>0</v>
      </c>
      <c r="N53" s="86">
        <v>0</v>
      </c>
      <c r="O53" s="87">
        <f>IF(ISBLANK($K53),"",'Pracovní dny'!$F$2)</f>
        <v>252</v>
      </c>
      <c r="P53" s="87">
        <f>IF(ISBLANK($M53),"",'Pracovní dny'!$F$3)</f>
        <v>114</v>
      </c>
      <c r="Q53" s="87">
        <f>IF(ISBLANK($K53),"",'Pracovní dny'!$F$4)</f>
        <v>365</v>
      </c>
      <c r="R53" s="88">
        <f t="shared" si="0"/>
        <v>252</v>
      </c>
      <c r="S53" s="61">
        <v>7.6</v>
      </c>
      <c r="T53" s="61">
        <v>0</v>
      </c>
      <c r="U53" s="61">
        <v>0</v>
      </c>
      <c r="V53" s="61">
        <v>2.4</v>
      </c>
      <c r="W53" s="61">
        <v>1</v>
      </c>
      <c r="X53" s="61">
        <v>1</v>
      </c>
      <c r="Y53" s="61">
        <v>0</v>
      </c>
      <c r="Z53" s="61">
        <v>0</v>
      </c>
      <c r="AA53" s="61">
        <v>0</v>
      </c>
      <c r="AB53" s="61">
        <v>0</v>
      </c>
      <c r="AC53" s="61">
        <v>0</v>
      </c>
      <c r="AD53" s="61" t="s">
        <v>141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5"/>
        <v>0</v>
      </c>
      <c r="AH53" s="638">
        <f t="shared" si="6"/>
        <v>0</v>
      </c>
      <c r="AI53" s="304"/>
    </row>
    <row r="54" spans="1:35" ht="10.5" customHeight="1" x14ac:dyDescent="0.15">
      <c r="A54" s="60">
        <v>219</v>
      </c>
      <c r="B54" s="61">
        <v>102400</v>
      </c>
      <c r="C54" s="60" t="s">
        <v>2987</v>
      </c>
      <c r="D54" s="60" t="s">
        <v>169</v>
      </c>
      <c r="E54" s="402">
        <v>2</v>
      </c>
      <c r="F54" s="402">
        <v>0</v>
      </c>
      <c r="G54" s="402">
        <v>2</v>
      </c>
      <c r="H54" s="83" t="str">
        <f>IF(ISBLANK(I54)," ",VLOOKUP(I54,'Příloha_8_Ceník pravid_úklidu'!$A$9:$B$30,2,0))</f>
        <v>TOAL</v>
      </c>
      <c r="I54" s="83">
        <v>7</v>
      </c>
      <c r="J54" s="86" t="s">
        <v>217</v>
      </c>
      <c r="K54" s="86">
        <v>1</v>
      </c>
      <c r="L54" s="86">
        <v>1</v>
      </c>
      <c r="M54" s="86">
        <v>0</v>
      </c>
      <c r="N54" s="86">
        <v>0</v>
      </c>
      <c r="O54" s="87">
        <f>IF(ISBLANK($K54),"",'Pracovní dny'!$F$2)</f>
        <v>252</v>
      </c>
      <c r="P54" s="87">
        <f>IF(ISBLANK($M54),"",'Pracovní dny'!$F$3)</f>
        <v>114</v>
      </c>
      <c r="Q54" s="87">
        <f>IF(ISBLANK($K54),"",'Pracovní dny'!$F$4)</f>
        <v>365</v>
      </c>
      <c r="R54" s="88">
        <f t="shared" si="0"/>
        <v>252</v>
      </c>
      <c r="S54" s="61">
        <v>10.199999999999999</v>
      </c>
      <c r="T54" s="61">
        <v>0</v>
      </c>
      <c r="U54" s="61">
        <v>0</v>
      </c>
      <c r="V54" s="61">
        <v>2.4</v>
      </c>
      <c r="W54" s="61">
        <v>1</v>
      </c>
      <c r="X54" s="61">
        <v>1</v>
      </c>
      <c r="Y54" s="61">
        <v>0</v>
      </c>
      <c r="Z54" s="61">
        <v>0</v>
      </c>
      <c r="AA54" s="61">
        <v>0</v>
      </c>
      <c r="AB54" s="61">
        <v>0</v>
      </c>
      <c r="AC54" s="61">
        <v>0</v>
      </c>
      <c r="AD54" s="61" t="s">
        <v>141</v>
      </c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5"/>
        <v>0</v>
      </c>
      <c r="AH54" s="638">
        <f t="shared" si="6"/>
        <v>0</v>
      </c>
      <c r="AI54" s="304"/>
    </row>
    <row r="55" spans="1:35" ht="10.5" customHeight="1" x14ac:dyDescent="0.15">
      <c r="A55" s="60">
        <v>220</v>
      </c>
      <c r="B55" s="61">
        <v>102400</v>
      </c>
      <c r="C55" s="60" t="s">
        <v>2988</v>
      </c>
      <c r="D55" s="60" t="s">
        <v>704</v>
      </c>
      <c r="E55" s="402">
        <v>18</v>
      </c>
      <c r="F55" s="402">
        <v>0</v>
      </c>
      <c r="G55" s="402">
        <v>16</v>
      </c>
      <c r="H55" s="83" t="str">
        <f>IF(ISBLANK(I55)," ",VLOOKUP(I55,'Příloha_8_Ceník pravid_úklidu'!$A$9:$B$30,2,0))</f>
        <v>KANC</v>
      </c>
      <c r="I55" s="83">
        <v>4</v>
      </c>
      <c r="J55" s="86" t="s">
        <v>206</v>
      </c>
      <c r="K55" s="86">
        <v>1</v>
      </c>
      <c r="L55" s="86">
        <v>0.4</v>
      </c>
      <c r="M55" s="86">
        <v>0</v>
      </c>
      <c r="N55" s="86">
        <v>0</v>
      </c>
      <c r="O55" s="87">
        <f>IF(ISBLANK($K55),"",'Pracovní dny'!$F$2)</f>
        <v>252</v>
      </c>
      <c r="P55" s="87">
        <f>IF(ISBLANK($M55),"",'Pracovní dny'!$F$3)</f>
        <v>114</v>
      </c>
      <c r="Q55" s="87">
        <f>IF(ISBLANK($K55),"",'Pracovní dny'!$F$4)</f>
        <v>365</v>
      </c>
      <c r="R55" s="88">
        <f t="shared" si="0"/>
        <v>100.80000000000001</v>
      </c>
      <c r="S55" s="61">
        <v>2.5</v>
      </c>
      <c r="T55" s="61">
        <v>0</v>
      </c>
      <c r="U55" s="61" t="s">
        <v>151</v>
      </c>
      <c r="V55" s="61">
        <v>6.4</v>
      </c>
      <c r="W55" s="61">
        <v>2</v>
      </c>
      <c r="X55" s="61">
        <v>1</v>
      </c>
      <c r="Y55" s="61">
        <v>3.5</v>
      </c>
      <c r="Z55" s="61">
        <v>1</v>
      </c>
      <c r="AA55" s="61">
        <v>7</v>
      </c>
      <c r="AB55" s="61" t="s">
        <v>146</v>
      </c>
      <c r="AC55" s="61" t="s">
        <v>290</v>
      </c>
      <c r="AD55" s="61" t="s">
        <v>141</v>
      </c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5"/>
        <v>0</v>
      </c>
      <c r="AH55" s="638">
        <f t="shared" si="6"/>
        <v>0</v>
      </c>
      <c r="AI55" s="304"/>
    </row>
    <row r="56" spans="1:35" ht="10.5" customHeight="1" x14ac:dyDescent="0.15">
      <c r="A56" s="60">
        <v>221</v>
      </c>
      <c r="B56" s="61">
        <v>102400</v>
      </c>
      <c r="C56" s="60" t="s">
        <v>2989</v>
      </c>
      <c r="D56" s="60" t="s">
        <v>162</v>
      </c>
      <c r="E56" s="402">
        <v>21.7</v>
      </c>
      <c r="F56" s="402">
        <v>0</v>
      </c>
      <c r="G56" s="402">
        <v>17</v>
      </c>
      <c r="H56" s="83" t="str">
        <f>IF(ISBLANK(I56)," ",VLOOKUP(I56,'Příloha_8_Ceník pravid_úklidu'!$A$9:$B$30,2,0))</f>
        <v>KANC</v>
      </c>
      <c r="I56" s="83">
        <v>4</v>
      </c>
      <c r="J56" s="86" t="s">
        <v>206</v>
      </c>
      <c r="K56" s="86">
        <v>1</v>
      </c>
      <c r="L56" s="86">
        <v>0.4</v>
      </c>
      <c r="M56" s="86">
        <v>0</v>
      </c>
      <c r="N56" s="86">
        <v>0</v>
      </c>
      <c r="O56" s="87">
        <f>IF(ISBLANK($K56),"",'Pracovní dny'!$F$2)</f>
        <v>252</v>
      </c>
      <c r="P56" s="87">
        <f>IF(ISBLANK($M56),"",'Pracovní dny'!$F$3)</f>
        <v>114</v>
      </c>
      <c r="Q56" s="87">
        <f>IF(ISBLANK($K56),"",'Pracovní dny'!$F$4)</f>
        <v>365</v>
      </c>
      <c r="R56" s="88">
        <f t="shared" si="0"/>
        <v>100.80000000000001</v>
      </c>
      <c r="S56" s="61">
        <v>2.5</v>
      </c>
      <c r="T56" s="61">
        <v>0</v>
      </c>
      <c r="U56" s="61" t="s">
        <v>151</v>
      </c>
      <c r="V56" s="61">
        <v>6.4</v>
      </c>
      <c r="W56" s="61">
        <v>2</v>
      </c>
      <c r="X56" s="61">
        <v>2</v>
      </c>
      <c r="Y56" s="61">
        <v>3.5</v>
      </c>
      <c r="Z56" s="61">
        <v>1</v>
      </c>
      <c r="AA56" s="61">
        <v>14</v>
      </c>
      <c r="AB56" s="61" t="s">
        <v>146</v>
      </c>
      <c r="AC56" s="61" t="s">
        <v>290</v>
      </c>
      <c r="AD56" s="61" t="s">
        <v>141</v>
      </c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5"/>
        <v>0</v>
      </c>
      <c r="AH56" s="638">
        <f t="shared" si="6"/>
        <v>0</v>
      </c>
      <c r="AI56" s="304"/>
    </row>
    <row r="57" spans="1:35" ht="10.5" customHeight="1" x14ac:dyDescent="0.15">
      <c r="A57" s="60">
        <v>222</v>
      </c>
      <c r="B57" s="61">
        <v>102400</v>
      </c>
      <c r="C57" s="60" t="s">
        <v>2990</v>
      </c>
      <c r="D57" s="60" t="s">
        <v>169</v>
      </c>
      <c r="E57" s="402">
        <v>1.5</v>
      </c>
      <c r="F57" s="402">
        <v>0</v>
      </c>
      <c r="G57" s="402">
        <v>1.5</v>
      </c>
      <c r="H57" s="83" t="str">
        <f>IF(ISBLANK(I57)," ",VLOOKUP(I57,'Příloha_8_Ceník pravid_úklidu'!$A$9:$B$30,2,0))</f>
        <v>TOAL</v>
      </c>
      <c r="I57" s="83">
        <v>7</v>
      </c>
      <c r="J57" s="86" t="s">
        <v>217</v>
      </c>
      <c r="K57" s="86">
        <v>1</v>
      </c>
      <c r="L57" s="86">
        <v>1</v>
      </c>
      <c r="M57" s="86">
        <v>0</v>
      </c>
      <c r="N57" s="86">
        <v>0</v>
      </c>
      <c r="O57" s="87">
        <f>IF(ISBLANK($K57),"",'Pracovní dny'!$F$2)</f>
        <v>252</v>
      </c>
      <c r="P57" s="87">
        <f>IF(ISBLANK($M57),"",'Pracovní dny'!$F$3)</f>
        <v>114</v>
      </c>
      <c r="Q57" s="87">
        <f>IF(ISBLANK($K57),"",'Pracovní dny'!$F$4)</f>
        <v>365</v>
      </c>
      <c r="R57" s="88">
        <f t="shared" si="0"/>
        <v>252</v>
      </c>
      <c r="S57" s="61">
        <v>7.6</v>
      </c>
      <c r="T57" s="61">
        <v>0</v>
      </c>
      <c r="U57" s="61">
        <v>0</v>
      </c>
      <c r="V57" s="61">
        <v>2.4</v>
      </c>
      <c r="W57" s="61">
        <v>1</v>
      </c>
      <c r="X57" s="61">
        <v>1</v>
      </c>
      <c r="Y57" s="61">
        <v>0</v>
      </c>
      <c r="Z57" s="61">
        <v>0</v>
      </c>
      <c r="AA57" s="61">
        <v>0</v>
      </c>
      <c r="AB57" s="61">
        <v>0</v>
      </c>
      <c r="AC57" s="61">
        <v>0</v>
      </c>
      <c r="AD57" s="61" t="s">
        <v>141</v>
      </c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5"/>
        <v>0</v>
      </c>
      <c r="AH57" s="638">
        <f t="shared" si="6"/>
        <v>0</v>
      </c>
      <c r="AI57" s="304"/>
    </row>
    <row r="58" spans="1:35" ht="10.5" customHeight="1" x14ac:dyDescent="0.15">
      <c r="A58" s="60">
        <v>223</v>
      </c>
      <c r="B58" s="61">
        <v>102400</v>
      </c>
      <c r="C58" s="60" t="s">
        <v>2991</v>
      </c>
      <c r="D58" s="60" t="s">
        <v>169</v>
      </c>
      <c r="E58" s="402">
        <v>2</v>
      </c>
      <c r="F58" s="402">
        <v>0</v>
      </c>
      <c r="G58" s="402">
        <v>2</v>
      </c>
      <c r="H58" s="83" t="str">
        <f>IF(ISBLANK(I58)," ",VLOOKUP(I58,'Příloha_8_Ceník pravid_úklidu'!$A$9:$B$30,2,0))</f>
        <v>TOAL</v>
      </c>
      <c r="I58" s="83">
        <v>7</v>
      </c>
      <c r="J58" s="86" t="s">
        <v>217</v>
      </c>
      <c r="K58" s="86">
        <v>1</v>
      </c>
      <c r="L58" s="86">
        <v>1</v>
      </c>
      <c r="M58" s="86">
        <v>0</v>
      </c>
      <c r="N58" s="86">
        <v>0</v>
      </c>
      <c r="O58" s="87">
        <f>IF(ISBLANK($K58),"",'Pracovní dny'!$F$2)</f>
        <v>252</v>
      </c>
      <c r="P58" s="87">
        <f>IF(ISBLANK($M58),"",'Pracovní dny'!$F$3)</f>
        <v>114</v>
      </c>
      <c r="Q58" s="87">
        <f>IF(ISBLANK($K58),"",'Pracovní dny'!$F$4)</f>
        <v>365</v>
      </c>
      <c r="R58" s="88">
        <f t="shared" si="0"/>
        <v>252</v>
      </c>
      <c r="S58" s="61">
        <v>10.199999999999999</v>
      </c>
      <c r="T58" s="61">
        <v>0</v>
      </c>
      <c r="U58" s="61">
        <v>0</v>
      </c>
      <c r="V58" s="61">
        <v>2.4</v>
      </c>
      <c r="W58" s="61">
        <v>1</v>
      </c>
      <c r="X58" s="61">
        <v>1</v>
      </c>
      <c r="Y58" s="61">
        <v>0</v>
      </c>
      <c r="Z58" s="61">
        <v>0</v>
      </c>
      <c r="AA58" s="61">
        <v>0</v>
      </c>
      <c r="AB58" s="61">
        <v>0</v>
      </c>
      <c r="AC58" s="61">
        <v>0</v>
      </c>
      <c r="AD58" s="61" t="s">
        <v>141</v>
      </c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5"/>
        <v>0</v>
      </c>
      <c r="AH58" s="638">
        <f t="shared" si="6"/>
        <v>0</v>
      </c>
      <c r="AI58" s="304"/>
    </row>
    <row r="59" spans="1:35" ht="10.5" customHeight="1" x14ac:dyDescent="0.15">
      <c r="A59" s="60">
        <v>224</v>
      </c>
      <c r="B59" s="61">
        <v>102400</v>
      </c>
      <c r="C59" s="60" t="s">
        <v>2992</v>
      </c>
      <c r="D59" s="60" t="s">
        <v>296</v>
      </c>
      <c r="E59" s="402">
        <v>40.1</v>
      </c>
      <c r="F59" s="402">
        <v>0</v>
      </c>
      <c r="G59" s="402">
        <v>28</v>
      </c>
      <c r="H59" s="83" t="str">
        <f>IF(ISBLANK(I59)," ",VLOOKUP(I59,'Příloha_8_Ceník pravid_úklidu'!$A$9:$B$30,2,0))</f>
        <v>SATN</v>
      </c>
      <c r="I59" s="83">
        <v>10</v>
      </c>
      <c r="J59" s="86" t="s">
        <v>191</v>
      </c>
      <c r="K59" s="86">
        <v>1</v>
      </c>
      <c r="L59" s="86">
        <v>0.4</v>
      </c>
      <c r="M59" s="86">
        <v>0</v>
      </c>
      <c r="N59" s="86">
        <v>0</v>
      </c>
      <c r="O59" s="87">
        <f>IF(ISBLANK($K59),"",'Pracovní dny'!$F$2)</f>
        <v>252</v>
      </c>
      <c r="P59" s="87">
        <f>IF(ISBLANK($M59),"",'Pracovní dny'!$F$3)</f>
        <v>114</v>
      </c>
      <c r="Q59" s="87">
        <f>IF(ISBLANK($K59),"",'Pracovní dny'!$F$4)</f>
        <v>365</v>
      </c>
      <c r="R59" s="88">
        <f t="shared" si="0"/>
        <v>100.80000000000001</v>
      </c>
      <c r="S59" s="61">
        <v>0</v>
      </c>
      <c r="T59" s="61">
        <v>0</v>
      </c>
      <c r="U59" s="61" t="s">
        <v>151</v>
      </c>
      <c r="V59" s="61">
        <v>6.4</v>
      </c>
      <c r="W59" s="61">
        <v>2</v>
      </c>
      <c r="X59" s="61">
        <v>0</v>
      </c>
      <c r="Y59" s="61">
        <v>3.5</v>
      </c>
      <c r="Z59" s="61">
        <v>2</v>
      </c>
      <c r="AA59" s="61">
        <v>14</v>
      </c>
      <c r="AB59" s="61" t="s">
        <v>146</v>
      </c>
      <c r="AC59" s="61" t="s">
        <v>290</v>
      </c>
      <c r="AD59" s="61" t="s">
        <v>141</v>
      </c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5"/>
        <v>0</v>
      </c>
      <c r="AH59" s="638">
        <f t="shared" si="6"/>
        <v>0</v>
      </c>
      <c r="AI59" s="304"/>
    </row>
    <row r="60" spans="1:35" ht="10.5" customHeight="1" x14ac:dyDescent="0.15">
      <c r="A60" s="60">
        <v>225</v>
      </c>
      <c r="B60" s="61">
        <v>102400</v>
      </c>
      <c r="C60" s="60" t="s">
        <v>2993</v>
      </c>
      <c r="D60" s="60" t="s">
        <v>169</v>
      </c>
      <c r="E60" s="402">
        <v>3.5</v>
      </c>
      <c r="F60" s="402">
        <v>0</v>
      </c>
      <c r="G60" s="402">
        <v>3.5</v>
      </c>
      <c r="H60" s="83" t="str">
        <f>IF(ISBLANK(I60)," ",VLOOKUP(I60,'Příloha_8_Ceník pravid_úklidu'!$A$9:$B$30,2,0))</f>
        <v>TOAL</v>
      </c>
      <c r="I60" s="83">
        <v>7</v>
      </c>
      <c r="J60" s="86" t="s">
        <v>191</v>
      </c>
      <c r="K60" s="86">
        <v>1</v>
      </c>
      <c r="L60" s="86">
        <v>0.4</v>
      </c>
      <c r="M60" s="86">
        <v>0</v>
      </c>
      <c r="N60" s="86">
        <v>0</v>
      </c>
      <c r="O60" s="87">
        <f>IF(ISBLANK($K60),"",'Pracovní dny'!$F$2)</f>
        <v>252</v>
      </c>
      <c r="P60" s="87">
        <f>IF(ISBLANK($M60),"",'Pracovní dny'!$F$3)</f>
        <v>114</v>
      </c>
      <c r="Q60" s="87">
        <f>IF(ISBLANK($K60),"",'Pracovní dny'!$F$4)</f>
        <v>365</v>
      </c>
      <c r="R60" s="88">
        <f t="shared" si="0"/>
        <v>100.80000000000001</v>
      </c>
      <c r="S60" s="61">
        <v>17.399999999999999</v>
      </c>
      <c r="T60" s="61">
        <v>0</v>
      </c>
      <c r="U60" s="61">
        <v>0</v>
      </c>
      <c r="V60" s="61">
        <v>2.4</v>
      </c>
      <c r="W60" s="61">
        <v>1</v>
      </c>
      <c r="X60" s="61">
        <v>3</v>
      </c>
      <c r="Y60" s="61">
        <v>0</v>
      </c>
      <c r="Z60" s="61">
        <v>0</v>
      </c>
      <c r="AA60" s="61">
        <v>0</v>
      </c>
      <c r="AB60" s="61">
        <v>0</v>
      </c>
      <c r="AC60" s="61">
        <v>0</v>
      </c>
      <c r="AD60" s="61" t="s">
        <v>141</v>
      </c>
      <c r="AE60" s="61"/>
      <c r="AF60" s="638">
        <f>IF(ISBLANK($AE60),VLOOKUP($I60,'Příloha_8_Ceník pravid_úklidu'!$A$9:$K$30,8,0)+VLOOKUP($I60,'Příloha_8_Ceník pravid_úklidu'!$A$9:$K$30,10,0),"neoceňuje se")</f>
        <v>0</v>
      </c>
      <c r="AG60" s="638">
        <f t="shared" si="5"/>
        <v>0</v>
      </c>
      <c r="AH60" s="638">
        <f t="shared" si="6"/>
        <v>0</v>
      </c>
      <c r="AI60" s="304"/>
    </row>
    <row r="61" spans="1:35" ht="10.5" customHeight="1" x14ac:dyDescent="0.15">
      <c r="A61" s="60">
        <v>226</v>
      </c>
      <c r="B61" s="61">
        <v>102400</v>
      </c>
      <c r="C61" s="60" t="s">
        <v>2994</v>
      </c>
      <c r="D61" s="60" t="s">
        <v>2995</v>
      </c>
      <c r="E61" s="402">
        <v>5.9</v>
      </c>
      <c r="F61" s="402">
        <v>0</v>
      </c>
      <c r="G61" s="402">
        <v>5.9</v>
      </c>
      <c r="H61" s="83" t="str">
        <f>IF(ISBLANK(I61)," ",VLOOKUP(I61,'Příloha_8_Ceník pravid_úklidu'!$A$9:$B$30,2,0))</f>
        <v>CHOD</v>
      </c>
      <c r="I61" s="83">
        <v>6</v>
      </c>
      <c r="J61" s="86" t="s">
        <v>191</v>
      </c>
      <c r="K61" s="86">
        <v>1</v>
      </c>
      <c r="L61" s="86">
        <v>0.4</v>
      </c>
      <c r="M61" s="86">
        <v>0</v>
      </c>
      <c r="N61" s="86">
        <v>0</v>
      </c>
      <c r="O61" s="87">
        <f>IF(ISBLANK($K61),"",'Pracovní dny'!$F$2)</f>
        <v>252</v>
      </c>
      <c r="P61" s="87">
        <f>IF(ISBLANK($M61),"",'Pracovní dny'!$F$3)</f>
        <v>114</v>
      </c>
      <c r="Q61" s="87">
        <f>IF(ISBLANK($K61),"",'Pracovní dny'!$F$4)</f>
        <v>365</v>
      </c>
      <c r="R61" s="88">
        <f t="shared" si="0"/>
        <v>100.80000000000001</v>
      </c>
      <c r="S61" s="61">
        <v>0</v>
      </c>
      <c r="T61" s="61">
        <v>0</v>
      </c>
      <c r="U61" s="61">
        <v>0</v>
      </c>
      <c r="V61" s="61">
        <v>3.2</v>
      </c>
      <c r="W61" s="61">
        <v>1</v>
      </c>
      <c r="X61" s="61">
        <v>0</v>
      </c>
      <c r="Y61" s="61">
        <v>0</v>
      </c>
      <c r="Z61" s="61">
        <v>0</v>
      </c>
      <c r="AA61" s="61">
        <v>0</v>
      </c>
      <c r="AB61" s="61">
        <v>0</v>
      </c>
      <c r="AC61" s="61">
        <v>0</v>
      </c>
      <c r="AD61" s="61" t="s">
        <v>141</v>
      </c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5"/>
        <v>0</v>
      </c>
      <c r="AH61" s="638">
        <f t="shared" si="6"/>
        <v>0</v>
      </c>
      <c r="AI61" s="304"/>
    </row>
    <row r="62" spans="1:35" ht="10.5" customHeight="1" x14ac:dyDescent="0.15">
      <c r="A62" s="60">
        <v>227</v>
      </c>
      <c r="B62" s="61">
        <v>102400</v>
      </c>
      <c r="C62" s="60" t="s">
        <v>2996</v>
      </c>
      <c r="D62" s="60" t="s">
        <v>2997</v>
      </c>
      <c r="E62" s="402">
        <v>2.8</v>
      </c>
      <c r="F62" s="402">
        <v>0</v>
      </c>
      <c r="G62" s="402">
        <v>2.8</v>
      </c>
      <c r="H62" s="83" t="str">
        <f>IF(ISBLANK(I62)," ",VLOOKUP(I62,'Příloha_8_Ceník pravid_úklidu'!$A$9:$B$30,2,0))</f>
        <v>KUCH</v>
      </c>
      <c r="I62" s="83">
        <v>16</v>
      </c>
      <c r="J62" s="86" t="s">
        <v>191</v>
      </c>
      <c r="K62" s="86">
        <v>1</v>
      </c>
      <c r="L62" s="86">
        <v>0.4</v>
      </c>
      <c r="M62" s="86">
        <v>0</v>
      </c>
      <c r="N62" s="86">
        <v>0</v>
      </c>
      <c r="O62" s="87">
        <f>IF(ISBLANK($K62),"",'Pracovní dny'!$F$2)</f>
        <v>252</v>
      </c>
      <c r="P62" s="87">
        <f>IF(ISBLANK($M62),"",'Pracovní dny'!$F$3)</f>
        <v>114</v>
      </c>
      <c r="Q62" s="87">
        <f>IF(ISBLANK($K62),"",'Pracovní dny'!$F$4)</f>
        <v>365</v>
      </c>
      <c r="R62" s="88">
        <f t="shared" si="0"/>
        <v>100.80000000000001</v>
      </c>
      <c r="S62" s="61">
        <v>5.4</v>
      </c>
      <c r="T62" s="61">
        <v>0</v>
      </c>
      <c r="U62" s="61" t="s">
        <v>151</v>
      </c>
      <c r="V62" s="61">
        <v>3.2</v>
      </c>
      <c r="W62" s="61">
        <v>1</v>
      </c>
      <c r="X62" s="61">
        <v>1</v>
      </c>
      <c r="Y62" s="61">
        <v>0</v>
      </c>
      <c r="Z62" s="61">
        <v>0</v>
      </c>
      <c r="AA62" s="61">
        <v>0</v>
      </c>
      <c r="AB62" s="61">
        <v>0</v>
      </c>
      <c r="AC62" s="61">
        <v>0</v>
      </c>
      <c r="AD62" s="61" t="s">
        <v>141</v>
      </c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5"/>
        <v>0</v>
      </c>
      <c r="AH62" s="638">
        <f t="shared" si="6"/>
        <v>0</v>
      </c>
      <c r="AI62" s="304"/>
    </row>
    <row r="63" spans="1:35" ht="10.5" customHeight="1" x14ac:dyDescent="0.15">
      <c r="A63" s="60">
        <v>228</v>
      </c>
      <c r="B63" s="61">
        <v>102400</v>
      </c>
      <c r="C63" s="60" t="s">
        <v>2998</v>
      </c>
      <c r="D63" s="60" t="s">
        <v>2999</v>
      </c>
      <c r="E63" s="402">
        <v>31.3</v>
      </c>
      <c r="F63" s="402">
        <v>28</v>
      </c>
      <c r="G63" s="402">
        <v>0</v>
      </c>
      <c r="H63" s="83" t="str">
        <f>IF(ISBLANK(I63)," ",VLOOKUP(I63,'Příloha_8_Ceník pravid_úklidu'!$A$9:$B$30,2,0))</f>
        <v>KANC</v>
      </c>
      <c r="I63" s="83">
        <v>4</v>
      </c>
      <c r="J63" s="86" t="s">
        <v>191</v>
      </c>
      <c r="K63" s="86">
        <v>1</v>
      </c>
      <c r="L63" s="86">
        <v>0.4</v>
      </c>
      <c r="M63" s="86">
        <v>0</v>
      </c>
      <c r="N63" s="86">
        <v>0</v>
      </c>
      <c r="O63" s="87">
        <f>IF(ISBLANK($K63),"",'Pracovní dny'!$F$2)</f>
        <v>252</v>
      </c>
      <c r="P63" s="87">
        <f>IF(ISBLANK($M63),"",'Pracovní dny'!$F$3)</f>
        <v>114</v>
      </c>
      <c r="Q63" s="87">
        <f>IF(ISBLANK($K63),"",'Pracovní dny'!$F$4)</f>
        <v>365</v>
      </c>
      <c r="R63" s="88">
        <f t="shared" si="0"/>
        <v>100.80000000000001</v>
      </c>
      <c r="S63" s="61">
        <v>0</v>
      </c>
      <c r="T63" s="61">
        <v>0</v>
      </c>
      <c r="U63" s="61" t="s">
        <v>151</v>
      </c>
      <c r="V63" s="61">
        <v>3.2</v>
      </c>
      <c r="W63" s="61">
        <v>1</v>
      </c>
      <c r="X63" s="61">
        <v>0</v>
      </c>
      <c r="Y63" s="61">
        <v>3.5</v>
      </c>
      <c r="Z63" s="61">
        <v>1</v>
      </c>
      <c r="AA63" s="61">
        <v>7</v>
      </c>
      <c r="AB63" s="61" t="s">
        <v>146</v>
      </c>
      <c r="AC63" s="61" t="s">
        <v>290</v>
      </c>
      <c r="AD63" s="61" t="s">
        <v>141</v>
      </c>
      <c r="AE63" s="61"/>
      <c r="AF63" s="638">
        <f>IF(ISBLANK($AE63),VLOOKUP($I63,'Příloha_8_Ceník pravid_úklidu'!$A$9:$K$30,8,0)+VLOOKUP($I63,'Příloha_8_Ceník pravid_úklidu'!$A$9:$K$30,10,0),"neoceňuje se")</f>
        <v>0</v>
      </c>
      <c r="AG63" s="638">
        <f t="shared" si="5"/>
        <v>0</v>
      </c>
      <c r="AH63" s="638">
        <f t="shared" si="6"/>
        <v>0</v>
      </c>
      <c r="AI63" s="304"/>
    </row>
    <row r="64" spans="1:35" ht="10.5" customHeight="1" x14ac:dyDescent="0.15">
      <c r="A64" s="60">
        <v>229</v>
      </c>
      <c r="B64" s="61">
        <v>102400</v>
      </c>
      <c r="C64" s="60" t="s">
        <v>3000</v>
      </c>
      <c r="D64" s="60" t="s">
        <v>169</v>
      </c>
      <c r="E64" s="402">
        <v>3.3</v>
      </c>
      <c r="F64" s="402">
        <v>0</v>
      </c>
      <c r="G64" s="402">
        <v>3.3</v>
      </c>
      <c r="H64" s="83" t="str">
        <f>IF(ISBLANK(I64)," ",VLOOKUP(I64,'Příloha_8_Ceník pravid_úklidu'!$A$9:$B$30,2,0))</f>
        <v>TOAL</v>
      </c>
      <c r="I64" s="83">
        <v>7</v>
      </c>
      <c r="J64" s="86" t="s">
        <v>191</v>
      </c>
      <c r="K64" s="86">
        <v>1</v>
      </c>
      <c r="L64" s="86">
        <v>0.4</v>
      </c>
      <c r="M64" s="86">
        <v>0</v>
      </c>
      <c r="N64" s="86">
        <v>0</v>
      </c>
      <c r="O64" s="87">
        <f>IF(ISBLANK($K64),"",'Pracovní dny'!$F$2)</f>
        <v>252</v>
      </c>
      <c r="P64" s="87">
        <f>IF(ISBLANK($M64),"",'Pracovní dny'!$F$3)</f>
        <v>114</v>
      </c>
      <c r="Q64" s="87">
        <f>IF(ISBLANK($K64),"",'Pracovní dny'!$F$4)</f>
        <v>365</v>
      </c>
      <c r="R64" s="88">
        <f t="shared" si="0"/>
        <v>100.80000000000001</v>
      </c>
      <c r="S64" s="61">
        <v>7.8</v>
      </c>
      <c r="T64" s="61">
        <v>0</v>
      </c>
      <c r="U64" s="61">
        <v>0</v>
      </c>
      <c r="V64" s="61">
        <v>2.4</v>
      </c>
      <c r="W64" s="61">
        <v>1</v>
      </c>
      <c r="X64" s="61">
        <v>3</v>
      </c>
      <c r="Y64" s="61">
        <v>0</v>
      </c>
      <c r="Z64" s="61">
        <v>0</v>
      </c>
      <c r="AA64" s="61">
        <v>0</v>
      </c>
      <c r="AB64" s="61">
        <v>0</v>
      </c>
      <c r="AC64" s="61">
        <v>0</v>
      </c>
      <c r="AD64" s="61" t="s">
        <v>141</v>
      </c>
      <c r="AE64" s="61"/>
      <c r="AF64" s="638">
        <f>IF(ISBLANK($AE64),VLOOKUP($I64,'Příloha_8_Ceník pravid_úklidu'!$A$9:$K$30,8,0)+VLOOKUP($I64,'Příloha_8_Ceník pravid_úklidu'!$A$9:$K$30,10,0),"neoceňuje se")</f>
        <v>0</v>
      </c>
      <c r="AG64" s="638">
        <f t="shared" si="5"/>
        <v>0</v>
      </c>
      <c r="AH64" s="638">
        <f t="shared" si="6"/>
        <v>0</v>
      </c>
      <c r="AI64" s="304"/>
    </row>
    <row r="65" spans="1:35" ht="10.5" customHeight="1" x14ac:dyDescent="0.15">
      <c r="A65" s="60">
        <v>230</v>
      </c>
      <c r="B65" s="61">
        <v>102400</v>
      </c>
      <c r="C65" s="60" t="s">
        <v>3001</v>
      </c>
      <c r="D65" s="60" t="s">
        <v>519</v>
      </c>
      <c r="E65" s="402">
        <v>25.4</v>
      </c>
      <c r="F65" s="402">
        <v>0</v>
      </c>
      <c r="G65" s="402">
        <v>13</v>
      </c>
      <c r="H65" s="83" t="str">
        <f>IF(ISBLANK(I65)," ",VLOOKUP(I65,'Příloha_8_Ceník pravid_úklidu'!$A$9:$B$30,2,0))</f>
        <v>KANC</v>
      </c>
      <c r="I65" s="83">
        <v>4</v>
      </c>
      <c r="J65" s="86" t="s">
        <v>191</v>
      </c>
      <c r="K65" s="86">
        <v>1</v>
      </c>
      <c r="L65" s="86">
        <v>0.4</v>
      </c>
      <c r="M65" s="86">
        <v>0</v>
      </c>
      <c r="N65" s="86">
        <v>0</v>
      </c>
      <c r="O65" s="87">
        <f>IF(ISBLANK($K65),"",'Pracovní dny'!$F$2)</f>
        <v>252</v>
      </c>
      <c r="P65" s="87">
        <f>IF(ISBLANK($M65),"",'Pracovní dny'!$F$3)</f>
        <v>114</v>
      </c>
      <c r="Q65" s="87">
        <f>IF(ISBLANK($K65),"",'Pracovní dny'!$F$4)</f>
        <v>365</v>
      </c>
      <c r="R65" s="88">
        <f t="shared" si="0"/>
        <v>100.80000000000001</v>
      </c>
      <c r="S65" s="61">
        <v>2.4</v>
      </c>
      <c r="T65" s="61">
        <v>0</v>
      </c>
      <c r="U65" s="61" t="s">
        <v>151</v>
      </c>
      <c r="V65" s="61">
        <v>6.4</v>
      </c>
      <c r="W65" s="61">
        <v>2</v>
      </c>
      <c r="X65" s="61">
        <v>1</v>
      </c>
      <c r="Y65" s="61">
        <v>3.5</v>
      </c>
      <c r="Z65" s="61">
        <v>1</v>
      </c>
      <c r="AA65" s="61">
        <v>7</v>
      </c>
      <c r="AB65" s="61" t="s">
        <v>146</v>
      </c>
      <c r="AC65" s="61" t="s">
        <v>290</v>
      </c>
      <c r="AD65" s="61" t="s">
        <v>141</v>
      </c>
      <c r="AE65" s="61"/>
      <c r="AF65" s="638">
        <f>IF(ISBLANK($AE65),VLOOKUP($I65,'Příloha_8_Ceník pravid_úklidu'!$A$9:$K$30,8,0)+VLOOKUP($I65,'Příloha_8_Ceník pravid_úklidu'!$A$9:$K$30,10,0),"neoceňuje se")</f>
        <v>0</v>
      </c>
      <c r="AG65" s="638">
        <f t="shared" si="5"/>
        <v>0</v>
      </c>
      <c r="AH65" s="638">
        <f t="shared" si="6"/>
        <v>0</v>
      </c>
      <c r="AI65" s="304"/>
    </row>
    <row r="66" spans="1:35" ht="10.5" customHeight="1" x14ac:dyDescent="0.15">
      <c r="A66" s="60">
        <v>231</v>
      </c>
      <c r="B66" s="61">
        <v>102400</v>
      </c>
      <c r="C66" s="60" t="s">
        <v>3002</v>
      </c>
      <c r="D66" s="60" t="s">
        <v>519</v>
      </c>
      <c r="E66" s="402">
        <v>23.5</v>
      </c>
      <c r="F66" s="402">
        <v>19</v>
      </c>
      <c r="G66" s="402">
        <v>0</v>
      </c>
      <c r="H66" s="83" t="str">
        <f>IF(ISBLANK(I66)," ",VLOOKUP(I66,'Příloha_8_Ceník pravid_úklidu'!$A$9:$B$30,2,0))</f>
        <v>KANC</v>
      </c>
      <c r="I66" s="83">
        <v>4</v>
      </c>
      <c r="J66" s="86" t="s">
        <v>191</v>
      </c>
      <c r="K66" s="86">
        <v>1</v>
      </c>
      <c r="L66" s="86">
        <v>0.4</v>
      </c>
      <c r="M66" s="86">
        <v>0</v>
      </c>
      <c r="N66" s="86">
        <v>0</v>
      </c>
      <c r="O66" s="87">
        <f>IF(ISBLANK($K66),"",'Pracovní dny'!$F$2)</f>
        <v>252</v>
      </c>
      <c r="P66" s="87">
        <f>IF(ISBLANK($M66),"",'Pracovní dny'!$F$3)</f>
        <v>114</v>
      </c>
      <c r="Q66" s="87">
        <f>IF(ISBLANK($K66),"",'Pracovní dny'!$F$4)</f>
        <v>365</v>
      </c>
      <c r="R66" s="88">
        <f t="shared" si="0"/>
        <v>100.80000000000001</v>
      </c>
      <c r="S66" s="61">
        <v>1.8</v>
      </c>
      <c r="T66" s="61">
        <v>0</v>
      </c>
      <c r="U66" s="61" t="s">
        <v>151</v>
      </c>
      <c r="V66" s="61">
        <v>3.2</v>
      </c>
      <c r="W66" s="61">
        <v>1</v>
      </c>
      <c r="X66" s="61">
        <v>1</v>
      </c>
      <c r="Y66" s="61">
        <v>3.5</v>
      </c>
      <c r="Z66" s="61">
        <v>1</v>
      </c>
      <c r="AA66" s="61">
        <v>7</v>
      </c>
      <c r="AB66" s="61" t="s">
        <v>146</v>
      </c>
      <c r="AC66" s="61" t="s">
        <v>290</v>
      </c>
      <c r="AD66" s="61" t="s">
        <v>141</v>
      </c>
      <c r="AE66" s="61"/>
      <c r="AF66" s="638">
        <f>IF(ISBLANK($AE66),VLOOKUP($I66,'Příloha_8_Ceník pravid_úklidu'!$A$9:$K$30,8,0)+VLOOKUP($I66,'Příloha_8_Ceník pravid_úklidu'!$A$9:$K$30,10,0),"neoceňuje se")</f>
        <v>0</v>
      </c>
      <c r="AG66" s="638">
        <f t="shared" si="5"/>
        <v>0</v>
      </c>
      <c r="AH66" s="638">
        <f t="shared" si="6"/>
        <v>0</v>
      </c>
      <c r="AI66" s="304"/>
    </row>
    <row r="67" spans="1:35" ht="10.5" customHeight="1" x14ac:dyDescent="0.15">
      <c r="A67" s="60">
        <v>232</v>
      </c>
      <c r="B67" s="61">
        <v>102400</v>
      </c>
      <c r="C67" s="60" t="s">
        <v>3003</v>
      </c>
      <c r="D67" s="60" t="s">
        <v>617</v>
      </c>
      <c r="E67" s="402">
        <v>8.6999999999999993</v>
      </c>
      <c r="F67" s="402">
        <v>0</v>
      </c>
      <c r="G67" s="402">
        <v>8.6999999999999993</v>
      </c>
      <c r="H67" s="83" t="str">
        <f>IF(ISBLANK(I67)," ",VLOOKUP(I67,'Příloha_8_Ceník pravid_úklidu'!$A$9:$B$30,2,0))</f>
        <v>SCHO</v>
      </c>
      <c r="I67" s="83">
        <v>8</v>
      </c>
      <c r="J67" s="86" t="s">
        <v>579</v>
      </c>
      <c r="K67" s="86">
        <v>1</v>
      </c>
      <c r="L67" s="86">
        <v>0.05</v>
      </c>
      <c r="M67" s="86">
        <v>0</v>
      </c>
      <c r="N67" s="86">
        <v>0</v>
      </c>
      <c r="O67" s="87">
        <f>IF(ISBLANK($K67),"",'Pracovní dny'!$F$2)</f>
        <v>252</v>
      </c>
      <c r="P67" s="87">
        <f>IF(ISBLANK($M67),"",'Pracovní dny'!$F$3)</f>
        <v>114</v>
      </c>
      <c r="Q67" s="87">
        <f>IF(ISBLANK($K67),"",'Pracovní dny'!$F$4)</f>
        <v>365</v>
      </c>
      <c r="R67" s="88">
        <f t="shared" si="0"/>
        <v>12.600000000000001</v>
      </c>
      <c r="S67" s="61">
        <v>0</v>
      </c>
      <c r="T67" s="61">
        <v>26</v>
      </c>
      <c r="U67" s="61">
        <v>0</v>
      </c>
      <c r="V67" s="61">
        <v>0</v>
      </c>
      <c r="W67" s="61">
        <v>0</v>
      </c>
      <c r="X67" s="61">
        <v>0</v>
      </c>
      <c r="Y67" s="61">
        <v>0</v>
      </c>
      <c r="Z67" s="61">
        <v>0</v>
      </c>
      <c r="AA67" s="61">
        <v>0</v>
      </c>
      <c r="AB67" s="61">
        <v>0</v>
      </c>
      <c r="AC67" s="61">
        <v>0</v>
      </c>
      <c r="AD67" s="61" t="s">
        <v>141</v>
      </c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5"/>
        <v>0</v>
      </c>
      <c r="AH67" s="638">
        <f t="shared" si="6"/>
        <v>0</v>
      </c>
      <c r="AI67" s="304"/>
    </row>
    <row r="68" spans="1:35" ht="10.5" customHeight="1" x14ac:dyDescent="0.15">
      <c r="A68" s="60">
        <v>233</v>
      </c>
      <c r="B68" s="61">
        <v>102400</v>
      </c>
      <c r="C68" s="60" t="s">
        <v>3003</v>
      </c>
      <c r="D68" s="60" t="s">
        <v>164</v>
      </c>
      <c r="E68" s="402">
        <v>18.5</v>
      </c>
      <c r="F68" s="402">
        <v>0</v>
      </c>
      <c r="G68" s="402">
        <v>18.5</v>
      </c>
      <c r="H68" s="83" t="str">
        <f>IF(ISBLANK(I68)," ",VLOOKUP(I68,'Příloha_8_Ceník pravid_úklidu'!$A$9:$B$30,2,0))</f>
        <v>CHOD</v>
      </c>
      <c r="I68" s="83">
        <v>6</v>
      </c>
      <c r="J68" s="86" t="s">
        <v>217</v>
      </c>
      <c r="K68" s="86">
        <v>1</v>
      </c>
      <c r="L68" s="86">
        <v>1</v>
      </c>
      <c r="M68" s="86">
        <v>0</v>
      </c>
      <c r="N68" s="86">
        <v>0</v>
      </c>
      <c r="O68" s="87">
        <f>IF(ISBLANK($K68),"",'Pracovní dny'!$F$2)</f>
        <v>252</v>
      </c>
      <c r="P68" s="87">
        <f>IF(ISBLANK($M68),"",'Pracovní dny'!$F$3)</f>
        <v>114</v>
      </c>
      <c r="Q68" s="87">
        <f>IF(ISBLANK($K68),"",'Pracovní dny'!$F$4)</f>
        <v>365</v>
      </c>
      <c r="R68" s="88">
        <f t="shared" si="0"/>
        <v>252</v>
      </c>
      <c r="S68" s="61">
        <v>0</v>
      </c>
      <c r="T68" s="61">
        <v>12</v>
      </c>
      <c r="U68" s="61">
        <v>0</v>
      </c>
      <c r="V68" s="61">
        <v>3.2</v>
      </c>
      <c r="W68" s="61">
        <v>1</v>
      </c>
      <c r="X68" s="61">
        <v>0</v>
      </c>
      <c r="Y68" s="61">
        <v>3.5</v>
      </c>
      <c r="Z68" s="61">
        <v>1</v>
      </c>
      <c r="AA68" s="61">
        <v>7</v>
      </c>
      <c r="AB68" s="61" t="s">
        <v>146</v>
      </c>
      <c r="AC68" s="61">
        <v>0</v>
      </c>
      <c r="AD68" s="61" t="s">
        <v>141</v>
      </c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5"/>
        <v>0</v>
      </c>
      <c r="AH68" s="638">
        <f t="shared" si="6"/>
        <v>0</v>
      </c>
      <c r="AI68" s="304"/>
    </row>
    <row r="69" spans="1:35" ht="10.5" customHeight="1" x14ac:dyDescent="0.15">
      <c r="A69" s="60">
        <v>234</v>
      </c>
      <c r="B69" s="61">
        <v>102400</v>
      </c>
      <c r="C69" s="60" t="s">
        <v>3004</v>
      </c>
      <c r="D69" s="60" t="s">
        <v>159</v>
      </c>
      <c r="E69" s="402">
        <v>16.7</v>
      </c>
      <c r="F69" s="402">
        <v>0</v>
      </c>
      <c r="G69" s="402">
        <v>10</v>
      </c>
      <c r="H69" s="83" t="str">
        <f>IF(ISBLANK(I69)," ",VLOOKUP(I69,'Příloha_8_Ceník pravid_úklidu'!$A$9:$B$30,2,0))</f>
        <v>SKLA</v>
      </c>
      <c r="I69" s="83">
        <v>17</v>
      </c>
      <c r="J69" s="86" t="s">
        <v>160</v>
      </c>
      <c r="K69" s="86">
        <v>1</v>
      </c>
      <c r="L69" s="86">
        <v>0.2</v>
      </c>
      <c r="M69" s="86">
        <v>0</v>
      </c>
      <c r="N69" s="86">
        <v>0</v>
      </c>
      <c r="O69" s="87">
        <f>IF(ISBLANK($K69),"",'Pracovní dny'!$F$2)</f>
        <v>252</v>
      </c>
      <c r="P69" s="87">
        <f>IF(ISBLANK($M69),"",'Pracovní dny'!$F$3)</f>
        <v>114</v>
      </c>
      <c r="Q69" s="87">
        <f>IF(ISBLANK($K69),"",'Pracovní dny'!$F$4)</f>
        <v>365</v>
      </c>
      <c r="R69" s="88">
        <f t="shared" si="0"/>
        <v>50.400000000000006</v>
      </c>
      <c r="S69" s="61">
        <v>0</v>
      </c>
      <c r="T69" s="61">
        <v>0</v>
      </c>
      <c r="U69" s="61" t="s">
        <v>145</v>
      </c>
      <c r="V69" s="61">
        <v>3.2</v>
      </c>
      <c r="W69" s="61">
        <v>1</v>
      </c>
      <c r="X69" s="61">
        <v>0</v>
      </c>
      <c r="Y69" s="61">
        <v>0</v>
      </c>
      <c r="Z69" s="61">
        <v>0</v>
      </c>
      <c r="AA69" s="61">
        <v>0</v>
      </c>
      <c r="AB69" s="61">
        <v>0</v>
      </c>
      <c r="AC69" s="61">
        <v>0</v>
      </c>
      <c r="AD69" s="61" t="s">
        <v>141</v>
      </c>
      <c r="AE69" s="61"/>
      <c r="AF69" s="638">
        <f>IF(ISBLANK($AE69),VLOOKUP($I69,'Příloha_8_Ceník pravid_úklidu'!$A$9:$K$30,8,0)+VLOOKUP($I69,'Příloha_8_Ceník pravid_úklidu'!$A$9:$K$30,10,0),"neoceňuje se")</f>
        <v>0</v>
      </c>
      <c r="AG69" s="638">
        <f t="shared" si="5"/>
        <v>0</v>
      </c>
      <c r="AH69" s="638">
        <f t="shared" si="6"/>
        <v>0</v>
      </c>
      <c r="AI69" s="304"/>
    </row>
    <row r="70" spans="1:35" ht="10.5" customHeight="1" x14ac:dyDescent="0.15">
      <c r="A70" s="60">
        <v>235</v>
      </c>
      <c r="B70" s="61">
        <v>102400</v>
      </c>
      <c r="C70" s="60" t="s">
        <v>3005</v>
      </c>
      <c r="D70" s="60" t="s">
        <v>1677</v>
      </c>
      <c r="E70" s="402">
        <v>52</v>
      </c>
      <c r="F70" s="402">
        <v>27</v>
      </c>
      <c r="G70" s="402">
        <v>25</v>
      </c>
      <c r="H70" s="83" t="str">
        <f>IF(ISBLANK(I70)," ",VLOOKUP(I70,'Příloha_8_Ceník pravid_úklidu'!$A$9:$B$30,2,0))</f>
        <v>KANC</v>
      </c>
      <c r="I70" s="83">
        <v>4</v>
      </c>
      <c r="J70" s="86" t="s">
        <v>191</v>
      </c>
      <c r="K70" s="86">
        <v>1</v>
      </c>
      <c r="L70" s="86">
        <v>0.4</v>
      </c>
      <c r="M70" s="86">
        <v>0</v>
      </c>
      <c r="N70" s="86">
        <v>0</v>
      </c>
      <c r="O70" s="87">
        <f>IF(ISBLANK($K70),"",'Pracovní dny'!$F$2)</f>
        <v>252</v>
      </c>
      <c r="P70" s="87">
        <f>IF(ISBLANK($M70),"",'Pracovní dny'!$F$3)</f>
        <v>114</v>
      </c>
      <c r="Q70" s="87">
        <f>IF(ISBLANK($K70),"",'Pracovní dny'!$F$4)</f>
        <v>365</v>
      </c>
      <c r="R70" s="88">
        <f t="shared" si="0"/>
        <v>100.80000000000001</v>
      </c>
      <c r="S70" s="61">
        <v>2</v>
      </c>
      <c r="T70" s="61">
        <v>0</v>
      </c>
      <c r="U70" s="61" t="s">
        <v>151</v>
      </c>
      <c r="V70" s="61">
        <v>3.2</v>
      </c>
      <c r="W70" s="61">
        <v>1</v>
      </c>
      <c r="X70" s="61">
        <v>1</v>
      </c>
      <c r="Y70" s="61">
        <v>3.5</v>
      </c>
      <c r="Z70" s="61">
        <v>2</v>
      </c>
      <c r="AA70" s="61">
        <v>14</v>
      </c>
      <c r="AB70" s="61" t="s">
        <v>146</v>
      </c>
      <c r="AC70" s="61">
        <v>0</v>
      </c>
      <c r="AD70" s="61" t="s">
        <v>141</v>
      </c>
      <c r="AE70" s="61"/>
      <c r="AF70" s="638">
        <f>IF(ISBLANK($AE70),VLOOKUP($I70,'Příloha_8_Ceník pravid_úklidu'!$A$9:$K$30,8,0)+VLOOKUP($I70,'Příloha_8_Ceník pravid_úklidu'!$A$9:$K$30,10,0),"neoceňuje se")</f>
        <v>0</v>
      </c>
      <c r="AG70" s="638">
        <f t="shared" si="5"/>
        <v>0</v>
      </c>
      <c r="AH70" s="638">
        <f t="shared" si="6"/>
        <v>0</v>
      </c>
      <c r="AI70" s="304"/>
    </row>
    <row r="71" spans="1:35" ht="10.5" customHeight="1" x14ac:dyDescent="0.15">
      <c r="A71" s="60">
        <v>236</v>
      </c>
      <c r="B71" s="61">
        <v>102400</v>
      </c>
      <c r="C71" s="60" t="s">
        <v>3006</v>
      </c>
      <c r="D71" s="60" t="s">
        <v>380</v>
      </c>
      <c r="E71" s="402">
        <v>23.3</v>
      </c>
      <c r="F71" s="402">
        <v>21</v>
      </c>
      <c r="G71" s="402">
        <v>0</v>
      </c>
      <c r="H71" s="83" t="str">
        <f>IF(ISBLANK(I71)," ",VLOOKUP(I71,'Příloha_8_Ceník pravid_úklidu'!$A$9:$B$30,2,0))</f>
        <v>KANC</v>
      </c>
      <c r="I71" s="83">
        <v>4</v>
      </c>
      <c r="J71" s="86" t="s">
        <v>191</v>
      </c>
      <c r="K71" s="86">
        <v>1</v>
      </c>
      <c r="L71" s="86">
        <v>0.4</v>
      </c>
      <c r="M71" s="86">
        <v>0</v>
      </c>
      <c r="N71" s="86">
        <v>0</v>
      </c>
      <c r="O71" s="87">
        <f>IF(ISBLANK($K71),"",'Pracovní dny'!$F$2)</f>
        <v>252</v>
      </c>
      <c r="P71" s="87">
        <f>IF(ISBLANK($M71),"",'Pracovní dny'!$F$3)</f>
        <v>114</v>
      </c>
      <c r="Q71" s="87">
        <f>IF(ISBLANK($K71),"",'Pracovní dny'!$F$4)</f>
        <v>365</v>
      </c>
      <c r="R71" s="88">
        <f t="shared" ref="R71:R134" si="7">IF(AND(ISBLANK($K71),ISBLANK($M71)),"",$K71*$L71*$O71+$M71*$N71*$P71)</f>
        <v>100.80000000000001</v>
      </c>
      <c r="S71" s="61">
        <v>1.8</v>
      </c>
      <c r="T71" s="61">
        <v>0</v>
      </c>
      <c r="U71" s="61" t="s">
        <v>151</v>
      </c>
      <c r="V71" s="61">
        <v>6.4</v>
      </c>
      <c r="W71" s="61">
        <v>2</v>
      </c>
      <c r="X71" s="61">
        <v>1</v>
      </c>
      <c r="Y71" s="61">
        <v>3.5</v>
      </c>
      <c r="Z71" s="61">
        <v>1</v>
      </c>
      <c r="AA71" s="61">
        <v>7</v>
      </c>
      <c r="AB71" s="61" t="s">
        <v>146</v>
      </c>
      <c r="AC71" s="61">
        <v>0</v>
      </c>
      <c r="AD71" s="61" t="s">
        <v>141</v>
      </c>
      <c r="AE71" s="61"/>
      <c r="AF71" s="638">
        <f>IF(ISBLANK($AE71),VLOOKUP($I71,'Příloha_8_Ceník pravid_úklidu'!$A$9:$K$30,8,0)+VLOOKUP($I71,'Příloha_8_Ceník pravid_úklidu'!$A$9:$K$30,10,0),"neoceňuje se")</f>
        <v>0</v>
      </c>
      <c r="AG71" s="638">
        <f t="shared" si="5"/>
        <v>0</v>
      </c>
      <c r="AH71" s="638">
        <f t="shared" si="6"/>
        <v>0</v>
      </c>
      <c r="AI71" s="304"/>
    </row>
    <row r="72" spans="1:35" ht="10.5" customHeight="1" x14ac:dyDescent="0.15">
      <c r="A72" s="60">
        <v>237</v>
      </c>
      <c r="B72" s="61">
        <v>102400</v>
      </c>
      <c r="C72" s="60" t="s">
        <v>3007</v>
      </c>
      <c r="D72" s="60" t="s">
        <v>169</v>
      </c>
      <c r="E72" s="402">
        <v>1.5</v>
      </c>
      <c r="F72" s="402">
        <v>0</v>
      </c>
      <c r="G72" s="402">
        <v>1.5</v>
      </c>
      <c r="H72" s="83" t="str">
        <f>IF(ISBLANK(I72)," ",VLOOKUP(I72,'Příloha_8_Ceník pravid_úklidu'!$A$9:$B$30,2,0))</f>
        <v>TOAL</v>
      </c>
      <c r="I72" s="83">
        <v>7</v>
      </c>
      <c r="J72" s="86" t="s">
        <v>191</v>
      </c>
      <c r="K72" s="86">
        <v>1</v>
      </c>
      <c r="L72" s="86">
        <v>0.4</v>
      </c>
      <c r="M72" s="86">
        <v>0</v>
      </c>
      <c r="N72" s="86">
        <v>0</v>
      </c>
      <c r="O72" s="87">
        <f>IF(ISBLANK($K72),"",'Pracovní dny'!$F$2)</f>
        <v>252</v>
      </c>
      <c r="P72" s="87">
        <f>IF(ISBLANK($M72),"",'Pracovní dny'!$F$3)</f>
        <v>114</v>
      </c>
      <c r="Q72" s="87">
        <f>IF(ISBLANK($K72),"",'Pracovní dny'!$F$4)</f>
        <v>365</v>
      </c>
      <c r="R72" s="88">
        <f t="shared" si="7"/>
        <v>100.80000000000001</v>
      </c>
      <c r="S72" s="61">
        <v>7.6</v>
      </c>
      <c r="T72" s="61">
        <v>0</v>
      </c>
      <c r="U72" s="61">
        <v>0</v>
      </c>
      <c r="V72" s="61">
        <v>2.4</v>
      </c>
      <c r="W72" s="61">
        <v>1</v>
      </c>
      <c r="X72" s="61">
        <v>2</v>
      </c>
      <c r="Y72" s="61">
        <v>0</v>
      </c>
      <c r="Z72" s="61">
        <v>0</v>
      </c>
      <c r="AA72" s="61">
        <v>0</v>
      </c>
      <c r="AB72" s="61">
        <v>0</v>
      </c>
      <c r="AC72" s="61">
        <v>0</v>
      </c>
      <c r="AD72" s="61" t="s">
        <v>141</v>
      </c>
      <c r="AE72" s="61"/>
      <c r="AF72" s="638">
        <f>IF(ISBLANK($AE72),VLOOKUP($I72,'Příloha_8_Ceník pravid_úklidu'!$A$9:$K$30,8,0)+VLOOKUP($I72,'Příloha_8_Ceník pravid_úklidu'!$A$9:$K$30,10,0),"neoceňuje se")</f>
        <v>0</v>
      </c>
      <c r="AG72" s="638">
        <f t="shared" si="5"/>
        <v>0</v>
      </c>
      <c r="AH72" s="638">
        <f t="shared" si="6"/>
        <v>0</v>
      </c>
      <c r="AI72" s="304"/>
    </row>
    <row r="73" spans="1:35" ht="10.5" customHeight="1" thickBot="1" x14ac:dyDescent="0.2">
      <c r="A73" s="60">
        <v>238</v>
      </c>
      <c r="B73" s="61">
        <v>102400</v>
      </c>
      <c r="C73" s="60" t="s">
        <v>3008</v>
      </c>
      <c r="D73" s="60" t="s">
        <v>164</v>
      </c>
      <c r="E73" s="402">
        <v>116</v>
      </c>
      <c r="F73" s="402">
        <v>0</v>
      </c>
      <c r="G73" s="402">
        <v>116</v>
      </c>
      <c r="H73" s="83" t="str">
        <f>IF(ISBLANK(I73)," ",VLOOKUP(I73,'Příloha_8_Ceník pravid_úklidu'!$A$9:$B$30,2,0))</f>
        <v>CHOD</v>
      </c>
      <c r="I73" s="83">
        <v>6</v>
      </c>
      <c r="J73" s="86" t="s">
        <v>217</v>
      </c>
      <c r="K73" s="86">
        <v>1</v>
      </c>
      <c r="L73" s="86">
        <v>1</v>
      </c>
      <c r="M73" s="86">
        <v>0</v>
      </c>
      <c r="N73" s="86">
        <v>0</v>
      </c>
      <c r="O73" s="87">
        <f>IF(ISBLANK($K73),"",'Pracovní dny'!$F$2)</f>
        <v>252</v>
      </c>
      <c r="P73" s="87">
        <f>IF(ISBLANK($M73),"",'Pracovní dny'!$F$3)</f>
        <v>114</v>
      </c>
      <c r="Q73" s="87">
        <f>IF(ISBLANK($K73),"",'Pracovní dny'!$F$4)</f>
        <v>365</v>
      </c>
      <c r="R73" s="88">
        <f t="shared" si="7"/>
        <v>252</v>
      </c>
      <c r="S73" s="61">
        <v>0</v>
      </c>
      <c r="T73" s="61">
        <v>154</v>
      </c>
      <c r="U73" s="61">
        <v>0</v>
      </c>
      <c r="V73" s="61">
        <v>9</v>
      </c>
      <c r="W73" s="61">
        <v>2</v>
      </c>
      <c r="X73" s="61">
        <v>0</v>
      </c>
      <c r="Y73" s="61">
        <v>0</v>
      </c>
      <c r="Z73" s="61">
        <v>0</v>
      </c>
      <c r="AA73" s="61">
        <v>0</v>
      </c>
      <c r="AB73" s="61">
        <v>0</v>
      </c>
      <c r="AC73" s="61">
        <v>0</v>
      </c>
      <c r="AD73" s="61" t="s">
        <v>2915</v>
      </c>
      <c r="AE73" s="61"/>
      <c r="AF73" s="638">
        <f>IF(ISBLANK($AE73),VLOOKUP($I73,'Příloha_8_Ceník pravid_úklidu'!$A$9:$K$30,8,0)+VLOOKUP($I73,'Příloha_8_Ceník pravid_úklidu'!$A$9:$K$30,10,0),"neoceňuje se")</f>
        <v>0</v>
      </c>
      <c r="AG73" s="638">
        <f t="shared" si="5"/>
        <v>0</v>
      </c>
      <c r="AH73" s="638">
        <f t="shared" si="6"/>
        <v>0</v>
      </c>
      <c r="AI73" s="304"/>
    </row>
    <row r="74" spans="1:35" ht="11.25" thickBot="1" x14ac:dyDescent="0.3">
      <c r="A74" s="443" t="s">
        <v>933</v>
      </c>
      <c r="B74" s="170"/>
      <c r="C74" s="170"/>
      <c r="D74" s="171"/>
      <c r="E74" s="173"/>
      <c r="F74" s="171"/>
      <c r="G74" s="174"/>
      <c r="H74" s="174" t="str">
        <f>IF(ISBLANK(I74)," ",VLOOKUP(I74,'Příloha_8_Ceník pravid_úklidu'!$A$9:$B$30,2,0))</f>
        <v xml:space="preserve"> </v>
      </c>
      <c r="I74" s="175"/>
      <c r="J74" s="176"/>
      <c r="K74" s="176"/>
      <c r="L74" s="176"/>
      <c r="M74" s="176"/>
      <c r="N74" s="176"/>
      <c r="O74" s="176" t="str">
        <f>IF(ISBLANK($K74),"",'Pracovní dny'!$F$2)</f>
        <v/>
      </c>
      <c r="P74" s="176" t="str">
        <f>IF(ISBLANK($M74),"",'Pracovní dny'!$F$3)</f>
        <v/>
      </c>
      <c r="Q74" s="176" t="str">
        <f>IF(ISBLANK($K74),"",'Pracovní dny'!$F$4)</f>
        <v/>
      </c>
      <c r="R74" s="176" t="str">
        <f t="shared" si="7"/>
        <v/>
      </c>
      <c r="S74" s="171"/>
      <c r="T74" s="171"/>
      <c r="U74" s="171"/>
      <c r="V74" s="171"/>
      <c r="W74" s="171"/>
      <c r="X74" s="171"/>
      <c r="Y74" s="171"/>
      <c r="Z74" s="171"/>
      <c r="AA74" s="171"/>
      <c r="AB74" s="171"/>
      <c r="AC74" s="171"/>
      <c r="AD74" s="171"/>
      <c r="AE74" s="171"/>
      <c r="AF74" s="636"/>
      <c r="AG74" s="636"/>
      <c r="AH74" s="637"/>
      <c r="AI74" s="581"/>
    </row>
    <row r="75" spans="1:35" ht="10.5" customHeight="1" x14ac:dyDescent="0.15">
      <c r="A75" s="60">
        <v>301</v>
      </c>
      <c r="B75" s="61">
        <v>102100</v>
      </c>
      <c r="C75" s="60" t="s">
        <v>3009</v>
      </c>
      <c r="D75" s="60" t="s">
        <v>745</v>
      </c>
      <c r="E75" s="402">
        <v>43.2</v>
      </c>
      <c r="F75" s="402">
        <v>0</v>
      </c>
      <c r="G75" s="402">
        <v>39.5</v>
      </c>
      <c r="H75" s="83" t="str">
        <f>IF(ISBLANK(I75)," ",VLOOKUP(I75,'Příloha_8_Ceník pravid_úklidu'!$A$9:$B$30,2,0))</f>
        <v>KUCH</v>
      </c>
      <c r="I75" s="83">
        <v>16</v>
      </c>
      <c r="J75" s="86" t="s">
        <v>702</v>
      </c>
      <c r="K75" s="86">
        <v>2</v>
      </c>
      <c r="L75" s="86">
        <v>1</v>
      </c>
      <c r="M75" s="86">
        <v>2</v>
      </c>
      <c r="N75" s="86">
        <v>1</v>
      </c>
      <c r="O75" s="87">
        <f>IF(ISBLANK($K75),"",'Pracovní dny'!$F$2)</f>
        <v>252</v>
      </c>
      <c r="P75" s="87">
        <f>IF(ISBLANK($M75),"",'Pracovní dny'!$F$3)</f>
        <v>114</v>
      </c>
      <c r="Q75" s="87">
        <f>IF(ISBLANK($K75),"",'Pracovní dny'!$F$4)</f>
        <v>365</v>
      </c>
      <c r="R75" s="88">
        <f t="shared" si="7"/>
        <v>732</v>
      </c>
      <c r="S75" s="61">
        <v>0</v>
      </c>
      <c r="T75" s="61">
        <v>37</v>
      </c>
      <c r="U75" s="61">
        <v>2.1</v>
      </c>
      <c r="V75" s="61">
        <v>5.8</v>
      </c>
      <c r="W75" s="61">
        <v>1</v>
      </c>
      <c r="X75" s="61">
        <v>0</v>
      </c>
      <c r="Y75" s="61">
        <v>4.2</v>
      </c>
      <c r="Z75" s="61">
        <v>2</v>
      </c>
      <c r="AA75" s="61">
        <v>16.8</v>
      </c>
      <c r="AB75" s="61" t="s">
        <v>146</v>
      </c>
      <c r="AC75" s="61" t="s">
        <v>290</v>
      </c>
      <c r="AD75" s="61" t="s">
        <v>141</v>
      </c>
      <c r="AE75" s="61"/>
      <c r="AF75" s="638">
        <f>IF(ISBLANK($AE75),VLOOKUP($I75,'Příloha_8_Ceník pravid_úklidu'!$A$9:$K$30,8,0)+VLOOKUP($I75,'Příloha_8_Ceník pravid_úklidu'!$A$9:$K$30,10,0),"neoceňuje se")</f>
        <v>0</v>
      </c>
      <c r="AG75" s="638">
        <f t="shared" ref="AG75:AG116" si="8">IF(AF75="neoceňuje se",0,$E75*$R75*$AF75)</f>
        <v>0</v>
      </c>
      <c r="AH75" s="638">
        <f t="shared" ref="AH75:AH116" si="9">$AG75*1.21</f>
        <v>0</v>
      </c>
      <c r="AI75" s="304"/>
    </row>
    <row r="76" spans="1:35" ht="10.5" customHeight="1" x14ac:dyDescent="0.15">
      <c r="A76" s="93">
        <v>302</v>
      </c>
      <c r="B76" s="130"/>
      <c r="C76" s="60" t="s">
        <v>3010</v>
      </c>
      <c r="D76" s="93" t="s">
        <v>166</v>
      </c>
      <c r="E76" s="436"/>
      <c r="F76" s="436">
        <v>0</v>
      </c>
      <c r="G76" s="436">
        <v>2.6</v>
      </c>
      <c r="H76" s="95" t="str">
        <f>IF(ISBLANK(I76)," ",VLOOKUP(I76,'Příloha_8_Ceník pravid_úklidu'!$A$9:$B$30,2,0))</f>
        <v>TOAL</v>
      </c>
      <c r="I76" s="95">
        <v>7</v>
      </c>
      <c r="J76" s="98" t="s">
        <v>167</v>
      </c>
      <c r="K76" s="98"/>
      <c r="L76" s="98"/>
      <c r="M76" s="98"/>
      <c r="N76" s="98"/>
      <c r="O76" s="99" t="str">
        <f>IF(ISBLANK($K76),"",'Pracovní dny'!$F$2)</f>
        <v/>
      </c>
      <c r="P76" s="99" t="str">
        <f>IF(ISBLANK($M76),"",'Pracovní dny'!$F$3)</f>
        <v/>
      </c>
      <c r="Q76" s="99" t="str">
        <f>IF(ISBLANK($K76),"",'Pracovní dny'!$F$4)</f>
        <v/>
      </c>
      <c r="R76" s="100" t="str">
        <f t="shared" si="7"/>
        <v/>
      </c>
      <c r="S76" s="130">
        <v>12.6</v>
      </c>
      <c r="T76" s="130">
        <v>0</v>
      </c>
      <c r="U76" s="130">
        <v>0</v>
      </c>
      <c r="V76" s="130">
        <v>2.8</v>
      </c>
      <c r="W76" s="130">
        <v>1</v>
      </c>
      <c r="X76" s="130">
        <v>1</v>
      </c>
      <c r="Y76" s="130">
        <v>0</v>
      </c>
      <c r="Z76" s="130">
        <v>0</v>
      </c>
      <c r="AA76" s="130">
        <v>0</v>
      </c>
      <c r="AB76" s="130">
        <v>0</v>
      </c>
      <c r="AC76" s="130">
        <v>0</v>
      </c>
      <c r="AD76" s="130" t="s">
        <v>141</v>
      </c>
      <c r="AE76" s="130" t="s">
        <v>140</v>
      </c>
      <c r="AF76" s="639" t="str">
        <f>IF(ISBLANK($AE76),VLOOKUP($I76,'Příloha_8_Ceník pravid_úklidu'!$A$9:$K$30,8,0)+VLOOKUP($I76,'Příloha_8_Ceník pravid_úklidu'!$A$9:$K$30,10,0),"neoceňuje se")</f>
        <v>neoceňuje se</v>
      </c>
      <c r="AG76" s="639">
        <f t="shared" si="3"/>
        <v>0</v>
      </c>
      <c r="AH76" s="639">
        <f t="shared" si="4"/>
        <v>0</v>
      </c>
      <c r="AI76" s="292"/>
    </row>
    <row r="77" spans="1:35" ht="10.5" customHeight="1" x14ac:dyDescent="0.15">
      <c r="A77" s="60">
        <v>303</v>
      </c>
      <c r="B77" s="61">
        <v>102100</v>
      </c>
      <c r="C77" s="60" t="s">
        <v>3011</v>
      </c>
      <c r="D77" s="60" t="s">
        <v>169</v>
      </c>
      <c r="E77" s="402">
        <v>2.2000000000000002</v>
      </c>
      <c r="F77" s="402">
        <v>0</v>
      </c>
      <c r="G77" s="402">
        <v>2.2000000000000002</v>
      </c>
      <c r="H77" s="83" t="str">
        <f>IF(ISBLANK(I77)," ",VLOOKUP(I77,'Příloha_8_Ceník pravid_úklidu'!$A$9:$B$30,2,0))</f>
        <v>TOAL</v>
      </c>
      <c r="I77" s="83">
        <v>7</v>
      </c>
      <c r="J77" s="86" t="s">
        <v>361</v>
      </c>
      <c r="K77" s="86">
        <v>2</v>
      </c>
      <c r="L77" s="86">
        <v>1</v>
      </c>
      <c r="M77" s="86">
        <v>2</v>
      </c>
      <c r="N77" s="86">
        <v>1</v>
      </c>
      <c r="O77" s="87">
        <f>IF(ISBLANK($K77),"",'Pracovní dny'!$F$2)</f>
        <v>252</v>
      </c>
      <c r="P77" s="87">
        <f>IF(ISBLANK($M77),"",'Pracovní dny'!$F$3)</f>
        <v>114</v>
      </c>
      <c r="Q77" s="87">
        <f>IF(ISBLANK($K77),"",'Pracovní dny'!$F$4)</f>
        <v>365</v>
      </c>
      <c r="R77" s="88">
        <f t="shared" si="7"/>
        <v>732</v>
      </c>
      <c r="S77" s="61">
        <v>12.4</v>
      </c>
      <c r="T77" s="61">
        <v>0</v>
      </c>
      <c r="U77" s="61">
        <v>0</v>
      </c>
      <c r="V77" s="61">
        <v>2.8</v>
      </c>
      <c r="W77" s="61">
        <v>1</v>
      </c>
      <c r="X77" s="61">
        <v>2</v>
      </c>
      <c r="Y77" s="61">
        <v>0</v>
      </c>
      <c r="Z77" s="61">
        <v>0</v>
      </c>
      <c r="AA77" s="61">
        <v>0</v>
      </c>
      <c r="AB77" s="61">
        <v>0</v>
      </c>
      <c r="AC77" s="61">
        <v>0</v>
      </c>
      <c r="AD77" s="61" t="s">
        <v>141</v>
      </c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si="8"/>
        <v>0</v>
      </c>
      <c r="AH77" s="638">
        <f t="shared" si="9"/>
        <v>0</v>
      </c>
      <c r="AI77" s="304"/>
    </row>
    <row r="78" spans="1:35" ht="10.5" customHeight="1" x14ac:dyDescent="0.15">
      <c r="A78" s="60">
        <v>304</v>
      </c>
      <c r="B78" s="61">
        <v>102100</v>
      </c>
      <c r="C78" s="60" t="s">
        <v>3012</v>
      </c>
      <c r="D78" s="60" t="s">
        <v>3013</v>
      </c>
      <c r="E78" s="402">
        <v>30</v>
      </c>
      <c r="F78" s="402">
        <v>0</v>
      </c>
      <c r="G78" s="402">
        <v>29</v>
      </c>
      <c r="H78" s="83" t="str">
        <f>IF(ISBLANK(I78)," ",VLOOKUP(I78,'Příloha_8_Ceník pravid_úklidu'!$A$9:$B$30,2,0))</f>
        <v>TOAL</v>
      </c>
      <c r="I78" s="83">
        <v>7</v>
      </c>
      <c r="J78" s="86" t="s">
        <v>212</v>
      </c>
      <c r="K78" s="86">
        <v>1</v>
      </c>
      <c r="L78" s="86">
        <v>1</v>
      </c>
      <c r="M78" s="86">
        <v>1</v>
      </c>
      <c r="N78" s="86">
        <v>1</v>
      </c>
      <c r="O78" s="87">
        <f>IF(ISBLANK($K78),"",'Pracovní dny'!$F$2)</f>
        <v>252</v>
      </c>
      <c r="P78" s="87">
        <f>IF(ISBLANK($M78),"",'Pracovní dny'!$F$3)</f>
        <v>114</v>
      </c>
      <c r="Q78" s="87">
        <f>IF(ISBLANK($K78),"",'Pracovní dny'!$F$4)</f>
        <v>365</v>
      </c>
      <c r="R78" s="88">
        <f t="shared" si="7"/>
        <v>366</v>
      </c>
      <c r="S78" s="61">
        <v>34</v>
      </c>
      <c r="T78" s="61">
        <v>0</v>
      </c>
      <c r="U78" s="61">
        <v>0</v>
      </c>
      <c r="V78" s="61">
        <v>4.4000000000000004</v>
      </c>
      <c r="W78" s="61">
        <v>1</v>
      </c>
      <c r="X78" s="61">
        <v>5</v>
      </c>
      <c r="Y78" s="61">
        <v>4.2</v>
      </c>
      <c r="Z78" s="61">
        <v>2</v>
      </c>
      <c r="AA78" s="61">
        <v>16.8</v>
      </c>
      <c r="AB78" s="61" t="s">
        <v>146</v>
      </c>
      <c r="AC78" s="61" t="s">
        <v>290</v>
      </c>
      <c r="AD78" s="61" t="s">
        <v>141</v>
      </c>
      <c r="AE78" s="61"/>
      <c r="AF78" s="638">
        <f>IF(ISBLANK($AE78),VLOOKUP($I78,'Příloha_8_Ceník pravid_úklidu'!$A$9:$K$30,8,0)+VLOOKUP($I78,'Příloha_8_Ceník pravid_úklidu'!$A$9:$K$30,10,0),"neoceňuje se")</f>
        <v>0</v>
      </c>
      <c r="AG78" s="638">
        <f t="shared" si="8"/>
        <v>0</v>
      </c>
      <c r="AH78" s="638">
        <f t="shared" si="9"/>
        <v>0</v>
      </c>
      <c r="AI78" s="304"/>
    </row>
    <row r="79" spans="1:35" ht="10.5" customHeight="1" x14ac:dyDescent="0.15">
      <c r="A79" s="60">
        <v>305</v>
      </c>
      <c r="B79" s="61">
        <v>102100</v>
      </c>
      <c r="C79" s="60" t="s">
        <v>3014</v>
      </c>
      <c r="D79" s="60" t="s">
        <v>164</v>
      </c>
      <c r="E79" s="402">
        <v>28</v>
      </c>
      <c r="F79" s="402">
        <v>0</v>
      </c>
      <c r="G79" s="402">
        <v>28</v>
      </c>
      <c r="H79" s="83" t="str">
        <f>IF(ISBLANK(I79)," ",VLOOKUP(I79,'Příloha_8_Ceník pravid_úklidu'!$A$9:$B$30,2,0))</f>
        <v>CHOD</v>
      </c>
      <c r="I79" s="83">
        <v>6</v>
      </c>
      <c r="J79" s="86" t="s">
        <v>1269</v>
      </c>
      <c r="K79" s="86">
        <v>2</v>
      </c>
      <c r="L79" s="86">
        <v>1</v>
      </c>
      <c r="M79" s="86">
        <v>1</v>
      </c>
      <c r="N79" s="86">
        <v>1</v>
      </c>
      <c r="O79" s="87">
        <f>IF(ISBLANK($K79),"",'Pracovní dny'!$F$2)</f>
        <v>252</v>
      </c>
      <c r="P79" s="87">
        <f>IF(ISBLANK($M79),"",'Pracovní dny'!$F$3)</f>
        <v>114</v>
      </c>
      <c r="Q79" s="87">
        <f>IF(ISBLANK($K79),"",'Pracovní dny'!$F$4)</f>
        <v>365</v>
      </c>
      <c r="R79" s="88">
        <f t="shared" si="7"/>
        <v>618</v>
      </c>
      <c r="S79" s="61">
        <v>0</v>
      </c>
      <c r="T79" s="61">
        <v>26</v>
      </c>
      <c r="U79" s="61">
        <v>0</v>
      </c>
      <c r="V79" s="61">
        <v>0</v>
      </c>
      <c r="W79" s="61">
        <v>0</v>
      </c>
      <c r="X79" s="61">
        <v>0</v>
      </c>
      <c r="Y79" s="61">
        <v>4.2</v>
      </c>
      <c r="Z79" s="61">
        <v>1</v>
      </c>
      <c r="AA79" s="61">
        <v>8.4</v>
      </c>
      <c r="AB79" s="61" t="s">
        <v>146</v>
      </c>
      <c r="AC79" s="61">
        <v>0</v>
      </c>
      <c r="AD79" s="61" t="s">
        <v>141</v>
      </c>
      <c r="AE79" s="61"/>
      <c r="AF79" s="638">
        <f>IF(ISBLANK($AE79),VLOOKUP($I79,'Příloha_8_Ceník pravid_úklidu'!$A$9:$K$30,8,0)+VLOOKUP($I79,'Příloha_8_Ceník pravid_úklidu'!$A$9:$K$30,10,0),"neoceňuje se")</f>
        <v>0</v>
      </c>
      <c r="AG79" s="638">
        <f t="shared" si="8"/>
        <v>0</v>
      </c>
      <c r="AH79" s="638">
        <f t="shared" si="9"/>
        <v>0</v>
      </c>
      <c r="AI79" s="304"/>
    </row>
    <row r="80" spans="1:35" ht="10.5" customHeight="1" x14ac:dyDescent="0.15">
      <c r="A80" s="60">
        <v>306</v>
      </c>
      <c r="B80" s="61">
        <v>102100</v>
      </c>
      <c r="C80" s="60" t="s">
        <v>3015</v>
      </c>
      <c r="D80" s="60" t="s">
        <v>215</v>
      </c>
      <c r="E80" s="402">
        <v>11.2</v>
      </c>
      <c r="F80" s="402">
        <v>0</v>
      </c>
      <c r="G80" s="402">
        <v>11.2</v>
      </c>
      <c r="H80" s="83" t="str">
        <f>IF(ISBLANK(I80)," ",VLOOKUP(I80,'Příloha_8_Ceník pravid_úklidu'!$A$9:$B$30,2,0))</f>
        <v>SCHO</v>
      </c>
      <c r="I80" s="83">
        <v>8</v>
      </c>
      <c r="J80" s="86" t="s">
        <v>212</v>
      </c>
      <c r="K80" s="86">
        <v>1</v>
      </c>
      <c r="L80" s="86">
        <v>1</v>
      </c>
      <c r="M80" s="86">
        <v>1</v>
      </c>
      <c r="N80" s="86">
        <v>1</v>
      </c>
      <c r="O80" s="87">
        <f>IF(ISBLANK($K80),"",'Pracovní dny'!$F$2)</f>
        <v>252</v>
      </c>
      <c r="P80" s="87">
        <f>IF(ISBLANK($M80),"",'Pracovní dny'!$F$3)</f>
        <v>114</v>
      </c>
      <c r="Q80" s="87">
        <f>IF(ISBLANK($K80),"",'Pracovní dny'!$F$4)</f>
        <v>365</v>
      </c>
      <c r="R80" s="88">
        <f t="shared" si="7"/>
        <v>366</v>
      </c>
      <c r="S80" s="61">
        <v>0</v>
      </c>
      <c r="T80" s="61">
        <v>23</v>
      </c>
      <c r="U80" s="61">
        <v>0</v>
      </c>
      <c r="V80" s="61">
        <v>0</v>
      </c>
      <c r="W80" s="61">
        <v>0</v>
      </c>
      <c r="X80" s="61">
        <v>0</v>
      </c>
      <c r="Y80" s="61">
        <v>1.9</v>
      </c>
      <c r="Z80" s="61">
        <v>1</v>
      </c>
      <c r="AA80" s="61">
        <v>3.8</v>
      </c>
      <c r="AB80" s="61" t="s">
        <v>146</v>
      </c>
      <c r="AC80" s="61">
        <v>0</v>
      </c>
      <c r="AD80" s="61" t="s">
        <v>141</v>
      </c>
      <c r="AE80" s="61"/>
      <c r="AF80" s="638">
        <f>IF(ISBLANK($AE80),VLOOKUP($I80,'Příloha_8_Ceník pravid_úklidu'!$A$9:$K$30,8,0)+VLOOKUP($I80,'Příloha_8_Ceník pravid_úklidu'!$A$9:$K$30,10,0),"neoceňuje se")</f>
        <v>0</v>
      </c>
      <c r="AG80" s="638">
        <f t="shared" si="8"/>
        <v>0</v>
      </c>
      <c r="AH80" s="638">
        <f t="shared" si="9"/>
        <v>0</v>
      </c>
      <c r="AI80" s="304"/>
    </row>
    <row r="81" spans="1:35" ht="10.5" customHeight="1" x14ac:dyDescent="0.15">
      <c r="A81" s="93">
        <v>307</v>
      </c>
      <c r="B81" s="130"/>
      <c r="C81" s="93"/>
      <c r="D81" s="93" t="s">
        <v>228</v>
      </c>
      <c r="E81" s="436"/>
      <c r="F81" s="436">
        <v>0</v>
      </c>
      <c r="G81" s="436">
        <v>1.1000000000000001</v>
      </c>
      <c r="H81" s="95" t="str">
        <f>IF(ISBLANK(I81)," ",VLOOKUP(I81,'Příloha_8_Ceník pravid_úklidu'!$A$9:$B$30,2,0))</f>
        <v>VYTA</v>
      </c>
      <c r="I81" s="95">
        <v>11</v>
      </c>
      <c r="J81" s="98" t="s">
        <v>229</v>
      </c>
      <c r="K81" s="98"/>
      <c r="L81" s="98"/>
      <c r="M81" s="98"/>
      <c r="N81" s="98"/>
      <c r="O81" s="99" t="str">
        <f>IF(ISBLANK($K81),"",'Pracovní dny'!$F$2)</f>
        <v/>
      </c>
      <c r="P81" s="99" t="str">
        <f>IF(ISBLANK($M81),"",'Pracovní dny'!$F$3)</f>
        <v/>
      </c>
      <c r="Q81" s="99" t="str">
        <f>IF(ISBLANK($K81),"",'Pracovní dny'!$F$4)</f>
        <v/>
      </c>
      <c r="R81" s="100" t="str">
        <f t="shared" si="7"/>
        <v/>
      </c>
      <c r="S81" s="130">
        <v>0</v>
      </c>
      <c r="T81" s="130">
        <v>0</v>
      </c>
      <c r="U81" s="130">
        <v>9.1999999999999993</v>
      </c>
      <c r="V81" s="130">
        <v>2.2000000000000002</v>
      </c>
      <c r="W81" s="130">
        <v>1</v>
      </c>
      <c r="X81" s="130">
        <v>0</v>
      </c>
      <c r="Y81" s="130">
        <v>0</v>
      </c>
      <c r="Z81" s="130">
        <v>0</v>
      </c>
      <c r="AA81" s="130">
        <v>0</v>
      </c>
      <c r="AB81" s="130">
        <v>0</v>
      </c>
      <c r="AC81" s="130">
        <v>0</v>
      </c>
      <c r="AD81" s="130" t="s">
        <v>230</v>
      </c>
      <c r="AE81" s="130" t="s">
        <v>140</v>
      </c>
      <c r="AF81" s="639" t="str">
        <f>IF(ISBLANK($AE81),VLOOKUP($I81,'Příloha_8_Ceník pravid_úklidu'!$A$9:$K$30,8,0)+VLOOKUP($I81,'Příloha_8_Ceník pravid_úklidu'!$A$9:$K$30,10,0),"neoceňuje se")</f>
        <v>neoceňuje se</v>
      </c>
      <c r="AG81" s="639">
        <f t="shared" si="3"/>
        <v>0</v>
      </c>
      <c r="AH81" s="639">
        <f t="shared" si="4"/>
        <v>0</v>
      </c>
      <c r="AI81" s="292"/>
    </row>
    <row r="82" spans="1:35" ht="10.5" customHeight="1" x14ac:dyDescent="0.15">
      <c r="A82" s="60">
        <v>308</v>
      </c>
      <c r="B82" s="61"/>
      <c r="C82" s="60" t="s">
        <v>3016</v>
      </c>
      <c r="D82" s="60" t="s">
        <v>3017</v>
      </c>
      <c r="E82" s="402"/>
      <c r="F82" s="402">
        <v>0</v>
      </c>
      <c r="G82" s="402">
        <v>0.5</v>
      </c>
      <c r="H82" s="83" t="str">
        <f>IF(ISBLANK(I82)," ",VLOOKUP(I82,'Příloha_8_Ceník pravid_úklidu'!$A$9:$B$30,2,0))</f>
        <v>SKLA</v>
      </c>
      <c r="I82" s="83">
        <v>17</v>
      </c>
      <c r="J82" s="86" t="s">
        <v>656</v>
      </c>
      <c r="K82" s="86">
        <v>1</v>
      </c>
      <c r="L82" s="86">
        <v>0.2</v>
      </c>
      <c r="M82" s="86">
        <v>0</v>
      </c>
      <c r="N82" s="86">
        <v>0</v>
      </c>
      <c r="O82" s="87">
        <f>IF(ISBLANK($K82),"",'Pracovní dny'!$F$2)</f>
        <v>252</v>
      </c>
      <c r="P82" s="87">
        <f>IF(ISBLANK($M82),"",'Pracovní dny'!$F$3)</f>
        <v>114</v>
      </c>
      <c r="Q82" s="87">
        <f>IF(ISBLANK($K82),"",'Pracovní dny'!$F$4)</f>
        <v>365</v>
      </c>
      <c r="R82" s="88">
        <f t="shared" si="7"/>
        <v>50.400000000000006</v>
      </c>
      <c r="S82" s="61">
        <v>0</v>
      </c>
      <c r="T82" s="61">
        <v>0</v>
      </c>
      <c r="U82" s="61">
        <v>0</v>
      </c>
      <c r="V82" s="61">
        <v>2.8</v>
      </c>
      <c r="W82" s="61">
        <v>1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 t="s">
        <v>141</v>
      </c>
      <c r="AE82" s="61"/>
      <c r="AF82" s="638">
        <f>IF(ISBLANK($AE82),VLOOKUP($I82,'Příloha_8_Ceník pravid_úklidu'!$A$9:$K$30,8,0)+VLOOKUP($I82,'Příloha_8_Ceník pravid_úklidu'!$A$9:$K$30,10,0),"neoceňuje se")</f>
        <v>0</v>
      </c>
      <c r="AG82" s="638">
        <f t="shared" si="8"/>
        <v>0</v>
      </c>
      <c r="AH82" s="638">
        <f t="shared" si="9"/>
        <v>0</v>
      </c>
      <c r="AI82" s="304"/>
    </row>
    <row r="83" spans="1:35" ht="10.5" customHeight="1" x14ac:dyDescent="0.15">
      <c r="A83" s="93">
        <v>309</v>
      </c>
      <c r="B83" s="130"/>
      <c r="C83" s="93"/>
      <c r="D83" s="93" t="s">
        <v>228</v>
      </c>
      <c r="E83" s="436"/>
      <c r="F83" s="436">
        <v>0</v>
      </c>
      <c r="G83" s="436">
        <v>4</v>
      </c>
      <c r="H83" s="95" t="str">
        <f>IF(ISBLANK(I83)," ",VLOOKUP(I83,'Příloha_8_Ceník pravid_úklidu'!$A$9:$B$30,2,0))</f>
        <v>VYTA</v>
      </c>
      <c r="I83" s="95">
        <v>11</v>
      </c>
      <c r="J83" s="98" t="s">
        <v>229</v>
      </c>
      <c r="K83" s="98"/>
      <c r="L83" s="98"/>
      <c r="M83" s="98"/>
      <c r="N83" s="98"/>
      <c r="O83" s="99" t="str">
        <f>IF(ISBLANK($K83),"",'Pracovní dny'!$F$2)</f>
        <v/>
      </c>
      <c r="P83" s="99" t="str">
        <f>IF(ISBLANK($M83),"",'Pracovní dny'!$F$3)</f>
        <v/>
      </c>
      <c r="Q83" s="99" t="str">
        <f>IF(ISBLANK($K83),"",'Pracovní dny'!$F$4)</f>
        <v/>
      </c>
      <c r="R83" s="100" t="str">
        <f t="shared" si="7"/>
        <v/>
      </c>
      <c r="S83" s="130">
        <v>0</v>
      </c>
      <c r="T83" s="130">
        <v>0</v>
      </c>
      <c r="U83" s="130">
        <v>17.399999999999999</v>
      </c>
      <c r="V83" s="130">
        <v>2.4</v>
      </c>
      <c r="W83" s="130">
        <v>1</v>
      </c>
      <c r="X83" s="130">
        <v>0</v>
      </c>
      <c r="Y83" s="130">
        <v>0</v>
      </c>
      <c r="Z83" s="130">
        <v>0</v>
      </c>
      <c r="AA83" s="130">
        <v>0</v>
      </c>
      <c r="AB83" s="130">
        <v>0</v>
      </c>
      <c r="AC83" s="130">
        <v>0</v>
      </c>
      <c r="AD83" s="130" t="s">
        <v>230</v>
      </c>
      <c r="AE83" s="130" t="s">
        <v>140</v>
      </c>
      <c r="AF83" s="639" t="str">
        <f>IF(ISBLANK($AE83),VLOOKUP($I83,'Příloha_8_Ceník pravid_úklidu'!$A$9:$K$30,8,0)+VLOOKUP($I83,'Příloha_8_Ceník pravid_úklidu'!$A$9:$K$30,10,0),"neoceňuje se")</f>
        <v>neoceňuje se</v>
      </c>
      <c r="AG83" s="639">
        <f t="shared" si="3"/>
        <v>0</v>
      </c>
      <c r="AH83" s="639">
        <f t="shared" si="4"/>
        <v>0</v>
      </c>
      <c r="AI83" s="292"/>
    </row>
    <row r="84" spans="1:35" ht="10.5" customHeight="1" x14ac:dyDescent="0.15">
      <c r="A84" s="60">
        <v>310</v>
      </c>
      <c r="B84" s="61">
        <v>102100</v>
      </c>
      <c r="C84" s="60" t="s">
        <v>3018</v>
      </c>
      <c r="D84" s="60" t="s">
        <v>169</v>
      </c>
      <c r="E84" s="402">
        <v>3.3</v>
      </c>
      <c r="F84" s="402">
        <v>0</v>
      </c>
      <c r="G84" s="402">
        <v>3.3</v>
      </c>
      <c r="H84" s="83" t="str">
        <f>IF(ISBLANK(I84)," ",VLOOKUP(I84,'Příloha_8_Ceník pravid_úklidu'!$A$9:$B$30,2,0))</f>
        <v>TOAL</v>
      </c>
      <c r="I84" s="83">
        <v>7</v>
      </c>
      <c r="J84" s="86" t="s">
        <v>361</v>
      </c>
      <c r="K84" s="86">
        <v>2</v>
      </c>
      <c r="L84" s="86">
        <v>1</v>
      </c>
      <c r="M84" s="86">
        <v>2</v>
      </c>
      <c r="N84" s="86">
        <v>1</v>
      </c>
      <c r="O84" s="87">
        <f>IF(ISBLANK($K84),"",'Pracovní dny'!$F$2)</f>
        <v>252</v>
      </c>
      <c r="P84" s="87">
        <f>IF(ISBLANK($M84),"",'Pracovní dny'!$F$3)</f>
        <v>114</v>
      </c>
      <c r="Q84" s="87">
        <f>IF(ISBLANK($K84),"",'Pracovní dny'!$F$4)</f>
        <v>365</v>
      </c>
      <c r="R84" s="88">
        <f t="shared" si="7"/>
        <v>732</v>
      </c>
      <c r="S84" s="61">
        <v>16.399999999999999</v>
      </c>
      <c r="T84" s="61">
        <v>0</v>
      </c>
      <c r="U84" s="61">
        <v>0</v>
      </c>
      <c r="V84" s="61">
        <v>2.4</v>
      </c>
      <c r="W84" s="61">
        <v>1</v>
      </c>
      <c r="X84" s="61">
        <v>3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 t="s">
        <v>141</v>
      </c>
      <c r="AE84" s="61"/>
      <c r="AF84" s="638">
        <f>IF(ISBLANK($AE84),VLOOKUP($I84,'Příloha_8_Ceník pravid_úklidu'!$A$9:$K$30,8,0)+VLOOKUP($I84,'Příloha_8_Ceník pravid_úklidu'!$A$9:$K$30,10,0),"neoceňuje se")</f>
        <v>0</v>
      </c>
      <c r="AG84" s="638">
        <f t="shared" si="8"/>
        <v>0</v>
      </c>
      <c r="AH84" s="638">
        <f t="shared" si="9"/>
        <v>0</v>
      </c>
      <c r="AI84" s="304"/>
    </row>
    <row r="85" spans="1:35" ht="10.5" customHeight="1" x14ac:dyDescent="0.15">
      <c r="A85" s="60">
        <v>311</v>
      </c>
      <c r="B85" s="61">
        <v>102100</v>
      </c>
      <c r="C85" s="60" t="s">
        <v>3019</v>
      </c>
      <c r="D85" s="60" t="s">
        <v>3020</v>
      </c>
      <c r="E85" s="402">
        <v>17.600000000000001</v>
      </c>
      <c r="F85" s="402">
        <v>0</v>
      </c>
      <c r="G85" s="402">
        <v>16</v>
      </c>
      <c r="H85" s="83" t="str">
        <f>IF(ISBLANK(I85)," ",VLOOKUP(I85,'Příloha_8_Ceník pravid_úklidu'!$A$9:$B$30,2,0))</f>
        <v>ZDR0</v>
      </c>
      <c r="I85" s="83">
        <v>1</v>
      </c>
      <c r="J85" s="86" t="s">
        <v>212</v>
      </c>
      <c r="K85" s="86">
        <v>1</v>
      </c>
      <c r="L85" s="86">
        <v>1</v>
      </c>
      <c r="M85" s="86">
        <v>1</v>
      </c>
      <c r="N85" s="86">
        <v>1</v>
      </c>
      <c r="O85" s="87">
        <f>IF(ISBLANK($K85),"",'Pracovní dny'!$F$2)</f>
        <v>252</v>
      </c>
      <c r="P85" s="87">
        <f>IF(ISBLANK($M85),"",'Pracovní dny'!$F$3)</f>
        <v>114</v>
      </c>
      <c r="Q85" s="87">
        <f>IF(ISBLANK($K85),"",'Pracovní dny'!$F$4)</f>
        <v>365</v>
      </c>
      <c r="R85" s="88">
        <f t="shared" si="7"/>
        <v>366</v>
      </c>
      <c r="S85" s="61">
        <v>2.6</v>
      </c>
      <c r="T85" s="61">
        <v>24</v>
      </c>
      <c r="U85" s="61" t="s">
        <v>151</v>
      </c>
      <c r="V85" s="61">
        <v>6.4</v>
      </c>
      <c r="W85" s="61">
        <v>2</v>
      </c>
      <c r="X85" s="61">
        <v>0</v>
      </c>
      <c r="Y85" s="61">
        <v>4.2</v>
      </c>
      <c r="Z85" s="61">
        <v>1</v>
      </c>
      <c r="AA85" s="61">
        <v>8.4</v>
      </c>
      <c r="AB85" s="61" t="s">
        <v>146</v>
      </c>
      <c r="AC85" s="61" t="s">
        <v>290</v>
      </c>
      <c r="AD85" s="61" t="s">
        <v>141</v>
      </c>
      <c r="AE85" s="61"/>
      <c r="AF85" s="638">
        <f>IF(ISBLANK($AE85),VLOOKUP($I85,'Příloha_8_Ceník pravid_úklidu'!$A$9:$K$30,8,0)+VLOOKUP($I85,'Příloha_8_Ceník pravid_úklidu'!$A$9:$K$30,10,0),"neoceňuje se")</f>
        <v>0</v>
      </c>
      <c r="AG85" s="638">
        <f t="shared" si="8"/>
        <v>0</v>
      </c>
      <c r="AH85" s="638">
        <f t="shared" si="9"/>
        <v>0</v>
      </c>
      <c r="AI85" s="304"/>
    </row>
    <row r="86" spans="1:35" ht="10.5" customHeight="1" x14ac:dyDescent="0.15">
      <c r="A86" s="60">
        <v>312</v>
      </c>
      <c r="B86" s="61">
        <v>102100</v>
      </c>
      <c r="C86" s="60" t="s">
        <v>3021</v>
      </c>
      <c r="D86" s="60" t="s">
        <v>169</v>
      </c>
      <c r="E86" s="402">
        <v>3.5</v>
      </c>
      <c r="F86" s="402">
        <v>0</v>
      </c>
      <c r="G86" s="402">
        <v>3.5</v>
      </c>
      <c r="H86" s="83" t="str">
        <f>IF(ISBLANK(I86)," ",VLOOKUP(I86,'Příloha_8_Ceník pravid_úklidu'!$A$9:$B$30,2,0))</f>
        <v>TOAL</v>
      </c>
      <c r="I86" s="83">
        <v>7</v>
      </c>
      <c r="J86" s="86" t="s">
        <v>361</v>
      </c>
      <c r="K86" s="86">
        <v>1</v>
      </c>
      <c r="L86" s="86">
        <v>1</v>
      </c>
      <c r="M86" s="86">
        <v>1</v>
      </c>
      <c r="N86" s="86">
        <v>1</v>
      </c>
      <c r="O86" s="87">
        <f>IF(ISBLANK($K86),"",'Pracovní dny'!$F$2)</f>
        <v>252</v>
      </c>
      <c r="P86" s="87">
        <f>IF(ISBLANK($M86),"",'Pracovní dny'!$F$3)</f>
        <v>114</v>
      </c>
      <c r="Q86" s="87">
        <f>IF(ISBLANK($K86),"",'Pracovní dny'!$F$4)</f>
        <v>365</v>
      </c>
      <c r="R86" s="88">
        <f t="shared" si="7"/>
        <v>366</v>
      </c>
      <c r="S86" s="61">
        <v>17.399999999999999</v>
      </c>
      <c r="T86" s="61">
        <v>0</v>
      </c>
      <c r="U86" s="61">
        <v>0</v>
      </c>
      <c r="V86" s="61">
        <v>2.4</v>
      </c>
      <c r="W86" s="61">
        <v>1</v>
      </c>
      <c r="X86" s="61">
        <v>3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 t="s">
        <v>141</v>
      </c>
      <c r="AE86" s="61"/>
      <c r="AF86" s="638">
        <f>IF(ISBLANK($AE86),VLOOKUP($I86,'Příloha_8_Ceník pravid_úklidu'!$A$9:$K$30,8,0)+VLOOKUP($I86,'Příloha_8_Ceník pravid_úklidu'!$A$9:$K$30,10,0),"neoceňuje se")</f>
        <v>0</v>
      </c>
      <c r="AG86" s="638">
        <f t="shared" si="8"/>
        <v>0</v>
      </c>
      <c r="AH86" s="638">
        <f t="shared" si="9"/>
        <v>0</v>
      </c>
      <c r="AI86" s="304"/>
    </row>
    <row r="87" spans="1:35" ht="10.5" customHeight="1" x14ac:dyDescent="0.15">
      <c r="A87" s="60">
        <v>313</v>
      </c>
      <c r="B87" s="61">
        <v>102100</v>
      </c>
      <c r="C87" s="60" t="s">
        <v>3022</v>
      </c>
      <c r="D87" s="60" t="s">
        <v>294</v>
      </c>
      <c r="E87" s="402">
        <v>20.8</v>
      </c>
      <c r="F87" s="402">
        <v>0</v>
      </c>
      <c r="G87" s="402">
        <v>17</v>
      </c>
      <c r="H87" s="83" t="str">
        <f>IF(ISBLANK(I87)," ",VLOOKUP(I87,'Příloha_8_Ceník pravid_úklidu'!$A$9:$B$30,2,0))</f>
        <v>ZDR1</v>
      </c>
      <c r="I87" s="83">
        <v>2</v>
      </c>
      <c r="J87" s="86" t="s">
        <v>212</v>
      </c>
      <c r="K87" s="86">
        <v>1</v>
      </c>
      <c r="L87" s="86">
        <v>1</v>
      </c>
      <c r="M87" s="86">
        <v>1</v>
      </c>
      <c r="N87" s="86">
        <v>1</v>
      </c>
      <c r="O87" s="87">
        <f>IF(ISBLANK($K87),"",'Pracovní dny'!$F$2)</f>
        <v>252</v>
      </c>
      <c r="P87" s="87">
        <f>IF(ISBLANK($M87),"",'Pracovní dny'!$F$3)</f>
        <v>114</v>
      </c>
      <c r="Q87" s="87">
        <f>IF(ISBLANK($K87),"",'Pracovní dny'!$F$4)</f>
        <v>365</v>
      </c>
      <c r="R87" s="88">
        <f t="shared" si="7"/>
        <v>366</v>
      </c>
      <c r="S87" s="61">
        <v>2.5</v>
      </c>
      <c r="T87" s="61">
        <v>0</v>
      </c>
      <c r="U87" s="61" t="s">
        <v>192</v>
      </c>
      <c r="V87" s="61">
        <v>3.2</v>
      </c>
      <c r="W87" s="61">
        <v>1</v>
      </c>
      <c r="X87" s="61">
        <v>1</v>
      </c>
      <c r="Y87" s="61">
        <v>4.2</v>
      </c>
      <c r="Z87" s="61">
        <v>1</v>
      </c>
      <c r="AA87" s="61">
        <v>8.4</v>
      </c>
      <c r="AB87" s="61" t="s">
        <v>146</v>
      </c>
      <c r="AC87" s="61" t="s">
        <v>290</v>
      </c>
      <c r="AD87" s="61" t="s">
        <v>141</v>
      </c>
      <c r="AE87" s="61"/>
      <c r="AF87" s="638">
        <f>IF(ISBLANK($AE87),VLOOKUP($I87,'Příloha_8_Ceník pravid_úklidu'!$A$9:$K$30,8,0)+VLOOKUP($I87,'Příloha_8_Ceník pravid_úklidu'!$A$9:$K$30,10,0),"neoceňuje se")</f>
        <v>0</v>
      </c>
      <c r="AG87" s="638">
        <f t="shared" si="8"/>
        <v>0</v>
      </c>
      <c r="AH87" s="638">
        <f t="shared" si="9"/>
        <v>0</v>
      </c>
      <c r="AI87" s="304"/>
    </row>
    <row r="88" spans="1:35" ht="10.5" customHeight="1" x14ac:dyDescent="0.15">
      <c r="A88" s="60">
        <v>314</v>
      </c>
      <c r="B88" s="61">
        <v>102100</v>
      </c>
      <c r="C88" s="60" t="s">
        <v>3023</v>
      </c>
      <c r="D88" s="60" t="s">
        <v>437</v>
      </c>
      <c r="E88" s="402">
        <v>22</v>
      </c>
      <c r="F88" s="402">
        <v>0</v>
      </c>
      <c r="G88" s="402">
        <v>18</v>
      </c>
      <c r="H88" s="83" t="str">
        <f>IF(ISBLANK(I88)," ",VLOOKUP(I88,'Příloha_8_Ceník pravid_úklidu'!$A$9:$B$30,2,0))</f>
        <v>KANC</v>
      </c>
      <c r="I88" s="83">
        <v>4</v>
      </c>
      <c r="J88" s="86" t="s">
        <v>206</v>
      </c>
      <c r="K88" s="86">
        <v>1</v>
      </c>
      <c r="L88" s="86">
        <v>0.4</v>
      </c>
      <c r="M88" s="86">
        <v>0</v>
      </c>
      <c r="N88" s="86">
        <v>0</v>
      </c>
      <c r="O88" s="87">
        <f>IF(ISBLANK($K88),"",'Pracovní dny'!$F$2)</f>
        <v>252</v>
      </c>
      <c r="P88" s="87">
        <f>IF(ISBLANK($M88),"",'Pracovní dny'!$F$3)</f>
        <v>114</v>
      </c>
      <c r="Q88" s="87">
        <f>IF(ISBLANK($K88),"",'Pracovní dny'!$F$4)</f>
        <v>365</v>
      </c>
      <c r="R88" s="88">
        <f t="shared" si="7"/>
        <v>100.80000000000001</v>
      </c>
      <c r="S88" s="61">
        <v>2.6</v>
      </c>
      <c r="T88" s="61" t="s">
        <v>140</v>
      </c>
      <c r="U88" s="61" t="s">
        <v>192</v>
      </c>
      <c r="V88" s="61">
        <v>8.8000000000000007</v>
      </c>
      <c r="W88" s="61">
        <v>2</v>
      </c>
      <c r="X88" s="61">
        <v>1</v>
      </c>
      <c r="Y88" s="61">
        <v>4.2</v>
      </c>
      <c r="Z88" s="61">
        <v>1</v>
      </c>
      <c r="AA88" s="61">
        <v>8.4</v>
      </c>
      <c r="AB88" s="61" t="s">
        <v>146</v>
      </c>
      <c r="AC88" s="61" t="s">
        <v>290</v>
      </c>
      <c r="AD88" s="61" t="s">
        <v>141</v>
      </c>
      <c r="AE88" s="61"/>
      <c r="AF88" s="638">
        <f>IF(ISBLANK($AE88),VLOOKUP($I88,'Příloha_8_Ceník pravid_úklidu'!$A$9:$K$30,8,0)+VLOOKUP($I88,'Příloha_8_Ceník pravid_úklidu'!$A$9:$K$30,10,0),"neoceňuje se")</f>
        <v>0</v>
      </c>
      <c r="AG88" s="638">
        <f t="shared" si="8"/>
        <v>0</v>
      </c>
      <c r="AH88" s="638">
        <f t="shared" si="9"/>
        <v>0</v>
      </c>
      <c r="AI88" s="304"/>
    </row>
    <row r="89" spans="1:35" ht="10.5" customHeight="1" x14ac:dyDescent="0.15">
      <c r="A89" s="60">
        <v>315</v>
      </c>
      <c r="B89" s="61">
        <v>102100</v>
      </c>
      <c r="C89" s="60" t="s">
        <v>3024</v>
      </c>
      <c r="D89" s="60" t="s">
        <v>169</v>
      </c>
      <c r="E89" s="402">
        <v>3.5</v>
      </c>
      <c r="F89" s="402">
        <v>0</v>
      </c>
      <c r="G89" s="402">
        <v>3.5</v>
      </c>
      <c r="H89" s="83" t="str">
        <f>IF(ISBLANK(I89)," ",VLOOKUP(I89,'Příloha_8_Ceník pravid_úklidu'!$A$9:$B$30,2,0))</f>
        <v>TOAL</v>
      </c>
      <c r="I89" s="83">
        <v>7</v>
      </c>
      <c r="J89" s="86" t="s">
        <v>361</v>
      </c>
      <c r="K89" s="86">
        <v>2</v>
      </c>
      <c r="L89" s="86">
        <v>1</v>
      </c>
      <c r="M89" s="86">
        <v>2</v>
      </c>
      <c r="N89" s="86">
        <v>1</v>
      </c>
      <c r="O89" s="87">
        <f>IF(ISBLANK($K89),"",'Pracovní dny'!$F$2)</f>
        <v>252</v>
      </c>
      <c r="P89" s="87">
        <f>IF(ISBLANK($M89),"",'Pracovní dny'!$F$3)</f>
        <v>114</v>
      </c>
      <c r="Q89" s="87">
        <f>IF(ISBLANK($K89),"",'Pracovní dny'!$F$4)</f>
        <v>365</v>
      </c>
      <c r="R89" s="88">
        <f t="shared" si="7"/>
        <v>732</v>
      </c>
      <c r="S89" s="61">
        <v>17.399999999999999</v>
      </c>
      <c r="T89" s="61">
        <v>0</v>
      </c>
      <c r="U89" s="61">
        <v>0</v>
      </c>
      <c r="V89" s="61">
        <v>2.4</v>
      </c>
      <c r="W89" s="61">
        <v>1</v>
      </c>
      <c r="X89" s="61">
        <v>3</v>
      </c>
      <c r="Y89" s="61">
        <v>0</v>
      </c>
      <c r="Z89" s="61">
        <v>0</v>
      </c>
      <c r="AA89" s="61">
        <v>0</v>
      </c>
      <c r="AB89" s="61">
        <v>0</v>
      </c>
      <c r="AC89" s="61">
        <v>0</v>
      </c>
      <c r="AD89" s="61" t="s">
        <v>141</v>
      </c>
      <c r="AE89" s="61"/>
      <c r="AF89" s="638">
        <f>IF(ISBLANK($AE89),VLOOKUP($I89,'Příloha_8_Ceník pravid_úklidu'!$A$9:$K$30,8,0)+VLOOKUP($I89,'Příloha_8_Ceník pravid_úklidu'!$A$9:$K$30,10,0),"neoceňuje se")</f>
        <v>0</v>
      </c>
      <c r="AG89" s="638">
        <f t="shared" si="8"/>
        <v>0</v>
      </c>
      <c r="AH89" s="638">
        <f t="shared" si="9"/>
        <v>0</v>
      </c>
      <c r="AI89" s="304"/>
    </row>
    <row r="90" spans="1:35" ht="10.5" customHeight="1" x14ac:dyDescent="0.15">
      <c r="A90" s="60">
        <v>316</v>
      </c>
      <c r="B90" s="61">
        <v>102100</v>
      </c>
      <c r="C90" s="60" t="s">
        <v>3025</v>
      </c>
      <c r="D90" s="60" t="s">
        <v>3026</v>
      </c>
      <c r="E90" s="402">
        <v>17.600000000000001</v>
      </c>
      <c r="F90" s="402">
        <v>0</v>
      </c>
      <c r="G90" s="402">
        <v>17</v>
      </c>
      <c r="H90" s="83" t="str">
        <f>IF(ISBLANK(I90)," ",VLOOKUP(I90,'Příloha_8_Ceník pravid_úklidu'!$A$9:$B$30,2,0))</f>
        <v>ZDR0</v>
      </c>
      <c r="I90" s="83">
        <v>1</v>
      </c>
      <c r="J90" s="86" t="s">
        <v>212</v>
      </c>
      <c r="K90" s="86">
        <v>1</v>
      </c>
      <c r="L90" s="86">
        <v>1</v>
      </c>
      <c r="M90" s="86">
        <v>1</v>
      </c>
      <c r="N90" s="86">
        <v>1</v>
      </c>
      <c r="O90" s="87">
        <f>IF(ISBLANK($K90),"",'Pracovní dny'!$F$2)</f>
        <v>252</v>
      </c>
      <c r="P90" s="87">
        <f>IF(ISBLANK($M90),"",'Pracovní dny'!$F$3)</f>
        <v>114</v>
      </c>
      <c r="Q90" s="87">
        <f>IF(ISBLANK($K90),"",'Pracovní dny'!$F$4)</f>
        <v>365</v>
      </c>
      <c r="R90" s="88">
        <f t="shared" si="7"/>
        <v>366</v>
      </c>
      <c r="S90" s="61">
        <v>2.6</v>
      </c>
      <c r="T90" s="61">
        <v>24</v>
      </c>
      <c r="U90" s="61" t="s">
        <v>192</v>
      </c>
      <c r="V90" s="61">
        <v>8.8000000000000007</v>
      </c>
      <c r="W90" s="61">
        <v>2</v>
      </c>
      <c r="X90" s="61">
        <v>1</v>
      </c>
      <c r="Y90" s="61">
        <v>4.2</v>
      </c>
      <c r="Z90" s="61">
        <v>1</v>
      </c>
      <c r="AA90" s="61">
        <v>8.4</v>
      </c>
      <c r="AB90" s="61" t="s">
        <v>146</v>
      </c>
      <c r="AC90" s="61" t="s">
        <v>290</v>
      </c>
      <c r="AD90" s="61" t="s">
        <v>141</v>
      </c>
      <c r="AE90" s="61"/>
      <c r="AF90" s="638">
        <f>IF(ISBLANK($AE90),VLOOKUP($I90,'Příloha_8_Ceník pravid_úklidu'!$A$9:$K$30,8,0)+VLOOKUP($I90,'Příloha_8_Ceník pravid_úklidu'!$A$9:$K$30,10,0),"neoceňuje se")</f>
        <v>0</v>
      </c>
      <c r="AG90" s="638">
        <f t="shared" si="8"/>
        <v>0</v>
      </c>
      <c r="AH90" s="638">
        <f t="shared" si="9"/>
        <v>0</v>
      </c>
      <c r="AI90" s="304"/>
    </row>
    <row r="91" spans="1:35" ht="10.5" customHeight="1" x14ac:dyDescent="0.15">
      <c r="A91" s="60">
        <v>317</v>
      </c>
      <c r="B91" s="61">
        <v>102100</v>
      </c>
      <c r="C91" s="60" t="s">
        <v>3027</v>
      </c>
      <c r="D91" s="60" t="s">
        <v>3028</v>
      </c>
      <c r="E91" s="402">
        <v>22.2</v>
      </c>
      <c r="F91" s="402">
        <v>0</v>
      </c>
      <c r="G91" s="402">
        <v>22.2</v>
      </c>
      <c r="H91" s="83" t="str">
        <f>IF(ISBLANK(I91)," ",VLOOKUP(I91,'Příloha_8_Ceník pravid_úklidu'!$A$9:$B$30,2,0))</f>
        <v>ZDR0</v>
      </c>
      <c r="I91" s="83">
        <v>1</v>
      </c>
      <c r="J91" s="86" t="s">
        <v>212</v>
      </c>
      <c r="K91" s="86">
        <v>1</v>
      </c>
      <c r="L91" s="86">
        <v>1</v>
      </c>
      <c r="M91" s="86">
        <v>1</v>
      </c>
      <c r="N91" s="86">
        <v>1</v>
      </c>
      <c r="O91" s="87">
        <f>IF(ISBLANK($K91),"",'Pracovní dny'!$F$2)</f>
        <v>252</v>
      </c>
      <c r="P91" s="87">
        <f>IF(ISBLANK($M91),"",'Pracovní dny'!$F$3)</f>
        <v>114</v>
      </c>
      <c r="Q91" s="87">
        <f>IF(ISBLANK($K91),"",'Pracovní dny'!$F$4)</f>
        <v>365</v>
      </c>
      <c r="R91" s="88">
        <f t="shared" si="7"/>
        <v>366</v>
      </c>
      <c r="S91" s="61">
        <v>3.2</v>
      </c>
      <c r="T91" s="61">
        <v>30</v>
      </c>
      <c r="U91" s="61" t="s">
        <v>192</v>
      </c>
      <c r="V91" s="61">
        <v>4.4000000000000004</v>
      </c>
      <c r="W91" s="61">
        <v>1</v>
      </c>
      <c r="X91" s="61">
        <v>1</v>
      </c>
      <c r="Y91" s="61">
        <v>4.2</v>
      </c>
      <c r="Z91" s="61">
        <v>1</v>
      </c>
      <c r="AA91" s="61">
        <v>8.4</v>
      </c>
      <c r="AB91" s="61" t="s">
        <v>146</v>
      </c>
      <c r="AC91" s="61" t="s">
        <v>290</v>
      </c>
      <c r="AD91" s="61" t="s">
        <v>141</v>
      </c>
      <c r="AE91" s="61"/>
      <c r="AF91" s="638">
        <f>IF(ISBLANK($AE91),VLOOKUP($I91,'Příloha_8_Ceník pravid_úklidu'!$A$9:$K$30,8,0)+VLOOKUP($I91,'Příloha_8_Ceník pravid_úklidu'!$A$9:$K$30,10,0),"neoceňuje se")</f>
        <v>0</v>
      </c>
      <c r="AG91" s="638">
        <f t="shared" si="8"/>
        <v>0</v>
      </c>
      <c r="AH91" s="638">
        <f t="shared" si="9"/>
        <v>0</v>
      </c>
      <c r="AI91" s="304"/>
    </row>
    <row r="92" spans="1:35" ht="10.5" customHeight="1" x14ac:dyDescent="0.15">
      <c r="A92" s="60">
        <v>318</v>
      </c>
      <c r="B92" s="61">
        <v>102100</v>
      </c>
      <c r="C92" s="60" t="s">
        <v>3029</v>
      </c>
      <c r="D92" s="60" t="s">
        <v>169</v>
      </c>
      <c r="E92" s="402">
        <v>3.5</v>
      </c>
      <c r="F92" s="402">
        <v>0</v>
      </c>
      <c r="G92" s="402">
        <v>3.5</v>
      </c>
      <c r="H92" s="83" t="str">
        <f>IF(ISBLANK(I92)," ",VLOOKUP(I92,'Příloha_8_Ceník pravid_úklidu'!$A$9:$B$30,2,0))</f>
        <v>TOAL</v>
      </c>
      <c r="I92" s="83">
        <v>7</v>
      </c>
      <c r="J92" s="86" t="s">
        <v>361</v>
      </c>
      <c r="K92" s="86">
        <v>2</v>
      </c>
      <c r="L92" s="86">
        <v>1</v>
      </c>
      <c r="M92" s="86">
        <v>2</v>
      </c>
      <c r="N92" s="86">
        <v>1</v>
      </c>
      <c r="O92" s="87">
        <f>IF(ISBLANK($K92),"",'Pracovní dny'!$F$2)</f>
        <v>252</v>
      </c>
      <c r="P92" s="87">
        <f>IF(ISBLANK($M92),"",'Pracovní dny'!$F$3)</f>
        <v>114</v>
      </c>
      <c r="Q92" s="87">
        <f>IF(ISBLANK($K92),"",'Pracovní dny'!$F$4)</f>
        <v>365</v>
      </c>
      <c r="R92" s="88">
        <f t="shared" si="7"/>
        <v>732</v>
      </c>
      <c r="S92" s="61">
        <v>17.399999999999999</v>
      </c>
      <c r="T92" s="61">
        <v>0</v>
      </c>
      <c r="U92" s="61">
        <v>0</v>
      </c>
      <c r="V92" s="61">
        <v>2.4</v>
      </c>
      <c r="W92" s="61">
        <v>1</v>
      </c>
      <c r="X92" s="61">
        <v>3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 t="s">
        <v>141</v>
      </c>
      <c r="AE92" s="61"/>
      <c r="AF92" s="638">
        <f>IF(ISBLANK($AE92),VLOOKUP($I92,'Příloha_8_Ceník pravid_úklidu'!$A$9:$K$30,8,0)+VLOOKUP($I92,'Příloha_8_Ceník pravid_úklidu'!$A$9:$K$30,10,0),"neoceňuje se")</f>
        <v>0</v>
      </c>
      <c r="AG92" s="638">
        <f t="shared" si="8"/>
        <v>0</v>
      </c>
      <c r="AH92" s="638">
        <f t="shared" si="9"/>
        <v>0</v>
      </c>
      <c r="AI92" s="304"/>
    </row>
    <row r="93" spans="1:35" ht="10.5" customHeight="1" x14ac:dyDescent="0.15">
      <c r="A93" s="60">
        <v>319</v>
      </c>
      <c r="B93" s="61">
        <v>102100</v>
      </c>
      <c r="C93" s="60" t="s">
        <v>3030</v>
      </c>
      <c r="D93" s="60" t="s">
        <v>3031</v>
      </c>
      <c r="E93" s="402">
        <v>17.600000000000001</v>
      </c>
      <c r="F93" s="402">
        <v>0</v>
      </c>
      <c r="G93" s="402">
        <v>17</v>
      </c>
      <c r="H93" s="83" t="str">
        <f>IF(ISBLANK(I93)," ",VLOOKUP(I93,'Příloha_8_Ceník pravid_úklidu'!$A$9:$B$30,2,0))</f>
        <v>ZDR0</v>
      </c>
      <c r="I93" s="83">
        <v>1</v>
      </c>
      <c r="J93" s="86" t="s">
        <v>212</v>
      </c>
      <c r="K93" s="86">
        <v>1</v>
      </c>
      <c r="L93" s="86">
        <v>1</v>
      </c>
      <c r="M93" s="86">
        <v>1</v>
      </c>
      <c r="N93" s="86">
        <v>1</v>
      </c>
      <c r="O93" s="87">
        <f>IF(ISBLANK($K93),"",'Pracovní dny'!$F$2)</f>
        <v>252</v>
      </c>
      <c r="P93" s="87">
        <f>IF(ISBLANK($M93),"",'Pracovní dny'!$F$3)</f>
        <v>114</v>
      </c>
      <c r="Q93" s="87">
        <f>IF(ISBLANK($K93),"",'Pracovní dny'!$F$4)</f>
        <v>365</v>
      </c>
      <c r="R93" s="88">
        <f t="shared" si="7"/>
        <v>366</v>
      </c>
      <c r="S93" s="61">
        <v>2.6</v>
      </c>
      <c r="T93" s="61">
        <v>24</v>
      </c>
      <c r="U93" s="61" t="s">
        <v>192</v>
      </c>
      <c r="V93" s="61">
        <v>8.8000000000000007</v>
      </c>
      <c r="W93" s="61">
        <v>2</v>
      </c>
      <c r="X93" s="61">
        <v>1</v>
      </c>
      <c r="Y93" s="61">
        <v>4.2</v>
      </c>
      <c r="Z93" s="61">
        <v>1</v>
      </c>
      <c r="AA93" s="61">
        <v>8.4</v>
      </c>
      <c r="AB93" s="61" t="s">
        <v>146</v>
      </c>
      <c r="AC93" s="61" t="s">
        <v>290</v>
      </c>
      <c r="AD93" s="61" t="s">
        <v>141</v>
      </c>
      <c r="AE93" s="61"/>
      <c r="AF93" s="638">
        <f>IF(ISBLANK($AE93),VLOOKUP($I93,'Příloha_8_Ceník pravid_úklidu'!$A$9:$K$30,8,0)+VLOOKUP($I93,'Příloha_8_Ceník pravid_úklidu'!$A$9:$K$30,10,0),"neoceňuje se")</f>
        <v>0</v>
      </c>
      <c r="AG93" s="638">
        <f t="shared" si="8"/>
        <v>0</v>
      </c>
      <c r="AH93" s="638">
        <f t="shared" si="9"/>
        <v>0</v>
      </c>
      <c r="AI93" s="304"/>
    </row>
    <row r="94" spans="1:35" ht="10.5" customHeight="1" x14ac:dyDescent="0.15">
      <c r="A94" s="60">
        <v>320</v>
      </c>
      <c r="B94" s="61">
        <v>102100</v>
      </c>
      <c r="C94" s="60" t="s">
        <v>3032</v>
      </c>
      <c r="D94" s="60" t="s">
        <v>3033</v>
      </c>
      <c r="E94" s="402">
        <v>22.2</v>
      </c>
      <c r="F94" s="402">
        <v>0</v>
      </c>
      <c r="G94" s="402">
        <v>22.2</v>
      </c>
      <c r="H94" s="83" t="str">
        <f>IF(ISBLANK(I94)," ",VLOOKUP(I94,'Příloha_8_Ceník pravid_úklidu'!$A$9:$B$30,2,0))</f>
        <v>ZDR0</v>
      </c>
      <c r="I94" s="83">
        <v>1</v>
      </c>
      <c r="J94" s="86" t="s">
        <v>212</v>
      </c>
      <c r="K94" s="86">
        <v>1</v>
      </c>
      <c r="L94" s="86">
        <v>1</v>
      </c>
      <c r="M94" s="86">
        <v>1</v>
      </c>
      <c r="N94" s="86">
        <v>1</v>
      </c>
      <c r="O94" s="87">
        <f>IF(ISBLANK($K94),"",'Pracovní dny'!$F$2)</f>
        <v>252</v>
      </c>
      <c r="P94" s="87">
        <f>IF(ISBLANK($M94),"",'Pracovní dny'!$F$3)</f>
        <v>114</v>
      </c>
      <c r="Q94" s="87">
        <f>IF(ISBLANK($K94),"",'Pracovní dny'!$F$4)</f>
        <v>365</v>
      </c>
      <c r="R94" s="88">
        <f t="shared" si="7"/>
        <v>366</v>
      </c>
      <c r="S94" s="61">
        <v>3.2</v>
      </c>
      <c r="T94" s="61">
        <v>30</v>
      </c>
      <c r="U94" s="61" t="s">
        <v>192</v>
      </c>
      <c r="V94" s="61">
        <v>4.4000000000000004</v>
      </c>
      <c r="W94" s="61">
        <v>1</v>
      </c>
      <c r="X94" s="61">
        <v>1</v>
      </c>
      <c r="Y94" s="61">
        <v>4.2</v>
      </c>
      <c r="Z94" s="61">
        <v>1</v>
      </c>
      <c r="AA94" s="61">
        <v>8.4</v>
      </c>
      <c r="AB94" s="61" t="s">
        <v>146</v>
      </c>
      <c r="AC94" s="61" t="s">
        <v>290</v>
      </c>
      <c r="AD94" s="61" t="s">
        <v>141</v>
      </c>
      <c r="AE94" s="61"/>
      <c r="AF94" s="638">
        <f>IF(ISBLANK($AE94),VLOOKUP($I94,'Příloha_8_Ceník pravid_úklidu'!$A$9:$K$30,8,0)+VLOOKUP($I94,'Příloha_8_Ceník pravid_úklidu'!$A$9:$K$30,10,0),"neoceňuje se")</f>
        <v>0</v>
      </c>
      <c r="AG94" s="638">
        <f t="shared" si="8"/>
        <v>0</v>
      </c>
      <c r="AH94" s="638">
        <f t="shared" si="9"/>
        <v>0</v>
      </c>
      <c r="AI94" s="304"/>
    </row>
    <row r="95" spans="1:35" ht="10.5" customHeight="1" x14ac:dyDescent="0.15">
      <c r="A95" s="60">
        <v>321</v>
      </c>
      <c r="B95" s="61">
        <v>102100</v>
      </c>
      <c r="C95" s="60" t="s">
        <v>3034</v>
      </c>
      <c r="D95" s="60" t="s">
        <v>169</v>
      </c>
      <c r="E95" s="402">
        <v>3.5</v>
      </c>
      <c r="F95" s="402">
        <v>0</v>
      </c>
      <c r="G95" s="402">
        <v>3.5</v>
      </c>
      <c r="H95" s="83" t="str">
        <f>IF(ISBLANK(I95)," ",VLOOKUP(I95,'Příloha_8_Ceník pravid_úklidu'!$A$9:$B$30,2,0))</f>
        <v>TOAL</v>
      </c>
      <c r="I95" s="83">
        <v>7</v>
      </c>
      <c r="J95" s="86" t="s">
        <v>361</v>
      </c>
      <c r="K95" s="86">
        <v>2</v>
      </c>
      <c r="L95" s="86">
        <v>1</v>
      </c>
      <c r="M95" s="86">
        <v>2</v>
      </c>
      <c r="N95" s="86">
        <v>1</v>
      </c>
      <c r="O95" s="87">
        <f>IF(ISBLANK($K95),"",'Pracovní dny'!$F$2)</f>
        <v>252</v>
      </c>
      <c r="P95" s="87">
        <f>IF(ISBLANK($M95),"",'Pracovní dny'!$F$3)</f>
        <v>114</v>
      </c>
      <c r="Q95" s="87">
        <f>IF(ISBLANK($K95),"",'Pracovní dny'!$F$4)</f>
        <v>365</v>
      </c>
      <c r="R95" s="88">
        <f t="shared" si="7"/>
        <v>732</v>
      </c>
      <c r="S95" s="61">
        <v>2.6</v>
      </c>
      <c r="T95" s="61">
        <v>24</v>
      </c>
      <c r="U95" s="61" t="s">
        <v>192</v>
      </c>
      <c r="V95" s="61">
        <v>8.8000000000000007</v>
      </c>
      <c r="W95" s="61">
        <v>2</v>
      </c>
      <c r="X95" s="61">
        <v>1</v>
      </c>
      <c r="Y95" s="61">
        <v>4.2</v>
      </c>
      <c r="Z95" s="61">
        <v>1</v>
      </c>
      <c r="AA95" s="61">
        <v>8.4</v>
      </c>
      <c r="AB95" s="61" t="s">
        <v>146</v>
      </c>
      <c r="AC95" s="61" t="s">
        <v>290</v>
      </c>
      <c r="AD95" s="61" t="s">
        <v>141</v>
      </c>
      <c r="AE95" s="61"/>
      <c r="AF95" s="638">
        <f>IF(ISBLANK($AE95),VLOOKUP($I95,'Příloha_8_Ceník pravid_úklidu'!$A$9:$K$30,8,0)+VLOOKUP($I95,'Příloha_8_Ceník pravid_úklidu'!$A$9:$K$30,10,0),"neoceňuje se")</f>
        <v>0</v>
      </c>
      <c r="AG95" s="638">
        <f t="shared" si="8"/>
        <v>0</v>
      </c>
      <c r="AH95" s="638">
        <f t="shared" si="9"/>
        <v>0</v>
      </c>
      <c r="AI95" s="304"/>
    </row>
    <row r="96" spans="1:35" ht="10.5" customHeight="1" x14ac:dyDescent="0.15">
      <c r="A96" s="60">
        <v>322</v>
      </c>
      <c r="B96" s="61">
        <v>102100</v>
      </c>
      <c r="C96" s="60" t="s">
        <v>3035</v>
      </c>
      <c r="D96" s="60" t="s">
        <v>3036</v>
      </c>
      <c r="E96" s="402">
        <v>17.600000000000001</v>
      </c>
      <c r="F96" s="402">
        <v>0</v>
      </c>
      <c r="G96" s="402">
        <v>17</v>
      </c>
      <c r="H96" s="83" t="str">
        <f>IF(ISBLANK(I96)," ",VLOOKUP(I96,'Příloha_8_Ceník pravid_úklidu'!$A$9:$B$30,2,0))</f>
        <v>ZDR0</v>
      </c>
      <c r="I96" s="83">
        <v>1</v>
      </c>
      <c r="J96" s="86" t="s">
        <v>212</v>
      </c>
      <c r="K96" s="86">
        <v>1</v>
      </c>
      <c r="L96" s="86">
        <v>1</v>
      </c>
      <c r="M96" s="86">
        <v>1</v>
      </c>
      <c r="N96" s="86">
        <v>1</v>
      </c>
      <c r="O96" s="87">
        <f>IF(ISBLANK($K96),"",'Pracovní dny'!$F$2)</f>
        <v>252</v>
      </c>
      <c r="P96" s="87">
        <f>IF(ISBLANK($M96),"",'Pracovní dny'!$F$3)</f>
        <v>114</v>
      </c>
      <c r="Q96" s="87">
        <f>IF(ISBLANK($K96),"",'Pracovní dny'!$F$4)</f>
        <v>365</v>
      </c>
      <c r="R96" s="88">
        <f t="shared" si="7"/>
        <v>366</v>
      </c>
      <c r="S96" s="61">
        <v>17.399999999999999</v>
      </c>
      <c r="T96" s="61">
        <v>0</v>
      </c>
      <c r="U96" s="61">
        <v>0</v>
      </c>
      <c r="V96" s="61">
        <v>2.4</v>
      </c>
      <c r="W96" s="61">
        <v>1</v>
      </c>
      <c r="X96" s="61">
        <v>3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61" t="s">
        <v>141</v>
      </c>
      <c r="AE96" s="61"/>
      <c r="AF96" s="638">
        <f>IF(ISBLANK($AE96),VLOOKUP($I96,'Příloha_8_Ceník pravid_úklidu'!$A$9:$K$30,8,0)+VLOOKUP($I96,'Příloha_8_Ceník pravid_úklidu'!$A$9:$K$30,10,0),"neoceňuje se")</f>
        <v>0</v>
      </c>
      <c r="AG96" s="638">
        <f t="shared" si="8"/>
        <v>0</v>
      </c>
      <c r="AH96" s="638">
        <f t="shared" si="9"/>
        <v>0</v>
      </c>
      <c r="AI96" s="304"/>
    </row>
    <row r="97" spans="1:35" ht="10.5" customHeight="1" x14ac:dyDescent="0.15">
      <c r="A97" s="60">
        <v>323</v>
      </c>
      <c r="B97" s="61">
        <v>102100</v>
      </c>
      <c r="C97" s="60" t="s">
        <v>3037</v>
      </c>
      <c r="D97" s="60" t="s">
        <v>169</v>
      </c>
      <c r="E97" s="402">
        <v>3.3</v>
      </c>
      <c r="F97" s="402">
        <v>0</v>
      </c>
      <c r="G97" s="402">
        <v>3.3</v>
      </c>
      <c r="H97" s="83" t="str">
        <f>IF(ISBLANK(I97)," ",VLOOKUP(I97,'Příloha_8_Ceník pravid_úklidu'!$A$9:$B$30,2,0))</f>
        <v>TOAL</v>
      </c>
      <c r="I97" s="83">
        <v>7</v>
      </c>
      <c r="J97" s="86" t="s">
        <v>361</v>
      </c>
      <c r="K97" s="86">
        <v>2</v>
      </c>
      <c r="L97" s="86">
        <v>1</v>
      </c>
      <c r="M97" s="86">
        <v>2</v>
      </c>
      <c r="N97" s="86">
        <v>1</v>
      </c>
      <c r="O97" s="87">
        <f>IF(ISBLANK($K97),"",'Pracovní dny'!$F$2)</f>
        <v>252</v>
      </c>
      <c r="P97" s="87">
        <f>IF(ISBLANK($M97),"",'Pracovní dny'!$F$3)</f>
        <v>114</v>
      </c>
      <c r="Q97" s="87">
        <f>IF(ISBLANK($K97),"",'Pracovní dny'!$F$4)</f>
        <v>365</v>
      </c>
      <c r="R97" s="88">
        <f t="shared" si="7"/>
        <v>732</v>
      </c>
      <c r="S97" s="61">
        <v>16.399999999999999</v>
      </c>
      <c r="T97" s="61">
        <v>0</v>
      </c>
      <c r="U97" s="61">
        <v>0</v>
      </c>
      <c r="V97" s="61">
        <v>2.4</v>
      </c>
      <c r="W97" s="61">
        <v>1</v>
      </c>
      <c r="X97" s="61">
        <v>3</v>
      </c>
      <c r="Y97" s="61">
        <v>0</v>
      </c>
      <c r="Z97" s="61">
        <v>0</v>
      </c>
      <c r="AA97" s="61">
        <v>0</v>
      </c>
      <c r="AB97" s="61">
        <v>0</v>
      </c>
      <c r="AC97" s="61">
        <v>0</v>
      </c>
      <c r="AD97" s="61" t="s">
        <v>141</v>
      </c>
      <c r="AE97" s="61"/>
      <c r="AF97" s="638">
        <f>IF(ISBLANK($AE97),VLOOKUP($I97,'Příloha_8_Ceník pravid_úklidu'!$A$9:$K$30,8,0)+VLOOKUP($I97,'Příloha_8_Ceník pravid_úklidu'!$A$9:$K$30,10,0),"neoceňuje se")</f>
        <v>0</v>
      </c>
      <c r="AG97" s="638">
        <f t="shared" si="8"/>
        <v>0</v>
      </c>
      <c r="AH97" s="638">
        <f t="shared" si="9"/>
        <v>0</v>
      </c>
      <c r="AI97" s="304"/>
    </row>
    <row r="98" spans="1:35" ht="10.5" customHeight="1" x14ac:dyDescent="0.15">
      <c r="A98" s="60">
        <v>324</v>
      </c>
      <c r="B98" s="61">
        <v>102100</v>
      </c>
      <c r="C98" s="60" t="s">
        <v>3038</v>
      </c>
      <c r="D98" s="60" t="s">
        <v>3039</v>
      </c>
      <c r="E98" s="402">
        <v>18.5</v>
      </c>
      <c r="F98" s="402">
        <v>0</v>
      </c>
      <c r="G98" s="402">
        <v>18.5</v>
      </c>
      <c r="H98" s="83" t="str">
        <f>IF(ISBLANK(I98)," ",VLOOKUP(I98,'Příloha_8_Ceník pravid_úklidu'!$A$9:$B$30,2,0))</f>
        <v>ZDR0</v>
      </c>
      <c r="I98" s="83">
        <v>1</v>
      </c>
      <c r="J98" s="86" t="s">
        <v>212</v>
      </c>
      <c r="K98" s="86">
        <v>1</v>
      </c>
      <c r="L98" s="86">
        <v>1</v>
      </c>
      <c r="M98" s="86">
        <v>1</v>
      </c>
      <c r="N98" s="86">
        <v>1</v>
      </c>
      <c r="O98" s="87">
        <f>IF(ISBLANK($K98),"",'Pracovní dny'!$F$2)</f>
        <v>252</v>
      </c>
      <c r="P98" s="87">
        <f>IF(ISBLANK($M98),"",'Pracovní dny'!$F$3)</f>
        <v>114</v>
      </c>
      <c r="Q98" s="87">
        <f>IF(ISBLANK($K98),"",'Pracovní dny'!$F$4)</f>
        <v>365</v>
      </c>
      <c r="R98" s="88">
        <f t="shared" si="7"/>
        <v>366</v>
      </c>
      <c r="S98" s="61">
        <v>2.6</v>
      </c>
      <c r="T98" s="61">
        <v>24</v>
      </c>
      <c r="U98" s="61" t="s">
        <v>192</v>
      </c>
      <c r="V98" s="61">
        <v>8.8000000000000007</v>
      </c>
      <c r="W98" s="61">
        <v>2</v>
      </c>
      <c r="X98" s="61">
        <v>1</v>
      </c>
      <c r="Y98" s="61">
        <v>4.2</v>
      </c>
      <c r="Z98" s="61">
        <v>1</v>
      </c>
      <c r="AA98" s="61">
        <v>8.4</v>
      </c>
      <c r="AB98" s="61" t="s">
        <v>146</v>
      </c>
      <c r="AC98" s="61" t="s">
        <v>290</v>
      </c>
      <c r="AD98" s="61" t="s">
        <v>141</v>
      </c>
      <c r="AE98" s="61"/>
      <c r="AF98" s="638">
        <f>IF(ISBLANK($AE98),VLOOKUP($I98,'Příloha_8_Ceník pravid_úklidu'!$A$9:$K$30,8,0)+VLOOKUP($I98,'Příloha_8_Ceník pravid_úklidu'!$A$9:$K$30,10,0),"neoceňuje se")</f>
        <v>0</v>
      </c>
      <c r="AG98" s="638">
        <f t="shared" si="8"/>
        <v>0</v>
      </c>
      <c r="AH98" s="638">
        <f t="shared" si="9"/>
        <v>0</v>
      </c>
      <c r="AI98" s="304"/>
    </row>
    <row r="99" spans="1:35" ht="10.5" customHeight="1" x14ac:dyDescent="0.15">
      <c r="A99" s="60">
        <v>325</v>
      </c>
      <c r="B99" s="61">
        <v>102100</v>
      </c>
      <c r="C99" s="60" t="s">
        <v>3040</v>
      </c>
      <c r="D99" s="60" t="s">
        <v>3041</v>
      </c>
      <c r="E99" s="402">
        <v>20.6</v>
      </c>
      <c r="F99" s="402">
        <v>0</v>
      </c>
      <c r="G99" s="402">
        <v>20.6</v>
      </c>
      <c r="H99" s="83" t="str">
        <f>IF(ISBLANK(I99)," ",VLOOKUP(I99,'Příloha_8_Ceník pravid_úklidu'!$A$9:$B$30,2,0))</f>
        <v>ZDR0</v>
      </c>
      <c r="I99" s="83">
        <v>1</v>
      </c>
      <c r="J99" s="86" t="s">
        <v>212</v>
      </c>
      <c r="K99" s="86">
        <v>1</v>
      </c>
      <c r="L99" s="86">
        <v>1</v>
      </c>
      <c r="M99" s="86">
        <v>1</v>
      </c>
      <c r="N99" s="86">
        <v>1</v>
      </c>
      <c r="O99" s="87">
        <f>IF(ISBLANK($K99),"",'Pracovní dny'!$F$2)</f>
        <v>252</v>
      </c>
      <c r="P99" s="87">
        <f>IF(ISBLANK($M99),"",'Pracovní dny'!$F$3)</f>
        <v>114</v>
      </c>
      <c r="Q99" s="87">
        <f>IF(ISBLANK($K99),"",'Pracovní dny'!$F$4)</f>
        <v>365</v>
      </c>
      <c r="R99" s="88">
        <f t="shared" si="7"/>
        <v>366</v>
      </c>
      <c r="S99" s="61">
        <v>3.2</v>
      </c>
      <c r="T99" s="61">
        <v>30</v>
      </c>
      <c r="U99" s="61" t="s">
        <v>192</v>
      </c>
      <c r="V99" s="61">
        <v>4.4000000000000004</v>
      </c>
      <c r="W99" s="61">
        <v>1</v>
      </c>
      <c r="X99" s="61">
        <v>1</v>
      </c>
      <c r="Y99" s="61">
        <v>4.2</v>
      </c>
      <c r="Z99" s="61">
        <v>1</v>
      </c>
      <c r="AA99" s="61">
        <v>8.4</v>
      </c>
      <c r="AB99" s="61" t="s">
        <v>146</v>
      </c>
      <c r="AC99" s="61" t="s">
        <v>290</v>
      </c>
      <c r="AD99" s="61" t="s">
        <v>141</v>
      </c>
      <c r="AE99" s="61"/>
      <c r="AF99" s="638">
        <f>IF(ISBLANK($AE99),VLOOKUP($I99,'Příloha_8_Ceník pravid_úklidu'!$A$9:$K$30,8,0)+VLOOKUP($I99,'Příloha_8_Ceník pravid_úklidu'!$A$9:$K$30,10,0),"neoceňuje se")</f>
        <v>0</v>
      </c>
      <c r="AG99" s="638">
        <f t="shared" si="8"/>
        <v>0</v>
      </c>
      <c r="AH99" s="638">
        <f t="shared" si="9"/>
        <v>0</v>
      </c>
      <c r="AI99" s="304"/>
    </row>
    <row r="100" spans="1:35" ht="10.5" customHeight="1" x14ac:dyDescent="0.15">
      <c r="A100" s="60">
        <v>326</v>
      </c>
      <c r="B100" s="61">
        <v>102100</v>
      </c>
      <c r="C100" s="60" t="s">
        <v>3042</v>
      </c>
      <c r="D100" s="60" t="s">
        <v>617</v>
      </c>
      <c r="E100" s="402">
        <v>9.1999999999999993</v>
      </c>
      <c r="F100" s="402">
        <v>0</v>
      </c>
      <c r="G100" s="402">
        <v>9.1999999999999993</v>
      </c>
      <c r="H100" s="83" t="str">
        <f>IF(ISBLANK(I100)," ",VLOOKUP(I100,'Příloha_8_Ceník pravid_úklidu'!$A$9:$B$30,2,0))</f>
        <v>SCHO</v>
      </c>
      <c r="I100" s="83">
        <v>8</v>
      </c>
      <c r="J100" s="86" t="s">
        <v>3043</v>
      </c>
      <c r="K100" s="86">
        <v>1</v>
      </c>
      <c r="L100" s="86">
        <v>0.05</v>
      </c>
      <c r="M100" s="86">
        <v>0</v>
      </c>
      <c r="N100" s="86">
        <v>0</v>
      </c>
      <c r="O100" s="87">
        <f>IF(ISBLANK($K100),"",'Pracovní dny'!$F$2)</f>
        <v>252</v>
      </c>
      <c r="P100" s="87">
        <f>IF(ISBLANK($M100),"",'Pracovní dny'!$F$3)</f>
        <v>114</v>
      </c>
      <c r="Q100" s="87">
        <f>IF(ISBLANK($K100),"",'Pracovní dny'!$F$4)</f>
        <v>365</v>
      </c>
      <c r="R100" s="88">
        <f t="shared" si="7"/>
        <v>12.600000000000001</v>
      </c>
      <c r="S100" s="61">
        <v>0</v>
      </c>
      <c r="T100" s="61">
        <v>26</v>
      </c>
      <c r="U100" s="61">
        <v>0</v>
      </c>
      <c r="V100" s="61">
        <v>0</v>
      </c>
      <c r="W100" s="61">
        <v>0</v>
      </c>
      <c r="X100" s="61">
        <v>0</v>
      </c>
      <c r="Y100" s="61">
        <v>0</v>
      </c>
      <c r="Z100" s="61">
        <v>0</v>
      </c>
      <c r="AA100" s="61">
        <v>0</v>
      </c>
      <c r="AB100" s="61">
        <v>0</v>
      </c>
      <c r="AC100" s="61">
        <v>0</v>
      </c>
      <c r="AD100" s="61" t="s">
        <v>141</v>
      </c>
      <c r="AE100" s="61"/>
      <c r="AF100" s="638">
        <f>IF(ISBLANK($AE100),VLOOKUP($I100,'Příloha_8_Ceník pravid_úklidu'!$A$9:$K$30,8,0)+VLOOKUP($I100,'Příloha_8_Ceník pravid_úklidu'!$A$9:$K$30,10,0),"neoceňuje se")</f>
        <v>0</v>
      </c>
      <c r="AG100" s="638">
        <f t="shared" si="8"/>
        <v>0</v>
      </c>
      <c r="AH100" s="638">
        <f t="shared" si="9"/>
        <v>0</v>
      </c>
      <c r="AI100" s="304"/>
    </row>
    <row r="101" spans="1:35" ht="10.5" customHeight="1" x14ac:dyDescent="0.15">
      <c r="A101" s="60">
        <v>327</v>
      </c>
      <c r="B101" s="61">
        <v>102100</v>
      </c>
      <c r="C101" s="60" t="s">
        <v>3042</v>
      </c>
      <c r="D101" s="60" t="s">
        <v>164</v>
      </c>
      <c r="E101" s="402">
        <v>18.3</v>
      </c>
      <c r="F101" s="402">
        <v>0</v>
      </c>
      <c r="G101" s="402">
        <v>18.3</v>
      </c>
      <c r="H101" s="83" t="str">
        <f>IF(ISBLANK(I101)," ",VLOOKUP(I101,'Příloha_8_Ceník pravid_úklidu'!$A$9:$B$30,2,0))</f>
        <v>CHOD</v>
      </c>
      <c r="I101" s="83">
        <v>6</v>
      </c>
      <c r="J101" s="86" t="s">
        <v>1269</v>
      </c>
      <c r="K101" s="86">
        <v>2</v>
      </c>
      <c r="L101" s="86">
        <v>1</v>
      </c>
      <c r="M101" s="86">
        <v>1</v>
      </c>
      <c r="N101" s="86">
        <v>1</v>
      </c>
      <c r="O101" s="87">
        <f>IF(ISBLANK($K101),"",'Pracovní dny'!$F$2)</f>
        <v>252</v>
      </c>
      <c r="P101" s="87">
        <f>IF(ISBLANK($M101),"",'Pracovní dny'!$F$3)</f>
        <v>114</v>
      </c>
      <c r="Q101" s="87">
        <f>IF(ISBLANK($K101),"",'Pracovní dny'!$F$4)</f>
        <v>365</v>
      </c>
      <c r="R101" s="88">
        <f t="shared" si="7"/>
        <v>618</v>
      </c>
      <c r="S101" s="61">
        <v>0</v>
      </c>
      <c r="T101" s="61">
        <v>12</v>
      </c>
      <c r="U101" s="61">
        <v>0</v>
      </c>
      <c r="V101" s="61">
        <v>5.8</v>
      </c>
      <c r="W101" s="61">
        <v>1</v>
      </c>
      <c r="X101" s="61">
        <v>0</v>
      </c>
      <c r="Y101" s="61">
        <v>4.2</v>
      </c>
      <c r="Z101" s="61">
        <v>1</v>
      </c>
      <c r="AA101" s="61">
        <v>8.4</v>
      </c>
      <c r="AB101" s="61" t="s">
        <v>146</v>
      </c>
      <c r="AC101" s="61">
        <v>0</v>
      </c>
      <c r="AD101" s="61" t="s">
        <v>141</v>
      </c>
      <c r="AE101" s="61"/>
      <c r="AF101" s="638">
        <f>IF(ISBLANK($AE101),VLOOKUP($I101,'Příloha_8_Ceník pravid_úklidu'!$A$9:$K$30,8,0)+VLOOKUP($I101,'Příloha_8_Ceník pravid_úklidu'!$A$9:$K$30,10,0),"neoceňuje se")</f>
        <v>0</v>
      </c>
      <c r="AG101" s="638">
        <f t="shared" si="8"/>
        <v>0</v>
      </c>
      <c r="AH101" s="638">
        <f t="shared" si="9"/>
        <v>0</v>
      </c>
      <c r="AI101" s="304"/>
    </row>
    <row r="102" spans="1:35" ht="10.5" customHeight="1" x14ac:dyDescent="0.15">
      <c r="A102" s="60">
        <v>328</v>
      </c>
      <c r="B102" s="61">
        <v>102100</v>
      </c>
      <c r="C102" s="60" t="s">
        <v>3044</v>
      </c>
      <c r="D102" s="60" t="s">
        <v>169</v>
      </c>
      <c r="E102" s="402">
        <v>3.3</v>
      </c>
      <c r="F102" s="402">
        <v>0</v>
      </c>
      <c r="G102" s="402">
        <v>3.3</v>
      </c>
      <c r="H102" s="83" t="str">
        <f>IF(ISBLANK(I102)," ",VLOOKUP(I102,'Příloha_8_Ceník pravid_úklidu'!$A$9:$B$30,2,0))</f>
        <v>TOAL</v>
      </c>
      <c r="I102" s="83">
        <v>7</v>
      </c>
      <c r="J102" s="86" t="s">
        <v>361</v>
      </c>
      <c r="K102" s="86">
        <v>2</v>
      </c>
      <c r="L102" s="86">
        <v>1</v>
      </c>
      <c r="M102" s="86">
        <v>2</v>
      </c>
      <c r="N102" s="86">
        <v>1</v>
      </c>
      <c r="O102" s="87">
        <f>IF(ISBLANK($K102),"",'Pracovní dny'!$F$2)</f>
        <v>252</v>
      </c>
      <c r="P102" s="87">
        <f>IF(ISBLANK($M102),"",'Pracovní dny'!$F$3)</f>
        <v>114</v>
      </c>
      <c r="Q102" s="87">
        <f>IF(ISBLANK($K102),"",'Pracovní dny'!$F$4)</f>
        <v>365</v>
      </c>
      <c r="R102" s="88">
        <f t="shared" si="7"/>
        <v>732</v>
      </c>
      <c r="S102" s="61">
        <v>16.399999999999999</v>
      </c>
      <c r="T102" s="61">
        <v>0</v>
      </c>
      <c r="U102" s="61">
        <v>0</v>
      </c>
      <c r="V102" s="61">
        <v>2.4</v>
      </c>
      <c r="W102" s="61">
        <v>1</v>
      </c>
      <c r="X102" s="61">
        <v>3</v>
      </c>
      <c r="Y102" s="61">
        <v>0</v>
      </c>
      <c r="Z102" s="61">
        <v>0</v>
      </c>
      <c r="AA102" s="61">
        <v>0</v>
      </c>
      <c r="AB102" s="61">
        <v>0</v>
      </c>
      <c r="AC102" s="61">
        <v>0</v>
      </c>
      <c r="AD102" s="61" t="s">
        <v>141</v>
      </c>
      <c r="AE102" s="61"/>
      <c r="AF102" s="638">
        <f>IF(ISBLANK($AE102),VLOOKUP($I102,'Příloha_8_Ceník pravid_úklidu'!$A$9:$K$30,8,0)+VLOOKUP($I102,'Příloha_8_Ceník pravid_úklidu'!$A$9:$K$30,10,0),"neoceňuje se")</f>
        <v>0</v>
      </c>
      <c r="AG102" s="638">
        <f t="shared" si="8"/>
        <v>0</v>
      </c>
      <c r="AH102" s="638">
        <f t="shared" si="9"/>
        <v>0</v>
      </c>
      <c r="AI102" s="304"/>
    </row>
    <row r="103" spans="1:35" ht="10.5" customHeight="1" x14ac:dyDescent="0.15">
      <c r="A103" s="60">
        <v>329</v>
      </c>
      <c r="B103" s="61">
        <v>102100</v>
      </c>
      <c r="C103" s="60" t="s">
        <v>3045</v>
      </c>
      <c r="D103" s="60" t="s">
        <v>3046</v>
      </c>
      <c r="E103" s="402">
        <v>20.5</v>
      </c>
      <c r="F103" s="402">
        <v>0</v>
      </c>
      <c r="G103" s="402">
        <v>20.5</v>
      </c>
      <c r="H103" s="83" t="str">
        <f>IF(ISBLANK(I103)," ",VLOOKUP(I103,'Příloha_8_Ceník pravid_úklidu'!$A$9:$B$30,2,0))</f>
        <v>ZDR0</v>
      </c>
      <c r="I103" s="83">
        <v>1</v>
      </c>
      <c r="J103" s="86" t="s">
        <v>212</v>
      </c>
      <c r="K103" s="86">
        <v>1</v>
      </c>
      <c r="L103" s="86">
        <v>1</v>
      </c>
      <c r="M103" s="86">
        <v>1</v>
      </c>
      <c r="N103" s="86">
        <v>1</v>
      </c>
      <c r="O103" s="87">
        <f>IF(ISBLANK($K103),"",'Pracovní dny'!$F$2)</f>
        <v>252</v>
      </c>
      <c r="P103" s="87">
        <f>IF(ISBLANK($M103),"",'Pracovní dny'!$F$3)</f>
        <v>114</v>
      </c>
      <c r="Q103" s="87">
        <f>IF(ISBLANK($K103),"",'Pracovní dny'!$F$4)</f>
        <v>365</v>
      </c>
      <c r="R103" s="88">
        <f t="shared" si="7"/>
        <v>366</v>
      </c>
      <c r="S103" s="61">
        <v>2.6</v>
      </c>
      <c r="T103" s="61">
        <v>24</v>
      </c>
      <c r="U103" s="61" t="s">
        <v>192</v>
      </c>
      <c r="V103" s="61">
        <v>8.8000000000000007</v>
      </c>
      <c r="W103" s="61">
        <v>2</v>
      </c>
      <c r="X103" s="61">
        <v>1</v>
      </c>
      <c r="Y103" s="61">
        <v>4.2</v>
      </c>
      <c r="Z103" s="61">
        <v>1</v>
      </c>
      <c r="AA103" s="61">
        <v>8.4</v>
      </c>
      <c r="AB103" s="61" t="s">
        <v>146</v>
      </c>
      <c r="AC103" s="61">
        <v>0</v>
      </c>
      <c r="AD103" s="61" t="s">
        <v>141</v>
      </c>
      <c r="AE103" s="61"/>
      <c r="AF103" s="638">
        <f>IF(ISBLANK($AE103),VLOOKUP($I103,'Příloha_8_Ceník pravid_úklidu'!$A$9:$K$30,8,0)+VLOOKUP($I103,'Příloha_8_Ceník pravid_úklidu'!$A$9:$K$30,10,0),"neoceňuje se")</f>
        <v>0</v>
      </c>
      <c r="AG103" s="638">
        <f t="shared" si="8"/>
        <v>0</v>
      </c>
      <c r="AH103" s="638">
        <f t="shared" si="9"/>
        <v>0</v>
      </c>
      <c r="AI103" s="304"/>
    </row>
    <row r="104" spans="1:35" ht="10.5" customHeight="1" x14ac:dyDescent="0.15">
      <c r="A104" s="60">
        <v>330</v>
      </c>
      <c r="B104" s="61">
        <v>102100</v>
      </c>
      <c r="C104" s="60" t="s">
        <v>3047</v>
      </c>
      <c r="D104" s="60" t="s">
        <v>169</v>
      </c>
      <c r="E104" s="402">
        <v>3.5</v>
      </c>
      <c r="F104" s="402">
        <v>0</v>
      </c>
      <c r="G104" s="402">
        <v>3.5</v>
      </c>
      <c r="H104" s="83" t="str">
        <f>IF(ISBLANK(I104)," ",VLOOKUP(I104,'Příloha_8_Ceník pravid_úklidu'!$A$9:$B$30,2,0))</f>
        <v>TOAL</v>
      </c>
      <c r="I104" s="83">
        <v>7</v>
      </c>
      <c r="J104" s="86" t="s">
        <v>361</v>
      </c>
      <c r="K104" s="86">
        <v>2</v>
      </c>
      <c r="L104" s="86">
        <v>1</v>
      </c>
      <c r="M104" s="86">
        <v>2</v>
      </c>
      <c r="N104" s="86">
        <v>1</v>
      </c>
      <c r="O104" s="87">
        <f>IF(ISBLANK($K104),"",'Pracovní dny'!$F$2)</f>
        <v>252</v>
      </c>
      <c r="P104" s="87">
        <f>IF(ISBLANK($M104),"",'Pracovní dny'!$F$3)</f>
        <v>114</v>
      </c>
      <c r="Q104" s="87">
        <f>IF(ISBLANK($K104),"",'Pracovní dny'!$F$4)</f>
        <v>365</v>
      </c>
      <c r="R104" s="88">
        <f t="shared" si="7"/>
        <v>732</v>
      </c>
      <c r="S104" s="61">
        <v>2.6</v>
      </c>
      <c r="T104" s="61">
        <v>24</v>
      </c>
      <c r="U104" s="61" t="s">
        <v>192</v>
      </c>
      <c r="V104" s="61">
        <v>8.8000000000000007</v>
      </c>
      <c r="W104" s="61">
        <v>2</v>
      </c>
      <c r="X104" s="61">
        <v>1</v>
      </c>
      <c r="Y104" s="61">
        <v>4.2</v>
      </c>
      <c r="Z104" s="61">
        <v>1</v>
      </c>
      <c r="AA104" s="61">
        <v>8.4</v>
      </c>
      <c r="AB104" s="61" t="s">
        <v>146</v>
      </c>
      <c r="AC104" s="61">
        <v>0</v>
      </c>
      <c r="AD104" s="61" t="s">
        <v>141</v>
      </c>
      <c r="AE104" s="61"/>
      <c r="AF104" s="638">
        <f>IF(ISBLANK($AE104),VLOOKUP($I104,'Příloha_8_Ceník pravid_úklidu'!$A$9:$K$30,8,0)+VLOOKUP($I104,'Příloha_8_Ceník pravid_úklidu'!$A$9:$K$30,10,0),"neoceňuje se")</f>
        <v>0</v>
      </c>
      <c r="AG104" s="638">
        <f t="shared" si="8"/>
        <v>0</v>
      </c>
      <c r="AH104" s="638">
        <f t="shared" si="9"/>
        <v>0</v>
      </c>
      <c r="AI104" s="304"/>
    </row>
    <row r="105" spans="1:35" ht="10.5" customHeight="1" x14ac:dyDescent="0.15">
      <c r="A105" s="60">
        <v>331</v>
      </c>
      <c r="B105" s="61">
        <v>102100</v>
      </c>
      <c r="C105" s="60" t="s">
        <v>3048</v>
      </c>
      <c r="D105" s="60" t="s">
        <v>3049</v>
      </c>
      <c r="E105" s="402">
        <v>17.600000000000001</v>
      </c>
      <c r="F105" s="402">
        <v>0</v>
      </c>
      <c r="G105" s="402">
        <v>7</v>
      </c>
      <c r="H105" s="83" t="str">
        <f>IF(ISBLANK(I105)," ",VLOOKUP(I105,'Příloha_8_Ceník pravid_úklidu'!$A$9:$B$30,2,0))</f>
        <v>ZDR0</v>
      </c>
      <c r="I105" s="83">
        <v>1</v>
      </c>
      <c r="J105" s="86" t="s">
        <v>212</v>
      </c>
      <c r="K105" s="86">
        <v>1</v>
      </c>
      <c r="L105" s="86">
        <v>1</v>
      </c>
      <c r="M105" s="86">
        <v>1</v>
      </c>
      <c r="N105" s="86">
        <v>1</v>
      </c>
      <c r="O105" s="87">
        <f>IF(ISBLANK($K105),"",'Pracovní dny'!$F$2)</f>
        <v>252</v>
      </c>
      <c r="P105" s="87">
        <f>IF(ISBLANK($M105),"",'Pracovní dny'!$F$3)</f>
        <v>114</v>
      </c>
      <c r="Q105" s="87">
        <f>IF(ISBLANK($K105),"",'Pracovní dny'!$F$4)</f>
        <v>365</v>
      </c>
      <c r="R105" s="88">
        <f t="shared" si="7"/>
        <v>366</v>
      </c>
      <c r="S105" s="61">
        <v>17.399999999999999</v>
      </c>
      <c r="T105" s="61">
        <v>0</v>
      </c>
      <c r="U105" s="61">
        <v>0</v>
      </c>
      <c r="V105" s="61">
        <v>2.4</v>
      </c>
      <c r="W105" s="61">
        <v>1</v>
      </c>
      <c r="X105" s="61">
        <v>3</v>
      </c>
      <c r="Y105" s="61">
        <v>0</v>
      </c>
      <c r="Z105" s="61">
        <v>0</v>
      </c>
      <c r="AA105" s="61">
        <v>0</v>
      </c>
      <c r="AB105" s="61">
        <v>0</v>
      </c>
      <c r="AC105" s="61">
        <v>0</v>
      </c>
      <c r="AD105" s="61" t="s">
        <v>141</v>
      </c>
      <c r="AE105" s="61"/>
      <c r="AF105" s="638">
        <f>IF(ISBLANK($AE105),VLOOKUP($I105,'Příloha_8_Ceník pravid_úklidu'!$A$9:$K$30,8,0)+VLOOKUP($I105,'Příloha_8_Ceník pravid_úklidu'!$A$9:$K$30,10,0),"neoceňuje se")</f>
        <v>0</v>
      </c>
      <c r="AG105" s="638">
        <f t="shared" si="8"/>
        <v>0</v>
      </c>
      <c r="AH105" s="638">
        <f t="shared" si="9"/>
        <v>0</v>
      </c>
      <c r="AI105" s="304"/>
    </row>
    <row r="106" spans="1:35" ht="10.5" customHeight="1" x14ac:dyDescent="0.15">
      <c r="A106" s="60">
        <v>332</v>
      </c>
      <c r="B106" s="61">
        <v>102100</v>
      </c>
      <c r="C106" s="60" t="s">
        <v>3050</v>
      </c>
      <c r="D106" s="60" t="s">
        <v>3051</v>
      </c>
      <c r="E106" s="402">
        <v>22.2</v>
      </c>
      <c r="F106" s="402">
        <v>0</v>
      </c>
      <c r="G106" s="402">
        <v>22.2</v>
      </c>
      <c r="H106" s="83" t="str">
        <f>IF(ISBLANK(I106)," ",VLOOKUP(I106,'Příloha_8_Ceník pravid_úklidu'!$A$9:$B$30,2,0))</f>
        <v>ZDR0</v>
      </c>
      <c r="I106" s="83">
        <v>1</v>
      </c>
      <c r="J106" s="86" t="s">
        <v>212</v>
      </c>
      <c r="K106" s="86">
        <v>1</v>
      </c>
      <c r="L106" s="86">
        <v>1</v>
      </c>
      <c r="M106" s="86">
        <v>1</v>
      </c>
      <c r="N106" s="86">
        <v>1</v>
      </c>
      <c r="O106" s="87">
        <f>IF(ISBLANK($K106),"",'Pracovní dny'!$F$2)</f>
        <v>252</v>
      </c>
      <c r="P106" s="87">
        <f>IF(ISBLANK($M106),"",'Pracovní dny'!$F$3)</f>
        <v>114</v>
      </c>
      <c r="Q106" s="87">
        <f>IF(ISBLANK($K106),"",'Pracovní dny'!$F$4)</f>
        <v>365</v>
      </c>
      <c r="R106" s="88">
        <f t="shared" si="7"/>
        <v>366</v>
      </c>
      <c r="S106" s="61">
        <v>2.6</v>
      </c>
      <c r="T106" s="61">
        <v>30</v>
      </c>
      <c r="U106" s="61" t="s">
        <v>192</v>
      </c>
      <c r="V106" s="61">
        <v>4.4000000000000004</v>
      </c>
      <c r="W106" s="61">
        <v>1</v>
      </c>
      <c r="X106" s="61">
        <v>1</v>
      </c>
      <c r="Y106" s="61">
        <v>4.2</v>
      </c>
      <c r="Z106" s="61">
        <v>1</v>
      </c>
      <c r="AA106" s="61">
        <v>8.4</v>
      </c>
      <c r="AB106" s="61" t="s">
        <v>146</v>
      </c>
      <c r="AC106" s="61">
        <v>0</v>
      </c>
      <c r="AD106" s="61" t="s">
        <v>141</v>
      </c>
      <c r="AE106" s="61"/>
      <c r="AF106" s="638">
        <f>IF(ISBLANK($AE106),VLOOKUP($I106,'Příloha_8_Ceník pravid_úklidu'!$A$9:$K$30,8,0)+VLOOKUP($I106,'Příloha_8_Ceník pravid_úklidu'!$A$9:$K$30,10,0),"neoceňuje se")</f>
        <v>0</v>
      </c>
      <c r="AG106" s="638">
        <f t="shared" si="8"/>
        <v>0</v>
      </c>
      <c r="AH106" s="638">
        <f t="shared" si="9"/>
        <v>0</v>
      </c>
      <c r="AI106" s="304"/>
    </row>
    <row r="107" spans="1:35" ht="10.5" customHeight="1" x14ac:dyDescent="0.15">
      <c r="A107" s="60">
        <v>333</v>
      </c>
      <c r="B107" s="61">
        <v>102100</v>
      </c>
      <c r="C107" s="60" t="s">
        <v>3052</v>
      </c>
      <c r="D107" s="60" t="s">
        <v>3053</v>
      </c>
      <c r="E107" s="402">
        <v>21.4</v>
      </c>
      <c r="F107" s="402">
        <v>0</v>
      </c>
      <c r="G107" s="402">
        <v>21.4</v>
      </c>
      <c r="H107" s="83" t="str">
        <f>IF(ISBLANK(I107)," ",VLOOKUP(I107,'Příloha_8_Ceník pravid_úklidu'!$A$9:$B$30,2,0))</f>
        <v>ZDR0</v>
      </c>
      <c r="I107" s="83">
        <v>1</v>
      </c>
      <c r="J107" s="86" t="s">
        <v>212</v>
      </c>
      <c r="K107" s="86">
        <v>1</v>
      </c>
      <c r="L107" s="86">
        <v>1</v>
      </c>
      <c r="M107" s="86">
        <v>1</v>
      </c>
      <c r="N107" s="86">
        <v>1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88">
        <f t="shared" si="7"/>
        <v>366</v>
      </c>
      <c r="S107" s="61">
        <v>2.6</v>
      </c>
      <c r="T107" s="61">
        <v>24</v>
      </c>
      <c r="U107" s="61" t="s">
        <v>192</v>
      </c>
      <c r="V107" s="61">
        <v>8.8000000000000007</v>
      </c>
      <c r="W107" s="61">
        <v>2</v>
      </c>
      <c r="X107" s="61">
        <v>1</v>
      </c>
      <c r="Y107" s="61">
        <v>4.2</v>
      </c>
      <c r="Z107" s="61">
        <v>1</v>
      </c>
      <c r="AA107" s="61">
        <v>8.4</v>
      </c>
      <c r="AB107" s="61" t="s">
        <v>146</v>
      </c>
      <c r="AC107" s="61">
        <v>0</v>
      </c>
      <c r="AD107" s="61" t="s">
        <v>141</v>
      </c>
      <c r="AE107" s="61"/>
      <c r="AF107" s="638">
        <f>IF(ISBLANK($AE107),VLOOKUP($I107,'Příloha_8_Ceník pravid_úklidu'!$A$9:$K$30,8,0)+VLOOKUP($I107,'Příloha_8_Ceník pravid_úklidu'!$A$9:$K$30,10,0),"neoceňuje se")</f>
        <v>0</v>
      </c>
      <c r="AG107" s="638">
        <f t="shared" si="8"/>
        <v>0</v>
      </c>
      <c r="AH107" s="638">
        <f t="shared" si="9"/>
        <v>0</v>
      </c>
      <c r="AI107" s="304"/>
    </row>
    <row r="108" spans="1:35" ht="10.5" customHeight="1" x14ac:dyDescent="0.15">
      <c r="A108" s="60">
        <v>334</v>
      </c>
      <c r="B108" s="61">
        <v>102100</v>
      </c>
      <c r="C108" s="60" t="s">
        <v>3054</v>
      </c>
      <c r="D108" s="60" t="s">
        <v>169</v>
      </c>
      <c r="E108" s="402">
        <v>3.3</v>
      </c>
      <c r="F108" s="402">
        <v>0</v>
      </c>
      <c r="G108" s="402">
        <v>3.3</v>
      </c>
      <c r="H108" s="83" t="str">
        <f>IF(ISBLANK(I108)," ",VLOOKUP(I108,'Příloha_8_Ceník pravid_úklidu'!$A$9:$B$30,2,0))</f>
        <v>TOAL</v>
      </c>
      <c r="I108" s="83">
        <v>7</v>
      </c>
      <c r="J108" s="86" t="s">
        <v>361</v>
      </c>
      <c r="K108" s="86">
        <v>2</v>
      </c>
      <c r="L108" s="86">
        <v>1</v>
      </c>
      <c r="M108" s="86">
        <v>2</v>
      </c>
      <c r="N108" s="86">
        <v>1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88">
        <f t="shared" si="7"/>
        <v>732</v>
      </c>
      <c r="S108" s="61">
        <v>16.399999999999999</v>
      </c>
      <c r="T108" s="61">
        <v>0</v>
      </c>
      <c r="U108" s="61">
        <v>0</v>
      </c>
      <c r="V108" s="61">
        <v>2.4</v>
      </c>
      <c r="W108" s="61">
        <v>1</v>
      </c>
      <c r="X108" s="61">
        <v>3</v>
      </c>
      <c r="Y108" s="61">
        <v>0</v>
      </c>
      <c r="Z108" s="61">
        <v>0</v>
      </c>
      <c r="AA108" s="61">
        <v>0</v>
      </c>
      <c r="AB108" s="61">
        <v>0</v>
      </c>
      <c r="AC108" s="61">
        <v>0</v>
      </c>
      <c r="AD108" s="61" t="s">
        <v>141</v>
      </c>
      <c r="AE108" s="61"/>
      <c r="AF108" s="638">
        <f>IF(ISBLANK($AE108),VLOOKUP($I108,'Příloha_8_Ceník pravid_úklidu'!$A$9:$K$30,8,0)+VLOOKUP($I108,'Příloha_8_Ceník pravid_úklidu'!$A$9:$K$30,10,0),"neoceňuje se")</f>
        <v>0</v>
      </c>
      <c r="AG108" s="638">
        <f t="shared" si="8"/>
        <v>0</v>
      </c>
      <c r="AH108" s="638">
        <f t="shared" si="9"/>
        <v>0</v>
      </c>
      <c r="AI108" s="304"/>
    </row>
    <row r="109" spans="1:35" ht="10.5" customHeight="1" x14ac:dyDescent="0.15">
      <c r="A109" s="60">
        <v>335</v>
      </c>
      <c r="B109" s="61">
        <v>102100</v>
      </c>
      <c r="C109" s="60" t="s">
        <v>3055</v>
      </c>
      <c r="D109" s="60" t="s">
        <v>164</v>
      </c>
      <c r="E109" s="402">
        <v>116</v>
      </c>
      <c r="F109" s="402">
        <v>0</v>
      </c>
      <c r="G109" s="402">
        <v>116</v>
      </c>
      <c r="H109" s="83" t="str">
        <f>IF(ISBLANK(I109)," ",VLOOKUP(I109,'Příloha_8_Ceník pravid_úklidu'!$A$9:$B$30,2,0))</f>
        <v>CHOD</v>
      </c>
      <c r="I109" s="83">
        <v>6</v>
      </c>
      <c r="J109" s="86" t="s">
        <v>1269</v>
      </c>
      <c r="K109" s="86">
        <v>2</v>
      </c>
      <c r="L109" s="86">
        <v>1</v>
      </c>
      <c r="M109" s="86">
        <v>1</v>
      </c>
      <c r="N109" s="86">
        <v>1</v>
      </c>
      <c r="O109" s="87">
        <f>IF(ISBLANK($K109),"",'Pracovní dny'!$F$2)</f>
        <v>252</v>
      </c>
      <c r="P109" s="87">
        <f>IF(ISBLANK($M109),"",'Pracovní dny'!$F$3)</f>
        <v>114</v>
      </c>
      <c r="Q109" s="87">
        <f>IF(ISBLANK($K109),"",'Pracovní dny'!$F$4)</f>
        <v>365</v>
      </c>
      <c r="R109" s="88">
        <f t="shared" si="7"/>
        <v>618</v>
      </c>
      <c r="S109" s="61">
        <v>0</v>
      </c>
      <c r="T109" s="61">
        <v>154</v>
      </c>
      <c r="U109" s="61" t="s">
        <v>140</v>
      </c>
      <c r="V109" s="61">
        <v>5.8</v>
      </c>
      <c r="W109" s="61">
        <v>1</v>
      </c>
      <c r="X109" s="61">
        <v>0</v>
      </c>
      <c r="Y109" s="61">
        <v>0</v>
      </c>
      <c r="Z109" s="61">
        <v>0</v>
      </c>
      <c r="AA109" s="61">
        <v>0</v>
      </c>
      <c r="AB109" s="61">
        <v>0</v>
      </c>
      <c r="AC109" s="61">
        <v>0</v>
      </c>
      <c r="AD109" s="61" t="s">
        <v>2915</v>
      </c>
      <c r="AE109" s="61"/>
      <c r="AF109" s="638">
        <f>IF(ISBLANK($AE109),VLOOKUP($I109,'Příloha_8_Ceník pravid_úklidu'!$A$9:$K$30,8,0)+VLOOKUP($I109,'Příloha_8_Ceník pravid_úklidu'!$A$9:$K$30,10,0),"neoceňuje se")</f>
        <v>0</v>
      </c>
      <c r="AG109" s="638">
        <f t="shared" si="8"/>
        <v>0</v>
      </c>
      <c r="AH109" s="638">
        <f t="shared" si="9"/>
        <v>0</v>
      </c>
      <c r="AI109" s="304"/>
    </row>
    <row r="110" spans="1:35" ht="10.5" customHeight="1" x14ac:dyDescent="0.15">
      <c r="A110" s="60">
        <v>336</v>
      </c>
      <c r="B110" s="61">
        <v>102100</v>
      </c>
      <c r="C110" s="60" t="s">
        <v>3056</v>
      </c>
      <c r="D110" s="60" t="s">
        <v>159</v>
      </c>
      <c r="E110" s="402">
        <v>9.1999999999999993</v>
      </c>
      <c r="F110" s="402">
        <v>0</v>
      </c>
      <c r="G110" s="402">
        <v>9.1999999999999993</v>
      </c>
      <c r="H110" s="83" t="str">
        <f>IF(ISBLANK(I110)," ",VLOOKUP(I110,'Příloha_8_Ceník pravid_úklidu'!$A$9:$B$30,2,0))</f>
        <v>SKLA</v>
      </c>
      <c r="I110" s="83">
        <v>17</v>
      </c>
      <c r="J110" s="86" t="s">
        <v>217</v>
      </c>
      <c r="K110" s="86">
        <v>1</v>
      </c>
      <c r="L110" s="86">
        <v>1</v>
      </c>
      <c r="M110" s="86">
        <v>0</v>
      </c>
      <c r="N110" s="86">
        <v>0</v>
      </c>
      <c r="O110" s="87">
        <f>IF(ISBLANK($K110),"",'Pracovní dny'!$F$2)</f>
        <v>252</v>
      </c>
      <c r="P110" s="87">
        <f>IF(ISBLANK($M110),"",'Pracovní dny'!$F$3)</f>
        <v>114</v>
      </c>
      <c r="Q110" s="87">
        <f>IF(ISBLANK($K110),"",'Pracovní dny'!$F$4)</f>
        <v>365</v>
      </c>
      <c r="R110" s="88">
        <f t="shared" si="7"/>
        <v>252</v>
      </c>
      <c r="S110" s="61">
        <v>0</v>
      </c>
      <c r="T110" s="61">
        <v>0</v>
      </c>
      <c r="U110" s="61" t="s">
        <v>140</v>
      </c>
      <c r="V110" s="61">
        <v>4.4000000000000004</v>
      </c>
      <c r="W110" s="61">
        <v>1</v>
      </c>
      <c r="X110" s="61">
        <v>0</v>
      </c>
      <c r="Y110" s="61">
        <v>0</v>
      </c>
      <c r="Z110" s="61">
        <v>0</v>
      </c>
      <c r="AA110" s="61">
        <v>0</v>
      </c>
      <c r="AB110" s="61">
        <v>0</v>
      </c>
      <c r="AC110" s="61">
        <v>0</v>
      </c>
      <c r="AD110" s="61" t="s">
        <v>141</v>
      </c>
      <c r="AE110" s="61"/>
      <c r="AF110" s="638">
        <f>IF(ISBLANK($AE110),VLOOKUP($I110,'Příloha_8_Ceník pravid_úklidu'!$A$9:$K$30,8,0)+VLOOKUP($I110,'Příloha_8_Ceník pravid_úklidu'!$A$9:$K$30,10,0),"neoceňuje se")</f>
        <v>0</v>
      </c>
      <c r="AG110" s="638">
        <f t="shared" si="8"/>
        <v>0</v>
      </c>
      <c r="AH110" s="638">
        <f t="shared" si="9"/>
        <v>0</v>
      </c>
      <c r="AI110" s="304"/>
    </row>
    <row r="111" spans="1:35" ht="10.5" customHeight="1" x14ac:dyDescent="0.15">
      <c r="A111" s="60">
        <v>337</v>
      </c>
      <c r="B111" s="61">
        <v>102100</v>
      </c>
      <c r="C111" s="60" t="s">
        <v>3057</v>
      </c>
      <c r="D111" s="60" t="s">
        <v>3058</v>
      </c>
      <c r="E111" s="402">
        <v>12.7</v>
      </c>
      <c r="F111" s="402">
        <v>0</v>
      </c>
      <c r="G111" s="402">
        <v>12</v>
      </c>
      <c r="H111" s="83" t="str">
        <f>IF(ISBLANK(I111)," ",VLOOKUP(I111,'Příloha_8_Ceník pravid_úklidu'!$A$9:$B$30,2,0))</f>
        <v>KANC</v>
      </c>
      <c r="I111" s="83">
        <v>4</v>
      </c>
      <c r="J111" s="86" t="s">
        <v>191</v>
      </c>
      <c r="K111" s="86">
        <v>1</v>
      </c>
      <c r="L111" s="86">
        <v>0.4</v>
      </c>
      <c r="M111" s="86">
        <v>0</v>
      </c>
      <c r="N111" s="86">
        <v>0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88">
        <f t="shared" si="7"/>
        <v>100.80000000000001</v>
      </c>
      <c r="S111" s="61">
        <v>1.6</v>
      </c>
      <c r="T111" s="61">
        <v>24</v>
      </c>
      <c r="U111" s="61" t="s">
        <v>151</v>
      </c>
      <c r="V111" s="61">
        <v>3.2</v>
      </c>
      <c r="W111" s="61">
        <v>1</v>
      </c>
      <c r="X111" s="61">
        <v>1</v>
      </c>
      <c r="Y111" s="61">
        <v>4.2</v>
      </c>
      <c r="Z111" s="61">
        <v>1</v>
      </c>
      <c r="AA111" s="61">
        <v>8.4</v>
      </c>
      <c r="AB111" s="61" t="s">
        <v>146</v>
      </c>
      <c r="AC111" s="61">
        <v>0</v>
      </c>
      <c r="AD111" s="61" t="s">
        <v>141</v>
      </c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si="8"/>
        <v>0</v>
      </c>
      <c r="AH111" s="638">
        <f t="shared" si="9"/>
        <v>0</v>
      </c>
      <c r="AI111" s="304"/>
    </row>
    <row r="112" spans="1:35" ht="10.5" customHeight="1" x14ac:dyDescent="0.25">
      <c r="A112" s="60">
        <v>338</v>
      </c>
      <c r="B112" s="61">
        <v>102100</v>
      </c>
      <c r="C112" s="60" t="s">
        <v>3059</v>
      </c>
      <c r="D112" s="60" t="s">
        <v>422</v>
      </c>
      <c r="E112" s="402">
        <v>12.1</v>
      </c>
      <c r="F112" s="402">
        <v>0</v>
      </c>
      <c r="G112" s="402">
        <v>12.1</v>
      </c>
      <c r="H112" s="83" t="str">
        <f>IF(ISBLANK(I112)," ",VLOOKUP(I112,'Příloha_8_Ceník pravid_úklidu'!$A$9:$B$30,2,0))</f>
        <v>KUCH</v>
      </c>
      <c r="I112" s="83">
        <v>16</v>
      </c>
      <c r="J112" s="86" t="s">
        <v>361</v>
      </c>
      <c r="K112" s="86">
        <v>2</v>
      </c>
      <c r="L112" s="86">
        <v>1</v>
      </c>
      <c r="M112" s="86">
        <v>2</v>
      </c>
      <c r="N112" s="86">
        <v>1</v>
      </c>
      <c r="O112" s="87">
        <f>IF(ISBLANK($K112),"",'Pracovní dny'!$F$2)</f>
        <v>252</v>
      </c>
      <c r="P112" s="87">
        <f>IF(ISBLANK($M112),"",'Pracovní dny'!$F$3)</f>
        <v>114</v>
      </c>
      <c r="Q112" s="87">
        <f>IF(ISBLANK($K112),"",'Pracovní dny'!$F$4)</f>
        <v>365</v>
      </c>
      <c r="R112" s="81">
        <f t="shared" si="7"/>
        <v>732</v>
      </c>
      <c r="S112" s="61">
        <v>23</v>
      </c>
      <c r="T112" s="61">
        <v>0</v>
      </c>
      <c r="U112" s="61">
        <v>2.1</v>
      </c>
      <c r="V112" s="61">
        <v>3.2</v>
      </c>
      <c r="W112" s="61">
        <v>1</v>
      </c>
      <c r="X112" s="61">
        <v>1</v>
      </c>
      <c r="Y112" s="61">
        <v>4.2</v>
      </c>
      <c r="Z112" s="61">
        <v>1</v>
      </c>
      <c r="AA112" s="61">
        <v>8.4</v>
      </c>
      <c r="AB112" s="61" t="s">
        <v>146</v>
      </c>
      <c r="AC112" s="61">
        <v>0</v>
      </c>
      <c r="AD112" s="61" t="s">
        <v>141</v>
      </c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8"/>
        <v>0</v>
      </c>
      <c r="AH112" s="638">
        <f t="shared" si="9"/>
        <v>0</v>
      </c>
      <c r="AI112" s="304"/>
    </row>
    <row r="113" spans="1:35" ht="10.5" customHeight="1" x14ac:dyDescent="0.15">
      <c r="A113" s="60">
        <v>339</v>
      </c>
      <c r="B113" s="61">
        <v>102100</v>
      </c>
      <c r="C113" s="423" t="s">
        <v>3060</v>
      </c>
      <c r="D113" s="60" t="s">
        <v>3061</v>
      </c>
      <c r="E113" s="402">
        <v>5</v>
      </c>
      <c r="F113" s="402">
        <v>0</v>
      </c>
      <c r="G113" s="402">
        <v>5</v>
      </c>
      <c r="H113" s="83" t="str">
        <f>IF(ISBLANK(I113)," ",VLOOKUP(I113,'Příloha_8_Ceník pravid_úklidu'!$A$9:$B$30,2,0))</f>
        <v>CHOD</v>
      </c>
      <c r="I113" s="83">
        <v>6</v>
      </c>
      <c r="J113" s="86" t="s">
        <v>1269</v>
      </c>
      <c r="K113" s="86">
        <v>2</v>
      </c>
      <c r="L113" s="86">
        <v>1</v>
      </c>
      <c r="M113" s="86">
        <v>1</v>
      </c>
      <c r="N113" s="86">
        <v>1</v>
      </c>
      <c r="O113" s="87">
        <f>IF(ISBLANK($K113),"",'Pracovní dny'!$F$2)</f>
        <v>252</v>
      </c>
      <c r="P113" s="87">
        <f>IF(ISBLANK($M113),"",'Pracovní dny'!$F$3)</f>
        <v>114</v>
      </c>
      <c r="Q113" s="87">
        <f>IF(ISBLANK($K113),"",'Pracovní dny'!$F$4)</f>
        <v>365</v>
      </c>
      <c r="R113" s="88">
        <f t="shared" si="7"/>
        <v>618</v>
      </c>
      <c r="S113" s="61"/>
      <c r="T113" s="61"/>
      <c r="U113" s="61" t="s">
        <v>411</v>
      </c>
      <c r="V113" s="61"/>
      <c r="W113" s="61">
        <v>1</v>
      </c>
      <c r="X113" s="61"/>
      <c r="Y113" s="61"/>
      <c r="Z113" s="61"/>
      <c r="AA113" s="61"/>
      <c r="AB113" s="61"/>
      <c r="AC113" s="61"/>
      <c r="AD113" s="61"/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si="8"/>
        <v>0</v>
      </c>
      <c r="AH113" s="638">
        <f t="shared" si="9"/>
        <v>0</v>
      </c>
      <c r="AI113" s="304"/>
    </row>
    <row r="114" spans="1:35" ht="10.5" customHeight="1" x14ac:dyDescent="0.15">
      <c r="A114" s="60">
        <v>340</v>
      </c>
      <c r="B114" s="61">
        <v>102100</v>
      </c>
      <c r="C114" s="423" t="s">
        <v>3062</v>
      </c>
      <c r="D114" s="60" t="s">
        <v>159</v>
      </c>
      <c r="E114" s="402">
        <v>9.1</v>
      </c>
      <c r="F114" s="402">
        <v>0</v>
      </c>
      <c r="G114" s="402">
        <v>7</v>
      </c>
      <c r="H114" s="83" t="str">
        <f>IF(ISBLANK(I114)," ",VLOOKUP(I114,'Příloha_8_Ceník pravid_úklidu'!$A$9:$B$30,2,0))</f>
        <v>SKLA</v>
      </c>
      <c r="I114" s="83">
        <v>17</v>
      </c>
      <c r="J114" s="86" t="s">
        <v>656</v>
      </c>
      <c r="K114" s="86">
        <v>1</v>
      </c>
      <c r="L114" s="86">
        <v>0.2</v>
      </c>
      <c r="M114" s="86">
        <v>0</v>
      </c>
      <c r="N114" s="86">
        <v>0</v>
      </c>
      <c r="O114" s="87">
        <f>IF(ISBLANK($K114),"",'Pracovní dny'!$F$2)</f>
        <v>252</v>
      </c>
      <c r="P114" s="87">
        <f>IF(ISBLANK($M114),"",'Pracovní dny'!$F$3)</f>
        <v>114</v>
      </c>
      <c r="Q114" s="87">
        <f>IF(ISBLANK($K114),"",'Pracovní dny'!$F$4)</f>
        <v>365</v>
      </c>
      <c r="R114" s="88">
        <f t="shared" si="7"/>
        <v>50.400000000000006</v>
      </c>
      <c r="S114" s="61"/>
      <c r="T114" s="61"/>
      <c r="U114" s="61" t="s">
        <v>411</v>
      </c>
      <c r="V114" s="61"/>
      <c r="W114" s="61">
        <v>1</v>
      </c>
      <c r="X114" s="61"/>
      <c r="Y114" s="61"/>
      <c r="Z114" s="61"/>
      <c r="AA114" s="61"/>
      <c r="AB114" s="61"/>
      <c r="AC114" s="61"/>
      <c r="AD114" s="61"/>
      <c r="AE114" s="61"/>
      <c r="AF114" s="638">
        <f>IF(ISBLANK($AE114),VLOOKUP($I114,'Příloha_8_Ceník pravid_úklidu'!$A$9:$K$30,8,0)+VLOOKUP($I114,'Příloha_8_Ceník pravid_úklidu'!$A$9:$K$30,10,0),"neoceňuje se")</f>
        <v>0</v>
      </c>
      <c r="AG114" s="638">
        <f t="shared" si="8"/>
        <v>0</v>
      </c>
      <c r="AH114" s="638">
        <f t="shared" si="9"/>
        <v>0</v>
      </c>
      <c r="AI114" s="304"/>
    </row>
    <row r="115" spans="1:35" ht="10.5" customHeight="1" x14ac:dyDescent="0.15">
      <c r="A115" s="60">
        <v>341</v>
      </c>
      <c r="B115" s="61">
        <v>102100</v>
      </c>
      <c r="C115" s="423" t="s">
        <v>3063</v>
      </c>
      <c r="D115" s="60" t="s">
        <v>1398</v>
      </c>
      <c r="E115" s="402">
        <v>7.3</v>
      </c>
      <c r="F115" s="402">
        <v>0</v>
      </c>
      <c r="G115" s="402">
        <v>6.9</v>
      </c>
      <c r="H115" s="83" t="str">
        <f>IF(ISBLANK(I115)," ",VLOOKUP(I115,'Příloha_8_Ceník pravid_úklidu'!$A$9:$B$30,2,0))</f>
        <v>SKLA</v>
      </c>
      <c r="I115" s="83">
        <v>17</v>
      </c>
      <c r="J115" s="86" t="s">
        <v>212</v>
      </c>
      <c r="K115" s="86">
        <v>1</v>
      </c>
      <c r="L115" s="86">
        <v>1</v>
      </c>
      <c r="M115" s="86">
        <v>1</v>
      </c>
      <c r="N115" s="86">
        <v>1</v>
      </c>
      <c r="O115" s="87">
        <f>IF(ISBLANK($K115),"",'Pracovní dny'!$F$2)</f>
        <v>252</v>
      </c>
      <c r="P115" s="87">
        <f>IF(ISBLANK($M115),"",'Pracovní dny'!$F$3)</f>
        <v>114</v>
      </c>
      <c r="Q115" s="87">
        <f>IF(ISBLANK($K115),"",'Pracovní dny'!$F$4)</f>
        <v>365</v>
      </c>
      <c r="R115" s="88">
        <f t="shared" si="7"/>
        <v>366</v>
      </c>
      <c r="S115" s="61"/>
      <c r="T115" s="61"/>
      <c r="U115" s="61" t="s">
        <v>411</v>
      </c>
      <c r="V115" s="61"/>
      <c r="W115" s="61">
        <v>1</v>
      </c>
      <c r="X115" s="61"/>
      <c r="Y115" s="61"/>
      <c r="Z115" s="61"/>
      <c r="AA115" s="61"/>
      <c r="AB115" s="61"/>
      <c r="AC115" s="61"/>
      <c r="AD115" s="61"/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8"/>
        <v>0</v>
      </c>
      <c r="AH115" s="638">
        <f t="shared" si="9"/>
        <v>0</v>
      </c>
      <c r="AI115" s="304"/>
    </row>
    <row r="116" spans="1:35" ht="10.5" customHeight="1" thickBot="1" x14ac:dyDescent="0.2">
      <c r="A116" s="60">
        <v>342</v>
      </c>
      <c r="B116" s="61">
        <v>102100</v>
      </c>
      <c r="C116" s="423" t="s">
        <v>3064</v>
      </c>
      <c r="D116" s="60" t="s">
        <v>420</v>
      </c>
      <c r="E116" s="402">
        <v>11</v>
      </c>
      <c r="F116" s="402">
        <v>0</v>
      </c>
      <c r="G116" s="402">
        <v>8.6999999999999993</v>
      </c>
      <c r="H116" s="83" t="str">
        <f>IF(ISBLANK(I116)," ",VLOOKUP(I116,'Příloha_8_Ceník pravid_úklidu'!$A$9:$B$30,2,0))</f>
        <v>TOAL</v>
      </c>
      <c r="I116" s="83">
        <v>7</v>
      </c>
      <c r="J116" s="86" t="s">
        <v>702</v>
      </c>
      <c r="K116" s="86">
        <v>2</v>
      </c>
      <c r="L116" s="86">
        <v>1</v>
      </c>
      <c r="M116" s="86">
        <v>2</v>
      </c>
      <c r="N116" s="86">
        <v>1</v>
      </c>
      <c r="O116" s="87">
        <f>IF(ISBLANK($K116),"",'Pracovní dny'!$F$2)</f>
        <v>252</v>
      </c>
      <c r="P116" s="87">
        <f>IF(ISBLANK($M116),"",'Pracovní dny'!$F$3)</f>
        <v>114</v>
      </c>
      <c r="Q116" s="87">
        <f>IF(ISBLANK($K116),"",'Pracovní dny'!$F$4)</f>
        <v>365</v>
      </c>
      <c r="R116" s="88">
        <f t="shared" si="7"/>
        <v>732</v>
      </c>
      <c r="S116" s="61"/>
      <c r="T116" s="61"/>
      <c r="U116" s="61" t="s">
        <v>411</v>
      </c>
      <c r="V116" s="61"/>
      <c r="W116" s="61">
        <v>1</v>
      </c>
      <c r="X116" s="61"/>
      <c r="Y116" s="61"/>
      <c r="Z116" s="61"/>
      <c r="AA116" s="61"/>
      <c r="AB116" s="61"/>
      <c r="AC116" s="61"/>
      <c r="AD116" s="61"/>
      <c r="AE116" s="61"/>
      <c r="AF116" s="638">
        <f>IF(ISBLANK($AE116),VLOOKUP($I116,'Příloha_8_Ceník pravid_úklidu'!$A$9:$K$30,8,0)+VLOOKUP($I116,'Příloha_8_Ceník pravid_úklidu'!$A$9:$K$30,10,0),"neoceňuje se")</f>
        <v>0</v>
      </c>
      <c r="AG116" s="638">
        <f t="shared" si="8"/>
        <v>0</v>
      </c>
      <c r="AH116" s="638">
        <f t="shared" si="9"/>
        <v>0</v>
      </c>
      <c r="AI116" s="304"/>
    </row>
    <row r="117" spans="1:35" ht="11.25" thickBot="1" x14ac:dyDescent="0.3">
      <c r="A117" s="443" t="s">
        <v>1045</v>
      </c>
      <c r="B117" s="170"/>
      <c r="C117" s="170"/>
      <c r="D117" s="171"/>
      <c r="E117" s="173"/>
      <c r="F117" s="171"/>
      <c r="G117" s="174"/>
      <c r="H117" s="174" t="str">
        <f>IF(ISBLANK(I117)," ",VLOOKUP(I117,'Příloha_8_Ceník pravid_úklidu'!$A$9:$B$30,2,0))</f>
        <v xml:space="preserve"> </v>
      </c>
      <c r="I117" s="175"/>
      <c r="J117" s="176"/>
      <c r="K117" s="176"/>
      <c r="L117" s="176"/>
      <c r="M117" s="176"/>
      <c r="N117" s="176"/>
      <c r="O117" s="176" t="str">
        <f>IF(ISBLANK($K117),"",'Pracovní dny'!$F$2)</f>
        <v/>
      </c>
      <c r="P117" s="176" t="str">
        <f>IF(ISBLANK($M117),"",'Pracovní dny'!$F$3)</f>
        <v/>
      </c>
      <c r="Q117" s="176" t="str">
        <f>IF(ISBLANK($K117),"",'Pracovní dny'!$F$4)</f>
        <v/>
      </c>
      <c r="R117" s="176" t="str">
        <f t="shared" si="7"/>
        <v/>
      </c>
      <c r="S117" s="171"/>
      <c r="T117" s="171"/>
      <c r="U117" s="171"/>
      <c r="V117" s="171"/>
      <c r="W117" s="171"/>
      <c r="X117" s="171"/>
      <c r="Y117" s="171"/>
      <c r="Z117" s="171"/>
      <c r="AA117" s="171"/>
      <c r="AB117" s="171"/>
      <c r="AC117" s="171"/>
      <c r="AD117" s="171"/>
      <c r="AE117" s="171"/>
      <c r="AF117" s="636"/>
      <c r="AG117" s="636"/>
      <c r="AH117" s="637"/>
      <c r="AI117" s="581"/>
    </row>
    <row r="118" spans="1:35" ht="10.5" customHeight="1" x14ac:dyDescent="0.15">
      <c r="A118" s="60">
        <v>401</v>
      </c>
      <c r="B118" s="61">
        <v>102100</v>
      </c>
      <c r="C118" s="60" t="s">
        <v>3065</v>
      </c>
      <c r="D118" s="60" t="s">
        <v>745</v>
      </c>
      <c r="E118" s="402">
        <v>43.2</v>
      </c>
      <c r="F118" s="402">
        <v>0</v>
      </c>
      <c r="G118" s="402">
        <v>43.2</v>
      </c>
      <c r="H118" s="83" t="str">
        <f>IF(ISBLANK(I118)," ",VLOOKUP(I118,'Příloha_8_Ceník pravid_úklidu'!$A$9:$B$30,2,0))</f>
        <v>KUCH</v>
      </c>
      <c r="I118" s="83">
        <v>16</v>
      </c>
      <c r="J118" s="86" t="s">
        <v>361</v>
      </c>
      <c r="K118" s="86">
        <v>2</v>
      </c>
      <c r="L118" s="86">
        <v>1</v>
      </c>
      <c r="M118" s="86">
        <v>2</v>
      </c>
      <c r="N118" s="86">
        <v>1</v>
      </c>
      <c r="O118" s="87">
        <f>IF(ISBLANK($K118),"",'Pracovní dny'!$F$2)</f>
        <v>252</v>
      </c>
      <c r="P118" s="87">
        <f>IF(ISBLANK($M118),"",'Pracovní dny'!$F$3)</f>
        <v>114</v>
      </c>
      <c r="Q118" s="87">
        <f>IF(ISBLANK($K118),"",'Pracovní dny'!$F$4)</f>
        <v>365</v>
      </c>
      <c r="R118" s="88">
        <f t="shared" si="7"/>
        <v>732</v>
      </c>
      <c r="S118" s="61">
        <v>0</v>
      </c>
      <c r="T118" s="61">
        <v>37</v>
      </c>
      <c r="U118" s="61">
        <v>2.1</v>
      </c>
      <c r="V118" s="61">
        <v>5.8</v>
      </c>
      <c r="W118" s="61">
        <v>1</v>
      </c>
      <c r="X118" s="61">
        <v>0</v>
      </c>
      <c r="Y118" s="61">
        <v>3.5</v>
      </c>
      <c r="Z118" s="61">
        <v>1</v>
      </c>
      <c r="AA118" s="61">
        <v>7</v>
      </c>
      <c r="AB118" s="61" t="s">
        <v>146</v>
      </c>
      <c r="AC118" s="61" t="s">
        <v>290</v>
      </c>
      <c r="AD118" s="61" t="s">
        <v>141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ref="AG118:AG159" si="10">IF(AF118="neoceňuje se",0,$E118*$R118*$AF118)</f>
        <v>0</v>
      </c>
      <c r="AH118" s="638">
        <f t="shared" ref="AH118:AH159" si="11">$AG118*1.21</f>
        <v>0</v>
      </c>
      <c r="AI118" s="304"/>
    </row>
    <row r="119" spans="1:35" ht="10.5" customHeight="1" x14ac:dyDescent="0.15">
      <c r="A119" s="93">
        <v>402</v>
      </c>
      <c r="B119" s="130">
        <v>102100</v>
      </c>
      <c r="C119" s="60" t="s">
        <v>3066</v>
      </c>
      <c r="D119" s="93" t="s">
        <v>166</v>
      </c>
      <c r="E119" s="436"/>
      <c r="F119" s="436">
        <v>0</v>
      </c>
      <c r="G119" s="436">
        <v>2.6</v>
      </c>
      <c r="H119" s="95" t="str">
        <f>IF(ISBLANK(I119)," ",VLOOKUP(I119,'Příloha_8_Ceník pravid_úklidu'!$A$9:$B$30,2,0))</f>
        <v>TOAL</v>
      </c>
      <c r="I119" s="95">
        <v>7</v>
      </c>
      <c r="J119" s="98" t="s">
        <v>167</v>
      </c>
      <c r="K119" s="98"/>
      <c r="L119" s="98"/>
      <c r="M119" s="98"/>
      <c r="N119" s="98"/>
      <c r="O119" s="99" t="str">
        <f>IF(ISBLANK($K119),"",'Pracovní dny'!$F$2)</f>
        <v/>
      </c>
      <c r="P119" s="99" t="str">
        <f>IF(ISBLANK($M119),"",'Pracovní dny'!$F$3)</f>
        <v/>
      </c>
      <c r="Q119" s="99" t="str">
        <f>IF(ISBLANK($K119),"",'Pracovní dny'!$F$4)</f>
        <v/>
      </c>
      <c r="R119" s="100" t="str">
        <f t="shared" si="7"/>
        <v/>
      </c>
      <c r="S119" s="130">
        <v>12.6</v>
      </c>
      <c r="T119" s="130">
        <v>0</v>
      </c>
      <c r="U119" s="130">
        <v>0</v>
      </c>
      <c r="V119" s="130">
        <v>2.8</v>
      </c>
      <c r="W119" s="130">
        <v>1</v>
      </c>
      <c r="X119" s="130">
        <v>1</v>
      </c>
      <c r="Y119" s="130">
        <v>0</v>
      </c>
      <c r="Z119" s="130">
        <v>0</v>
      </c>
      <c r="AA119" s="130">
        <v>0</v>
      </c>
      <c r="AB119" s="130">
        <v>0</v>
      </c>
      <c r="AC119" s="130">
        <v>0</v>
      </c>
      <c r="AD119" s="130" t="s">
        <v>141</v>
      </c>
      <c r="AE119" s="130" t="s">
        <v>140</v>
      </c>
      <c r="AF119" s="639" t="str">
        <f>IF(ISBLANK($AE119),VLOOKUP($I119,'Příloha_8_Ceník pravid_úklidu'!$A$9:$K$30,8,0)+VLOOKUP($I119,'Příloha_8_Ceník pravid_úklidu'!$A$9:$K$30,10,0),"neoceňuje se")</f>
        <v>neoceňuje se</v>
      </c>
      <c r="AG119" s="639">
        <f t="shared" si="3"/>
        <v>0</v>
      </c>
      <c r="AH119" s="639">
        <f t="shared" si="4"/>
        <v>0</v>
      </c>
      <c r="AI119" s="292"/>
    </row>
    <row r="120" spans="1:35" ht="10.5" customHeight="1" x14ac:dyDescent="0.15">
      <c r="A120" s="60">
        <v>403</v>
      </c>
      <c r="B120" s="61">
        <v>102100</v>
      </c>
      <c r="C120" s="60" t="s">
        <v>3067</v>
      </c>
      <c r="D120" s="60" t="s">
        <v>169</v>
      </c>
      <c r="E120" s="402">
        <v>2.2000000000000002</v>
      </c>
      <c r="F120" s="402">
        <v>0</v>
      </c>
      <c r="G120" s="402">
        <v>2.2000000000000002</v>
      </c>
      <c r="H120" s="83" t="str">
        <f>IF(ISBLANK(I120)," ",VLOOKUP(I120,'Příloha_8_Ceník pravid_úklidu'!$A$9:$B$30,2,0))</f>
        <v>TOAL</v>
      </c>
      <c r="I120" s="83">
        <v>7</v>
      </c>
      <c r="J120" s="86" t="s">
        <v>361</v>
      </c>
      <c r="K120" s="86">
        <v>2</v>
      </c>
      <c r="L120" s="86">
        <v>1</v>
      </c>
      <c r="M120" s="86">
        <v>2</v>
      </c>
      <c r="N120" s="86">
        <v>1</v>
      </c>
      <c r="O120" s="87">
        <f>IF(ISBLANK($K120),"",'Pracovní dny'!$F$2)</f>
        <v>252</v>
      </c>
      <c r="P120" s="87">
        <f>IF(ISBLANK($M120),"",'Pracovní dny'!$F$3)</f>
        <v>114</v>
      </c>
      <c r="Q120" s="87">
        <f>IF(ISBLANK($K120),"",'Pracovní dny'!$F$4)</f>
        <v>365</v>
      </c>
      <c r="R120" s="88">
        <f t="shared" si="7"/>
        <v>732</v>
      </c>
      <c r="S120" s="61">
        <v>12.4</v>
      </c>
      <c r="T120" s="61">
        <v>0</v>
      </c>
      <c r="U120" s="61">
        <v>0</v>
      </c>
      <c r="V120" s="61">
        <v>2.8</v>
      </c>
      <c r="W120" s="61">
        <v>1</v>
      </c>
      <c r="X120" s="61">
        <v>2</v>
      </c>
      <c r="Y120" s="61">
        <v>0</v>
      </c>
      <c r="Z120" s="61">
        <v>0</v>
      </c>
      <c r="AA120" s="61">
        <v>0</v>
      </c>
      <c r="AB120" s="61">
        <v>0</v>
      </c>
      <c r="AC120" s="61">
        <v>0</v>
      </c>
      <c r="AD120" s="61" t="s">
        <v>141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10"/>
        <v>0</v>
      </c>
      <c r="AH120" s="638">
        <f t="shared" si="11"/>
        <v>0</v>
      </c>
      <c r="AI120" s="304"/>
    </row>
    <row r="121" spans="1:35" s="592" customFormat="1" ht="10.5" customHeight="1" x14ac:dyDescent="0.15">
      <c r="A121" s="60">
        <v>404</v>
      </c>
      <c r="B121" s="61">
        <v>102100</v>
      </c>
      <c r="C121" s="60" t="s">
        <v>3068</v>
      </c>
      <c r="D121" s="60" t="s">
        <v>3013</v>
      </c>
      <c r="E121" s="402">
        <v>30.2</v>
      </c>
      <c r="F121" s="402">
        <v>0</v>
      </c>
      <c r="G121" s="402">
        <v>29</v>
      </c>
      <c r="H121" s="83" t="str">
        <f>IF(ISBLANK(I121)," ",VLOOKUP(I121,'Příloha_8_Ceník pravid_úklidu'!$A$9:$B$30,2,0))</f>
        <v>TOAL</v>
      </c>
      <c r="I121" s="83">
        <v>7</v>
      </c>
      <c r="J121" s="86" t="s">
        <v>212</v>
      </c>
      <c r="K121" s="86">
        <v>1</v>
      </c>
      <c r="L121" s="86">
        <v>1</v>
      </c>
      <c r="M121" s="86">
        <v>1</v>
      </c>
      <c r="N121" s="86">
        <v>1</v>
      </c>
      <c r="O121" s="87">
        <f>IF(ISBLANK($K121),"",'Pracovní dny'!$F$2)</f>
        <v>252</v>
      </c>
      <c r="P121" s="87">
        <f>IF(ISBLANK($M121),"",'Pracovní dny'!$F$3)</f>
        <v>114</v>
      </c>
      <c r="Q121" s="87">
        <f>IF(ISBLANK($K121),"",'Pracovní dny'!$F$4)</f>
        <v>365</v>
      </c>
      <c r="R121" s="88">
        <f t="shared" si="7"/>
        <v>366</v>
      </c>
      <c r="S121" s="61">
        <v>34</v>
      </c>
      <c r="T121" s="61">
        <v>0</v>
      </c>
      <c r="U121" s="61">
        <v>0</v>
      </c>
      <c r="V121" s="61">
        <v>4.4000000000000004</v>
      </c>
      <c r="W121" s="61">
        <v>1</v>
      </c>
      <c r="X121" s="61">
        <v>5</v>
      </c>
      <c r="Y121" s="61">
        <v>3.5</v>
      </c>
      <c r="Z121" s="61">
        <v>1</v>
      </c>
      <c r="AA121" s="61">
        <v>7</v>
      </c>
      <c r="AB121" s="61" t="s">
        <v>146</v>
      </c>
      <c r="AC121" s="61" t="s">
        <v>290</v>
      </c>
      <c r="AD121" s="61" t="s">
        <v>141</v>
      </c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10"/>
        <v>0</v>
      </c>
      <c r="AH121" s="638">
        <f t="shared" si="11"/>
        <v>0</v>
      </c>
      <c r="AI121" s="304"/>
    </row>
    <row r="122" spans="1:35" s="592" customFormat="1" ht="10.5" customHeight="1" x14ac:dyDescent="0.15">
      <c r="A122" s="60">
        <v>405</v>
      </c>
      <c r="B122" s="61">
        <v>102100</v>
      </c>
      <c r="C122" s="60" t="s">
        <v>3069</v>
      </c>
      <c r="D122" s="60" t="s">
        <v>164</v>
      </c>
      <c r="E122" s="402">
        <v>29</v>
      </c>
      <c r="F122" s="402">
        <v>0</v>
      </c>
      <c r="G122" s="402">
        <v>29</v>
      </c>
      <c r="H122" s="83" t="str">
        <f>IF(ISBLANK(I122)," ",VLOOKUP(I122,'Příloha_8_Ceník pravid_úklidu'!$A$9:$B$30,2,0))</f>
        <v>CHOD</v>
      </c>
      <c r="I122" s="83">
        <v>6</v>
      </c>
      <c r="J122" s="86" t="s">
        <v>1269</v>
      </c>
      <c r="K122" s="86">
        <v>2</v>
      </c>
      <c r="L122" s="86">
        <v>1</v>
      </c>
      <c r="M122" s="86">
        <v>1</v>
      </c>
      <c r="N122" s="86">
        <v>1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88">
        <f t="shared" si="7"/>
        <v>618</v>
      </c>
      <c r="S122" s="61">
        <v>0</v>
      </c>
      <c r="T122" s="61">
        <v>26</v>
      </c>
      <c r="U122" s="61" t="s">
        <v>140</v>
      </c>
      <c r="V122" s="61">
        <v>0</v>
      </c>
      <c r="W122" s="61">
        <v>0</v>
      </c>
      <c r="X122" s="61">
        <v>0</v>
      </c>
      <c r="Y122" s="61">
        <v>3.5</v>
      </c>
      <c r="Z122" s="61">
        <v>1</v>
      </c>
      <c r="AA122" s="61">
        <v>7</v>
      </c>
      <c r="AB122" s="61" t="s">
        <v>146</v>
      </c>
      <c r="AC122" s="61">
        <v>0</v>
      </c>
      <c r="AD122" s="61" t="s">
        <v>141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10"/>
        <v>0</v>
      </c>
      <c r="AH122" s="638">
        <f t="shared" si="11"/>
        <v>0</v>
      </c>
      <c r="AI122" s="304"/>
    </row>
    <row r="123" spans="1:35" ht="10.5" customHeight="1" x14ac:dyDescent="0.15">
      <c r="A123" s="60">
        <v>406</v>
      </c>
      <c r="B123" s="61">
        <v>102100</v>
      </c>
      <c r="C123" s="60" t="s">
        <v>3070</v>
      </c>
      <c r="D123" s="60" t="s">
        <v>215</v>
      </c>
      <c r="E123" s="402">
        <v>11.2</v>
      </c>
      <c r="F123" s="402">
        <v>0</v>
      </c>
      <c r="G123" s="402">
        <v>11.2</v>
      </c>
      <c r="H123" s="83" t="str">
        <f>IF(ISBLANK(I123)," ",VLOOKUP(I123,'Příloha_8_Ceník pravid_úklidu'!$A$9:$B$30,2,0))</f>
        <v>SCHO</v>
      </c>
      <c r="I123" s="83">
        <v>8</v>
      </c>
      <c r="J123" s="86" t="s">
        <v>212</v>
      </c>
      <c r="K123" s="86">
        <v>1</v>
      </c>
      <c r="L123" s="86">
        <v>1</v>
      </c>
      <c r="M123" s="86">
        <v>1</v>
      </c>
      <c r="N123" s="86">
        <v>1</v>
      </c>
      <c r="O123" s="87">
        <f>IF(ISBLANK($K123),"",'Pracovní dny'!$F$2)</f>
        <v>252</v>
      </c>
      <c r="P123" s="87">
        <f>IF(ISBLANK($M123),"",'Pracovní dny'!$F$3)</f>
        <v>114</v>
      </c>
      <c r="Q123" s="87">
        <f>IF(ISBLANK($K123),"",'Pracovní dny'!$F$4)</f>
        <v>365</v>
      </c>
      <c r="R123" s="88">
        <f t="shared" si="7"/>
        <v>366</v>
      </c>
      <c r="S123" s="61">
        <v>0</v>
      </c>
      <c r="T123" s="61">
        <v>23</v>
      </c>
      <c r="U123" s="61">
        <v>0</v>
      </c>
      <c r="V123" s="61">
        <v>0</v>
      </c>
      <c r="W123" s="61">
        <v>0</v>
      </c>
      <c r="X123" s="61">
        <v>0</v>
      </c>
      <c r="Y123" s="61">
        <v>1.9</v>
      </c>
      <c r="Z123" s="61">
        <v>1</v>
      </c>
      <c r="AA123" s="61">
        <v>3.8</v>
      </c>
      <c r="AB123" s="61" t="s">
        <v>146</v>
      </c>
      <c r="AC123" s="61">
        <v>0</v>
      </c>
      <c r="AD123" s="61" t="s">
        <v>141</v>
      </c>
      <c r="AE123" s="61"/>
      <c r="AF123" s="638">
        <f>IF(ISBLANK($AE123),VLOOKUP($I123,'Příloha_8_Ceník pravid_úklidu'!$A$9:$K$30,8,0)+VLOOKUP($I123,'Příloha_8_Ceník pravid_úklidu'!$A$9:$K$30,10,0),"neoceňuje se")</f>
        <v>0</v>
      </c>
      <c r="AG123" s="638">
        <f t="shared" si="10"/>
        <v>0</v>
      </c>
      <c r="AH123" s="638">
        <f t="shared" si="11"/>
        <v>0</v>
      </c>
      <c r="AI123" s="304"/>
    </row>
    <row r="124" spans="1:35" ht="10.5" customHeight="1" x14ac:dyDescent="0.15">
      <c r="A124" s="93">
        <v>407</v>
      </c>
      <c r="B124" s="130"/>
      <c r="C124" s="93"/>
      <c r="D124" s="93" t="s">
        <v>228</v>
      </c>
      <c r="E124" s="436"/>
      <c r="F124" s="436">
        <v>0</v>
      </c>
      <c r="G124" s="436">
        <v>1.1000000000000001</v>
      </c>
      <c r="H124" s="95" t="str">
        <f>IF(ISBLANK(I124)," ",VLOOKUP(I124,'Příloha_8_Ceník pravid_úklidu'!$A$9:$B$30,2,0))</f>
        <v>VYTA</v>
      </c>
      <c r="I124" s="95">
        <v>11</v>
      </c>
      <c r="J124" s="98" t="s">
        <v>229</v>
      </c>
      <c r="K124" s="98"/>
      <c r="L124" s="98"/>
      <c r="M124" s="98"/>
      <c r="N124" s="98"/>
      <c r="O124" s="99" t="str">
        <f>IF(ISBLANK($K124),"",'Pracovní dny'!$F$2)</f>
        <v/>
      </c>
      <c r="P124" s="99" t="str">
        <f>IF(ISBLANK($M124),"",'Pracovní dny'!$F$3)</f>
        <v/>
      </c>
      <c r="Q124" s="99" t="str">
        <f>IF(ISBLANK($K124),"",'Pracovní dny'!$F$4)</f>
        <v/>
      </c>
      <c r="R124" s="100" t="str">
        <f t="shared" si="7"/>
        <v/>
      </c>
      <c r="S124" s="130">
        <v>0</v>
      </c>
      <c r="T124" s="130">
        <v>0</v>
      </c>
      <c r="U124" s="130">
        <v>9.1999999999999993</v>
      </c>
      <c r="V124" s="130">
        <v>2.2000000000000002</v>
      </c>
      <c r="W124" s="130">
        <v>1</v>
      </c>
      <c r="X124" s="130">
        <v>0</v>
      </c>
      <c r="Y124" s="130">
        <v>0</v>
      </c>
      <c r="Z124" s="130">
        <v>0</v>
      </c>
      <c r="AA124" s="130">
        <v>0</v>
      </c>
      <c r="AB124" s="130" t="s">
        <v>146</v>
      </c>
      <c r="AC124" s="130">
        <v>0</v>
      </c>
      <c r="AD124" s="130" t="s">
        <v>230</v>
      </c>
      <c r="AE124" s="130" t="s">
        <v>140</v>
      </c>
      <c r="AF124" s="639" t="str">
        <f>IF(ISBLANK($AE124),VLOOKUP($I124,'Příloha_8_Ceník pravid_úklidu'!$A$9:$K$30,8,0)+VLOOKUP($I124,'Příloha_8_Ceník pravid_úklidu'!$A$9:$K$30,10,0),"neoceňuje se")</f>
        <v>neoceňuje se</v>
      </c>
      <c r="AG124" s="639">
        <f t="shared" si="3"/>
        <v>0</v>
      </c>
      <c r="AH124" s="639">
        <f t="shared" si="4"/>
        <v>0</v>
      </c>
      <c r="AI124" s="292"/>
    </row>
    <row r="125" spans="1:35" ht="10.5" customHeight="1" x14ac:dyDescent="0.15">
      <c r="A125" s="60">
        <v>408</v>
      </c>
      <c r="B125" s="61"/>
      <c r="C125" s="60" t="s">
        <v>3071</v>
      </c>
      <c r="D125" s="60" t="s">
        <v>3072</v>
      </c>
      <c r="E125" s="402">
        <v>9.1999999999999993</v>
      </c>
      <c r="F125" s="402">
        <v>0</v>
      </c>
      <c r="G125" s="402">
        <v>8</v>
      </c>
      <c r="H125" s="83" t="str">
        <f>IF(ISBLANK(I125)," ",VLOOKUP(I125,'Příloha_8_Ceník pravid_úklidu'!$A$9:$B$30,2,0))</f>
        <v>SKLA</v>
      </c>
      <c r="I125" s="83">
        <v>17</v>
      </c>
      <c r="J125" s="86" t="s">
        <v>656</v>
      </c>
      <c r="K125" s="86">
        <v>1</v>
      </c>
      <c r="L125" s="86">
        <v>0.2</v>
      </c>
      <c r="M125" s="86">
        <v>0</v>
      </c>
      <c r="N125" s="86">
        <v>0</v>
      </c>
      <c r="O125" s="87">
        <f>IF(ISBLANK($K125),"",'Pracovní dny'!$F$2)</f>
        <v>252</v>
      </c>
      <c r="P125" s="87">
        <f>IF(ISBLANK($M125),"",'Pracovní dny'!$F$3)</f>
        <v>114</v>
      </c>
      <c r="Q125" s="87">
        <f>IF(ISBLANK($K125),"",'Pracovní dny'!$F$4)</f>
        <v>365</v>
      </c>
      <c r="R125" s="88">
        <f t="shared" si="7"/>
        <v>50.400000000000006</v>
      </c>
      <c r="S125" s="61">
        <v>0</v>
      </c>
      <c r="T125" s="61">
        <v>0</v>
      </c>
      <c r="U125" s="61">
        <v>0</v>
      </c>
      <c r="V125" s="61">
        <v>2.8</v>
      </c>
      <c r="W125" s="61">
        <v>1</v>
      </c>
      <c r="X125" s="61">
        <v>0</v>
      </c>
      <c r="Y125" s="61">
        <v>0</v>
      </c>
      <c r="Z125" s="61">
        <v>0</v>
      </c>
      <c r="AA125" s="61">
        <v>0</v>
      </c>
      <c r="AB125" s="61">
        <v>0</v>
      </c>
      <c r="AC125" s="61">
        <v>0</v>
      </c>
      <c r="AD125" s="61" t="s">
        <v>141</v>
      </c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10"/>
        <v>0</v>
      </c>
      <c r="AH125" s="638">
        <f t="shared" si="11"/>
        <v>0</v>
      </c>
      <c r="AI125" s="304"/>
    </row>
    <row r="126" spans="1:35" ht="10.5" customHeight="1" x14ac:dyDescent="0.15">
      <c r="A126" s="93">
        <v>409</v>
      </c>
      <c r="B126" s="130"/>
      <c r="C126" s="93"/>
      <c r="D126" s="93" t="s">
        <v>228</v>
      </c>
      <c r="E126" s="436"/>
      <c r="F126" s="436">
        <v>0</v>
      </c>
      <c r="G126" s="436">
        <v>4</v>
      </c>
      <c r="H126" s="95" t="str">
        <f>IF(ISBLANK(I126)," ",VLOOKUP(I126,'Příloha_8_Ceník pravid_úklidu'!$A$9:$B$30,2,0))</f>
        <v>VYTA</v>
      </c>
      <c r="I126" s="95">
        <v>11</v>
      </c>
      <c r="J126" s="98" t="s">
        <v>229</v>
      </c>
      <c r="K126" s="98"/>
      <c r="L126" s="98"/>
      <c r="M126" s="98"/>
      <c r="N126" s="98"/>
      <c r="O126" s="99" t="str">
        <f>IF(ISBLANK($K126),"",'Pracovní dny'!$F$2)</f>
        <v/>
      </c>
      <c r="P126" s="99" t="str">
        <f>IF(ISBLANK($M126),"",'Pracovní dny'!$F$3)</f>
        <v/>
      </c>
      <c r="Q126" s="99" t="str">
        <f>IF(ISBLANK($K126),"",'Pracovní dny'!$F$4)</f>
        <v/>
      </c>
      <c r="R126" s="100" t="str">
        <f t="shared" si="7"/>
        <v/>
      </c>
      <c r="S126" s="130">
        <v>0</v>
      </c>
      <c r="T126" s="130">
        <v>0</v>
      </c>
      <c r="U126" s="130">
        <v>17.399999999999999</v>
      </c>
      <c r="V126" s="130">
        <v>2.2999999999999998</v>
      </c>
      <c r="W126" s="130">
        <v>1</v>
      </c>
      <c r="X126" s="130">
        <v>0</v>
      </c>
      <c r="Y126" s="130">
        <v>0</v>
      </c>
      <c r="Z126" s="130">
        <v>0</v>
      </c>
      <c r="AA126" s="130">
        <v>0</v>
      </c>
      <c r="AB126" s="130">
        <v>0</v>
      </c>
      <c r="AC126" s="130">
        <v>0</v>
      </c>
      <c r="AD126" s="130" t="s">
        <v>230</v>
      </c>
      <c r="AE126" s="130" t="s">
        <v>140</v>
      </c>
      <c r="AF126" s="639" t="str">
        <f>IF(ISBLANK($AE126),VLOOKUP($I126,'Příloha_8_Ceník pravid_úklidu'!$A$9:$K$30,8,0)+VLOOKUP($I126,'Příloha_8_Ceník pravid_úklidu'!$A$9:$K$30,10,0),"neoceňuje se")</f>
        <v>neoceňuje se</v>
      </c>
      <c r="AG126" s="639">
        <f t="shared" si="3"/>
        <v>0</v>
      </c>
      <c r="AH126" s="639">
        <f t="shared" si="4"/>
        <v>0</v>
      </c>
      <c r="AI126" s="292"/>
    </row>
    <row r="127" spans="1:35" ht="10.5" customHeight="1" x14ac:dyDescent="0.15">
      <c r="A127" s="60">
        <v>410</v>
      </c>
      <c r="B127" s="61">
        <v>102100</v>
      </c>
      <c r="C127" s="60" t="s">
        <v>3073</v>
      </c>
      <c r="D127" s="60" t="s">
        <v>169</v>
      </c>
      <c r="E127" s="402">
        <v>3.3</v>
      </c>
      <c r="F127" s="402">
        <v>0</v>
      </c>
      <c r="G127" s="402">
        <v>3.3</v>
      </c>
      <c r="H127" s="83" t="str">
        <f>IF(ISBLANK(I127)," ",VLOOKUP(I127,'Příloha_8_Ceník pravid_úklidu'!$A$9:$B$30,2,0))</f>
        <v>TOAL</v>
      </c>
      <c r="I127" s="83">
        <v>7</v>
      </c>
      <c r="J127" s="86" t="s">
        <v>361</v>
      </c>
      <c r="K127" s="86">
        <v>2</v>
      </c>
      <c r="L127" s="86">
        <v>1</v>
      </c>
      <c r="M127" s="86">
        <v>2</v>
      </c>
      <c r="N127" s="86">
        <v>1</v>
      </c>
      <c r="O127" s="87">
        <f>IF(ISBLANK($K127),"",'Pracovní dny'!$F$2)</f>
        <v>252</v>
      </c>
      <c r="P127" s="87">
        <f>IF(ISBLANK($M127),"",'Pracovní dny'!$F$3)</f>
        <v>114</v>
      </c>
      <c r="Q127" s="87">
        <f>IF(ISBLANK($K127),"",'Pracovní dny'!$F$4)</f>
        <v>365</v>
      </c>
      <c r="R127" s="88">
        <f t="shared" si="7"/>
        <v>732</v>
      </c>
      <c r="S127" s="61">
        <v>16.399999999999999</v>
      </c>
      <c r="T127" s="61">
        <v>0</v>
      </c>
      <c r="U127" s="61">
        <v>0</v>
      </c>
      <c r="V127" s="61">
        <v>2.4</v>
      </c>
      <c r="W127" s="61">
        <v>1</v>
      </c>
      <c r="X127" s="61">
        <v>3</v>
      </c>
      <c r="Y127" s="61">
        <v>0</v>
      </c>
      <c r="Z127" s="61">
        <v>0</v>
      </c>
      <c r="AA127" s="61">
        <v>0</v>
      </c>
      <c r="AB127" s="61">
        <v>0</v>
      </c>
      <c r="AC127" s="61">
        <v>0</v>
      </c>
      <c r="AD127" s="61" t="s">
        <v>141</v>
      </c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si="10"/>
        <v>0</v>
      </c>
      <c r="AH127" s="638">
        <f t="shared" si="11"/>
        <v>0</v>
      </c>
      <c r="AI127" s="304"/>
    </row>
    <row r="128" spans="1:35" ht="10.5" customHeight="1" x14ac:dyDescent="0.15">
      <c r="A128" s="60">
        <v>411</v>
      </c>
      <c r="B128" s="61">
        <v>102100</v>
      </c>
      <c r="C128" s="60" t="s">
        <v>3074</v>
      </c>
      <c r="D128" s="60" t="s">
        <v>3020</v>
      </c>
      <c r="E128" s="402">
        <v>17.600000000000001</v>
      </c>
      <c r="F128" s="402">
        <v>0</v>
      </c>
      <c r="G128" s="402">
        <v>17</v>
      </c>
      <c r="H128" s="83" t="str">
        <f>IF(ISBLANK(I128)," ",VLOOKUP(I128,'Příloha_8_Ceník pravid_úklidu'!$A$9:$B$30,2,0))</f>
        <v>ZDR0</v>
      </c>
      <c r="I128" s="83">
        <v>1</v>
      </c>
      <c r="J128" s="86" t="s">
        <v>212</v>
      </c>
      <c r="K128" s="86">
        <v>1</v>
      </c>
      <c r="L128" s="86">
        <v>1</v>
      </c>
      <c r="M128" s="86">
        <v>1</v>
      </c>
      <c r="N128" s="86">
        <v>1</v>
      </c>
      <c r="O128" s="87">
        <f>IF(ISBLANK($K128),"",'Pracovní dny'!$F$2)</f>
        <v>252</v>
      </c>
      <c r="P128" s="87">
        <f>IF(ISBLANK($M128),"",'Pracovní dny'!$F$3)</f>
        <v>114</v>
      </c>
      <c r="Q128" s="87">
        <f>IF(ISBLANK($K128),"",'Pracovní dny'!$F$4)</f>
        <v>365</v>
      </c>
      <c r="R128" s="88">
        <f t="shared" si="7"/>
        <v>366</v>
      </c>
      <c r="S128" s="61">
        <v>2.5</v>
      </c>
      <c r="T128" s="61">
        <v>0</v>
      </c>
      <c r="U128" s="61" t="s">
        <v>192</v>
      </c>
      <c r="V128" s="61">
        <v>6.4</v>
      </c>
      <c r="W128" s="61">
        <v>2</v>
      </c>
      <c r="X128" s="61">
        <v>0</v>
      </c>
      <c r="Y128" s="61">
        <v>3.5</v>
      </c>
      <c r="Z128" s="61">
        <v>1</v>
      </c>
      <c r="AA128" s="61">
        <v>7</v>
      </c>
      <c r="AB128" s="61" t="s">
        <v>146</v>
      </c>
      <c r="AC128" s="61" t="s">
        <v>290</v>
      </c>
      <c r="AD128" s="61" t="s">
        <v>141</v>
      </c>
      <c r="AE128" s="61"/>
      <c r="AF128" s="638">
        <f>IF(ISBLANK($AE128),VLOOKUP($I128,'Příloha_8_Ceník pravid_úklidu'!$A$9:$K$30,8,0)+VLOOKUP($I128,'Příloha_8_Ceník pravid_úklidu'!$A$9:$K$30,10,0),"neoceňuje se")</f>
        <v>0</v>
      </c>
      <c r="AG128" s="638">
        <f t="shared" si="10"/>
        <v>0</v>
      </c>
      <c r="AH128" s="638">
        <f t="shared" si="11"/>
        <v>0</v>
      </c>
      <c r="AI128" s="304"/>
    </row>
    <row r="129" spans="1:35" ht="10.5" customHeight="1" x14ac:dyDescent="0.15">
      <c r="A129" s="60">
        <v>412</v>
      </c>
      <c r="B129" s="61">
        <v>102100</v>
      </c>
      <c r="C129" s="60" t="s">
        <v>3075</v>
      </c>
      <c r="D129" s="60" t="s">
        <v>169</v>
      </c>
      <c r="E129" s="402">
        <v>3.5</v>
      </c>
      <c r="F129" s="402">
        <v>0</v>
      </c>
      <c r="G129" s="402">
        <v>3.5</v>
      </c>
      <c r="H129" s="83" t="str">
        <f>IF(ISBLANK(I129)," ",VLOOKUP(I129,'Příloha_8_Ceník pravid_úklidu'!$A$9:$B$30,2,0))</f>
        <v>TOAL</v>
      </c>
      <c r="I129" s="83">
        <v>7</v>
      </c>
      <c r="J129" s="86" t="s">
        <v>361</v>
      </c>
      <c r="K129" s="86">
        <v>2</v>
      </c>
      <c r="L129" s="86">
        <v>1</v>
      </c>
      <c r="M129" s="86">
        <v>2</v>
      </c>
      <c r="N129" s="86">
        <v>1</v>
      </c>
      <c r="O129" s="87">
        <f>IF(ISBLANK($K129),"",'Pracovní dny'!$F$2)</f>
        <v>252</v>
      </c>
      <c r="P129" s="87">
        <f>IF(ISBLANK($M129),"",'Pracovní dny'!$F$3)</f>
        <v>114</v>
      </c>
      <c r="Q129" s="87">
        <f>IF(ISBLANK($K129),"",'Pracovní dny'!$F$4)</f>
        <v>365</v>
      </c>
      <c r="R129" s="88">
        <f t="shared" si="7"/>
        <v>732</v>
      </c>
      <c r="S129" s="61">
        <v>17.399999999999999</v>
      </c>
      <c r="T129" s="61">
        <v>0</v>
      </c>
      <c r="U129" s="61">
        <v>0</v>
      </c>
      <c r="V129" s="61">
        <v>2.4</v>
      </c>
      <c r="W129" s="61">
        <v>1</v>
      </c>
      <c r="X129" s="61">
        <v>3</v>
      </c>
      <c r="Y129" s="61">
        <v>0</v>
      </c>
      <c r="Z129" s="61">
        <v>0</v>
      </c>
      <c r="AA129" s="61">
        <v>0</v>
      </c>
      <c r="AB129" s="61">
        <v>0</v>
      </c>
      <c r="AC129" s="61">
        <v>0</v>
      </c>
      <c r="AD129" s="61" t="s">
        <v>141</v>
      </c>
      <c r="AE129" s="61"/>
      <c r="AF129" s="638">
        <f>IF(ISBLANK($AE129),VLOOKUP($I129,'Příloha_8_Ceník pravid_úklidu'!$A$9:$K$30,8,0)+VLOOKUP($I129,'Příloha_8_Ceník pravid_úklidu'!$A$9:$K$30,10,0),"neoceňuje se")</f>
        <v>0</v>
      </c>
      <c r="AG129" s="638">
        <f t="shared" si="10"/>
        <v>0</v>
      </c>
      <c r="AH129" s="638">
        <f t="shared" si="11"/>
        <v>0</v>
      </c>
      <c r="AI129" s="304"/>
    </row>
    <row r="130" spans="1:35" x14ac:dyDescent="0.15">
      <c r="A130" s="60">
        <v>413</v>
      </c>
      <c r="B130" s="61">
        <v>102100</v>
      </c>
      <c r="C130" s="60" t="s">
        <v>3076</v>
      </c>
      <c r="D130" s="60" t="s">
        <v>294</v>
      </c>
      <c r="E130" s="402">
        <v>20.8</v>
      </c>
      <c r="F130" s="402">
        <v>0</v>
      </c>
      <c r="G130" s="402">
        <v>17</v>
      </c>
      <c r="H130" s="83" t="str">
        <f>IF(ISBLANK(I130)," ",VLOOKUP(I130,'Příloha_8_Ceník pravid_úklidu'!$A$9:$B$30,2,0))</f>
        <v>ZDR1</v>
      </c>
      <c r="I130" s="83">
        <v>2</v>
      </c>
      <c r="J130" s="86" t="s">
        <v>212</v>
      </c>
      <c r="K130" s="86">
        <v>1</v>
      </c>
      <c r="L130" s="86">
        <v>1</v>
      </c>
      <c r="M130" s="86">
        <v>1</v>
      </c>
      <c r="N130" s="86">
        <v>1</v>
      </c>
      <c r="O130" s="87">
        <f>IF(ISBLANK($K130),"",'Pracovní dny'!$F$2)</f>
        <v>252</v>
      </c>
      <c r="P130" s="87">
        <f>IF(ISBLANK($M130),"",'Pracovní dny'!$F$3)</f>
        <v>114</v>
      </c>
      <c r="Q130" s="87">
        <f>IF(ISBLANK($K130),"",'Pracovní dny'!$F$4)</f>
        <v>365</v>
      </c>
      <c r="R130" s="88">
        <f t="shared" si="7"/>
        <v>366</v>
      </c>
      <c r="S130" s="61">
        <v>2.5</v>
      </c>
      <c r="T130" s="61">
        <v>0</v>
      </c>
      <c r="U130" s="61" t="s">
        <v>192</v>
      </c>
      <c r="V130" s="61">
        <v>3.2</v>
      </c>
      <c r="W130" s="61">
        <v>1</v>
      </c>
      <c r="X130" s="61">
        <v>1</v>
      </c>
      <c r="Y130" s="61">
        <v>3.5</v>
      </c>
      <c r="Z130" s="61">
        <v>1</v>
      </c>
      <c r="AA130" s="61">
        <v>7</v>
      </c>
      <c r="AB130" s="61" t="s">
        <v>146</v>
      </c>
      <c r="AC130" s="61" t="s">
        <v>290</v>
      </c>
      <c r="AD130" s="61" t="s">
        <v>141</v>
      </c>
      <c r="AE130" s="61"/>
      <c r="AF130" s="638">
        <f>IF(ISBLANK($AE130),VLOOKUP($I130,'Příloha_8_Ceník pravid_úklidu'!$A$9:$K$30,8,0)+VLOOKUP($I130,'Příloha_8_Ceník pravid_úklidu'!$A$9:$K$30,10,0),"neoceňuje se")</f>
        <v>0</v>
      </c>
      <c r="AG130" s="638">
        <f t="shared" si="10"/>
        <v>0</v>
      </c>
      <c r="AH130" s="638">
        <f t="shared" si="11"/>
        <v>0</v>
      </c>
      <c r="AI130" s="304"/>
    </row>
    <row r="131" spans="1:35" ht="10.5" customHeight="1" x14ac:dyDescent="0.15">
      <c r="A131" s="60">
        <v>414</v>
      </c>
      <c r="B131" s="61">
        <v>102100</v>
      </c>
      <c r="C131" s="60" t="s">
        <v>3077</v>
      </c>
      <c r="D131" s="60" t="s">
        <v>437</v>
      </c>
      <c r="E131" s="402">
        <v>22</v>
      </c>
      <c r="F131" s="402">
        <v>0</v>
      </c>
      <c r="G131" s="402">
        <v>18</v>
      </c>
      <c r="H131" s="83" t="str">
        <f>IF(ISBLANK(I131)," ",VLOOKUP(I131,'Příloha_8_Ceník pravid_úklidu'!$A$9:$B$30,2,0))</f>
        <v>KANC</v>
      </c>
      <c r="I131" s="83">
        <v>4</v>
      </c>
      <c r="J131" s="86" t="s">
        <v>206</v>
      </c>
      <c r="K131" s="86">
        <v>1</v>
      </c>
      <c r="L131" s="86">
        <v>0.4</v>
      </c>
      <c r="M131" s="86">
        <v>0</v>
      </c>
      <c r="N131" s="86">
        <v>0</v>
      </c>
      <c r="O131" s="87">
        <f>IF(ISBLANK($K131),"",'Pracovní dny'!$F$2)</f>
        <v>252</v>
      </c>
      <c r="P131" s="87">
        <f>IF(ISBLANK($M131),"",'Pracovní dny'!$F$3)</f>
        <v>114</v>
      </c>
      <c r="Q131" s="87">
        <f>IF(ISBLANK($K131),"",'Pracovní dny'!$F$4)</f>
        <v>365</v>
      </c>
      <c r="R131" s="88">
        <f t="shared" si="7"/>
        <v>100.80000000000001</v>
      </c>
      <c r="S131" s="61">
        <v>2.6</v>
      </c>
      <c r="T131" s="61">
        <v>0</v>
      </c>
      <c r="U131" s="61" t="s">
        <v>192</v>
      </c>
      <c r="V131" s="61">
        <v>8.8000000000000007</v>
      </c>
      <c r="W131" s="61">
        <v>2</v>
      </c>
      <c r="X131" s="61">
        <v>1</v>
      </c>
      <c r="Y131" s="61">
        <v>3.5</v>
      </c>
      <c r="Z131" s="61">
        <v>1</v>
      </c>
      <c r="AA131" s="61">
        <v>7</v>
      </c>
      <c r="AB131" s="61" t="s">
        <v>146</v>
      </c>
      <c r="AC131" s="61" t="s">
        <v>290</v>
      </c>
      <c r="AD131" s="61" t="s">
        <v>141</v>
      </c>
      <c r="AE131" s="61"/>
      <c r="AF131" s="638">
        <f>IF(ISBLANK($AE131),VLOOKUP($I131,'Příloha_8_Ceník pravid_úklidu'!$A$9:$K$30,8,0)+VLOOKUP($I131,'Příloha_8_Ceník pravid_úklidu'!$A$9:$K$30,10,0),"neoceňuje se")</f>
        <v>0</v>
      </c>
      <c r="AG131" s="638">
        <f t="shared" si="10"/>
        <v>0</v>
      </c>
      <c r="AH131" s="638">
        <f t="shared" si="11"/>
        <v>0</v>
      </c>
      <c r="AI131" s="304"/>
    </row>
    <row r="132" spans="1:35" ht="10.5" customHeight="1" x14ac:dyDescent="0.15">
      <c r="A132" s="60">
        <v>415</v>
      </c>
      <c r="B132" s="61">
        <v>102100</v>
      </c>
      <c r="C132" s="60" t="s">
        <v>3078</v>
      </c>
      <c r="D132" s="60" t="s">
        <v>169</v>
      </c>
      <c r="E132" s="402">
        <v>3.5</v>
      </c>
      <c r="F132" s="402">
        <v>0</v>
      </c>
      <c r="G132" s="402">
        <v>3.5</v>
      </c>
      <c r="H132" s="83" t="str">
        <f>IF(ISBLANK(I132)," ",VLOOKUP(I132,'Příloha_8_Ceník pravid_úklidu'!$A$9:$B$30,2,0))</f>
        <v>TOAL</v>
      </c>
      <c r="I132" s="83">
        <v>7</v>
      </c>
      <c r="J132" s="86" t="s">
        <v>361</v>
      </c>
      <c r="K132" s="86">
        <v>2</v>
      </c>
      <c r="L132" s="86">
        <v>1</v>
      </c>
      <c r="M132" s="86">
        <v>2</v>
      </c>
      <c r="N132" s="86">
        <v>1</v>
      </c>
      <c r="O132" s="87">
        <f>IF(ISBLANK($K132),"",'Pracovní dny'!$F$2)</f>
        <v>252</v>
      </c>
      <c r="P132" s="87">
        <f>IF(ISBLANK($M132),"",'Pracovní dny'!$F$3)</f>
        <v>114</v>
      </c>
      <c r="Q132" s="87">
        <f>IF(ISBLANK($K132),"",'Pracovní dny'!$F$4)</f>
        <v>365</v>
      </c>
      <c r="R132" s="88">
        <f t="shared" si="7"/>
        <v>732</v>
      </c>
      <c r="S132" s="61">
        <v>17.399999999999999</v>
      </c>
      <c r="T132" s="61">
        <v>0</v>
      </c>
      <c r="U132" s="61">
        <v>0</v>
      </c>
      <c r="V132" s="61">
        <v>2.4</v>
      </c>
      <c r="W132" s="61">
        <v>1</v>
      </c>
      <c r="X132" s="61">
        <v>3</v>
      </c>
      <c r="Y132" s="61">
        <v>0</v>
      </c>
      <c r="Z132" s="61">
        <v>0</v>
      </c>
      <c r="AA132" s="61">
        <v>0</v>
      </c>
      <c r="AB132" s="61">
        <v>0</v>
      </c>
      <c r="AC132" s="61">
        <v>0</v>
      </c>
      <c r="AD132" s="61" t="s">
        <v>141</v>
      </c>
      <c r="AE132" s="61"/>
      <c r="AF132" s="638">
        <f>IF(ISBLANK($AE132),VLOOKUP($I132,'Příloha_8_Ceník pravid_úklidu'!$A$9:$K$30,8,0)+VLOOKUP($I132,'Příloha_8_Ceník pravid_úklidu'!$A$9:$K$30,10,0),"neoceňuje se")</f>
        <v>0</v>
      </c>
      <c r="AG132" s="638">
        <f t="shared" si="10"/>
        <v>0</v>
      </c>
      <c r="AH132" s="638">
        <f t="shared" si="11"/>
        <v>0</v>
      </c>
      <c r="AI132" s="304"/>
    </row>
    <row r="133" spans="1:35" ht="10.5" customHeight="1" x14ac:dyDescent="0.15">
      <c r="A133" s="60">
        <v>416</v>
      </c>
      <c r="B133" s="61">
        <v>102100</v>
      </c>
      <c r="C133" s="60" t="s">
        <v>3079</v>
      </c>
      <c r="D133" s="60" t="s">
        <v>3026</v>
      </c>
      <c r="E133" s="402">
        <v>17.600000000000001</v>
      </c>
      <c r="F133" s="402">
        <v>0</v>
      </c>
      <c r="G133" s="402">
        <v>17</v>
      </c>
      <c r="H133" s="83" t="str">
        <f>IF(ISBLANK(I133)," ",VLOOKUP(I133,'Příloha_8_Ceník pravid_úklidu'!$A$9:$B$30,2,0))</f>
        <v>ZDR0</v>
      </c>
      <c r="I133" s="83">
        <v>1</v>
      </c>
      <c r="J133" s="86" t="s">
        <v>212</v>
      </c>
      <c r="K133" s="86">
        <v>1</v>
      </c>
      <c r="L133" s="86">
        <v>1</v>
      </c>
      <c r="M133" s="86">
        <v>1</v>
      </c>
      <c r="N133" s="86">
        <v>1</v>
      </c>
      <c r="O133" s="87">
        <f>IF(ISBLANK($K133),"",'Pracovní dny'!$F$2)</f>
        <v>252</v>
      </c>
      <c r="P133" s="87">
        <f>IF(ISBLANK($M133),"",'Pracovní dny'!$F$3)</f>
        <v>114</v>
      </c>
      <c r="Q133" s="87">
        <f>IF(ISBLANK($K133),"",'Pracovní dny'!$F$4)</f>
        <v>365</v>
      </c>
      <c r="R133" s="88">
        <f t="shared" si="7"/>
        <v>366</v>
      </c>
      <c r="S133" s="61">
        <v>2.6</v>
      </c>
      <c r="T133" s="61">
        <v>24</v>
      </c>
      <c r="U133" s="61" t="s">
        <v>192</v>
      </c>
      <c r="V133" s="61">
        <v>8.8000000000000007</v>
      </c>
      <c r="W133" s="61">
        <v>2</v>
      </c>
      <c r="X133" s="61">
        <v>1</v>
      </c>
      <c r="Y133" s="61">
        <v>3.5</v>
      </c>
      <c r="Z133" s="61">
        <v>1</v>
      </c>
      <c r="AA133" s="61">
        <v>7</v>
      </c>
      <c r="AB133" s="61" t="s">
        <v>146</v>
      </c>
      <c r="AC133" s="61" t="s">
        <v>290</v>
      </c>
      <c r="AD133" s="61" t="s">
        <v>141</v>
      </c>
      <c r="AE133" s="61"/>
      <c r="AF133" s="638">
        <f>IF(ISBLANK($AE133),VLOOKUP($I133,'Příloha_8_Ceník pravid_úklidu'!$A$9:$K$30,8,0)+VLOOKUP($I133,'Příloha_8_Ceník pravid_úklidu'!$A$9:$K$30,10,0),"neoceňuje se")</f>
        <v>0</v>
      </c>
      <c r="AG133" s="638">
        <f t="shared" si="10"/>
        <v>0</v>
      </c>
      <c r="AH133" s="638">
        <f t="shared" si="11"/>
        <v>0</v>
      </c>
      <c r="AI133" s="304"/>
    </row>
    <row r="134" spans="1:35" x14ac:dyDescent="0.15">
      <c r="A134" s="60">
        <v>417</v>
      </c>
      <c r="B134" s="61">
        <v>102100</v>
      </c>
      <c r="C134" s="60" t="s">
        <v>3080</v>
      </c>
      <c r="D134" s="60" t="s">
        <v>3028</v>
      </c>
      <c r="E134" s="402">
        <v>22.2</v>
      </c>
      <c r="F134" s="402">
        <v>0</v>
      </c>
      <c r="G134" s="402">
        <v>22.2</v>
      </c>
      <c r="H134" s="83" t="str">
        <f>IF(ISBLANK(I134)," ",VLOOKUP(I134,'Příloha_8_Ceník pravid_úklidu'!$A$9:$B$30,2,0))</f>
        <v>ZDR0</v>
      </c>
      <c r="I134" s="83">
        <v>1</v>
      </c>
      <c r="J134" s="86" t="s">
        <v>212</v>
      </c>
      <c r="K134" s="86">
        <v>1</v>
      </c>
      <c r="L134" s="86">
        <v>1</v>
      </c>
      <c r="M134" s="86">
        <v>1</v>
      </c>
      <c r="N134" s="86">
        <v>1</v>
      </c>
      <c r="O134" s="87">
        <f>IF(ISBLANK($K134),"",'Pracovní dny'!$F$2)</f>
        <v>252</v>
      </c>
      <c r="P134" s="87">
        <f>IF(ISBLANK($M134),"",'Pracovní dny'!$F$3)</f>
        <v>114</v>
      </c>
      <c r="Q134" s="87">
        <f>IF(ISBLANK($K134),"",'Pracovní dny'!$F$4)</f>
        <v>365</v>
      </c>
      <c r="R134" s="88">
        <f t="shared" si="7"/>
        <v>366</v>
      </c>
      <c r="S134" s="61">
        <v>3.2</v>
      </c>
      <c r="T134" s="61">
        <v>30</v>
      </c>
      <c r="U134" s="61" t="s">
        <v>192</v>
      </c>
      <c r="V134" s="61">
        <v>4.4000000000000004</v>
      </c>
      <c r="W134" s="61">
        <v>1</v>
      </c>
      <c r="X134" s="61">
        <v>1</v>
      </c>
      <c r="Y134" s="61">
        <v>3.5</v>
      </c>
      <c r="Z134" s="61">
        <v>1</v>
      </c>
      <c r="AA134" s="61">
        <v>7</v>
      </c>
      <c r="AB134" s="61" t="s">
        <v>146</v>
      </c>
      <c r="AC134" s="61" t="s">
        <v>290</v>
      </c>
      <c r="AD134" s="61" t="s">
        <v>141</v>
      </c>
      <c r="AE134" s="61"/>
      <c r="AF134" s="638">
        <f>IF(ISBLANK($AE134),VLOOKUP($I134,'Příloha_8_Ceník pravid_úklidu'!$A$9:$K$30,8,0)+VLOOKUP($I134,'Příloha_8_Ceník pravid_úklidu'!$A$9:$K$30,10,0),"neoceňuje se")</f>
        <v>0</v>
      </c>
      <c r="AG134" s="638">
        <f t="shared" si="10"/>
        <v>0</v>
      </c>
      <c r="AH134" s="638">
        <f t="shared" si="11"/>
        <v>0</v>
      </c>
      <c r="AI134" s="304"/>
    </row>
    <row r="135" spans="1:35" ht="10.5" customHeight="1" x14ac:dyDescent="0.15">
      <c r="A135" s="60">
        <v>418</v>
      </c>
      <c r="B135" s="61">
        <v>102100</v>
      </c>
      <c r="C135" s="60" t="s">
        <v>3081</v>
      </c>
      <c r="D135" s="60" t="s">
        <v>169</v>
      </c>
      <c r="E135" s="402">
        <v>3.5</v>
      </c>
      <c r="F135" s="402">
        <v>0</v>
      </c>
      <c r="G135" s="402">
        <v>3.5</v>
      </c>
      <c r="H135" s="83" t="str">
        <f>IF(ISBLANK(I135)," ",VLOOKUP(I135,'Příloha_8_Ceník pravid_úklidu'!$A$9:$B$30,2,0))</f>
        <v>TOAL</v>
      </c>
      <c r="I135" s="83">
        <v>7</v>
      </c>
      <c r="J135" s="86" t="s">
        <v>361</v>
      </c>
      <c r="K135" s="86">
        <v>2</v>
      </c>
      <c r="L135" s="86">
        <v>1</v>
      </c>
      <c r="M135" s="86">
        <v>2</v>
      </c>
      <c r="N135" s="86">
        <v>1</v>
      </c>
      <c r="O135" s="87">
        <f>IF(ISBLANK($K135),"",'Pracovní dny'!$F$2)</f>
        <v>252</v>
      </c>
      <c r="P135" s="87">
        <f>IF(ISBLANK($M135),"",'Pracovní dny'!$F$3)</f>
        <v>114</v>
      </c>
      <c r="Q135" s="87">
        <f>IF(ISBLANK($K135),"",'Pracovní dny'!$F$4)</f>
        <v>365</v>
      </c>
      <c r="R135" s="88">
        <f t="shared" ref="R135:R166" si="12">IF(AND(ISBLANK($K135),ISBLANK($M135)),"",$K135*$L135*$O135+$M135*$N135*$P135)</f>
        <v>732</v>
      </c>
      <c r="S135" s="61">
        <v>17.399999999999999</v>
      </c>
      <c r="T135" s="61">
        <v>0</v>
      </c>
      <c r="U135" s="61">
        <v>0</v>
      </c>
      <c r="V135" s="61">
        <v>2.4</v>
      </c>
      <c r="W135" s="61">
        <v>1</v>
      </c>
      <c r="X135" s="61">
        <v>3</v>
      </c>
      <c r="Y135" s="61">
        <v>0</v>
      </c>
      <c r="Z135" s="61">
        <v>0</v>
      </c>
      <c r="AA135" s="61">
        <v>0</v>
      </c>
      <c r="AB135" s="61" t="s">
        <v>146</v>
      </c>
      <c r="AC135" s="61">
        <v>0</v>
      </c>
      <c r="AD135" s="61" t="s">
        <v>141</v>
      </c>
      <c r="AE135" s="61"/>
      <c r="AF135" s="638">
        <f>IF(ISBLANK($AE135),VLOOKUP($I135,'Příloha_8_Ceník pravid_úklidu'!$A$9:$K$30,8,0)+VLOOKUP($I135,'Příloha_8_Ceník pravid_úklidu'!$A$9:$K$30,10,0),"neoceňuje se")</f>
        <v>0</v>
      </c>
      <c r="AG135" s="638">
        <f t="shared" si="10"/>
        <v>0</v>
      </c>
      <c r="AH135" s="638">
        <f t="shared" si="11"/>
        <v>0</v>
      </c>
      <c r="AI135" s="304"/>
    </row>
    <row r="136" spans="1:35" ht="10.5" customHeight="1" x14ac:dyDescent="0.15">
      <c r="A136" s="60">
        <v>419</v>
      </c>
      <c r="B136" s="61">
        <v>102100</v>
      </c>
      <c r="C136" s="60" t="s">
        <v>3082</v>
      </c>
      <c r="D136" s="60" t="s">
        <v>3031</v>
      </c>
      <c r="E136" s="402">
        <v>17.600000000000001</v>
      </c>
      <c r="F136" s="402">
        <v>0</v>
      </c>
      <c r="G136" s="402">
        <v>17</v>
      </c>
      <c r="H136" s="83" t="str">
        <f>IF(ISBLANK(I136)," ",VLOOKUP(I136,'Příloha_8_Ceník pravid_úklidu'!$A$9:$B$30,2,0))</f>
        <v>ZDR0</v>
      </c>
      <c r="I136" s="83">
        <v>1</v>
      </c>
      <c r="J136" s="86" t="s">
        <v>212</v>
      </c>
      <c r="K136" s="86">
        <v>1</v>
      </c>
      <c r="L136" s="86">
        <v>1</v>
      </c>
      <c r="M136" s="86">
        <v>1</v>
      </c>
      <c r="N136" s="86">
        <v>1</v>
      </c>
      <c r="O136" s="87">
        <f>IF(ISBLANK($K136),"",'Pracovní dny'!$F$2)</f>
        <v>252</v>
      </c>
      <c r="P136" s="87">
        <f>IF(ISBLANK($M136),"",'Pracovní dny'!$F$3)</f>
        <v>114</v>
      </c>
      <c r="Q136" s="87">
        <f>IF(ISBLANK($K136),"",'Pracovní dny'!$F$4)</f>
        <v>365</v>
      </c>
      <c r="R136" s="88">
        <f t="shared" si="12"/>
        <v>366</v>
      </c>
      <c r="S136" s="61">
        <v>2.6</v>
      </c>
      <c r="T136" s="61">
        <v>24</v>
      </c>
      <c r="U136" s="61" t="s">
        <v>192</v>
      </c>
      <c r="V136" s="61">
        <v>8.8000000000000007</v>
      </c>
      <c r="W136" s="61">
        <v>2</v>
      </c>
      <c r="X136" s="61">
        <v>1</v>
      </c>
      <c r="Y136" s="61">
        <v>3.5</v>
      </c>
      <c r="Z136" s="61">
        <v>1</v>
      </c>
      <c r="AA136" s="61">
        <v>7</v>
      </c>
      <c r="AB136" s="61" t="s">
        <v>146</v>
      </c>
      <c r="AC136" s="61" t="s">
        <v>290</v>
      </c>
      <c r="AD136" s="61" t="s">
        <v>141</v>
      </c>
      <c r="AE136" s="61"/>
      <c r="AF136" s="638">
        <f>IF(ISBLANK($AE136),VLOOKUP($I136,'Příloha_8_Ceník pravid_úklidu'!$A$9:$K$30,8,0)+VLOOKUP($I136,'Příloha_8_Ceník pravid_úklidu'!$A$9:$K$30,10,0),"neoceňuje se")</f>
        <v>0</v>
      </c>
      <c r="AG136" s="638">
        <f t="shared" si="10"/>
        <v>0</v>
      </c>
      <c r="AH136" s="638">
        <f t="shared" si="11"/>
        <v>0</v>
      </c>
      <c r="AI136" s="304"/>
    </row>
    <row r="137" spans="1:35" ht="10.5" customHeight="1" x14ac:dyDescent="0.15">
      <c r="A137" s="60">
        <v>420</v>
      </c>
      <c r="B137" s="61">
        <v>102100</v>
      </c>
      <c r="C137" s="60" t="s">
        <v>3083</v>
      </c>
      <c r="D137" s="60" t="s">
        <v>3033</v>
      </c>
      <c r="E137" s="402">
        <v>22.2</v>
      </c>
      <c r="F137" s="402">
        <v>0</v>
      </c>
      <c r="G137" s="402">
        <v>22.2</v>
      </c>
      <c r="H137" s="83" t="str">
        <f>IF(ISBLANK(I137)," ",VLOOKUP(I137,'Příloha_8_Ceník pravid_úklidu'!$A$9:$B$30,2,0))</f>
        <v>ZDR0</v>
      </c>
      <c r="I137" s="83">
        <v>1</v>
      </c>
      <c r="J137" s="86" t="s">
        <v>212</v>
      </c>
      <c r="K137" s="86">
        <v>1</v>
      </c>
      <c r="L137" s="86">
        <v>1</v>
      </c>
      <c r="M137" s="86">
        <v>1</v>
      </c>
      <c r="N137" s="86">
        <v>1</v>
      </c>
      <c r="O137" s="87">
        <f>IF(ISBLANK($K137),"",'Pracovní dny'!$F$2)</f>
        <v>252</v>
      </c>
      <c r="P137" s="87">
        <f>IF(ISBLANK($M137),"",'Pracovní dny'!$F$3)</f>
        <v>114</v>
      </c>
      <c r="Q137" s="87">
        <f>IF(ISBLANK($K137),"",'Pracovní dny'!$F$4)</f>
        <v>365</v>
      </c>
      <c r="R137" s="88">
        <f t="shared" si="12"/>
        <v>366</v>
      </c>
      <c r="S137" s="61">
        <v>3.2</v>
      </c>
      <c r="T137" s="61">
        <v>30</v>
      </c>
      <c r="U137" s="61" t="s">
        <v>192</v>
      </c>
      <c r="V137" s="61">
        <v>4.4000000000000004</v>
      </c>
      <c r="W137" s="61">
        <v>1</v>
      </c>
      <c r="X137" s="61">
        <v>1</v>
      </c>
      <c r="Y137" s="61">
        <v>3.5</v>
      </c>
      <c r="Z137" s="61">
        <v>1</v>
      </c>
      <c r="AA137" s="61">
        <v>7</v>
      </c>
      <c r="AB137" s="61" t="s">
        <v>146</v>
      </c>
      <c r="AC137" s="61" t="s">
        <v>290</v>
      </c>
      <c r="AD137" s="61" t="s">
        <v>141</v>
      </c>
      <c r="AE137" s="61"/>
      <c r="AF137" s="638">
        <f>IF(ISBLANK($AE137),VLOOKUP($I137,'Příloha_8_Ceník pravid_úklidu'!$A$9:$K$30,8,0)+VLOOKUP($I137,'Příloha_8_Ceník pravid_úklidu'!$A$9:$K$30,10,0),"neoceňuje se")</f>
        <v>0</v>
      </c>
      <c r="AG137" s="638">
        <f t="shared" si="10"/>
        <v>0</v>
      </c>
      <c r="AH137" s="638">
        <f t="shared" si="11"/>
        <v>0</v>
      </c>
      <c r="AI137" s="304"/>
    </row>
    <row r="138" spans="1:35" ht="10.5" customHeight="1" x14ac:dyDescent="0.15">
      <c r="A138" s="60">
        <v>421</v>
      </c>
      <c r="B138" s="61">
        <v>102100</v>
      </c>
      <c r="C138" s="60" t="s">
        <v>3084</v>
      </c>
      <c r="D138" s="60" t="s">
        <v>169</v>
      </c>
      <c r="E138" s="402">
        <v>3.5</v>
      </c>
      <c r="F138" s="402">
        <v>0</v>
      </c>
      <c r="G138" s="402">
        <v>3.5</v>
      </c>
      <c r="H138" s="83" t="str">
        <f>IF(ISBLANK(I138)," ",VLOOKUP(I138,'Příloha_8_Ceník pravid_úklidu'!$A$9:$B$30,2,0))</f>
        <v>TOAL</v>
      </c>
      <c r="I138" s="83">
        <v>7</v>
      </c>
      <c r="J138" s="86" t="s">
        <v>361</v>
      </c>
      <c r="K138" s="86">
        <v>2</v>
      </c>
      <c r="L138" s="86">
        <v>1</v>
      </c>
      <c r="M138" s="86">
        <v>2</v>
      </c>
      <c r="N138" s="86">
        <v>1</v>
      </c>
      <c r="O138" s="87">
        <f>IF(ISBLANK($K138),"",'Pracovní dny'!$F$2)</f>
        <v>252</v>
      </c>
      <c r="P138" s="87">
        <f>IF(ISBLANK($M138),"",'Pracovní dny'!$F$3)</f>
        <v>114</v>
      </c>
      <c r="Q138" s="87">
        <f>IF(ISBLANK($K138),"",'Pracovní dny'!$F$4)</f>
        <v>365</v>
      </c>
      <c r="R138" s="88">
        <f t="shared" si="12"/>
        <v>732</v>
      </c>
      <c r="S138" s="61">
        <v>17.399999999999999</v>
      </c>
      <c r="T138" s="61">
        <v>0</v>
      </c>
      <c r="U138" s="61">
        <v>0</v>
      </c>
      <c r="V138" s="61">
        <v>2.4</v>
      </c>
      <c r="W138" s="61">
        <v>1</v>
      </c>
      <c r="X138" s="61">
        <v>3</v>
      </c>
      <c r="Y138" s="61">
        <v>0</v>
      </c>
      <c r="Z138" s="61">
        <v>0</v>
      </c>
      <c r="AA138" s="61">
        <v>0</v>
      </c>
      <c r="AB138" s="61">
        <v>0</v>
      </c>
      <c r="AC138" s="61">
        <v>0</v>
      </c>
      <c r="AD138" s="61" t="s">
        <v>141</v>
      </c>
      <c r="AE138" s="61"/>
      <c r="AF138" s="638">
        <f>IF(ISBLANK($AE138),VLOOKUP($I138,'Příloha_8_Ceník pravid_úklidu'!$A$9:$K$30,8,0)+VLOOKUP($I138,'Příloha_8_Ceník pravid_úklidu'!$A$9:$K$30,10,0),"neoceňuje se")</f>
        <v>0</v>
      </c>
      <c r="AG138" s="638">
        <f t="shared" si="10"/>
        <v>0</v>
      </c>
      <c r="AH138" s="638">
        <f t="shared" si="11"/>
        <v>0</v>
      </c>
      <c r="AI138" s="304"/>
    </row>
    <row r="139" spans="1:35" ht="10.5" customHeight="1" x14ac:dyDescent="0.15">
      <c r="A139" s="60">
        <v>422</v>
      </c>
      <c r="B139" s="61">
        <v>102100</v>
      </c>
      <c r="C139" s="60" t="s">
        <v>3085</v>
      </c>
      <c r="D139" s="60" t="s">
        <v>3036</v>
      </c>
      <c r="E139" s="402">
        <v>17.600000000000001</v>
      </c>
      <c r="F139" s="402">
        <v>0</v>
      </c>
      <c r="G139" s="402">
        <v>17</v>
      </c>
      <c r="H139" s="83" t="str">
        <f>IF(ISBLANK(I139)," ",VLOOKUP(I139,'Příloha_8_Ceník pravid_úklidu'!$A$9:$B$30,2,0))</f>
        <v>ZDR0</v>
      </c>
      <c r="I139" s="83">
        <v>1</v>
      </c>
      <c r="J139" s="86" t="s">
        <v>212</v>
      </c>
      <c r="K139" s="86">
        <v>1</v>
      </c>
      <c r="L139" s="86">
        <v>1</v>
      </c>
      <c r="M139" s="86">
        <v>1</v>
      </c>
      <c r="N139" s="86">
        <v>1</v>
      </c>
      <c r="O139" s="87">
        <f>IF(ISBLANK($K139),"",'Pracovní dny'!$F$2)</f>
        <v>252</v>
      </c>
      <c r="P139" s="87">
        <f>IF(ISBLANK($M139),"",'Pracovní dny'!$F$3)</f>
        <v>114</v>
      </c>
      <c r="Q139" s="87">
        <f>IF(ISBLANK($K139),"",'Pracovní dny'!$F$4)</f>
        <v>365</v>
      </c>
      <c r="R139" s="88">
        <f t="shared" si="12"/>
        <v>366</v>
      </c>
      <c r="S139" s="61">
        <v>2.6</v>
      </c>
      <c r="T139" s="61">
        <v>24</v>
      </c>
      <c r="U139" s="61" t="s">
        <v>192</v>
      </c>
      <c r="V139" s="61">
        <v>8.8000000000000007</v>
      </c>
      <c r="W139" s="61">
        <v>2</v>
      </c>
      <c r="X139" s="61">
        <v>1</v>
      </c>
      <c r="Y139" s="61">
        <v>3.5</v>
      </c>
      <c r="Z139" s="61">
        <v>1</v>
      </c>
      <c r="AA139" s="61">
        <v>7</v>
      </c>
      <c r="AB139" s="61" t="s">
        <v>146</v>
      </c>
      <c r="AC139" s="61" t="s">
        <v>290</v>
      </c>
      <c r="AD139" s="61" t="s">
        <v>141</v>
      </c>
      <c r="AE139" s="61"/>
      <c r="AF139" s="638">
        <f>IF(ISBLANK($AE139),VLOOKUP($I139,'Příloha_8_Ceník pravid_úklidu'!$A$9:$K$30,8,0)+VLOOKUP($I139,'Příloha_8_Ceník pravid_úklidu'!$A$9:$K$30,10,0),"neoceňuje se")</f>
        <v>0</v>
      </c>
      <c r="AG139" s="638">
        <f t="shared" si="10"/>
        <v>0</v>
      </c>
      <c r="AH139" s="638">
        <f t="shared" si="11"/>
        <v>0</v>
      </c>
      <c r="AI139" s="304"/>
    </row>
    <row r="140" spans="1:35" s="592" customFormat="1" ht="10.5" customHeight="1" x14ac:dyDescent="0.15">
      <c r="A140" s="60">
        <v>423</v>
      </c>
      <c r="B140" s="61">
        <v>102100</v>
      </c>
      <c r="C140" s="60" t="s">
        <v>3086</v>
      </c>
      <c r="D140" s="60" t="s">
        <v>169</v>
      </c>
      <c r="E140" s="402">
        <v>3.3</v>
      </c>
      <c r="F140" s="402">
        <v>0</v>
      </c>
      <c r="G140" s="402">
        <v>3.3</v>
      </c>
      <c r="H140" s="83" t="str">
        <f>IF(ISBLANK(I140)," ",VLOOKUP(I140,'Příloha_8_Ceník pravid_úklidu'!$A$9:$B$30,2,0))</f>
        <v>TOAL</v>
      </c>
      <c r="I140" s="83">
        <v>7</v>
      </c>
      <c r="J140" s="86" t="s">
        <v>361</v>
      </c>
      <c r="K140" s="86">
        <v>2</v>
      </c>
      <c r="L140" s="86">
        <v>1</v>
      </c>
      <c r="M140" s="86">
        <v>2</v>
      </c>
      <c r="N140" s="86">
        <v>1</v>
      </c>
      <c r="O140" s="87">
        <f>IF(ISBLANK($K140),"",'Pracovní dny'!$F$2)</f>
        <v>252</v>
      </c>
      <c r="P140" s="87">
        <f>IF(ISBLANK($M140),"",'Pracovní dny'!$F$3)</f>
        <v>114</v>
      </c>
      <c r="Q140" s="87">
        <f>IF(ISBLANK($K140),"",'Pracovní dny'!$F$4)</f>
        <v>365</v>
      </c>
      <c r="R140" s="88">
        <f t="shared" si="12"/>
        <v>732</v>
      </c>
      <c r="S140" s="61">
        <v>16.399999999999999</v>
      </c>
      <c r="T140" s="61">
        <v>0</v>
      </c>
      <c r="U140" s="61">
        <v>0</v>
      </c>
      <c r="V140" s="61">
        <v>2.4</v>
      </c>
      <c r="W140" s="61">
        <v>1</v>
      </c>
      <c r="X140" s="61">
        <v>3</v>
      </c>
      <c r="Y140" s="61">
        <v>0</v>
      </c>
      <c r="Z140" s="61">
        <v>0</v>
      </c>
      <c r="AA140" s="61">
        <v>0</v>
      </c>
      <c r="AB140" s="61">
        <v>0</v>
      </c>
      <c r="AC140" s="61">
        <v>0</v>
      </c>
      <c r="AD140" s="61" t="s">
        <v>141</v>
      </c>
      <c r="AE140" s="61"/>
      <c r="AF140" s="638">
        <f>IF(ISBLANK($AE140),VLOOKUP($I140,'Příloha_8_Ceník pravid_úklidu'!$A$9:$K$30,8,0)+VLOOKUP($I140,'Příloha_8_Ceník pravid_úklidu'!$A$9:$K$30,10,0),"neoceňuje se")</f>
        <v>0</v>
      </c>
      <c r="AG140" s="638">
        <f t="shared" si="10"/>
        <v>0</v>
      </c>
      <c r="AH140" s="638">
        <f t="shared" si="11"/>
        <v>0</v>
      </c>
      <c r="AI140" s="304"/>
    </row>
    <row r="141" spans="1:35" x14ac:dyDescent="0.15">
      <c r="A141" s="60">
        <v>424</v>
      </c>
      <c r="B141" s="61">
        <v>102100</v>
      </c>
      <c r="C141" s="60" t="s">
        <v>3087</v>
      </c>
      <c r="D141" s="60" t="s">
        <v>3088</v>
      </c>
      <c r="E141" s="402">
        <v>18.5</v>
      </c>
      <c r="F141" s="402">
        <v>0</v>
      </c>
      <c r="G141" s="402">
        <v>18.5</v>
      </c>
      <c r="H141" s="83" t="str">
        <f>IF(ISBLANK(I141)," ",VLOOKUP(I141,'Příloha_8_Ceník pravid_úklidu'!$A$9:$B$30,2,0))</f>
        <v>ZDR1</v>
      </c>
      <c r="I141" s="83">
        <v>2</v>
      </c>
      <c r="J141" s="86" t="s">
        <v>212</v>
      </c>
      <c r="K141" s="86">
        <v>1</v>
      </c>
      <c r="L141" s="86">
        <v>1</v>
      </c>
      <c r="M141" s="86">
        <v>1</v>
      </c>
      <c r="N141" s="86">
        <v>1</v>
      </c>
      <c r="O141" s="87">
        <f>IF(ISBLANK($K141),"",'Pracovní dny'!$F$2)</f>
        <v>252</v>
      </c>
      <c r="P141" s="87">
        <f>IF(ISBLANK($M141),"",'Pracovní dny'!$F$3)</f>
        <v>114</v>
      </c>
      <c r="Q141" s="87">
        <f>IF(ISBLANK($K141),"",'Pracovní dny'!$F$4)</f>
        <v>365</v>
      </c>
      <c r="R141" s="88">
        <f t="shared" si="12"/>
        <v>366</v>
      </c>
      <c r="S141" s="61">
        <v>2.6</v>
      </c>
      <c r="T141" s="61">
        <v>24</v>
      </c>
      <c r="U141" s="61" t="s">
        <v>192</v>
      </c>
      <c r="V141" s="61">
        <v>8.8000000000000007</v>
      </c>
      <c r="W141" s="61">
        <v>2</v>
      </c>
      <c r="X141" s="61">
        <v>1</v>
      </c>
      <c r="Y141" s="61">
        <v>3.5</v>
      </c>
      <c r="Z141" s="61">
        <v>1</v>
      </c>
      <c r="AA141" s="61">
        <v>7</v>
      </c>
      <c r="AB141" s="61" t="s">
        <v>146</v>
      </c>
      <c r="AC141" s="61" t="s">
        <v>290</v>
      </c>
      <c r="AD141" s="61" t="s">
        <v>141</v>
      </c>
      <c r="AE141" s="61"/>
      <c r="AF141" s="638">
        <f>IF(ISBLANK($AE141),VLOOKUP($I141,'Příloha_8_Ceník pravid_úklidu'!$A$9:$K$30,8,0)+VLOOKUP($I141,'Příloha_8_Ceník pravid_úklidu'!$A$9:$K$30,10,0),"neoceňuje se")</f>
        <v>0</v>
      </c>
      <c r="AG141" s="638">
        <f t="shared" si="10"/>
        <v>0</v>
      </c>
      <c r="AH141" s="638">
        <f t="shared" si="11"/>
        <v>0</v>
      </c>
      <c r="AI141" s="304"/>
    </row>
    <row r="142" spans="1:35" ht="10.5" customHeight="1" x14ac:dyDescent="0.15">
      <c r="A142" s="60">
        <v>425</v>
      </c>
      <c r="B142" s="61">
        <v>102100</v>
      </c>
      <c r="C142" s="60" t="s">
        <v>3089</v>
      </c>
      <c r="D142" s="60" t="s">
        <v>3041</v>
      </c>
      <c r="E142" s="402">
        <v>20.6</v>
      </c>
      <c r="F142" s="402">
        <v>0</v>
      </c>
      <c r="G142" s="402">
        <v>20.6</v>
      </c>
      <c r="H142" s="83" t="str">
        <f>IF(ISBLANK(I142)," ",VLOOKUP(I142,'Příloha_8_Ceník pravid_úklidu'!$A$9:$B$30,2,0))</f>
        <v>ZDR0</v>
      </c>
      <c r="I142" s="83">
        <v>1</v>
      </c>
      <c r="J142" s="86" t="s">
        <v>212</v>
      </c>
      <c r="K142" s="86">
        <v>1</v>
      </c>
      <c r="L142" s="86">
        <v>1</v>
      </c>
      <c r="M142" s="86">
        <v>1</v>
      </c>
      <c r="N142" s="86">
        <v>1</v>
      </c>
      <c r="O142" s="87">
        <f>IF(ISBLANK($K142),"",'Pracovní dny'!$F$2)</f>
        <v>252</v>
      </c>
      <c r="P142" s="87">
        <f>IF(ISBLANK($M142),"",'Pracovní dny'!$F$3)</f>
        <v>114</v>
      </c>
      <c r="Q142" s="87">
        <f>IF(ISBLANK($K142),"",'Pracovní dny'!$F$4)</f>
        <v>365</v>
      </c>
      <c r="R142" s="88">
        <f t="shared" si="12"/>
        <v>366</v>
      </c>
      <c r="S142" s="61">
        <v>3.2</v>
      </c>
      <c r="T142" s="61">
        <v>30</v>
      </c>
      <c r="U142" s="61" t="s">
        <v>192</v>
      </c>
      <c r="V142" s="61">
        <v>4.4000000000000004</v>
      </c>
      <c r="W142" s="61">
        <v>1</v>
      </c>
      <c r="X142" s="61">
        <v>1</v>
      </c>
      <c r="Y142" s="61">
        <v>3.5</v>
      </c>
      <c r="Z142" s="61">
        <v>1</v>
      </c>
      <c r="AA142" s="61">
        <v>7</v>
      </c>
      <c r="AB142" s="61" t="s">
        <v>146</v>
      </c>
      <c r="AC142" s="61" t="s">
        <v>290</v>
      </c>
      <c r="AD142" s="61" t="s">
        <v>141</v>
      </c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10"/>
        <v>0</v>
      </c>
      <c r="AH142" s="638">
        <f t="shared" si="11"/>
        <v>0</v>
      </c>
      <c r="AI142" s="304"/>
    </row>
    <row r="143" spans="1:35" ht="10.5" customHeight="1" x14ac:dyDescent="0.15">
      <c r="A143" s="60">
        <v>426</v>
      </c>
      <c r="B143" s="61">
        <v>102100</v>
      </c>
      <c r="C143" s="60" t="s">
        <v>3090</v>
      </c>
      <c r="D143" s="60" t="s">
        <v>617</v>
      </c>
      <c r="E143" s="402">
        <v>9.1999999999999993</v>
      </c>
      <c r="F143" s="402">
        <v>0</v>
      </c>
      <c r="G143" s="402">
        <v>9.1999999999999993</v>
      </c>
      <c r="H143" s="83" t="str">
        <f>IF(ISBLANK(I143)," ",VLOOKUP(I143,'Příloha_8_Ceník pravid_úklidu'!$A$9:$B$30,2,0))</f>
        <v>SCHO</v>
      </c>
      <c r="I143" s="83">
        <v>8</v>
      </c>
      <c r="J143" s="86" t="s">
        <v>579</v>
      </c>
      <c r="K143" s="86">
        <v>1</v>
      </c>
      <c r="L143" s="86">
        <v>0.05</v>
      </c>
      <c r="M143" s="86">
        <v>0</v>
      </c>
      <c r="N143" s="86">
        <v>0</v>
      </c>
      <c r="O143" s="87">
        <f>IF(ISBLANK($K143),"",'Pracovní dny'!$F$2)</f>
        <v>252</v>
      </c>
      <c r="P143" s="87">
        <f>IF(ISBLANK($M143),"",'Pracovní dny'!$F$3)</f>
        <v>114</v>
      </c>
      <c r="Q143" s="87">
        <f>IF(ISBLANK($K143),"",'Pracovní dny'!$F$4)</f>
        <v>365</v>
      </c>
      <c r="R143" s="88">
        <f t="shared" si="12"/>
        <v>12.600000000000001</v>
      </c>
      <c r="S143" s="61">
        <v>0</v>
      </c>
      <c r="T143" s="61">
        <v>26</v>
      </c>
      <c r="U143" s="61">
        <v>0</v>
      </c>
      <c r="V143" s="61">
        <v>0</v>
      </c>
      <c r="W143" s="61">
        <v>0</v>
      </c>
      <c r="X143" s="61">
        <v>0</v>
      </c>
      <c r="Y143" s="61">
        <v>0</v>
      </c>
      <c r="Z143" s="61">
        <v>0</v>
      </c>
      <c r="AA143" s="61">
        <v>0</v>
      </c>
      <c r="AB143" s="61">
        <v>0</v>
      </c>
      <c r="AC143" s="61">
        <v>0</v>
      </c>
      <c r="AD143" s="61" t="s">
        <v>141</v>
      </c>
      <c r="AE143" s="61"/>
      <c r="AF143" s="638">
        <f>IF(ISBLANK($AE143),VLOOKUP($I143,'Příloha_8_Ceník pravid_úklidu'!$A$9:$K$30,8,0)+VLOOKUP($I143,'Příloha_8_Ceník pravid_úklidu'!$A$9:$K$30,10,0),"neoceňuje se")</f>
        <v>0</v>
      </c>
      <c r="AG143" s="638">
        <f t="shared" si="10"/>
        <v>0</v>
      </c>
      <c r="AH143" s="638">
        <f t="shared" si="11"/>
        <v>0</v>
      </c>
      <c r="AI143" s="304"/>
    </row>
    <row r="144" spans="1:35" ht="10.5" customHeight="1" x14ac:dyDescent="0.15">
      <c r="A144" s="60">
        <v>427</v>
      </c>
      <c r="B144" s="61">
        <v>102100</v>
      </c>
      <c r="C144" s="60" t="s">
        <v>3090</v>
      </c>
      <c r="D144" s="60" t="s">
        <v>164</v>
      </c>
      <c r="E144" s="402">
        <v>18.3</v>
      </c>
      <c r="F144" s="402">
        <v>0</v>
      </c>
      <c r="G144" s="402">
        <v>18.3</v>
      </c>
      <c r="H144" s="83" t="str">
        <f>IF(ISBLANK(I144)," ",VLOOKUP(I144,'Příloha_8_Ceník pravid_úklidu'!$A$9:$B$30,2,0))</f>
        <v>CHOD</v>
      </c>
      <c r="I144" s="83">
        <v>6</v>
      </c>
      <c r="J144" s="86" t="s">
        <v>1269</v>
      </c>
      <c r="K144" s="86">
        <v>2</v>
      </c>
      <c r="L144" s="86">
        <v>1</v>
      </c>
      <c r="M144" s="86">
        <v>1</v>
      </c>
      <c r="N144" s="86">
        <v>1</v>
      </c>
      <c r="O144" s="87">
        <f>IF(ISBLANK($K144),"",'Pracovní dny'!$F$2)</f>
        <v>252</v>
      </c>
      <c r="P144" s="87">
        <f>IF(ISBLANK($M144),"",'Pracovní dny'!$F$3)</f>
        <v>114</v>
      </c>
      <c r="Q144" s="87">
        <f>IF(ISBLANK($K144),"",'Pracovní dny'!$F$4)</f>
        <v>365</v>
      </c>
      <c r="R144" s="88">
        <f t="shared" si="12"/>
        <v>618</v>
      </c>
      <c r="S144" s="61">
        <v>0</v>
      </c>
      <c r="T144" s="61">
        <v>12</v>
      </c>
      <c r="U144" s="61" t="s">
        <v>140</v>
      </c>
      <c r="V144" s="61">
        <v>5.8</v>
      </c>
      <c r="W144" s="61">
        <v>1</v>
      </c>
      <c r="X144" s="61">
        <v>0</v>
      </c>
      <c r="Y144" s="61">
        <v>3.5</v>
      </c>
      <c r="Z144" s="61">
        <v>1</v>
      </c>
      <c r="AA144" s="61">
        <v>7</v>
      </c>
      <c r="AB144" s="61" t="s">
        <v>146</v>
      </c>
      <c r="AC144" s="61">
        <v>0</v>
      </c>
      <c r="AD144" s="61" t="s">
        <v>141</v>
      </c>
      <c r="AE144" s="61"/>
      <c r="AF144" s="638">
        <f>IF(ISBLANK($AE144),VLOOKUP($I144,'Příloha_8_Ceník pravid_úklidu'!$A$9:$K$30,8,0)+VLOOKUP($I144,'Příloha_8_Ceník pravid_úklidu'!$A$9:$K$30,10,0),"neoceňuje se")</f>
        <v>0</v>
      </c>
      <c r="AG144" s="638">
        <f t="shared" si="10"/>
        <v>0</v>
      </c>
      <c r="AH144" s="638">
        <f t="shared" si="11"/>
        <v>0</v>
      </c>
      <c r="AI144" s="304"/>
    </row>
    <row r="145" spans="1:35" x14ac:dyDescent="0.15">
      <c r="A145" s="60">
        <v>428</v>
      </c>
      <c r="B145" s="61">
        <v>102100</v>
      </c>
      <c r="C145" s="60" t="s">
        <v>3091</v>
      </c>
      <c r="D145" s="60" t="s">
        <v>169</v>
      </c>
      <c r="E145" s="402">
        <v>3.3</v>
      </c>
      <c r="F145" s="402">
        <v>0</v>
      </c>
      <c r="G145" s="402">
        <v>3.3</v>
      </c>
      <c r="H145" s="83" t="str">
        <f>IF(ISBLANK(I145)," ",VLOOKUP(I145,'Příloha_8_Ceník pravid_úklidu'!$A$9:$B$30,2,0))</f>
        <v>TOAL</v>
      </c>
      <c r="I145" s="83">
        <v>7</v>
      </c>
      <c r="J145" s="86" t="s">
        <v>361</v>
      </c>
      <c r="K145" s="86">
        <v>2</v>
      </c>
      <c r="L145" s="86">
        <v>1</v>
      </c>
      <c r="M145" s="86">
        <v>2</v>
      </c>
      <c r="N145" s="86">
        <v>1</v>
      </c>
      <c r="O145" s="87">
        <f>IF(ISBLANK($K145),"",'Pracovní dny'!$F$2)</f>
        <v>252</v>
      </c>
      <c r="P145" s="87">
        <f>IF(ISBLANK($M145),"",'Pracovní dny'!$F$3)</f>
        <v>114</v>
      </c>
      <c r="Q145" s="87">
        <f>IF(ISBLANK($K145),"",'Pracovní dny'!$F$4)</f>
        <v>365</v>
      </c>
      <c r="R145" s="88">
        <f t="shared" si="12"/>
        <v>732</v>
      </c>
      <c r="S145" s="61">
        <v>16.399999999999999</v>
      </c>
      <c r="T145" s="61">
        <v>0</v>
      </c>
      <c r="U145" s="61">
        <v>0</v>
      </c>
      <c r="V145" s="61">
        <v>2.4</v>
      </c>
      <c r="W145" s="61">
        <v>1</v>
      </c>
      <c r="X145" s="61">
        <v>3</v>
      </c>
      <c r="Y145" s="61">
        <v>0</v>
      </c>
      <c r="Z145" s="61">
        <v>0</v>
      </c>
      <c r="AA145" s="61">
        <v>0</v>
      </c>
      <c r="AB145" s="61">
        <v>0</v>
      </c>
      <c r="AC145" s="61">
        <v>0</v>
      </c>
      <c r="AD145" s="61" t="s">
        <v>141</v>
      </c>
      <c r="AE145" s="61"/>
      <c r="AF145" s="638">
        <f>IF(ISBLANK($AE145),VLOOKUP($I145,'Příloha_8_Ceník pravid_úklidu'!$A$9:$K$30,8,0)+VLOOKUP($I145,'Příloha_8_Ceník pravid_úklidu'!$A$9:$K$30,10,0),"neoceňuje se")</f>
        <v>0</v>
      </c>
      <c r="AG145" s="638">
        <f t="shared" si="10"/>
        <v>0</v>
      </c>
      <c r="AH145" s="638">
        <f t="shared" si="11"/>
        <v>0</v>
      </c>
      <c r="AI145" s="304"/>
    </row>
    <row r="146" spans="1:35" ht="10.5" customHeight="1" x14ac:dyDescent="0.15">
      <c r="A146" s="60">
        <v>429</v>
      </c>
      <c r="B146" s="61">
        <v>102100</v>
      </c>
      <c r="C146" s="60" t="s">
        <v>3092</v>
      </c>
      <c r="D146" s="60" t="s">
        <v>3046</v>
      </c>
      <c r="E146" s="402">
        <v>20.5</v>
      </c>
      <c r="F146" s="402">
        <v>0</v>
      </c>
      <c r="G146" s="402">
        <v>20.5</v>
      </c>
      <c r="H146" s="83" t="str">
        <f>IF(ISBLANK(I146)," ",VLOOKUP(I146,'Příloha_8_Ceník pravid_úklidu'!$A$9:$B$30,2,0))</f>
        <v>ZDR0</v>
      </c>
      <c r="I146" s="83">
        <v>1</v>
      </c>
      <c r="J146" s="86" t="s">
        <v>212</v>
      </c>
      <c r="K146" s="86">
        <v>1</v>
      </c>
      <c r="L146" s="86">
        <v>1</v>
      </c>
      <c r="M146" s="86">
        <v>1</v>
      </c>
      <c r="N146" s="86">
        <v>1</v>
      </c>
      <c r="O146" s="87">
        <f>IF(ISBLANK($K146),"",'Pracovní dny'!$F$2)</f>
        <v>252</v>
      </c>
      <c r="P146" s="87">
        <f>IF(ISBLANK($M146),"",'Pracovní dny'!$F$3)</f>
        <v>114</v>
      </c>
      <c r="Q146" s="87">
        <f>IF(ISBLANK($K146),"",'Pracovní dny'!$F$4)</f>
        <v>365</v>
      </c>
      <c r="R146" s="88">
        <f t="shared" si="12"/>
        <v>366</v>
      </c>
      <c r="S146" s="61">
        <v>2.6</v>
      </c>
      <c r="T146" s="61">
        <v>24</v>
      </c>
      <c r="U146" s="61" t="s">
        <v>192</v>
      </c>
      <c r="V146" s="61">
        <v>8.8000000000000007</v>
      </c>
      <c r="W146" s="61">
        <v>2</v>
      </c>
      <c r="X146" s="61">
        <v>1</v>
      </c>
      <c r="Y146" s="61">
        <v>3.5</v>
      </c>
      <c r="Z146" s="61">
        <v>1</v>
      </c>
      <c r="AA146" s="61">
        <v>7</v>
      </c>
      <c r="AB146" s="61" t="s">
        <v>146</v>
      </c>
      <c r="AC146" s="61">
        <v>0</v>
      </c>
      <c r="AD146" s="61" t="s">
        <v>141</v>
      </c>
      <c r="AE146" s="61"/>
      <c r="AF146" s="638">
        <f>IF(ISBLANK($AE146),VLOOKUP($I146,'Příloha_8_Ceník pravid_úklidu'!$A$9:$K$30,8,0)+VLOOKUP($I146,'Příloha_8_Ceník pravid_úklidu'!$A$9:$K$30,10,0),"neoceňuje se")</f>
        <v>0</v>
      </c>
      <c r="AG146" s="638">
        <f t="shared" si="10"/>
        <v>0</v>
      </c>
      <c r="AH146" s="638">
        <f t="shared" si="11"/>
        <v>0</v>
      </c>
      <c r="AI146" s="304"/>
    </row>
    <row r="147" spans="1:35" ht="10.5" customHeight="1" x14ac:dyDescent="0.15">
      <c r="A147" s="60">
        <v>430</v>
      </c>
      <c r="B147" s="61">
        <v>102100</v>
      </c>
      <c r="C147" s="60" t="s">
        <v>3093</v>
      </c>
      <c r="D147" s="60" t="s">
        <v>169</v>
      </c>
      <c r="E147" s="402">
        <v>3.5</v>
      </c>
      <c r="F147" s="402">
        <v>0</v>
      </c>
      <c r="G147" s="402">
        <v>3.5</v>
      </c>
      <c r="H147" s="83" t="str">
        <f>IF(ISBLANK(I147)," ",VLOOKUP(I147,'Příloha_8_Ceník pravid_úklidu'!$A$9:$B$30,2,0))</f>
        <v>TOAL</v>
      </c>
      <c r="I147" s="83">
        <v>7</v>
      </c>
      <c r="J147" s="86" t="s">
        <v>361</v>
      </c>
      <c r="K147" s="86">
        <v>2</v>
      </c>
      <c r="L147" s="86">
        <v>1</v>
      </c>
      <c r="M147" s="86">
        <v>2</v>
      </c>
      <c r="N147" s="86">
        <v>1</v>
      </c>
      <c r="O147" s="87">
        <f>IF(ISBLANK($K147),"",'Pracovní dny'!$F$2)</f>
        <v>252</v>
      </c>
      <c r="P147" s="87">
        <f>IF(ISBLANK($M147),"",'Pracovní dny'!$F$3)</f>
        <v>114</v>
      </c>
      <c r="Q147" s="87">
        <f>IF(ISBLANK($K147),"",'Pracovní dny'!$F$4)</f>
        <v>365</v>
      </c>
      <c r="R147" s="88">
        <f t="shared" si="12"/>
        <v>732</v>
      </c>
      <c r="S147" s="61">
        <v>2.6</v>
      </c>
      <c r="T147" s="61">
        <v>24</v>
      </c>
      <c r="U147" s="61" t="s">
        <v>192</v>
      </c>
      <c r="V147" s="61">
        <v>8.8000000000000007</v>
      </c>
      <c r="W147" s="61">
        <v>2</v>
      </c>
      <c r="X147" s="61">
        <v>1</v>
      </c>
      <c r="Y147" s="61">
        <v>3.5</v>
      </c>
      <c r="Z147" s="61">
        <v>1</v>
      </c>
      <c r="AA147" s="61">
        <v>7</v>
      </c>
      <c r="AB147" s="61" t="s">
        <v>146</v>
      </c>
      <c r="AC147" s="61">
        <v>0</v>
      </c>
      <c r="AD147" s="61" t="s">
        <v>141</v>
      </c>
      <c r="AE147" s="61"/>
      <c r="AF147" s="638">
        <f>IF(ISBLANK($AE147),VLOOKUP($I147,'Příloha_8_Ceník pravid_úklidu'!$A$9:$K$30,8,0)+VLOOKUP($I147,'Příloha_8_Ceník pravid_úklidu'!$A$9:$K$30,10,0),"neoceňuje se")</f>
        <v>0</v>
      </c>
      <c r="AG147" s="638">
        <f t="shared" ref="AG147:AG166" si="13">IF(AF147="neoceňuje se",0,$E147*$R147*$AF147)</f>
        <v>0</v>
      </c>
      <c r="AH147" s="638">
        <f t="shared" ref="AH147:AH166" si="14">$AG147*1.21</f>
        <v>0</v>
      </c>
      <c r="AI147" s="304"/>
    </row>
    <row r="148" spans="1:35" ht="10.5" customHeight="1" x14ac:dyDescent="0.15">
      <c r="A148" s="60">
        <v>431</v>
      </c>
      <c r="B148" s="61">
        <v>102100</v>
      </c>
      <c r="C148" s="60" t="s">
        <v>3094</v>
      </c>
      <c r="D148" s="60" t="s">
        <v>3049</v>
      </c>
      <c r="E148" s="402">
        <v>17.600000000000001</v>
      </c>
      <c r="F148" s="402">
        <v>0</v>
      </c>
      <c r="G148" s="402">
        <v>17</v>
      </c>
      <c r="H148" s="83" t="str">
        <f>IF(ISBLANK(I148)," ",VLOOKUP(I148,'Příloha_8_Ceník pravid_úklidu'!$A$9:$B$30,2,0))</f>
        <v>ZDR0</v>
      </c>
      <c r="I148" s="83">
        <v>1</v>
      </c>
      <c r="J148" s="86" t="s">
        <v>212</v>
      </c>
      <c r="K148" s="86">
        <v>1</v>
      </c>
      <c r="L148" s="86">
        <v>1</v>
      </c>
      <c r="M148" s="86">
        <v>1</v>
      </c>
      <c r="N148" s="86">
        <v>1</v>
      </c>
      <c r="O148" s="87">
        <f>IF(ISBLANK($K148),"",'Pracovní dny'!$F$2)</f>
        <v>252</v>
      </c>
      <c r="P148" s="87">
        <f>IF(ISBLANK($M148),"",'Pracovní dny'!$F$3)</f>
        <v>114</v>
      </c>
      <c r="Q148" s="87">
        <f>IF(ISBLANK($K148),"",'Pracovní dny'!$F$4)</f>
        <v>365</v>
      </c>
      <c r="R148" s="88">
        <f t="shared" si="12"/>
        <v>366</v>
      </c>
      <c r="S148" s="61">
        <v>17.399999999999999</v>
      </c>
      <c r="T148" s="61">
        <v>0</v>
      </c>
      <c r="U148" s="61">
        <v>0</v>
      </c>
      <c r="V148" s="61">
        <v>2.4</v>
      </c>
      <c r="W148" s="61">
        <v>1</v>
      </c>
      <c r="X148" s="61">
        <v>3</v>
      </c>
      <c r="Y148" s="61">
        <v>0</v>
      </c>
      <c r="Z148" s="61">
        <v>0</v>
      </c>
      <c r="AA148" s="61">
        <v>0</v>
      </c>
      <c r="AB148" s="61">
        <v>0</v>
      </c>
      <c r="AC148" s="61">
        <v>0</v>
      </c>
      <c r="AD148" s="61" t="s">
        <v>141</v>
      </c>
      <c r="AE148" s="61"/>
      <c r="AF148" s="638">
        <f>IF(ISBLANK($AE148),VLOOKUP($I148,'Příloha_8_Ceník pravid_úklidu'!$A$9:$K$30,8,0)+VLOOKUP($I148,'Příloha_8_Ceník pravid_úklidu'!$A$9:$K$30,10,0),"neoceňuje se")</f>
        <v>0</v>
      </c>
      <c r="AG148" s="638">
        <f t="shared" si="10"/>
        <v>0</v>
      </c>
      <c r="AH148" s="638">
        <f t="shared" si="11"/>
        <v>0</v>
      </c>
      <c r="AI148" s="304"/>
    </row>
    <row r="149" spans="1:35" ht="10.5" customHeight="1" x14ac:dyDescent="0.15">
      <c r="A149" s="60">
        <v>432</v>
      </c>
      <c r="B149" s="61">
        <v>102100</v>
      </c>
      <c r="C149" s="60" t="s">
        <v>3095</v>
      </c>
      <c r="D149" s="60" t="s">
        <v>3051</v>
      </c>
      <c r="E149" s="402">
        <v>22.2</v>
      </c>
      <c r="F149" s="402">
        <v>0</v>
      </c>
      <c r="G149" s="402">
        <v>22.2</v>
      </c>
      <c r="H149" s="83" t="str">
        <f>IF(ISBLANK(I149)," ",VLOOKUP(I149,'Příloha_8_Ceník pravid_úklidu'!$A$9:$B$30,2,0))</f>
        <v>ZDR0</v>
      </c>
      <c r="I149" s="83">
        <v>1</v>
      </c>
      <c r="J149" s="86" t="s">
        <v>212</v>
      </c>
      <c r="K149" s="86">
        <v>1</v>
      </c>
      <c r="L149" s="86">
        <v>1</v>
      </c>
      <c r="M149" s="86">
        <v>1</v>
      </c>
      <c r="N149" s="86">
        <v>1</v>
      </c>
      <c r="O149" s="87">
        <f>IF(ISBLANK($K149),"",'Pracovní dny'!$F$2)</f>
        <v>252</v>
      </c>
      <c r="P149" s="87">
        <f>IF(ISBLANK($M149),"",'Pracovní dny'!$F$3)</f>
        <v>114</v>
      </c>
      <c r="Q149" s="87">
        <f>IF(ISBLANK($K149),"",'Pracovní dny'!$F$4)</f>
        <v>365</v>
      </c>
      <c r="R149" s="88">
        <f t="shared" si="12"/>
        <v>366</v>
      </c>
      <c r="S149" s="61">
        <v>3.2</v>
      </c>
      <c r="T149" s="61">
        <v>30</v>
      </c>
      <c r="U149" s="61" t="s">
        <v>192</v>
      </c>
      <c r="V149" s="61">
        <v>4.4000000000000004</v>
      </c>
      <c r="W149" s="61">
        <v>1</v>
      </c>
      <c r="X149" s="61">
        <v>1</v>
      </c>
      <c r="Y149" s="61">
        <v>3.5</v>
      </c>
      <c r="Z149" s="61">
        <v>1</v>
      </c>
      <c r="AA149" s="61">
        <v>7</v>
      </c>
      <c r="AB149" s="61" t="s">
        <v>146</v>
      </c>
      <c r="AC149" s="61">
        <v>0</v>
      </c>
      <c r="AD149" s="61" t="s">
        <v>141</v>
      </c>
      <c r="AE149" s="61"/>
      <c r="AF149" s="638">
        <f>IF(ISBLANK($AE149),VLOOKUP($I149,'Příloha_8_Ceník pravid_úklidu'!$A$9:$K$30,8,0)+VLOOKUP($I149,'Příloha_8_Ceník pravid_úklidu'!$A$9:$K$30,10,0),"neoceňuje se")</f>
        <v>0</v>
      </c>
      <c r="AG149" s="638">
        <f t="shared" si="10"/>
        <v>0</v>
      </c>
      <c r="AH149" s="638">
        <f t="shared" si="11"/>
        <v>0</v>
      </c>
      <c r="AI149" s="304"/>
    </row>
    <row r="150" spans="1:35" ht="10.5" customHeight="1" x14ac:dyDescent="0.15">
      <c r="A150" s="60">
        <v>433</v>
      </c>
      <c r="B150" s="61">
        <v>102100</v>
      </c>
      <c r="C150" s="60" t="s">
        <v>3096</v>
      </c>
      <c r="D150" s="60" t="s">
        <v>3097</v>
      </c>
      <c r="E150" s="402">
        <v>21.4</v>
      </c>
      <c r="F150" s="402">
        <v>0</v>
      </c>
      <c r="G150" s="402">
        <v>21.4</v>
      </c>
      <c r="H150" s="83" t="str">
        <f>IF(ISBLANK(I150)," ",VLOOKUP(I150,'Příloha_8_Ceník pravid_úklidu'!$A$9:$B$30,2,0))</f>
        <v>ZDR0</v>
      </c>
      <c r="I150" s="83">
        <v>1</v>
      </c>
      <c r="J150" s="86" t="s">
        <v>191</v>
      </c>
      <c r="K150" s="86">
        <v>1</v>
      </c>
      <c r="L150" s="86">
        <v>0.4</v>
      </c>
      <c r="M150" s="86">
        <v>0</v>
      </c>
      <c r="N150" s="86">
        <v>0</v>
      </c>
      <c r="O150" s="87">
        <f>IF(ISBLANK($K150),"",'Pracovní dny'!$F$2)</f>
        <v>252</v>
      </c>
      <c r="P150" s="87">
        <f>IF(ISBLANK($M150),"",'Pracovní dny'!$F$3)</f>
        <v>114</v>
      </c>
      <c r="Q150" s="87">
        <f>IF(ISBLANK($K150),"",'Pracovní dny'!$F$4)</f>
        <v>365</v>
      </c>
      <c r="R150" s="88">
        <f t="shared" si="12"/>
        <v>100.80000000000001</v>
      </c>
      <c r="S150" s="61">
        <v>2.6</v>
      </c>
      <c r="T150" s="61">
        <v>24</v>
      </c>
      <c r="U150" s="61" t="s">
        <v>192</v>
      </c>
      <c r="V150" s="61">
        <v>8.8000000000000007</v>
      </c>
      <c r="W150" s="61">
        <v>2</v>
      </c>
      <c r="X150" s="61">
        <v>1</v>
      </c>
      <c r="Y150" s="61">
        <v>3.5</v>
      </c>
      <c r="Z150" s="61">
        <v>1</v>
      </c>
      <c r="AA150" s="61">
        <v>7</v>
      </c>
      <c r="AB150" s="61" t="s">
        <v>146</v>
      </c>
      <c r="AC150" s="61">
        <v>0</v>
      </c>
      <c r="AD150" s="61" t="s">
        <v>141</v>
      </c>
      <c r="AE150" s="61"/>
      <c r="AF150" s="638">
        <f>IF(ISBLANK($AE150),VLOOKUP($I150,'Příloha_8_Ceník pravid_úklidu'!$A$9:$K$30,8,0)+VLOOKUP($I150,'Příloha_8_Ceník pravid_úklidu'!$A$9:$K$30,10,0),"neoceňuje se")</f>
        <v>0</v>
      </c>
      <c r="AG150" s="638">
        <f t="shared" si="10"/>
        <v>0</v>
      </c>
      <c r="AH150" s="638">
        <f t="shared" si="11"/>
        <v>0</v>
      </c>
      <c r="AI150" s="304"/>
    </row>
    <row r="151" spans="1:35" ht="10.5" customHeight="1" x14ac:dyDescent="0.15">
      <c r="A151" s="60">
        <v>434</v>
      </c>
      <c r="B151" s="61">
        <v>102100</v>
      </c>
      <c r="C151" s="60" t="s">
        <v>3098</v>
      </c>
      <c r="D151" s="60" t="s">
        <v>4221</v>
      </c>
      <c r="E151" s="402">
        <v>3.3</v>
      </c>
      <c r="F151" s="402">
        <v>0</v>
      </c>
      <c r="G151" s="402">
        <v>3.3</v>
      </c>
      <c r="H151" s="83" t="str">
        <f>IF(ISBLANK(I151)," ",VLOOKUP(I151,'Příloha_8_Ceník pravid_úklidu'!$A$9:$B$30,2,0))</f>
        <v>TOAL</v>
      </c>
      <c r="I151" s="83">
        <v>7</v>
      </c>
      <c r="J151" s="86" t="s">
        <v>191</v>
      </c>
      <c r="K151" s="86">
        <v>1</v>
      </c>
      <c r="L151" s="86">
        <v>0.4</v>
      </c>
      <c r="M151" s="86">
        <v>0</v>
      </c>
      <c r="N151" s="86">
        <v>0</v>
      </c>
      <c r="O151" s="87">
        <f>IF(ISBLANK($K151),"",'Pracovní dny'!$F$2)</f>
        <v>252</v>
      </c>
      <c r="P151" s="87">
        <f>IF(ISBLANK($M151),"",'Pracovní dny'!$F$3)</f>
        <v>114</v>
      </c>
      <c r="Q151" s="87">
        <f>IF(ISBLANK($K151),"",'Pracovní dny'!$F$4)</f>
        <v>365</v>
      </c>
      <c r="R151" s="88">
        <f t="shared" si="12"/>
        <v>100.80000000000001</v>
      </c>
      <c r="S151" s="61">
        <v>16.399999999999999</v>
      </c>
      <c r="T151" s="61">
        <v>0</v>
      </c>
      <c r="U151" s="61">
        <v>0</v>
      </c>
      <c r="V151" s="61">
        <v>2.4</v>
      </c>
      <c r="W151" s="61">
        <v>1</v>
      </c>
      <c r="X151" s="61">
        <v>3</v>
      </c>
      <c r="Y151" s="61">
        <v>0</v>
      </c>
      <c r="Z151" s="61">
        <v>0</v>
      </c>
      <c r="AA151" s="61">
        <v>0</v>
      </c>
      <c r="AB151" s="61">
        <v>0</v>
      </c>
      <c r="AC151" s="61">
        <v>0</v>
      </c>
      <c r="AD151" s="61" t="s">
        <v>141</v>
      </c>
      <c r="AE151" s="61"/>
      <c r="AF151" s="638">
        <f>IF(ISBLANK($AE151),VLOOKUP($I151,'Příloha_8_Ceník pravid_úklidu'!$A$9:$K$30,8,0)+VLOOKUP($I151,'Příloha_8_Ceník pravid_úklidu'!$A$9:$K$30,10,0),"neoceňuje se")</f>
        <v>0</v>
      </c>
      <c r="AG151" s="638">
        <f t="shared" si="10"/>
        <v>0</v>
      </c>
      <c r="AH151" s="638">
        <f t="shared" si="11"/>
        <v>0</v>
      </c>
      <c r="AI151" s="304"/>
    </row>
    <row r="152" spans="1:35" ht="10.5" customHeight="1" x14ac:dyDescent="0.15">
      <c r="A152" s="60">
        <v>435</v>
      </c>
      <c r="B152" s="61">
        <v>102100</v>
      </c>
      <c r="C152" s="60" t="s">
        <v>3099</v>
      </c>
      <c r="D152" s="60" t="s">
        <v>164</v>
      </c>
      <c r="E152" s="402">
        <v>116</v>
      </c>
      <c r="F152" s="402">
        <v>0</v>
      </c>
      <c r="G152" s="402">
        <v>116</v>
      </c>
      <c r="H152" s="83" t="str">
        <f>IF(ISBLANK(I152)," ",VLOOKUP(I152,'Příloha_8_Ceník pravid_úklidu'!$A$9:$B$30,2,0))</f>
        <v>CHOD</v>
      </c>
      <c r="I152" s="83">
        <v>6</v>
      </c>
      <c r="J152" s="86" t="s">
        <v>1269</v>
      </c>
      <c r="K152" s="86">
        <v>2</v>
      </c>
      <c r="L152" s="86">
        <v>1</v>
      </c>
      <c r="M152" s="86">
        <v>1</v>
      </c>
      <c r="N152" s="86">
        <v>1</v>
      </c>
      <c r="O152" s="87">
        <f>IF(ISBLANK($K152),"",'Pracovní dny'!$F$2)</f>
        <v>252</v>
      </c>
      <c r="P152" s="87">
        <f>IF(ISBLANK($M152),"",'Pracovní dny'!$F$3)</f>
        <v>114</v>
      </c>
      <c r="Q152" s="87">
        <f>IF(ISBLANK($K152),"",'Pracovní dny'!$F$4)</f>
        <v>365</v>
      </c>
      <c r="R152" s="88">
        <f t="shared" si="12"/>
        <v>618</v>
      </c>
      <c r="S152" s="61">
        <v>0</v>
      </c>
      <c r="T152" s="61">
        <v>154</v>
      </c>
      <c r="U152" s="61" t="s">
        <v>140</v>
      </c>
      <c r="V152" s="61">
        <v>5.8</v>
      </c>
      <c r="W152" s="61">
        <v>1</v>
      </c>
      <c r="X152" s="61">
        <v>0</v>
      </c>
      <c r="Y152" s="61">
        <v>0</v>
      </c>
      <c r="Z152" s="61">
        <v>0</v>
      </c>
      <c r="AA152" s="61">
        <v>0</v>
      </c>
      <c r="AB152" s="61">
        <v>0</v>
      </c>
      <c r="AC152" s="61">
        <v>0</v>
      </c>
      <c r="AD152" s="61" t="s">
        <v>2915</v>
      </c>
      <c r="AE152" s="61"/>
      <c r="AF152" s="638">
        <f>IF(ISBLANK($AE152),VLOOKUP($I152,'Příloha_8_Ceník pravid_úklidu'!$A$9:$K$30,8,0)+VLOOKUP($I152,'Příloha_8_Ceník pravid_úklidu'!$A$9:$K$30,10,0),"neoceňuje se")</f>
        <v>0</v>
      </c>
      <c r="AG152" s="638">
        <f t="shared" si="10"/>
        <v>0</v>
      </c>
      <c r="AH152" s="638">
        <f t="shared" si="11"/>
        <v>0</v>
      </c>
      <c r="AI152" s="304"/>
    </row>
    <row r="153" spans="1:35" ht="10.5" customHeight="1" x14ac:dyDescent="0.15">
      <c r="A153" s="60">
        <v>436</v>
      </c>
      <c r="B153" s="61">
        <v>102100</v>
      </c>
      <c r="C153" s="60" t="s">
        <v>3100</v>
      </c>
      <c r="D153" s="60" t="s">
        <v>159</v>
      </c>
      <c r="E153" s="402">
        <v>9.1999999999999993</v>
      </c>
      <c r="F153" s="402">
        <v>0</v>
      </c>
      <c r="G153" s="402">
        <v>9.1999999999999993</v>
      </c>
      <c r="H153" s="83" t="str">
        <f>IF(ISBLANK(I153)," ",VLOOKUP(I153,'Příloha_8_Ceník pravid_úklidu'!$A$9:$B$30,2,0))</f>
        <v>SKLA</v>
      </c>
      <c r="I153" s="83">
        <v>17</v>
      </c>
      <c r="J153" s="86" t="s">
        <v>217</v>
      </c>
      <c r="K153" s="86">
        <v>1</v>
      </c>
      <c r="L153" s="86">
        <v>1</v>
      </c>
      <c r="M153" s="86">
        <v>0</v>
      </c>
      <c r="N153" s="86">
        <v>0</v>
      </c>
      <c r="O153" s="87">
        <f>IF(ISBLANK($K153),"",'Pracovní dny'!$F$2)</f>
        <v>252</v>
      </c>
      <c r="P153" s="87">
        <f>IF(ISBLANK($M153),"",'Pracovní dny'!$F$3)</f>
        <v>114</v>
      </c>
      <c r="Q153" s="87">
        <f>IF(ISBLANK($K153),"",'Pracovní dny'!$F$4)</f>
        <v>365</v>
      </c>
      <c r="R153" s="88">
        <f t="shared" si="12"/>
        <v>252</v>
      </c>
      <c r="S153" s="61">
        <v>0</v>
      </c>
      <c r="T153" s="61">
        <v>0</v>
      </c>
      <c r="U153" s="61" t="s">
        <v>140</v>
      </c>
      <c r="V153" s="61">
        <v>4.4000000000000004</v>
      </c>
      <c r="W153" s="61">
        <v>1</v>
      </c>
      <c r="X153" s="61">
        <v>0</v>
      </c>
      <c r="Y153" s="61">
        <v>0</v>
      </c>
      <c r="Z153" s="61">
        <v>0</v>
      </c>
      <c r="AA153" s="61">
        <v>0</v>
      </c>
      <c r="AB153" s="61">
        <v>0</v>
      </c>
      <c r="AC153" s="61">
        <v>0</v>
      </c>
      <c r="AD153" s="61" t="s">
        <v>141</v>
      </c>
      <c r="AE153" s="61"/>
      <c r="AF153" s="638">
        <f>IF(ISBLANK($AE153),VLOOKUP($I153,'Příloha_8_Ceník pravid_úklidu'!$A$9:$K$30,8,0)+VLOOKUP($I153,'Příloha_8_Ceník pravid_úklidu'!$A$9:$K$30,10,0),"neoceňuje se")</f>
        <v>0</v>
      </c>
      <c r="AG153" s="638">
        <f t="shared" si="10"/>
        <v>0</v>
      </c>
      <c r="AH153" s="638">
        <f t="shared" si="11"/>
        <v>0</v>
      </c>
      <c r="AI153" s="304"/>
    </row>
    <row r="154" spans="1:35" ht="10.5" customHeight="1" x14ac:dyDescent="0.15">
      <c r="A154" s="60">
        <v>437</v>
      </c>
      <c r="B154" s="61">
        <v>102100</v>
      </c>
      <c r="C154" s="60" t="s">
        <v>3101</v>
      </c>
      <c r="D154" s="60" t="s">
        <v>3058</v>
      </c>
      <c r="E154" s="402">
        <v>12.7</v>
      </c>
      <c r="F154" s="402">
        <v>0</v>
      </c>
      <c r="G154" s="402">
        <v>12</v>
      </c>
      <c r="H154" s="83" t="str">
        <f>IF(ISBLANK(I154)," ",VLOOKUP(I154,'Příloha_8_Ceník pravid_úklidu'!$A$9:$B$30,2,0))</f>
        <v>KANC</v>
      </c>
      <c r="I154" s="83">
        <v>4</v>
      </c>
      <c r="J154" s="86" t="s">
        <v>191</v>
      </c>
      <c r="K154" s="86">
        <v>1</v>
      </c>
      <c r="L154" s="86">
        <v>0.4</v>
      </c>
      <c r="M154" s="86">
        <v>0</v>
      </c>
      <c r="N154" s="86">
        <v>0</v>
      </c>
      <c r="O154" s="87">
        <f>IF(ISBLANK($K154),"",'Pracovní dny'!$F$2)</f>
        <v>252</v>
      </c>
      <c r="P154" s="87">
        <f>IF(ISBLANK($M154),"",'Pracovní dny'!$F$3)</f>
        <v>114</v>
      </c>
      <c r="Q154" s="87">
        <f>IF(ISBLANK($K154),"",'Pracovní dny'!$F$4)</f>
        <v>365</v>
      </c>
      <c r="R154" s="88">
        <f t="shared" si="12"/>
        <v>100.80000000000001</v>
      </c>
      <c r="S154" s="61">
        <v>1.6</v>
      </c>
      <c r="T154" s="61">
        <v>24</v>
      </c>
      <c r="U154" s="61" t="s">
        <v>151</v>
      </c>
      <c r="V154" s="61">
        <v>3.2</v>
      </c>
      <c r="W154" s="61">
        <v>1</v>
      </c>
      <c r="X154" s="61">
        <v>1</v>
      </c>
      <c r="Y154" s="61">
        <v>3.5</v>
      </c>
      <c r="Z154" s="61">
        <v>1</v>
      </c>
      <c r="AA154" s="61">
        <v>7</v>
      </c>
      <c r="AB154" s="61" t="s">
        <v>146</v>
      </c>
      <c r="AC154" s="61">
        <v>0</v>
      </c>
      <c r="AD154" s="61" t="s">
        <v>141</v>
      </c>
      <c r="AE154" s="61"/>
      <c r="AF154" s="638">
        <f>IF(ISBLANK($AE154),VLOOKUP($I154,'Příloha_8_Ceník pravid_úklidu'!$A$9:$K$30,8,0)+VLOOKUP($I154,'Příloha_8_Ceník pravid_úklidu'!$A$9:$K$30,10,0),"neoceňuje se")</f>
        <v>0</v>
      </c>
      <c r="AG154" s="638">
        <f t="shared" si="10"/>
        <v>0</v>
      </c>
      <c r="AH154" s="638">
        <f t="shared" si="11"/>
        <v>0</v>
      </c>
      <c r="AI154" s="304"/>
    </row>
    <row r="155" spans="1:35" ht="10.5" customHeight="1" x14ac:dyDescent="0.15">
      <c r="A155" s="60">
        <v>438</v>
      </c>
      <c r="B155" s="61">
        <v>102100</v>
      </c>
      <c r="C155" s="60" t="s">
        <v>3102</v>
      </c>
      <c r="D155" s="60" t="s">
        <v>422</v>
      </c>
      <c r="E155" s="402">
        <v>12.1</v>
      </c>
      <c r="F155" s="402">
        <v>0</v>
      </c>
      <c r="G155" s="402">
        <v>12.1</v>
      </c>
      <c r="H155" s="83" t="str">
        <f>IF(ISBLANK(I155)," ",VLOOKUP(I155,'Příloha_8_Ceník pravid_úklidu'!$A$9:$B$30,2,0))</f>
        <v>KUCH</v>
      </c>
      <c r="I155" s="83">
        <v>16</v>
      </c>
      <c r="J155" s="86" t="s">
        <v>361</v>
      </c>
      <c r="K155" s="86">
        <v>2</v>
      </c>
      <c r="L155" s="86">
        <v>1</v>
      </c>
      <c r="M155" s="86">
        <v>2</v>
      </c>
      <c r="N155" s="86">
        <v>1</v>
      </c>
      <c r="O155" s="87">
        <f>IF(ISBLANK($K155),"",'Pracovní dny'!$F$2)</f>
        <v>252</v>
      </c>
      <c r="P155" s="87">
        <f>IF(ISBLANK($M155),"",'Pracovní dny'!$F$3)</f>
        <v>114</v>
      </c>
      <c r="Q155" s="87">
        <f>IF(ISBLANK($K155),"",'Pracovní dny'!$F$4)</f>
        <v>365</v>
      </c>
      <c r="R155" s="88">
        <f t="shared" si="12"/>
        <v>732</v>
      </c>
      <c r="S155" s="61">
        <v>23</v>
      </c>
      <c r="T155" s="61">
        <v>0</v>
      </c>
      <c r="U155" s="61">
        <v>2.1</v>
      </c>
      <c r="V155" s="61">
        <v>3.2</v>
      </c>
      <c r="W155" s="61">
        <v>1</v>
      </c>
      <c r="X155" s="61">
        <v>1</v>
      </c>
      <c r="Y155" s="61">
        <v>3.5</v>
      </c>
      <c r="Z155" s="61">
        <v>1</v>
      </c>
      <c r="AA155" s="61">
        <v>7</v>
      </c>
      <c r="AB155" s="61" t="s">
        <v>146</v>
      </c>
      <c r="AC155" s="61">
        <v>0</v>
      </c>
      <c r="AD155" s="61" t="s">
        <v>141</v>
      </c>
      <c r="AE155" s="61"/>
      <c r="AF155" s="638">
        <f>IF(ISBLANK($AE155),VLOOKUP($I155,'Příloha_8_Ceník pravid_úklidu'!$A$9:$K$30,8,0)+VLOOKUP($I155,'Příloha_8_Ceník pravid_úklidu'!$A$9:$K$30,10,0),"neoceňuje se")</f>
        <v>0</v>
      </c>
      <c r="AG155" s="638">
        <f t="shared" si="10"/>
        <v>0</v>
      </c>
      <c r="AH155" s="638">
        <f t="shared" si="11"/>
        <v>0</v>
      </c>
      <c r="AI155" s="304"/>
    </row>
    <row r="156" spans="1:35" ht="10.5" customHeight="1" x14ac:dyDescent="0.25">
      <c r="A156" s="423">
        <v>439</v>
      </c>
      <c r="B156" s="423">
        <v>102100</v>
      </c>
      <c r="C156" s="423" t="s">
        <v>3103</v>
      </c>
      <c r="D156" s="423" t="s">
        <v>3104</v>
      </c>
      <c r="E156" s="402">
        <v>5</v>
      </c>
      <c r="F156" s="402">
        <v>0</v>
      </c>
      <c r="G156" s="402">
        <v>5</v>
      </c>
      <c r="H156" s="424" t="str">
        <f>IF(ISBLANK(I156)," ",VLOOKUP(I156,'Příloha_8_Ceník pravid_úklidu'!$A$9:$B$30,2,0))</f>
        <v>CHOD</v>
      </c>
      <c r="I156" s="437">
        <v>6</v>
      </c>
      <c r="J156" s="86" t="s">
        <v>1269</v>
      </c>
      <c r="K156" s="424">
        <v>2</v>
      </c>
      <c r="L156" s="424">
        <v>1</v>
      </c>
      <c r="M156" s="424">
        <v>1</v>
      </c>
      <c r="N156" s="424">
        <v>1</v>
      </c>
      <c r="O156" s="424">
        <f>IF(ISBLANK($K156),"",'Pracovní dny'!$F$2)</f>
        <v>252</v>
      </c>
      <c r="P156" s="424">
        <f>IF(ISBLANK($M156),"",'Pracovní dny'!$F$3)</f>
        <v>114</v>
      </c>
      <c r="Q156" s="424">
        <f>IF(ISBLANK($K156),"",'Pracovní dny'!$F$4)</f>
        <v>365</v>
      </c>
      <c r="R156" s="438">
        <f t="shared" si="12"/>
        <v>618</v>
      </c>
      <c r="S156" s="424"/>
      <c r="T156" s="424"/>
      <c r="U156" s="424" t="s">
        <v>411</v>
      </c>
      <c r="V156" s="424"/>
      <c r="W156" s="424">
        <v>1</v>
      </c>
      <c r="X156" s="424"/>
      <c r="Y156" s="424"/>
      <c r="Z156" s="424"/>
      <c r="AA156" s="424"/>
      <c r="AB156" s="424"/>
      <c r="AC156" s="424"/>
      <c r="AD156" s="424"/>
      <c r="AE156" s="61"/>
      <c r="AF156" s="638">
        <f>IF(ISBLANK($AE156),VLOOKUP($I156,'Příloha_8_Ceník pravid_úklidu'!$A$9:$K$30,8,0)+VLOOKUP($I156,'Příloha_8_Ceník pravid_úklidu'!$A$9:$K$30,10,0),"neoceňuje se")</f>
        <v>0</v>
      </c>
      <c r="AG156" s="638">
        <f t="shared" si="10"/>
        <v>0</v>
      </c>
      <c r="AH156" s="638">
        <f t="shared" si="11"/>
        <v>0</v>
      </c>
      <c r="AI156" s="304"/>
    </row>
    <row r="157" spans="1:35" ht="10.5" customHeight="1" x14ac:dyDescent="0.25">
      <c r="A157" s="423">
        <v>440</v>
      </c>
      <c r="B157" s="423">
        <v>102100</v>
      </c>
      <c r="C157" s="423" t="s">
        <v>3105</v>
      </c>
      <c r="D157" s="423" t="s">
        <v>159</v>
      </c>
      <c r="E157" s="402">
        <v>9.1</v>
      </c>
      <c r="F157" s="402">
        <v>0</v>
      </c>
      <c r="G157" s="402">
        <v>7</v>
      </c>
      <c r="H157" s="424" t="str">
        <f>IF(ISBLANK(I157)," ",VLOOKUP(I157,'Příloha_8_Ceník pravid_úklidu'!$A$9:$B$30,2,0))</f>
        <v>SKLA</v>
      </c>
      <c r="I157" s="437">
        <v>17</v>
      </c>
      <c r="J157" s="86" t="s">
        <v>656</v>
      </c>
      <c r="K157" s="424">
        <v>1</v>
      </c>
      <c r="L157" s="424">
        <v>0.2</v>
      </c>
      <c r="M157" s="424">
        <v>0</v>
      </c>
      <c r="N157" s="424">
        <v>0</v>
      </c>
      <c r="O157" s="424">
        <f>IF(ISBLANK($K157),"",'Pracovní dny'!$F$2)</f>
        <v>252</v>
      </c>
      <c r="P157" s="424">
        <f>IF(ISBLANK($M157),"",'Pracovní dny'!$F$3)</f>
        <v>114</v>
      </c>
      <c r="Q157" s="424">
        <f>IF(ISBLANK($K157),"",'Pracovní dny'!$F$4)</f>
        <v>365</v>
      </c>
      <c r="R157" s="438">
        <f t="shared" si="12"/>
        <v>50.400000000000006</v>
      </c>
      <c r="S157" s="424"/>
      <c r="T157" s="424"/>
      <c r="U157" s="424" t="s">
        <v>411</v>
      </c>
      <c r="V157" s="424"/>
      <c r="W157" s="424">
        <v>1</v>
      </c>
      <c r="X157" s="424"/>
      <c r="Y157" s="424"/>
      <c r="Z157" s="424"/>
      <c r="AA157" s="424"/>
      <c r="AB157" s="424"/>
      <c r="AC157" s="424"/>
      <c r="AD157" s="424"/>
      <c r="AE157" s="61"/>
      <c r="AF157" s="638">
        <f>IF(ISBLANK($AE157),VLOOKUP($I157,'Příloha_8_Ceník pravid_úklidu'!$A$9:$K$30,8,0)+VLOOKUP($I157,'Příloha_8_Ceník pravid_úklidu'!$A$9:$K$30,10,0),"neoceňuje se")</f>
        <v>0</v>
      </c>
      <c r="AG157" s="638">
        <f t="shared" si="10"/>
        <v>0</v>
      </c>
      <c r="AH157" s="638">
        <f t="shared" si="11"/>
        <v>0</v>
      </c>
      <c r="AI157" s="304"/>
    </row>
    <row r="158" spans="1:35" ht="10.5" customHeight="1" x14ac:dyDescent="0.25">
      <c r="A158" s="425">
        <v>441</v>
      </c>
      <c r="B158" s="425">
        <v>102100</v>
      </c>
      <c r="C158" s="425" t="s">
        <v>3106</v>
      </c>
      <c r="D158" s="425" t="s">
        <v>1398</v>
      </c>
      <c r="E158" s="402">
        <v>7.3</v>
      </c>
      <c r="F158" s="402">
        <v>0</v>
      </c>
      <c r="G158" s="402">
        <v>6.9</v>
      </c>
      <c r="H158" s="426" t="str">
        <f>IF(ISBLANK(I158)," ",VLOOKUP(I158,'Příloha_8_Ceník pravid_úklidu'!$A$9:$B$30,2,0))</f>
        <v>SKLA</v>
      </c>
      <c r="I158" s="439">
        <v>17</v>
      </c>
      <c r="J158" s="86" t="s">
        <v>212</v>
      </c>
      <c r="K158" s="426">
        <v>1</v>
      </c>
      <c r="L158" s="426">
        <v>1</v>
      </c>
      <c r="M158" s="426">
        <v>1</v>
      </c>
      <c r="N158" s="426">
        <v>1</v>
      </c>
      <c r="O158" s="426">
        <f>IF(ISBLANK($K158),"",'Pracovní dny'!$F$2)</f>
        <v>252</v>
      </c>
      <c r="P158" s="426">
        <f>IF(ISBLANK($M158),"",'Pracovní dny'!$F$3)</f>
        <v>114</v>
      </c>
      <c r="Q158" s="426">
        <f>IF(ISBLANK($K158),"",'Pracovní dny'!$F$4)</f>
        <v>365</v>
      </c>
      <c r="R158" s="440">
        <f t="shared" si="12"/>
        <v>366</v>
      </c>
      <c r="S158" s="426"/>
      <c r="T158" s="426"/>
      <c r="U158" s="426" t="s">
        <v>411</v>
      </c>
      <c r="V158" s="426"/>
      <c r="W158" s="426">
        <v>1</v>
      </c>
      <c r="X158" s="426"/>
      <c r="Y158" s="426"/>
      <c r="Z158" s="426"/>
      <c r="AA158" s="426"/>
      <c r="AB158" s="426"/>
      <c r="AC158" s="426"/>
      <c r="AD158" s="426"/>
      <c r="AE158" s="61"/>
      <c r="AF158" s="638">
        <f>IF(ISBLANK($AE158),VLOOKUP($I158,'Příloha_8_Ceník pravid_úklidu'!$A$9:$K$30,8,0)+VLOOKUP($I158,'Příloha_8_Ceník pravid_úklidu'!$A$9:$K$30,10,0),"neoceňuje se")</f>
        <v>0</v>
      </c>
      <c r="AG158" s="638">
        <f t="shared" si="10"/>
        <v>0</v>
      </c>
      <c r="AH158" s="638">
        <f t="shared" si="11"/>
        <v>0</v>
      </c>
      <c r="AI158" s="304"/>
    </row>
    <row r="159" spans="1:35" ht="10.5" customHeight="1" thickBot="1" x14ac:dyDescent="0.3">
      <c r="A159" s="427">
        <v>442</v>
      </c>
      <c r="B159" s="427">
        <v>102100</v>
      </c>
      <c r="C159" s="427" t="s">
        <v>3107</v>
      </c>
      <c r="D159" s="427" t="s">
        <v>420</v>
      </c>
      <c r="E159" s="402">
        <v>11</v>
      </c>
      <c r="F159" s="402">
        <v>0</v>
      </c>
      <c r="G159" s="402">
        <v>8.6999999999999993</v>
      </c>
      <c r="H159" s="428" t="str">
        <f>IF(ISBLANK(I159)," ",VLOOKUP(I159,'Příloha_8_Ceník pravid_úklidu'!$A$9:$B$30,2,0))</f>
        <v>TOAL</v>
      </c>
      <c r="I159" s="441">
        <v>7</v>
      </c>
      <c r="J159" s="86" t="s">
        <v>702</v>
      </c>
      <c r="K159" s="428">
        <v>2</v>
      </c>
      <c r="L159" s="428">
        <v>1</v>
      </c>
      <c r="M159" s="428">
        <v>2</v>
      </c>
      <c r="N159" s="428">
        <v>1</v>
      </c>
      <c r="O159" s="428">
        <f>IF(ISBLANK($K159),"",'Pracovní dny'!$F$2)</f>
        <v>252</v>
      </c>
      <c r="P159" s="428">
        <f>IF(ISBLANK($M159),"",'Pracovní dny'!$F$3)</f>
        <v>114</v>
      </c>
      <c r="Q159" s="428">
        <f>IF(ISBLANK($K159),"",'Pracovní dny'!$F$4)</f>
        <v>365</v>
      </c>
      <c r="R159" s="442">
        <f t="shared" si="12"/>
        <v>732</v>
      </c>
      <c r="S159" s="428"/>
      <c r="T159" s="428"/>
      <c r="U159" s="428" t="s">
        <v>411</v>
      </c>
      <c r="V159" s="428"/>
      <c r="W159" s="428">
        <v>1</v>
      </c>
      <c r="X159" s="428"/>
      <c r="Y159" s="428"/>
      <c r="Z159" s="428"/>
      <c r="AA159" s="428"/>
      <c r="AB159" s="428"/>
      <c r="AC159" s="428"/>
      <c r="AD159" s="428"/>
      <c r="AE159" s="61"/>
      <c r="AF159" s="638">
        <f>IF(ISBLANK($AE159),VLOOKUP($I159,'Příloha_8_Ceník pravid_úklidu'!$A$9:$K$30,8,0)+VLOOKUP($I159,'Příloha_8_Ceník pravid_úklidu'!$A$9:$K$30,10,0),"neoceňuje se")</f>
        <v>0</v>
      </c>
      <c r="AG159" s="638">
        <f t="shared" si="10"/>
        <v>0</v>
      </c>
      <c r="AH159" s="638">
        <f t="shared" si="11"/>
        <v>0</v>
      </c>
      <c r="AI159" s="304"/>
    </row>
    <row r="160" spans="1:35" ht="11.25" thickBot="1" x14ac:dyDescent="0.3">
      <c r="A160" s="443" t="s">
        <v>1152</v>
      </c>
      <c r="B160" s="170"/>
      <c r="C160" s="170"/>
      <c r="D160" s="171"/>
      <c r="E160" s="173"/>
      <c r="F160" s="171"/>
      <c r="G160" s="174"/>
      <c r="H160" s="174" t="str">
        <f>IF(ISBLANK(I160)," ",VLOOKUP(I160,'Příloha_8_Ceník pravid_úklidu'!$A$9:$B$30,2,0))</f>
        <v xml:space="preserve"> </v>
      </c>
      <c r="I160" s="175"/>
      <c r="J160" s="176"/>
      <c r="K160" s="176"/>
      <c r="L160" s="176"/>
      <c r="M160" s="176"/>
      <c r="N160" s="176"/>
      <c r="O160" s="176" t="str">
        <f>IF(ISBLANK($K160),"",'Pracovní dny'!$F$2)</f>
        <v/>
      </c>
      <c r="P160" s="176" t="str">
        <f>IF(ISBLANK($M160),"",'Pracovní dny'!$F$3)</f>
        <v/>
      </c>
      <c r="Q160" s="176" t="str">
        <f>IF(ISBLANK($K160),"",'Pracovní dny'!$F$4)</f>
        <v/>
      </c>
      <c r="R160" s="176" t="str">
        <f t="shared" si="12"/>
        <v/>
      </c>
      <c r="S160" s="171"/>
      <c r="T160" s="171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636"/>
      <c r="AG160" s="636"/>
      <c r="AH160" s="637"/>
      <c r="AI160" s="581"/>
    </row>
    <row r="161" spans="1:35" ht="10.5" customHeight="1" x14ac:dyDescent="0.15">
      <c r="A161" s="60">
        <v>501</v>
      </c>
      <c r="B161" s="61">
        <v>102100</v>
      </c>
      <c r="C161" s="60" t="s">
        <v>3108</v>
      </c>
      <c r="D161" s="60" t="s">
        <v>319</v>
      </c>
      <c r="E161" s="402">
        <v>5.3</v>
      </c>
      <c r="F161" s="402">
        <v>0</v>
      </c>
      <c r="G161" s="402">
        <v>4</v>
      </c>
      <c r="H161" s="83" t="str">
        <f>IF(ISBLANK(I161)," ",VLOOKUP(I161,'Příloha_8_Ceník pravid_úklidu'!$A$9:$B$30,2,0))</f>
        <v>SKLA</v>
      </c>
      <c r="I161" s="83">
        <v>17</v>
      </c>
      <c r="J161" s="86" t="s">
        <v>3109</v>
      </c>
      <c r="K161" s="86">
        <v>1</v>
      </c>
      <c r="L161" s="86">
        <v>4.0000000000000001E-3</v>
      </c>
      <c r="M161" s="86">
        <v>0</v>
      </c>
      <c r="N161" s="86">
        <v>0</v>
      </c>
      <c r="O161" s="87">
        <f>IF(ISBLANK($K161),"",'Pracovní dny'!$F$2)</f>
        <v>252</v>
      </c>
      <c r="P161" s="87">
        <f>IF(ISBLANK($M161),"",'Pracovní dny'!$F$3)</f>
        <v>114</v>
      </c>
      <c r="Q161" s="87">
        <f>IF(ISBLANK($K161),"",'Pracovní dny'!$F$4)</f>
        <v>365</v>
      </c>
      <c r="R161" s="88">
        <f t="shared" si="12"/>
        <v>1.008</v>
      </c>
      <c r="S161" s="61">
        <v>0</v>
      </c>
      <c r="T161" s="61">
        <v>0</v>
      </c>
      <c r="U161" s="61" t="s">
        <v>151</v>
      </c>
      <c r="V161" s="61">
        <v>3.2</v>
      </c>
      <c r="W161" s="61">
        <v>1</v>
      </c>
      <c r="X161" s="61">
        <v>0</v>
      </c>
      <c r="Y161" s="61">
        <v>3.5</v>
      </c>
      <c r="Z161" s="61">
        <v>1</v>
      </c>
      <c r="AA161" s="61">
        <v>7</v>
      </c>
      <c r="AB161" s="61" t="s">
        <v>146</v>
      </c>
      <c r="AC161" s="61">
        <v>0</v>
      </c>
      <c r="AD161" s="61" t="s">
        <v>141</v>
      </c>
      <c r="AE161" s="61"/>
      <c r="AF161" s="638">
        <f>IF(ISBLANK($AE161),VLOOKUP($I161,'Příloha_8_Ceník pravid_úklidu'!$A$9:$K$30,8,0)+VLOOKUP($I161,'Příloha_8_Ceník pravid_úklidu'!$A$9:$K$30,10,0),"neoceňuje se")</f>
        <v>0</v>
      </c>
      <c r="AG161" s="638">
        <f t="shared" si="13"/>
        <v>0</v>
      </c>
      <c r="AH161" s="638">
        <f t="shared" si="14"/>
        <v>0</v>
      </c>
      <c r="AI161" s="304"/>
    </row>
    <row r="162" spans="1:35" ht="10.5" customHeight="1" x14ac:dyDescent="0.15">
      <c r="A162" s="60">
        <v>502</v>
      </c>
      <c r="B162" s="61">
        <v>102100</v>
      </c>
      <c r="C162" s="60" t="s">
        <v>3110</v>
      </c>
      <c r="D162" s="60" t="s">
        <v>3111</v>
      </c>
      <c r="E162" s="402">
        <v>23.7</v>
      </c>
      <c r="F162" s="402">
        <v>0</v>
      </c>
      <c r="G162" s="402">
        <v>23</v>
      </c>
      <c r="H162" s="83" t="str">
        <f>IF(ISBLANK(I162)," ",VLOOKUP(I162,'Příloha_8_Ceník pravid_úklidu'!$A$9:$B$30,2,0))</f>
        <v>CHOD</v>
      </c>
      <c r="I162" s="83">
        <v>6</v>
      </c>
      <c r="J162" s="86" t="s">
        <v>3109</v>
      </c>
      <c r="K162" s="86">
        <v>1</v>
      </c>
      <c r="L162" s="86">
        <v>4.0000000000000001E-3</v>
      </c>
      <c r="M162" s="86">
        <v>0</v>
      </c>
      <c r="N162" s="86">
        <v>0</v>
      </c>
      <c r="O162" s="87">
        <f>IF(ISBLANK($K162),"",'Pracovní dny'!$F$2)</f>
        <v>252</v>
      </c>
      <c r="P162" s="87">
        <f>IF(ISBLANK($M162),"",'Pracovní dny'!$F$3)</f>
        <v>114</v>
      </c>
      <c r="Q162" s="87">
        <f>IF(ISBLANK($K162),"",'Pracovní dny'!$F$4)</f>
        <v>365</v>
      </c>
      <c r="R162" s="88">
        <f t="shared" si="12"/>
        <v>1.008</v>
      </c>
      <c r="S162" s="61">
        <v>0</v>
      </c>
      <c r="T162" s="61">
        <v>26</v>
      </c>
      <c r="U162" s="61">
        <v>0</v>
      </c>
      <c r="V162" s="61">
        <v>0</v>
      </c>
      <c r="W162" s="61">
        <v>0</v>
      </c>
      <c r="X162" s="61">
        <v>0</v>
      </c>
      <c r="Y162" s="61">
        <v>0</v>
      </c>
      <c r="Z162" s="61">
        <v>0</v>
      </c>
      <c r="AA162" s="61">
        <v>0</v>
      </c>
      <c r="AB162" s="61">
        <v>0</v>
      </c>
      <c r="AC162" s="61">
        <v>0</v>
      </c>
      <c r="AD162" s="61" t="s">
        <v>141</v>
      </c>
      <c r="AE162" s="61"/>
      <c r="AF162" s="638">
        <f>IF(ISBLANK($AE162),VLOOKUP($I162,'Příloha_8_Ceník pravid_úklidu'!$A$9:$K$30,8,0)+VLOOKUP($I162,'Příloha_8_Ceník pravid_úklidu'!$A$9:$K$30,10,0),"neoceňuje se")</f>
        <v>0</v>
      </c>
      <c r="AG162" s="638">
        <f t="shared" si="13"/>
        <v>0</v>
      </c>
      <c r="AH162" s="638">
        <f t="shared" si="14"/>
        <v>0</v>
      </c>
      <c r="AI162" s="304"/>
    </row>
    <row r="163" spans="1:35" ht="10.5" customHeight="1" x14ac:dyDescent="0.15">
      <c r="A163" s="93">
        <v>503</v>
      </c>
      <c r="B163" s="130"/>
      <c r="C163" s="93"/>
      <c r="D163" s="93" t="s">
        <v>228</v>
      </c>
      <c r="E163" s="436"/>
      <c r="F163" s="436">
        <v>0</v>
      </c>
      <c r="G163" s="436">
        <v>1.1000000000000001</v>
      </c>
      <c r="H163" s="95" t="str">
        <f>IF(ISBLANK(I163)," ",VLOOKUP(I163,'Příloha_8_Ceník pravid_úklidu'!$A$9:$B$30,2,0))</f>
        <v>VYTA</v>
      </c>
      <c r="I163" s="95">
        <v>11</v>
      </c>
      <c r="J163" s="98" t="s">
        <v>229</v>
      </c>
      <c r="K163" s="98"/>
      <c r="L163" s="98"/>
      <c r="M163" s="98"/>
      <c r="N163" s="98"/>
      <c r="O163" s="99" t="str">
        <f>IF(ISBLANK($K163),"",'Pracovní dny'!$F$2)</f>
        <v/>
      </c>
      <c r="P163" s="99" t="str">
        <f>IF(ISBLANK($M163),"",'Pracovní dny'!$F$3)</f>
        <v/>
      </c>
      <c r="Q163" s="99" t="str">
        <f>IF(ISBLANK($K163),"",'Pracovní dny'!$F$4)</f>
        <v/>
      </c>
      <c r="R163" s="100" t="str">
        <f t="shared" si="12"/>
        <v/>
      </c>
      <c r="S163" s="130">
        <v>0</v>
      </c>
      <c r="T163" s="130">
        <v>0</v>
      </c>
      <c r="U163" s="130">
        <v>9.1999999999999993</v>
      </c>
      <c r="V163" s="130">
        <v>2.2000000000000002</v>
      </c>
      <c r="W163" s="130">
        <v>1</v>
      </c>
      <c r="X163" s="130">
        <v>0</v>
      </c>
      <c r="Y163" s="130">
        <v>0</v>
      </c>
      <c r="Z163" s="130">
        <v>0</v>
      </c>
      <c r="AA163" s="130">
        <v>0</v>
      </c>
      <c r="AB163" s="130">
        <v>0</v>
      </c>
      <c r="AC163" s="130">
        <v>0</v>
      </c>
      <c r="AD163" s="130" t="s">
        <v>230</v>
      </c>
      <c r="AE163" s="130" t="s">
        <v>140</v>
      </c>
      <c r="AF163" s="639" t="str">
        <f>IF(ISBLANK($AE163),VLOOKUP($I163,'Příloha_8_Ceník pravid_úklidu'!$A$9:$K$30,8,0)+VLOOKUP($I163,'Příloha_8_Ceník pravid_úklidu'!$A$9:$K$30,10,0),"neoceňuje se")</f>
        <v>neoceňuje se</v>
      </c>
      <c r="AG163" s="639">
        <f t="shared" si="13"/>
        <v>0</v>
      </c>
      <c r="AH163" s="639">
        <f t="shared" si="14"/>
        <v>0</v>
      </c>
      <c r="AI163" s="292"/>
    </row>
    <row r="164" spans="1:35" ht="10.5" customHeight="1" x14ac:dyDescent="0.15">
      <c r="A164" s="93">
        <v>504</v>
      </c>
      <c r="B164" s="130"/>
      <c r="C164" s="93"/>
      <c r="D164" s="93" t="s">
        <v>228</v>
      </c>
      <c r="E164" s="436"/>
      <c r="F164" s="436">
        <v>0</v>
      </c>
      <c r="G164" s="436">
        <v>4</v>
      </c>
      <c r="H164" s="95" t="str">
        <f>IF(ISBLANK(I164)," ",VLOOKUP(I164,'Příloha_8_Ceník pravid_úklidu'!$A$9:$B$30,2,0))</f>
        <v>VYTA</v>
      </c>
      <c r="I164" s="95">
        <v>11</v>
      </c>
      <c r="J164" s="98" t="s">
        <v>229</v>
      </c>
      <c r="K164" s="98"/>
      <c r="L164" s="98"/>
      <c r="M164" s="98"/>
      <c r="N164" s="98"/>
      <c r="O164" s="99" t="str">
        <f>IF(ISBLANK($K164),"",'Pracovní dny'!$F$2)</f>
        <v/>
      </c>
      <c r="P164" s="99" t="str">
        <f>IF(ISBLANK($M164),"",'Pracovní dny'!$F$3)</f>
        <v/>
      </c>
      <c r="Q164" s="99" t="str">
        <f>IF(ISBLANK($K164),"",'Pracovní dny'!$F$4)</f>
        <v/>
      </c>
      <c r="R164" s="100" t="str">
        <f t="shared" si="12"/>
        <v/>
      </c>
      <c r="S164" s="130">
        <v>0</v>
      </c>
      <c r="T164" s="130">
        <v>0</v>
      </c>
      <c r="U164" s="130">
        <v>17.399999999999999</v>
      </c>
      <c r="V164" s="130">
        <v>2.4</v>
      </c>
      <c r="W164" s="130">
        <v>1</v>
      </c>
      <c r="X164" s="130">
        <v>0</v>
      </c>
      <c r="Y164" s="130">
        <v>0</v>
      </c>
      <c r="Z164" s="130">
        <v>0</v>
      </c>
      <c r="AA164" s="130">
        <v>0</v>
      </c>
      <c r="AB164" s="130">
        <v>0</v>
      </c>
      <c r="AC164" s="130">
        <v>0</v>
      </c>
      <c r="AD164" s="130" t="s">
        <v>230</v>
      </c>
      <c r="AE164" s="130" t="s">
        <v>140</v>
      </c>
      <c r="AF164" s="639" t="str">
        <f>IF(ISBLANK($AE164),VLOOKUP($I164,'Příloha_8_Ceník pravid_úklidu'!$A$9:$K$30,8,0)+VLOOKUP($I164,'Příloha_8_Ceník pravid_úklidu'!$A$9:$K$30,10,0),"neoceňuje se")</f>
        <v>neoceňuje se</v>
      </c>
      <c r="AG164" s="639">
        <f t="shared" si="13"/>
        <v>0</v>
      </c>
      <c r="AH164" s="639">
        <f t="shared" si="14"/>
        <v>0</v>
      </c>
      <c r="AI164" s="292"/>
    </row>
    <row r="165" spans="1:35" ht="10.5" customHeight="1" x14ac:dyDescent="0.15">
      <c r="A165" s="60">
        <v>505</v>
      </c>
      <c r="B165" s="61">
        <v>102100</v>
      </c>
      <c r="C165" s="60" t="s">
        <v>3112</v>
      </c>
      <c r="D165" s="60" t="s">
        <v>3072</v>
      </c>
      <c r="E165" s="402">
        <v>3</v>
      </c>
      <c r="F165" s="402">
        <v>0</v>
      </c>
      <c r="G165" s="402">
        <v>1.5</v>
      </c>
      <c r="H165" s="83" t="str">
        <f>IF(ISBLANK(I165)," ",VLOOKUP(I165,'Příloha_8_Ceník pravid_úklidu'!$A$9:$B$30,2,0))</f>
        <v>SKLA</v>
      </c>
      <c r="I165" s="83">
        <v>17</v>
      </c>
      <c r="J165" s="86" t="s">
        <v>3109</v>
      </c>
      <c r="K165" s="86">
        <v>1</v>
      </c>
      <c r="L165" s="86">
        <v>4.0000000000000001E-3</v>
      </c>
      <c r="M165" s="86">
        <v>0</v>
      </c>
      <c r="N165" s="86">
        <v>0</v>
      </c>
      <c r="O165" s="87">
        <f>IF(ISBLANK($K165),"",'Pracovní dny'!$F$2)</f>
        <v>252</v>
      </c>
      <c r="P165" s="87">
        <f>IF(ISBLANK($M165),"",'Pracovní dny'!$F$3)</f>
        <v>114</v>
      </c>
      <c r="Q165" s="87">
        <f>IF(ISBLANK($K165),"",'Pracovní dny'!$F$4)</f>
        <v>365</v>
      </c>
      <c r="R165" s="88">
        <f t="shared" si="12"/>
        <v>1.008</v>
      </c>
      <c r="S165" s="61">
        <v>0</v>
      </c>
      <c r="T165" s="61">
        <v>0</v>
      </c>
      <c r="U165" s="61">
        <v>0</v>
      </c>
      <c r="V165" s="61">
        <v>2.8</v>
      </c>
      <c r="W165" s="61">
        <v>1</v>
      </c>
      <c r="X165" s="61">
        <v>0</v>
      </c>
      <c r="Y165" s="61">
        <v>0</v>
      </c>
      <c r="Z165" s="61">
        <v>0</v>
      </c>
      <c r="AA165" s="61">
        <v>0</v>
      </c>
      <c r="AB165" s="61">
        <v>0</v>
      </c>
      <c r="AC165" s="61">
        <v>0</v>
      </c>
      <c r="AD165" s="61" t="s">
        <v>141</v>
      </c>
      <c r="AE165" s="61"/>
      <c r="AF165" s="638">
        <f>IF(ISBLANK($AE165),VLOOKUP($I165,'Příloha_8_Ceník pravid_úklidu'!$A$9:$K$30,8,0)+VLOOKUP($I165,'Příloha_8_Ceník pravid_úklidu'!$A$9:$K$30,10,0),"neoceňuje se")</f>
        <v>0</v>
      </c>
      <c r="AG165" s="638">
        <f t="shared" si="13"/>
        <v>0</v>
      </c>
      <c r="AH165" s="638">
        <f t="shared" si="14"/>
        <v>0</v>
      </c>
      <c r="AI165" s="304"/>
    </row>
    <row r="166" spans="1:35" ht="10.5" customHeight="1" thickBot="1" x14ac:dyDescent="0.2">
      <c r="A166" s="60">
        <v>506</v>
      </c>
      <c r="B166" s="61">
        <v>102100</v>
      </c>
      <c r="C166" s="60" t="s">
        <v>3113</v>
      </c>
      <c r="D166" s="60" t="s">
        <v>215</v>
      </c>
      <c r="E166" s="402">
        <v>12</v>
      </c>
      <c r="F166" s="402">
        <v>0</v>
      </c>
      <c r="G166" s="402">
        <v>12</v>
      </c>
      <c r="H166" s="83" t="str">
        <f>IF(ISBLANK(I166)," ",VLOOKUP(I166,'Příloha_8_Ceník pravid_úklidu'!$A$9:$B$30,2,0))</f>
        <v>SCHO</v>
      </c>
      <c r="I166" s="83">
        <v>8</v>
      </c>
      <c r="J166" s="86" t="s">
        <v>3109</v>
      </c>
      <c r="K166" s="86">
        <v>1</v>
      </c>
      <c r="L166" s="86">
        <v>4.0000000000000001E-3</v>
      </c>
      <c r="M166" s="86">
        <v>0</v>
      </c>
      <c r="N166" s="86">
        <v>0</v>
      </c>
      <c r="O166" s="87">
        <f>IF(ISBLANK($K166),"",'Pracovní dny'!$F$2)</f>
        <v>252</v>
      </c>
      <c r="P166" s="87">
        <f>IF(ISBLANK($M166),"",'Pracovní dny'!$F$3)</f>
        <v>114</v>
      </c>
      <c r="Q166" s="87">
        <f>IF(ISBLANK($K166),"",'Pracovní dny'!$F$4)</f>
        <v>365</v>
      </c>
      <c r="R166" s="88">
        <f t="shared" si="12"/>
        <v>1.008</v>
      </c>
      <c r="S166" s="61">
        <v>0</v>
      </c>
      <c r="T166" s="61">
        <v>23</v>
      </c>
      <c r="U166" s="61">
        <v>0</v>
      </c>
      <c r="V166" s="61">
        <v>0</v>
      </c>
      <c r="W166" s="61">
        <v>0</v>
      </c>
      <c r="X166" s="61">
        <v>0</v>
      </c>
      <c r="Y166" s="61">
        <v>1.9</v>
      </c>
      <c r="Z166" s="61">
        <v>1</v>
      </c>
      <c r="AA166" s="61">
        <v>3.8</v>
      </c>
      <c r="AB166" s="61" t="s">
        <v>146</v>
      </c>
      <c r="AC166" s="61">
        <v>0</v>
      </c>
      <c r="AD166" s="61" t="s">
        <v>141</v>
      </c>
      <c r="AE166" s="61"/>
      <c r="AF166" s="638">
        <f>IF(ISBLANK($AE166),VLOOKUP($I166,'Příloha_8_Ceník pravid_úklidu'!$A$9:$K$30,8,0)+VLOOKUP($I166,'Příloha_8_Ceník pravid_úklidu'!$A$9:$K$30,10,0),"neoceňuje se")</f>
        <v>0</v>
      </c>
      <c r="AG166" s="638">
        <f t="shared" si="13"/>
        <v>0</v>
      </c>
      <c r="AH166" s="638">
        <f t="shared" si="14"/>
        <v>0</v>
      </c>
      <c r="AI166" s="304"/>
    </row>
    <row r="167" spans="1:35" ht="15" customHeight="1" thickBot="1" x14ac:dyDescent="0.3">
      <c r="A167" s="870" t="s">
        <v>2953</v>
      </c>
      <c r="B167" s="871"/>
      <c r="C167" s="871"/>
      <c r="D167" s="871"/>
      <c r="E167" s="238">
        <f>SUM(E8:E166)</f>
        <v>2411.0083999999988</v>
      </c>
      <c r="F167" s="239"/>
      <c r="G167" s="239"/>
      <c r="H167" s="240"/>
      <c r="I167" s="239"/>
      <c r="J167" s="239"/>
      <c r="K167" s="239"/>
      <c r="L167" s="541"/>
      <c r="M167" s="239"/>
      <c r="N167" s="541"/>
      <c r="O167" s="239"/>
      <c r="P167" s="239"/>
      <c r="Q167" s="239"/>
      <c r="R167" s="239"/>
      <c r="S167" s="239"/>
      <c r="T167" s="239"/>
      <c r="U167" s="239"/>
      <c r="V167" s="239"/>
      <c r="W167" s="239"/>
      <c r="X167" s="239"/>
      <c r="Y167" s="239"/>
      <c r="Z167" s="239"/>
      <c r="AA167" s="239"/>
      <c r="AB167" s="239"/>
      <c r="AC167" s="239"/>
      <c r="AD167" s="239"/>
      <c r="AE167" s="239"/>
      <c r="AF167" s="640"/>
      <c r="AG167" s="640">
        <f>SUM(AG8:AG166)</f>
        <v>0</v>
      </c>
      <c r="AH167" s="640">
        <f>SUM(AH8:AH166)</f>
        <v>0</v>
      </c>
      <c r="AI167" s="297">
        <f>SUM(AI8:AI166)</f>
        <v>0</v>
      </c>
    </row>
  </sheetData>
  <sheetProtection algorithmName="SHA-512" hashValue="XvHnN6HGoC0RNjP9APiu5LZx0luCTPt1auc5NkrTCRd9d2s3I269PdrCseNeZKHetWJRXSa4bJi7WooZvgKswg==" saltValue="k5amoVve5j9jf+kebxZP1g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150" activePane="bottomLeft" state="frozen"/>
      <selection pane="bottomLeft" activeCell="L156" sqref="L156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167:D167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118 AF120:AF123 AF125 AF127:AF159">
    <cfRule type="cellIs" dxfId="626" priority="52" stopIfTrue="1" operator="equal">
      <formula>0</formula>
    </cfRule>
  </conditionalFormatting>
  <conditionalFormatting sqref="AF2">
    <cfRule type="cellIs" dxfId="625" priority="51" stopIfTrue="1" operator="equal">
      <formula>0</formula>
    </cfRule>
  </conditionalFormatting>
  <conditionalFormatting sqref="AI2">
    <cfRule type="cellIs" dxfId="624" priority="50" stopIfTrue="1" operator="equal">
      <formula>0</formula>
    </cfRule>
  </conditionalFormatting>
  <conditionalFormatting sqref="AF161:AF162 AF165:AF166">
    <cfRule type="cellIs" dxfId="623" priority="25" stopIfTrue="1" operator="equal">
      <formula>0</formula>
    </cfRule>
  </conditionalFormatting>
  <conditionalFormatting sqref="AF75 AF77:AF80 AF82 AF84:AF116">
    <cfRule type="cellIs" dxfId="622" priority="24" stopIfTrue="1" operator="equal">
      <formula>0</formula>
    </cfRule>
  </conditionalFormatting>
  <conditionalFormatting sqref="AF36:AF41 AF43:AF47 AF49:AF73">
    <cfRule type="cellIs" dxfId="621" priority="23" stopIfTrue="1" operator="equal">
      <formula>0</formula>
    </cfRule>
  </conditionalFormatting>
  <conditionalFormatting sqref="AF22:AF34">
    <cfRule type="cellIs" dxfId="620" priority="22" stopIfTrue="1" operator="equal">
      <formula>0</formula>
    </cfRule>
  </conditionalFormatting>
  <conditionalFormatting sqref="AF8:AF20">
    <cfRule type="cellIs" dxfId="619" priority="21" stopIfTrue="1" operator="equal">
      <formula>0</formula>
    </cfRule>
  </conditionalFormatting>
  <conditionalFormatting sqref="AF21">
    <cfRule type="cellIs" dxfId="618" priority="41" stopIfTrue="1" operator="equal">
      <formula>0</formula>
    </cfRule>
  </conditionalFormatting>
  <conditionalFormatting sqref="AF21">
    <cfRule type="cellIs" dxfId="617" priority="40" stopIfTrue="1" operator="equal">
      <formula>0</formula>
    </cfRule>
  </conditionalFormatting>
  <conditionalFormatting sqref="AF48">
    <cfRule type="cellIs" dxfId="616" priority="17" stopIfTrue="1" operator="equal">
      <formula>0</formula>
    </cfRule>
  </conditionalFormatting>
  <conditionalFormatting sqref="AF76">
    <cfRule type="cellIs" dxfId="615" priority="16" stopIfTrue="1" operator="equal">
      <formula>0</formula>
    </cfRule>
  </conditionalFormatting>
  <conditionalFormatting sqref="AF129:AF138 AF140">
    <cfRule type="cellIs" dxfId="614" priority="37" stopIfTrue="1" operator="equal">
      <formula>0</formula>
    </cfRule>
  </conditionalFormatting>
  <conditionalFormatting sqref="AF119">
    <cfRule type="cellIs" dxfId="613" priority="10" stopIfTrue="1" operator="equal">
      <formula>0</formula>
    </cfRule>
  </conditionalFormatting>
  <conditionalFormatting sqref="AF119">
    <cfRule type="cellIs" dxfId="612" priority="9" stopIfTrue="1" operator="equal">
      <formula>0</formula>
    </cfRule>
  </conditionalFormatting>
  <conditionalFormatting sqref="AF128">
    <cfRule type="cellIs" dxfId="611" priority="31" stopIfTrue="1" operator="equal">
      <formula>0</formula>
    </cfRule>
  </conditionalFormatting>
  <conditionalFormatting sqref="AF128">
    <cfRule type="cellIs" dxfId="610" priority="30" stopIfTrue="1" operator="equal">
      <formula>0</formula>
    </cfRule>
  </conditionalFormatting>
  <conditionalFormatting sqref="AF139">
    <cfRule type="cellIs" dxfId="609" priority="29" stopIfTrue="1" operator="equal">
      <formula>0</formula>
    </cfRule>
  </conditionalFormatting>
  <conditionalFormatting sqref="AF139">
    <cfRule type="cellIs" dxfId="608" priority="28" stopIfTrue="1" operator="equal">
      <formula>0</formula>
    </cfRule>
  </conditionalFormatting>
  <conditionalFormatting sqref="AF164">
    <cfRule type="cellIs" dxfId="607" priority="2" stopIfTrue="1" operator="equal">
      <formula>0</formula>
    </cfRule>
  </conditionalFormatting>
  <conditionalFormatting sqref="AF164">
    <cfRule type="cellIs" dxfId="606" priority="1" stopIfTrue="1" operator="equal">
      <formula>0</formula>
    </cfRule>
  </conditionalFormatting>
  <conditionalFormatting sqref="AF42">
    <cfRule type="cellIs" dxfId="605" priority="20" stopIfTrue="1" operator="equal">
      <formula>0</formula>
    </cfRule>
  </conditionalFormatting>
  <conditionalFormatting sqref="AF42">
    <cfRule type="cellIs" dxfId="604" priority="19" stopIfTrue="1" operator="equal">
      <formula>0</formula>
    </cfRule>
  </conditionalFormatting>
  <conditionalFormatting sqref="AF48">
    <cfRule type="cellIs" dxfId="603" priority="18" stopIfTrue="1" operator="equal">
      <formula>0</formula>
    </cfRule>
  </conditionalFormatting>
  <conditionalFormatting sqref="AF76">
    <cfRule type="cellIs" dxfId="602" priority="15" stopIfTrue="1" operator="equal">
      <formula>0</formula>
    </cfRule>
  </conditionalFormatting>
  <conditionalFormatting sqref="AF81">
    <cfRule type="cellIs" dxfId="601" priority="14" stopIfTrue="1" operator="equal">
      <formula>0</formula>
    </cfRule>
  </conditionalFormatting>
  <conditionalFormatting sqref="AF81">
    <cfRule type="cellIs" dxfId="600" priority="13" stopIfTrue="1" operator="equal">
      <formula>0</formula>
    </cfRule>
  </conditionalFormatting>
  <conditionalFormatting sqref="AF83">
    <cfRule type="cellIs" dxfId="599" priority="12" stopIfTrue="1" operator="equal">
      <formula>0</formula>
    </cfRule>
  </conditionalFormatting>
  <conditionalFormatting sqref="AF83">
    <cfRule type="cellIs" dxfId="598" priority="11" stopIfTrue="1" operator="equal">
      <formula>0</formula>
    </cfRule>
  </conditionalFormatting>
  <conditionalFormatting sqref="AF124">
    <cfRule type="cellIs" dxfId="597" priority="8" stopIfTrue="1" operator="equal">
      <formula>0</formula>
    </cfRule>
  </conditionalFormatting>
  <conditionalFormatting sqref="AF124">
    <cfRule type="cellIs" dxfId="596" priority="7" stopIfTrue="1" operator="equal">
      <formula>0</formula>
    </cfRule>
  </conditionalFormatting>
  <conditionalFormatting sqref="AF126">
    <cfRule type="cellIs" dxfId="595" priority="6" stopIfTrue="1" operator="equal">
      <formula>0</formula>
    </cfRule>
  </conditionalFormatting>
  <conditionalFormatting sqref="AF126">
    <cfRule type="cellIs" dxfId="594" priority="5" stopIfTrue="1" operator="equal">
      <formula>0</formula>
    </cfRule>
  </conditionalFormatting>
  <conditionalFormatting sqref="AF163">
    <cfRule type="cellIs" dxfId="593" priority="4" stopIfTrue="1" operator="equal">
      <formula>0</formula>
    </cfRule>
  </conditionalFormatting>
  <conditionalFormatting sqref="AF163">
    <cfRule type="cellIs" dxfId="592" priority="3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3"/>
  <dimension ref="A1:AI36"/>
  <sheetViews>
    <sheetView workbookViewId="0">
      <pane ySplit="5" topLeftCell="A27" activePane="bottomLeft" state="frozen"/>
      <selection activeCell="A6" sqref="A6"/>
      <selection pane="bottomLeft" activeCell="E36" sqref="E36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3132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3114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933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35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s="592" customFormat="1" ht="10.5" customHeight="1" x14ac:dyDescent="0.15">
      <c r="A8" s="93"/>
      <c r="B8" s="93"/>
      <c r="C8" s="93"/>
      <c r="D8" s="93" t="s">
        <v>215</v>
      </c>
      <c r="E8" s="436"/>
      <c r="F8" s="130"/>
      <c r="G8" s="130"/>
      <c r="H8" s="95" t="str">
        <f>IF(ISBLANK(I8)," ",VLOOKUP(I8,'Příloha_8_Ceník pravid_úklidu'!$A$9:$B$30,2,0))</f>
        <v>SCHO</v>
      </c>
      <c r="I8" s="95">
        <v>8</v>
      </c>
      <c r="J8" s="98" t="s">
        <v>184</v>
      </c>
      <c r="K8" s="98"/>
      <c r="L8" s="98"/>
      <c r="M8" s="98"/>
      <c r="N8" s="98"/>
      <c r="O8" s="99" t="str">
        <f>IF(ISBLANK($K8),"",'Pracovní dny'!$F$2)</f>
        <v/>
      </c>
      <c r="P8" s="99" t="str">
        <f>IF(ISBLANK($M8),"",'Pracovní dny'!$F$3)</f>
        <v/>
      </c>
      <c r="Q8" s="99" t="str">
        <f>IF(ISBLANK($K8),"",'Pracovní dny'!$F$4)</f>
        <v/>
      </c>
      <c r="R8" s="100" t="str">
        <f t="shared" si="0"/>
        <v/>
      </c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 t="s">
        <v>140</v>
      </c>
      <c r="AF8" s="639" t="str">
        <f>IF(ISBLANK($AE8),VLOOKUP($I8,'Příloha_8_Ceník pravid_úklidu'!$A$9:$K$30,8,0)+VLOOKUP($I8,'Příloha_8_Ceník pravid_úklidu'!$A$9:$K$30,10,0),"neoceňuje se")</f>
        <v>neoceňuje se</v>
      </c>
      <c r="AG8" s="639">
        <f t="shared" ref="AG8:AG35" si="1">IF(AF8="neoceňuje se",0,$E8*$R8*$AF8)</f>
        <v>0</v>
      </c>
      <c r="AH8" s="639">
        <f t="shared" ref="AH8:AH35" si="2">$AG8*1.21</f>
        <v>0</v>
      </c>
      <c r="AI8" s="292"/>
    </row>
    <row r="9" spans="1:35" s="592" customFormat="1" ht="10.5" customHeight="1" x14ac:dyDescent="0.15">
      <c r="A9" s="93"/>
      <c r="B9" s="93">
        <v>111400</v>
      </c>
      <c r="C9" s="93"/>
      <c r="D9" s="93" t="s">
        <v>159</v>
      </c>
      <c r="E9" s="436">
        <v>12</v>
      </c>
      <c r="F9" s="130"/>
      <c r="G9" s="130"/>
      <c r="H9" s="95" t="str">
        <f>IF(ISBLANK(I9)," ",VLOOKUP(I9,'Příloha_8_Ceník pravid_úklidu'!$A$9:$B$30,2,0))</f>
        <v>SKLA</v>
      </c>
      <c r="I9" s="95">
        <v>17</v>
      </c>
      <c r="J9" s="98" t="s">
        <v>184</v>
      </c>
      <c r="K9" s="98"/>
      <c r="L9" s="98"/>
      <c r="M9" s="98"/>
      <c r="N9" s="98"/>
      <c r="O9" s="99" t="str">
        <f>IF(ISBLANK($K9),"",'Pracovní dny'!$F$2)</f>
        <v/>
      </c>
      <c r="P9" s="99" t="str">
        <f>IF(ISBLANK($M9),"",'Pracovní dny'!$F$3)</f>
        <v/>
      </c>
      <c r="Q9" s="99" t="str">
        <f>IF(ISBLANK($K9),"",'Pracovní dny'!$F$4)</f>
        <v/>
      </c>
      <c r="R9" s="100" t="str">
        <f t="shared" si="0"/>
        <v/>
      </c>
      <c r="S9" s="130"/>
      <c r="T9" s="130"/>
      <c r="U9" s="130"/>
      <c r="V9" s="130"/>
      <c r="W9" s="130"/>
      <c r="X9" s="130"/>
      <c r="Y9" s="130"/>
      <c r="Z9" s="130"/>
      <c r="AA9" s="130"/>
      <c r="AB9" s="130" t="s">
        <v>529</v>
      </c>
      <c r="AC9" s="130"/>
      <c r="AD9" s="130"/>
      <c r="AE9" s="130" t="s">
        <v>140</v>
      </c>
      <c r="AF9" s="639" t="str">
        <f>IF(ISBLANK($AE9),VLOOKUP($I9,'Příloha_8_Ceník pravid_úklidu'!$A$9:$K$30,8,0)+VLOOKUP($I9,'Příloha_8_Ceník pravid_úklidu'!$A$9:$K$30,10,0),"neoceňuje se")</f>
        <v>neoceňuje se</v>
      </c>
      <c r="AG9" s="639">
        <f t="shared" si="1"/>
        <v>0</v>
      </c>
      <c r="AH9" s="639">
        <f t="shared" si="2"/>
        <v>0</v>
      </c>
      <c r="AI9" s="292"/>
    </row>
    <row r="10" spans="1:35" s="592" customFormat="1" ht="10.5" customHeight="1" x14ac:dyDescent="0.15">
      <c r="A10" s="93"/>
      <c r="B10" s="93">
        <v>111400</v>
      </c>
      <c r="C10" s="93"/>
      <c r="D10" s="93" t="s">
        <v>3116</v>
      </c>
      <c r="E10" s="436">
        <v>18.7</v>
      </c>
      <c r="F10" s="130"/>
      <c r="G10" s="130"/>
      <c r="H10" s="95" t="str">
        <f>IF(ISBLANK(I10)," ",VLOOKUP(I10,'Příloha_8_Ceník pravid_úklidu'!$A$9:$B$30,2,0))</f>
        <v>KANC</v>
      </c>
      <c r="I10" s="95">
        <v>4</v>
      </c>
      <c r="J10" s="98" t="s">
        <v>184</v>
      </c>
      <c r="K10" s="98"/>
      <c r="L10" s="98"/>
      <c r="M10" s="98"/>
      <c r="N10" s="98"/>
      <c r="O10" s="99" t="str">
        <f>IF(ISBLANK($K10),"",'Pracovní dny'!$F$2)</f>
        <v/>
      </c>
      <c r="P10" s="99" t="str">
        <f>IF(ISBLANK($M10),"",'Pracovní dny'!$F$3)</f>
        <v/>
      </c>
      <c r="Q10" s="99" t="str">
        <f>IF(ISBLANK($K10),"",'Pracovní dny'!$F$4)</f>
        <v/>
      </c>
      <c r="R10" s="100" t="str">
        <f t="shared" si="0"/>
        <v/>
      </c>
      <c r="S10" s="130"/>
      <c r="T10" s="130"/>
      <c r="U10" s="130"/>
      <c r="V10" s="130"/>
      <c r="W10" s="130"/>
      <c r="X10" s="130"/>
      <c r="Y10" s="130"/>
      <c r="Z10" s="130"/>
      <c r="AA10" s="130"/>
      <c r="AB10" s="130" t="s">
        <v>529</v>
      </c>
      <c r="AC10" s="130"/>
      <c r="AD10" s="130"/>
      <c r="AE10" s="130" t="s">
        <v>140</v>
      </c>
      <c r="AF10" s="639" t="str">
        <f>IF(ISBLANK($AE10),VLOOKUP($I10,'Příloha_8_Ceník pravid_úklidu'!$A$9:$K$30,8,0)+VLOOKUP($I10,'Příloha_8_Ceník pravid_úklidu'!$A$9:$K$30,10,0),"neoceňuje se")</f>
        <v>neoceňuje se</v>
      </c>
      <c r="AG10" s="639">
        <f t="shared" si="1"/>
        <v>0</v>
      </c>
      <c r="AH10" s="639">
        <f t="shared" si="2"/>
        <v>0</v>
      </c>
      <c r="AI10" s="292"/>
    </row>
    <row r="11" spans="1:35" s="592" customFormat="1" ht="10.5" customHeight="1" x14ac:dyDescent="0.15">
      <c r="A11" s="93"/>
      <c r="B11" s="93">
        <v>111400</v>
      </c>
      <c r="C11" s="93"/>
      <c r="D11" s="93" t="s">
        <v>3117</v>
      </c>
      <c r="E11" s="436">
        <v>21.16</v>
      </c>
      <c r="F11" s="130"/>
      <c r="G11" s="130"/>
      <c r="H11" s="95" t="str">
        <f>IF(ISBLANK(I11)," ",VLOOKUP(I11,'Příloha_8_Ceník pravid_úklidu'!$A$9:$B$30,2,0))</f>
        <v>ZDR1</v>
      </c>
      <c r="I11" s="95">
        <v>2</v>
      </c>
      <c r="J11" s="98" t="s">
        <v>184</v>
      </c>
      <c r="K11" s="98"/>
      <c r="L11" s="98"/>
      <c r="M11" s="98"/>
      <c r="N11" s="98"/>
      <c r="O11" s="99" t="str">
        <f>IF(ISBLANK($K11),"",'Pracovní dny'!$F$2)</f>
        <v/>
      </c>
      <c r="P11" s="99" t="str">
        <f>IF(ISBLANK($M11),"",'Pracovní dny'!$F$3)</f>
        <v/>
      </c>
      <c r="Q11" s="99" t="str">
        <f>IF(ISBLANK($K11),"",'Pracovní dny'!$F$4)</f>
        <v/>
      </c>
      <c r="R11" s="100" t="str">
        <f t="shared" si="0"/>
        <v/>
      </c>
      <c r="S11" s="130"/>
      <c r="T11" s="130"/>
      <c r="U11" s="130"/>
      <c r="V11" s="130"/>
      <c r="W11" s="130"/>
      <c r="X11" s="130"/>
      <c r="Y11" s="130"/>
      <c r="Z11" s="130"/>
      <c r="AA11" s="130"/>
      <c r="AB11" s="130" t="s">
        <v>529</v>
      </c>
      <c r="AC11" s="130"/>
      <c r="AD11" s="130"/>
      <c r="AE11" s="130" t="s">
        <v>140</v>
      </c>
      <c r="AF11" s="639" t="str">
        <f>IF(ISBLANK($AE11),VLOOKUP($I11,'Příloha_8_Ceník pravid_úklidu'!$A$9:$K$30,8,0)+VLOOKUP($I11,'Příloha_8_Ceník pravid_úklidu'!$A$9:$K$30,10,0),"neoceňuje se")</f>
        <v>neoceňuje se</v>
      </c>
      <c r="AG11" s="639">
        <f t="shared" si="1"/>
        <v>0</v>
      </c>
      <c r="AH11" s="639">
        <f t="shared" si="2"/>
        <v>0</v>
      </c>
      <c r="AI11" s="292"/>
    </row>
    <row r="12" spans="1:35" s="592" customFormat="1" ht="10.5" customHeight="1" x14ac:dyDescent="0.15">
      <c r="A12" s="93"/>
      <c r="B12" s="93">
        <v>111400</v>
      </c>
      <c r="C12" s="93"/>
      <c r="D12" s="93" t="s">
        <v>162</v>
      </c>
      <c r="E12" s="436">
        <v>10.58</v>
      </c>
      <c r="F12" s="130"/>
      <c r="G12" s="130"/>
      <c r="H12" s="95" t="str">
        <f>IF(ISBLANK(I12)," ",VLOOKUP(I12,'Příloha_8_Ceník pravid_úklidu'!$A$9:$B$30,2,0))</f>
        <v>KANC</v>
      </c>
      <c r="I12" s="95">
        <v>4</v>
      </c>
      <c r="J12" s="98" t="s">
        <v>184</v>
      </c>
      <c r="K12" s="98"/>
      <c r="L12" s="98"/>
      <c r="M12" s="98"/>
      <c r="N12" s="98"/>
      <c r="O12" s="99" t="str">
        <f>IF(ISBLANK($K12),"",'Pracovní dny'!$F$2)</f>
        <v/>
      </c>
      <c r="P12" s="99" t="str">
        <f>IF(ISBLANK($M12),"",'Pracovní dny'!$F$3)</f>
        <v/>
      </c>
      <c r="Q12" s="99" t="str">
        <f>IF(ISBLANK($K12),"",'Pracovní dny'!$F$4)</f>
        <v/>
      </c>
      <c r="R12" s="100" t="str">
        <f t="shared" si="0"/>
        <v/>
      </c>
      <c r="S12" s="130"/>
      <c r="T12" s="130"/>
      <c r="U12" s="130"/>
      <c r="V12" s="130"/>
      <c r="W12" s="130"/>
      <c r="X12" s="130"/>
      <c r="Y12" s="130"/>
      <c r="Z12" s="130"/>
      <c r="AA12" s="130"/>
      <c r="AB12" s="130" t="s">
        <v>529</v>
      </c>
      <c r="AC12" s="130"/>
      <c r="AD12" s="130"/>
      <c r="AE12" s="130" t="s">
        <v>140</v>
      </c>
      <c r="AF12" s="639" t="str">
        <f>IF(ISBLANK($AE12),VLOOKUP($I12,'Příloha_8_Ceník pravid_úklidu'!$A$9:$K$30,8,0)+VLOOKUP($I12,'Příloha_8_Ceník pravid_úklidu'!$A$9:$K$30,10,0),"neoceňuje se")</f>
        <v>neoceňuje se</v>
      </c>
      <c r="AG12" s="639">
        <f t="shared" si="1"/>
        <v>0</v>
      </c>
      <c r="AH12" s="639">
        <f t="shared" si="2"/>
        <v>0</v>
      </c>
      <c r="AI12" s="292"/>
    </row>
    <row r="13" spans="1:35" s="592" customFormat="1" ht="10.5" customHeight="1" x14ac:dyDescent="0.15">
      <c r="A13" s="93"/>
      <c r="B13" s="93">
        <v>111400</v>
      </c>
      <c r="C13" s="93"/>
      <c r="D13" s="93" t="s">
        <v>164</v>
      </c>
      <c r="E13" s="436">
        <v>30.81</v>
      </c>
      <c r="F13" s="130"/>
      <c r="G13" s="130"/>
      <c r="H13" s="95" t="str">
        <f>IF(ISBLANK(I13)," ",VLOOKUP(I13,'Příloha_8_Ceník pravid_úklidu'!$A$9:$B$30,2,0))</f>
        <v>CHOD</v>
      </c>
      <c r="I13" s="95">
        <v>6</v>
      </c>
      <c r="J13" s="98" t="s">
        <v>184</v>
      </c>
      <c r="K13" s="98"/>
      <c r="L13" s="98"/>
      <c r="M13" s="98"/>
      <c r="N13" s="98"/>
      <c r="O13" s="99" t="str">
        <f>IF(ISBLANK($K13),"",'Pracovní dny'!$F$2)</f>
        <v/>
      </c>
      <c r="P13" s="99" t="str">
        <f>IF(ISBLANK($M13),"",'Pracovní dny'!$F$3)</f>
        <v/>
      </c>
      <c r="Q13" s="99" t="str">
        <f>IF(ISBLANK($K13),"",'Pracovní dny'!$F$4)</f>
        <v/>
      </c>
      <c r="R13" s="100" t="str">
        <f t="shared" si="0"/>
        <v/>
      </c>
      <c r="S13" s="130"/>
      <c r="T13" s="130"/>
      <c r="U13" s="130"/>
      <c r="V13" s="130"/>
      <c r="W13" s="130"/>
      <c r="X13" s="130"/>
      <c r="Y13" s="130"/>
      <c r="Z13" s="130"/>
      <c r="AA13" s="130"/>
      <c r="AB13" s="130" t="s">
        <v>529</v>
      </c>
      <c r="AC13" s="130"/>
      <c r="AD13" s="130"/>
      <c r="AE13" s="130" t="s">
        <v>140</v>
      </c>
      <c r="AF13" s="639" t="str">
        <f>IF(ISBLANK($AE13),VLOOKUP($I13,'Příloha_8_Ceník pravid_úklidu'!$A$9:$K$30,8,0)+VLOOKUP($I13,'Příloha_8_Ceník pravid_úklidu'!$A$9:$K$30,10,0),"neoceňuje se")</f>
        <v>neoceňuje se</v>
      </c>
      <c r="AG13" s="639">
        <f t="shared" si="1"/>
        <v>0</v>
      </c>
      <c r="AH13" s="639">
        <f t="shared" si="2"/>
        <v>0</v>
      </c>
      <c r="AI13" s="292"/>
    </row>
    <row r="14" spans="1:35" s="592" customFormat="1" ht="10.5" customHeight="1" x14ac:dyDescent="0.15">
      <c r="A14" s="93"/>
      <c r="B14" s="93">
        <v>111400</v>
      </c>
      <c r="C14" s="93"/>
      <c r="D14" s="93" t="s">
        <v>242</v>
      </c>
      <c r="E14" s="436">
        <v>3.4</v>
      </c>
      <c r="F14" s="130"/>
      <c r="G14" s="130"/>
      <c r="H14" s="95" t="str">
        <f>IF(ISBLANK(I14)," ",VLOOKUP(I14,'Příloha_8_Ceník pravid_úklidu'!$A$9:$B$30,2,0))</f>
        <v>TOAL</v>
      </c>
      <c r="I14" s="95">
        <v>7</v>
      </c>
      <c r="J14" s="98" t="s">
        <v>184</v>
      </c>
      <c r="K14" s="98"/>
      <c r="L14" s="98"/>
      <c r="M14" s="98"/>
      <c r="N14" s="98"/>
      <c r="O14" s="99" t="str">
        <f>IF(ISBLANK($K14),"",'Pracovní dny'!$F$2)</f>
        <v/>
      </c>
      <c r="P14" s="99" t="str">
        <f>IF(ISBLANK($M14),"",'Pracovní dny'!$F$3)</f>
        <v/>
      </c>
      <c r="Q14" s="99" t="str">
        <f>IF(ISBLANK($K14),"",'Pracovní dny'!$F$4)</f>
        <v/>
      </c>
      <c r="R14" s="100" t="str">
        <f t="shared" si="0"/>
        <v/>
      </c>
      <c r="S14" s="130"/>
      <c r="T14" s="130"/>
      <c r="U14" s="130"/>
      <c r="V14" s="130"/>
      <c r="W14" s="130"/>
      <c r="X14" s="130"/>
      <c r="Y14" s="130"/>
      <c r="Z14" s="130"/>
      <c r="AA14" s="130"/>
      <c r="AB14" s="130" t="s">
        <v>529</v>
      </c>
      <c r="AC14" s="130"/>
      <c r="AD14" s="130"/>
      <c r="AE14" s="130" t="s">
        <v>140</v>
      </c>
      <c r="AF14" s="639" t="str">
        <f>IF(ISBLANK($AE14),VLOOKUP($I14,'Příloha_8_Ceník pravid_úklidu'!$A$9:$K$30,8,0)+VLOOKUP($I14,'Příloha_8_Ceník pravid_úklidu'!$A$9:$K$30,10,0),"neoceňuje se")</f>
        <v>neoceňuje se</v>
      </c>
      <c r="AG14" s="639">
        <f t="shared" si="1"/>
        <v>0</v>
      </c>
      <c r="AH14" s="639">
        <f t="shared" si="2"/>
        <v>0</v>
      </c>
      <c r="AI14" s="292"/>
    </row>
    <row r="15" spans="1:35" s="592" customFormat="1" ht="10.5" customHeight="1" x14ac:dyDescent="0.15">
      <c r="A15" s="93"/>
      <c r="B15" s="93">
        <v>111400</v>
      </c>
      <c r="C15" s="93"/>
      <c r="D15" s="93" t="s">
        <v>3118</v>
      </c>
      <c r="E15" s="436">
        <v>5</v>
      </c>
      <c r="F15" s="130"/>
      <c r="G15" s="130"/>
      <c r="H15" s="95" t="str">
        <f>IF(ISBLANK(I15)," ",VLOOKUP(I15,'Příloha_8_Ceník pravid_úklidu'!$A$9:$B$30,2,0))</f>
        <v>TOAL</v>
      </c>
      <c r="I15" s="95">
        <v>7</v>
      </c>
      <c r="J15" s="98" t="s">
        <v>184</v>
      </c>
      <c r="K15" s="98"/>
      <c r="L15" s="98"/>
      <c r="M15" s="98"/>
      <c r="N15" s="98"/>
      <c r="O15" s="99" t="str">
        <f>IF(ISBLANK($K15),"",'Pracovní dny'!$F$2)</f>
        <v/>
      </c>
      <c r="P15" s="99" t="str">
        <f>IF(ISBLANK($M15),"",'Pracovní dny'!$F$3)</f>
        <v/>
      </c>
      <c r="Q15" s="99" t="str">
        <f>IF(ISBLANK($K15),"",'Pracovní dny'!$F$4)</f>
        <v/>
      </c>
      <c r="R15" s="100" t="str">
        <f t="shared" si="0"/>
        <v/>
      </c>
      <c r="S15" s="130"/>
      <c r="T15" s="130"/>
      <c r="U15" s="130"/>
      <c r="V15" s="130"/>
      <c r="W15" s="130"/>
      <c r="X15" s="130"/>
      <c r="Y15" s="130"/>
      <c r="Z15" s="130"/>
      <c r="AA15" s="130"/>
      <c r="AB15" s="130" t="s">
        <v>529</v>
      </c>
      <c r="AC15" s="130"/>
      <c r="AD15" s="130"/>
      <c r="AE15" s="130" t="s">
        <v>140</v>
      </c>
      <c r="AF15" s="639" t="str">
        <f>IF(ISBLANK($AE15),VLOOKUP($I15,'Příloha_8_Ceník pravid_úklidu'!$A$9:$K$30,8,0)+VLOOKUP($I15,'Příloha_8_Ceník pravid_úklidu'!$A$9:$K$30,10,0),"neoceňuje se")</f>
        <v>neoceňuje se</v>
      </c>
      <c r="AG15" s="639">
        <f t="shared" si="1"/>
        <v>0</v>
      </c>
      <c r="AH15" s="639">
        <f t="shared" si="2"/>
        <v>0</v>
      </c>
      <c r="AI15" s="292"/>
    </row>
    <row r="16" spans="1:35" s="592" customFormat="1" ht="10.5" customHeight="1" x14ac:dyDescent="0.15">
      <c r="A16" s="93"/>
      <c r="B16" s="93">
        <v>111400</v>
      </c>
      <c r="C16" s="93"/>
      <c r="D16" s="93" t="s">
        <v>284</v>
      </c>
      <c r="E16" s="436">
        <v>12.2</v>
      </c>
      <c r="F16" s="130"/>
      <c r="G16" s="130"/>
      <c r="H16" s="95" t="str">
        <f>IF(ISBLANK(I16)," ",VLOOKUP(I16,'Příloha_8_Ceník pravid_úklidu'!$A$9:$B$30,2,0))</f>
        <v>TOAL</v>
      </c>
      <c r="I16" s="95">
        <v>7</v>
      </c>
      <c r="J16" s="98" t="s">
        <v>184</v>
      </c>
      <c r="K16" s="98"/>
      <c r="L16" s="98"/>
      <c r="M16" s="98"/>
      <c r="N16" s="98"/>
      <c r="O16" s="99" t="str">
        <f>IF(ISBLANK($K16),"",'Pracovní dny'!$F$2)</f>
        <v/>
      </c>
      <c r="P16" s="99" t="str">
        <f>IF(ISBLANK($M16),"",'Pracovní dny'!$F$3)</f>
        <v/>
      </c>
      <c r="Q16" s="99" t="str">
        <f>IF(ISBLANK($K16),"",'Pracovní dny'!$F$4)</f>
        <v/>
      </c>
      <c r="R16" s="100" t="str">
        <f t="shared" si="0"/>
        <v/>
      </c>
      <c r="S16" s="130"/>
      <c r="T16" s="130"/>
      <c r="U16" s="130"/>
      <c r="V16" s="130"/>
      <c r="W16" s="130"/>
      <c r="X16" s="130"/>
      <c r="Y16" s="130"/>
      <c r="Z16" s="130"/>
      <c r="AA16" s="130"/>
      <c r="AB16" s="130" t="s">
        <v>529</v>
      </c>
      <c r="AC16" s="130"/>
      <c r="AD16" s="130"/>
      <c r="AE16" s="130" t="s">
        <v>140</v>
      </c>
      <c r="AF16" s="639" t="str">
        <f>IF(ISBLANK($AE16),VLOOKUP($I16,'Příloha_8_Ceník pravid_úklidu'!$A$9:$K$30,8,0)+VLOOKUP($I16,'Příloha_8_Ceník pravid_úklidu'!$A$9:$K$30,10,0),"neoceňuje se")</f>
        <v>neoceňuje se</v>
      </c>
      <c r="AG16" s="639">
        <f t="shared" si="1"/>
        <v>0</v>
      </c>
      <c r="AH16" s="639">
        <f t="shared" si="2"/>
        <v>0</v>
      </c>
      <c r="AI16" s="292"/>
    </row>
    <row r="17" spans="1:35" s="592" customFormat="1" ht="10.5" customHeight="1" x14ac:dyDescent="0.15">
      <c r="A17" s="93"/>
      <c r="B17" s="93">
        <v>111400</v>
      </c>
      <c r="C17" s="93"/>
      <c r="D17" s="93" t="s">
        <v>3119</v>
      </c>
      <c r="E17" s="436">
        <v>21.16</v>
      </c>
      <c r="F17" s="130"/>
      <c r="G17" s="130"/>
      <c r="H17" s="95" t="str">
        <f>IF(ISBLANK(I17)," ",VLOOKUP(I17,'Příloha_8_Ceník pravid_úklidu'!$A$9:$B$30,2,0))</f>
        <v>ZDR1</v>
      </c>
      <c r="I17" s="95">
        <v>2</v>
      </c>
      <c r="J17" s="98" t="s">
        <v>184</v>
      </c>
      <c r="K17" s="98"/>
      <c r="L17" s="98"/>
      <c r="M17" s="98"/>
      <c r="N17" s="98"/>
      <c r="O17" s="99" t="str">
        <f>IF(ISBLANK($K17),"",'Pracovní dny'!$F$2)</f>
        <v/>
      </c>
      <c r="P17" s="99" t="str">
        <f>IF(ISBLANK($M17),"",'Pracovní dny'!$F$3)</f>
        <v/>
      </c>
      <c r="Q17" s="99" t="str">
        <f>IF(ISBLANK($K17),"",'Pracovní dny'!$F$4)</f>
        <v/>
      </c>
      <c r="R17" s="100" t="str">
        <f t="shared" si="0"/>
        <v/>
      </c>
      <c r="S17" s="130"/>
      <c r="T17" s="130"/>
      <c r="U17" s="130"/>
      <c r="V17" s="130"/>
      <c r="W17" s="130"/>
      <c r="X17" s="130"/>
      <c r="Y17" s="130"/>
      <c r="Z17" s="130"/>
      <c r="AA17" s="130"/>
      <c r="AB17" s="130" t="s">
        <v>529</v>
      </c>
      <c r="AC17" s="130"/>
      <c r="AD17" s="130"/>
      <c r="AE17" s="130" t="s">
        <v>140</v>
      </c>
      <c r="AF17" s="639" t="str">
        <f>IF(ISBLANK($AE17),VLOOKUP($I17,'Příloha_8_Ceník pravid_úklidu'!$A$9:$K$30,8,0)+VLOOKUP($I17,'Příloha_8_Ceník pravid_úklidu'!$A$9:$K$30,10,0),"neoceňuje se")</f>
        <v>neoceňuje se</v>
      </c>
      <c r="AG17" s="639">
        <f t="shared" si="1"/>
        <v>0</v>
      </c>
      <c r="AH17" s="639">
        <f t="shared" si="2"/>
        <v>0</v>
      </c>
      <c r="AI17" s="292"/>
    </row>
    <row r="18" spans="1:35" s="592" customFormat="1" ht="10.5" customHeight="1" x14ac:dyDescent="0.15">
      <c r="A18" s="93"/>
      <c r="B18" s="93">
        <v>111400</v>
      </c>
      <c r="C18" s="93"/>
      <c r="D18" s="93" t="s">
        <v>813</v>
      </c>
      <c r="E18" s="436">
        <v>10.58</v>
      </c>
      <c r="F18" s="130"/>
      <c r="G18" s="130"/>
      <c r="H18" s="95" t="str">
        <f>IF(ISBLANK(I18)," ",VLOOKUP(I18,'Příloha_8_Ceník pravid_úklidu'!$A$9:$B$30,2,0))</f>
        <v>KANC</v>
      </c>
      <c r="I18" s="95">
        <v>4</v>
      </c>
      <c r="J18" s="98" t="s">
        <v>184</v>
      </c>
      <c r="K18" s="98"/>
      <c r="L18" s="98"/>
      <c r="M18" s="98"/>
      <c r="N18" s="98"/>
      <c r="O18" s="99" t="str">
        <f>IF(ISBLANK($K18),"",'Pracovní dny'!$F$2)</f>
        <v/>
      </c>
      <c r="P18" s="99" t="str">
        <f>IF(ISBLANK($M18),"",'Pracovní dny'!$F$3)</f>
        <v/>
      </c>
      <c r="Q18" s="99" t="str">
        <f>IF(ISBLANK($K18),"",'Pracovní dny'!$F$4)</f>
        <v/>
      </c>
      <c r="R18" s="100" t="str">
        <f t="shared" si="0"/>
        <v/>
      </c>
      <c r="S18" s="130"/>
      <c r="T18" s="130"/>
      <c r="U18" s="130"/>
      <c r="V18" s="130"/>
      <c r="W18" s="130"/>
      <c r="X18" s="130"/>
      <c r="Y18" s="130"/>
      <c r="Z18" s="130"/>
      <c r="AA18" s="130"/>
      <c r="AB18" s="130" t="s">
        <v>529</v>
      </c>
      <c r="AC18" s="130"/>
      <c r="AD18" s="130"/>
      <c r="AE18" s="130" t="s">
        <v>140</v>
      </c>
      <c r="AF18" s="639" t="str">
        <f>IF(ISBLANK($AE18),VLOOKUP($I18,'Příloha_8_Ceník pravid_úklidu'!$A$9:$K$30,8,0)+VLOOKUP($I18,'Příloha_8_Ceník pravid_úklidu'!$A$9:$K$30,10,0),"neoceňuje se")</f>
        <v>neoceňuje se</v>
      </c>
      <c r="AG18" s="639">
        <f t="shared" si="1"/>
        <v>0</v>
      </c>
      <c r="AH18" s="639">
        <f t="shared" si="2"/>
        <v>0</v>
      </c>
      <c r="AI18" s="292"/>
    </row>
    <row r="19" spans="1:35" s="592" customFormat="1" ht="10.5" customHeight="1" thickBot="1" x14ac:dyDescent="0.2">
      <c r="A19" s="93"/>
      <c r="B19" s="93">
        <v>111400</v>
      </c>
      <c r="C19" s="93"/>
      <c r="D19" s="93" t="s">
        <v>149</v>
      </c>
      <c r="E19" s="436">
        <v>21.16</v>
      </c>
      <c r="F19" s="130"/>
      <c r="G19" s="130"/>
      <c r="H19" s="95" t="str">
        <f>IF(ISBLANK(I19)," ",VLOOKUP(I19,'Příloha_8_Ceník pravid_úklidu'!$A$9:$B$30,2,0))</f>
        <v>ZDR1</v>
      </c>
      <c r="I19" s="95">
        <v>2</v>
      </c>
      <c r="J19" s="98" t="s">
        <v>184</v>
      </c>
      <c r="K19" s="98"/>
      <c r="L19" s="98"/>
      <c r="M19" s="98"/>
      <c r="N19" s="98"/>
      <c r="O19" s="99" t="str">
        <f>IF(ISBLANK($K19),"",'Pracovní dny'!$F$2)</f>
        <v/>
      </c>
      <c r="P19" s="99" t="str">
        <f>IF(ISBLANK($M19),"",'Pracovní dny'!$F$3)</f>
        <v/>
      </c>
      <c r="Q19" s="99" t="str">
        <f>IF(ISBLANK($K19),"",'Pracovní dny'!$F$4)</f>
        <v/>
      </c>
      <c r="R19" s="100" t="str">
        <f t="shared" si="0"/>
        <v/>
      </c>
      <c r="S19" s="130"/>
      <c r="T19" s="130"/>
      <c r="U19" s="130"/>
      <c r="V19" s="130"/>
      <c r="W19" s="130"/>
      <c r="X19" s="130"/>
      <c r="Y19" s="130"/>
      <c r="Z19" s="130"/>
      <c r="AA19" s="130"/>
      <c r="AB19" s="130" t="s">
        <v>529</v>
      </c>
      <c r="AC19" s="130"/>
      <c r="AD19" s="130"/>
      <c r="AE19" s="130" t="s">
        <v>140</v>
      </c>
      <c r="AF19" s="639" t="str">
        <f>IF(ISBLANK($AE19),VLOOKUP($I19,'Příloha_8_Ceník pravid_úklidu'!$A$9:$K$30,8,0)+VLOOKUP($I19,'Příloha_8_Ceník pravid_úklidu'!$A$9:$K$30,10,0),"neoceňuje se")</f>
        <v>neoceňuje se</v>
      </c>
      <c r="AG19" s="639">
        <f t="shared" si="1"/>
        <v>0</v>
      </c>
      <c r="AH19" s="639">
        <f t="shared" si="2"/>
        <v>0</v>
      </c>
      <c r="AI19" s="292"/>
    </row>
    <row r="20" spans="1:35" ht="11.25" thickBot="1" x14ac:dyDescent="0.3">
      <c r="A20" s="443" t="s">
        <v>3120</v>
      </c>
      <c r="B20" s="170"/>
      <c r="C20" s="170"/>
      <c r="D20" s="171"/>
      <c r="E20" s="173"/>
      <c r="F20" s="171"/>
      <c r="G20" s="174"/>
      <c r="H20" s="174" t="str">
        <f>IF(ISBLANK(I20)," ",VLOOKUP(I20,'Příloha_8_Ceník pravid_úklidu'!$A$9:$B$30,2,0))</f>
        <v xml:space="preserve"> </v>
      </c>
      <c r="I20" s="175"/>
      <c r="J20" s="176"/>
      <c r="K20" s="176"/>
      <c r="L20" s="176"/>
      <c r="M20" s="176"/>
      <c r="N20" s="176"/>
      <c r="O20" s="176" t="str">
        <f>IF(ISBLANK($K20),"",'Pracovní dny'!$F$2)</f>
        <v/>
      </c>
      <c r="P20" s="176" t="str">
        <f>IF(ISBLANK($M20),"",'Pracovní dny'!$F$3)</f>
        <v/>
      </c>
      <c r="Q20" s="176" t="str">
        <f>IF(ISBLANK($K20),"",'Pracovní dny'!$F$4)</f>
        <v/>
      </c>
      <c r="R20" s="176" t="str">
        <f t="shared" si="0"/>
        <v/>
      </c>
      <c r="S20" s="171"/>
      <c r="T20" s="171"/>
      <c r="U20" s="171"/>
      <c r="V20" s="171"/>
      <c r="W20" s="171"/>
      <c r="X20" s="171"/>
      <c r="Y20" s="171"/>
      <c r="Z20" s="171"/>
      <c r="AA20" s="171"/>
      <c r="AB20" s="171"/>
      <c r="AC20" s="171"/>
      <c r="AD20" s="171"/>
      <c r="AE20" s="171"/>
      <c r="AF20" s="636"/>
      <c r="AG20" s="636"/>
      <c r="AH20" s="637"/>
      <c r="AI20" s="581"/>
    </row>
    <row r="21" spans="1:35" s="592" customFormat="1" ht="10.5" customHeight="1" x14ac:dyDescent="0.15">
      <c r="A21" s="93"/>
      <c r="B21" s="72">
        <v>185000</v>
      </c>
      <c r="C21" s="72"/>
      <c r="D21" s="72" t="s">
        <v>215</v>
      </c>
      <c r="E21" s="436">
        <v>10.58</v>
      </c>
      <c r="F21" s="130"/>
      <c r="G21" s="130"/>
      <c r="H21" s="95" t="str">
        <f>IF(ISBLANK(I21)," ",VLOOKUP(I21,'Příloha_8_Ceník pravid_úklidu'!$A$9:$B$30,2,0))</f>
        <v>SCHO</v>
      </c>
      <c r="I21" s="95">
        <v>8</v>
      </c>
      <c r="J21" s="98" t="s">
        <v>184</v>
      </c>
      <c r="K21" s="98"/>
      <c r="L21" s="98"/>
      <c r="M21" s="98"/>
      <c r="N21" s="98"/>
      <c r="O21" s="99" t="str">
        <f>IF(ISBLANK($K21),"",'Pracovní dny'!$F$2)</f>
        <v/>
      </c>
      <c r="P21" s="99" t="str">
        <f>IF(ISBLANK($M21),"",'Pracovní dny'!$F$3)</f>
        <v/>
      </c>
      <c r="Q21" s="99" t="str">
        <f>IF(ISBLANK($K21),"",'Pracovní dny'!$F$4)</f>
        <v/>
      </c>
      <c r="R21" s="100" t="str">
        <f t="shared" si="0"/>
        <v/>
      </c>
      <c r="S21" s="130"/>
      <c r="T21" s="130"/>
      <c r="U21" s="130"/>
      <c r="V21" s="130"/>
      <c r="W21" s="130"/>
      <c r="X21" s="130"/>
      <c r="Y21" s="130"/>
      <c r="Z21" s="130"/>
      <c r="AA21" s="130"/>
      <c r="AB21" s="130" t="s">
        <v>529</v>
      </c>
      <c r="AC21" s="130"/>
      <c r="AD21" s="130"/>
      <c r="AE21" s="130" t="s">
        <v>140</v>
      </c>
      <c r="AF21" s="639" t="str">
        <f>IF(ISBLANK($AE21),VLOOKUP($I21,'Příloha_8_Ceník pravid_úklidu'!$A$9:$K$30,8,0)+VLOOKUP($I21,'Příloha_8_Ceník pravid_úklidu'!$A$9:$K$30,10,0),"neoceňuje se")</f>
        <v>neoceňuje se</v>
      </c>
      <c r="AG21" s="639">
        <f t="shared" si="1"/>
        <v>0</v>
      </c>
      <c r="AH21" s="639">
        <f t="shared" si="2"/>
        <v>0</v>
      </c>
      <c r="AI21" s="292"/>
    </row>
    <row r="22" spans="1:35" s="592" customFormat="1" ht="10.5" customHeight="1" x14ac:dyDescent="0.15">
      <c r="A22" s="93"/>
      <c r="B22" s="72">
        <v>185000</v>
      </c>
      <c r="C22" s="72"/>
      <c r="D22" s="72" t="s">
        <v>3121</v>
      </c>
      <c r="E22" s="436">
        <v>20.7</v>
      </c>
      <c r="F22" s="130"/>
      <c r="G22" s="130"/>
      <c r="H22" s="95" t="str">
        <f>IF(ISBLANK(I22)," ",VLOOKUP(I22,'Příloha_8_Ceník pravid_úklidu'!$A$9:$B$30,2,0))</f>
        <v>KANC</v>
      </c>
      <c r="I22" s="95">
        <v>4</v>
      </c>
      <c r="J22" s="98" t="s">
        <v>184</v>
      </c>
      <c r="K22" s="98"/>
      <c r="L22" s="98"/>
      <c r="M22" s="98"/>
      <c r="N22" s="98"/>
      <c r="O22" s="99" t="str">
        <f>IF(ISBLANK($K22),"",'Pracovní dny'!$F$2)</f>
        <v/>
      </c>
      <c r="P22" s="99" t="str">
        <f>IF(ISBLANK($M22),"",'Pracovní dny'!$F$3)</f>
        <v/>
      </c>
      <c r="Q22" s="99" t="str">
        <f>IF(ISBLANK($K22),"",'Pracovní dny'!$F$4)</f>
        <v/>
      </c>
      <c r="R22" s="100" t="str">
        <f t="shared" si="0"/>
        <v/>
      </c>
      <c r="S22" s="130"/>
      <c r="T22" s="130"/>
      <c r="U22" s="130"/>
      <c r="V22" s="130"/>
      <c r="W22" s="130"/>
      <c r="X22" s="130"/>
      <c r="Y22" s="130"/>
      <c r="Z22" s="130"/>
      <c r="AA22" s="130"/>
      <c r="AB22" s="130" t="s">
        <v>529</v>
      </c>
      <c r="AC22" s="130"/>
      <c r="AD22" s="130"/>
      <c r="AE22" s="130" t="s">
        <v>140</v>
      </c>
      <c r="AF22" s="639" t="str">
        <f>IF(ISBLANK($AE22),VLOOKUP($I22,'Příloha_8_Ceník pravid_úklidu'!$A$9:$K$30,8,0)+VLOOKUP($I22,'Příloha_8_Ceník pravid_úklidu'!$A$9:$K$30,10,0),"neoceňuje se")</f>
        <v>neoceňuje se</v>
      </c>
      <c r="AG22" s="639">
        <f t="shared" si="1"/>
        <v>0</v>
      </c>
      <c r="AH22" s="639">
        <f t="shared" si="2"/>
        <v>0</v>
      </c>
      <c r="AI22" s="292"/>
    </row>
    <row r="23" spans="1:35" s="592" customFormat="1" ht="10.5" customHeight="1" x14ac:dyDescent="0.15">
      <c r="A23" s="93"/>
      <c r="B23" s="72">
        <v>185000</v>
      </c>
      <c r="C23" s="72"/>
      <c r="D23" s="72" t="s">
        <v>3122</v>
      </c>
      <c r="E23" s="436">
        <v>10.119999999999999</v>
      </c>
      <c r="F23" s="130"/>
      <c r="G23" s="130"/>
      <c r="H23" s="95" t="str">
        <f>IF(ISBLANK(I23)," ",VLOOKUP(I23,'Příloha_8_Ceník pravid_úklidu'!$A$9:$B$30,2,0))</f>
        <v>KANC</v>
      </c>
      <c r="I23" s="95">
        <v>4</v>
      </c>
      <c r="J23" s="98" t="s">
        <v>184</v>
      </c>
      <c r="K23" s="98"/>
      <c r="L23" s="98"/>
      <c r="M23" s="98"/>
      <c r="N23" s="98"/>
      <c r="O23" s="99" t="str">
        <f>IF(ISBLANK($K23),"",'Pracovní dny'!$F$2)</f>
        <v/>
      </c>
      <c r="P23" s="99" t="str">
        <f>IF(ISBLANK($M23),"",'Pracovní dny'!$F$3)</f>
        <v/>
      </c>
      <c r="Q23" s="99" t="str">
        <f>IF(ISBLANK($K23),"",'Pracovní dny'!$F$4)</f>
        <v/>
      </c>
      <c r="R23" s="100" t="str">
        <f t="shared" si="0"/>
        <v/>
      </c>
      <c r="S23" s="130"/>
      <c r="T23" s="130"/>
      <c r="U23" s="130"/>
      <c r="V23" s="130"/>
      <c r="W23" s="130"/>
      <c r="X23" s="130"/>
      <c r="Y23" s="130"/>
      <c r="Z23" s="130"/>
      <c r="AA23" s="130"/>
      <c r="AB23" s="130" t="s">
        <v>529</v>
      </c>
      <c r="AC23" s="130"/>
      <c r="AD23" s="130"/>
      <c r="AE23" s="130" t="s">
        <v>140</v>
      </c>
      <c r="AF23" s="639" t="str">
        <f>IF(ISBLANK($AE23),VLOOKUP($I23,'Příloha_8_Ceník pravid_úklidu'!$A$9:$K$30,8,0)+VLOOKUP($I23,'Příloha_8_Ceník pravid_úklidu'!$A$9:$K$30,10,0),"neoceňuje se")</f>
        <v>neoceňuje se</v>
      </c>
      <c r="AG23" s="639">
        <f t="shared" si="1"/>
        <v>0</v>
      </c>
      <c r="AH23" s="639">
        <f t="shared" si="2"/>
        <v>0</v>
      </c>
      <c r="AI23" s="292"/>
    </row>
    <row r="24" spans="1:35" s="592" customFormat="1" ht="10.5" customHeight="1" x14ac:dyDescent="0.15">
      <c r="A24" s="93"/>
      <c r="B24" s="72">
        <v>185000</v>
      </c>
      <c r="C24" s="72"/>
      <c r="D24" s="72" t="s">
        <v>3123</v>
      </c>
      <c r="E24" s="436">
        <v>20.7</v>
      </c>
      <c r="F24" s="130"/>
      <c r="G24" s="130"/>
      <c r="H24" s="95" t="str">
        <f>IF(ISBLANK(I24)," ",VLOOKUP(I24,'Příloha_8_Ceník pravid_úklidu'!$A$9:$B$30,2,0))</f>
        <v>KANC</v>
      </c>
      <c r="I24" s="95">
        <v>4</v>
      </c>
      <c r="J24" s="98" t="s">
        <v>184</v>
      </c>
      <c r="K24" s="98"/>
      <c r="L24" s="98"/>
      <c r="M24" s="98"/>
      <c r="N24" s="98"/>
      <c r="O24" s="99" t="str">
        <f>IF(ISBLANK($K24),"",'Pracovní dny'!$F$2)</f>
        <v/>
      </c>
      <c r="P24" s="99" t="str">
        <f>IF(ISBLANK($M24),"",'Pracovní dny'!$F$3)</f>
        <v/>
      </c>
      <c r="Q24" s="99" t="str">
        <f>IF(ISBLANK($K24),"",'Pracovní dny'!$F$4)</f>
        <v/>
      </c>
      <c r="R24" s="100" t="str">
        <f t="shared" si="0"/>
        <v/>
      </c>
      <c r="S24" s="130"/>
      <c r="T24" s="130"/>
      <c r="U24" s="130"/>
      <c r="V24" s="130"/>
      <c r="W24" s="130"/>
      <c r="X24" s="130"/>
      <c r="Y24" s="130"/>
      <c r="Z24" s="130"/>
      <c r="AA24" s="130"/>
      <c r="AB24" s="130" t="s">
        <v>529</v>
      </c>
      <c r="AC24" s="130"/>
      <c r="AD24" s="130"/>
      <c r="AE24" s="130" t="s">
        <v>140</v>
      </c>
      <c r="AF24" s="639" t="str">
        <f>IF(ISBLANK($AE24),VLOOKUP($I24,'Příloha_8_Ceník pravid_úklidu'!$A$9:$K$30,8,0)+VLOOKUP($I24,'Příloha_8_Ceník pravid_úklidu'!$A$9:$K$30,10,0),"neoceňuje se")</f>
        <v>neoceňuje se</v>
      </c>
      <c r="AG24" s="639">
        <f t="shared" si="1"/>
        <v>0</v>
      </c>
      <c r="AH24" s="639">
        <f t="shared" si="2"/>
        <v>0</v>
      </c>
      <c r="AI24" s="292"/>
    </row>
    <row r="25" spans="1:35" s="592" customFormat="1" ht="10.5" customHeight="1" x14ac:dyDescent="0.15">
      <c r="A25" s="93"/>
      <c r="B25" s="72">
        <v>185000</v>
      </c>
      <c r="C25" s="72"/>
      <c r="D25" s="72" t="s">
        <v>3124</v>
      </c>
      <c r="E25" s="436">
        <v>40.9</v>
      </c>
      <c r="F25" s="130"/>
      <c r="G25" s="130"/>
      <c r="H25" s="95" t="str">
        <f>IF(ISBLANK(I25)," ",VLOOKUP(I25,'Příloha_8_Ceník pravid_úklidu'!$A$9:$B$30,2,0))</f>
        <v>KANC</v>
      </c>
      <c r="I25" s="95">
        <v>4</v>
      </c>
      <c r="J25" s="98" t="s">
        <v>184</v>
      </c>
      <c r="K25" s="98"/>
      <c r="L25" s="98"/>
      <c r="M25" s="98"/>
      <c r="N25" s="98"/>
      <c r="O25" s="99" t="str">
        <f>IF(ISBLANK($K25),"",'Pracovní dny'!$F$2)</f>
        <v/>
      </c>
      <c r="P25" s="99" t="str">
        <f>IF(ISBLANK($M25),"",'Pracovní dny'!$F$3)</f>
        <v/>
      </c>
      <c r="Q25" s="99" t="str">
        <f>IF(ISBLANK($K25),"",'Pracovní dny'!$F$4)</f>
        <v/>
      </c>
      <c r="R25" s="100" t="str">
        <f t="shared" si="0"/>
        <v/>
      </c>
      <c r="S25" s="130"/>
      <c r="T25" s="130"/>
      <c r="U25" s="130"/>
      <c r="V25" s="130"/>
      <c r="W25" s="130"/>
      <c r="X25" s="130"/>
      <c r="Y25" s="130"/>
      <c r="Z25" s="130"/>
      <c r="AA25" s="130"/>
      <c r="AB25" s="130" t="s">
        <v>529</v>
      </c>
      <c r="AC25" s="130"/>
      <c r="AD25" s="130"/>
      <c r="AE25" s="130" t="s">
        <v>140</v>
      </c>
      <c r="AF25" s="639" t="str">
        <f>IF(ISBLANK($AE25),VLOOKUP($I25,'Příloha_8_Ceník pravid_úklidu'!$A$9:$K$30,8,0)+VLOOKUP($I25,'Příloha_8_Ceník pravid_úklidu'!$A$9:$K$30,10,0),"neoceňuje se")</f>
        <v>neoceňuje se</v>
      </c>
      <c r="AG25" s="639">
        <f t="shared" si="1"/>
        <v>0</v>
      </c>
      <c r="AH25" s="639">
        <f t="shared" si="2"/>
        <v>0</v>
      </c>
      <c r="AI25" s="292"/>
    </row>
    <row r="26" spans="1:35" s="592" customFormat="1" ht="10.5" customHeight="1" x14ac:dyDescent="0.15">
      <c r="A26" s="93"/>
      <c r="B26" s="72">
        <v>185000</v>
      </c>
      <c r="C26" s="72"/>
      <c r="D26" s="72" t="s">
        <v>164</v>
      </c>
      <c r="E26" s="436">
        <v>72.91</v>
      </c>
      <c r="F26" s="130"/>
      <c r="G26" s="130"/>
      <c r="H26" s="95" t="str">
        <f>IF(ISBLANK(I26)," ",VLOOKUP(I26,'Příloha_8_Ceník pravid_úklidu'!$A$9:$B$30,2,0))</f>
        <v>CHOD</v>
      </c>
      <c r="I26" s="95">
        <v>6</v>
      </c>
      <c r="J26" s="98" t="s">
        <v>184</v>
      </c>
      <c r="K26" s="98"/>
      <c r="L26" s="98"/>
      <c r="M26" s="98"/>
      <c r="N26" s="98"/>
      <c r="O26" s="99" t="str">
        <f>IF(ISBLANK($K26),"",'Pracovní dny'!$F$2)</f>
        <v/>
      </c>
      <c r="P26" s="99" t="str">
        <f>IF(ISBLANK($M26),"",'Pracovní dny'!$F$3)</f>
        <v/>
      </c>
      <c r="Q26" s="99" t="str">
        <f>IF(ISBLANK($K26),"",'Pracovní dny'!$F$4)</f>
        <v/>
      </c>
      <c r="R26" s="100" t="str">
        <f t="shared" si="0"/>
        <v/>
      </c>
      <c r="S26" s="130"/>
      <c r="T26" s="130"/>
      <c r="U26" s="130"/>
      <c r="V26" s="130"/>
      <c r="W26" s="130"/>
      <c r="X26" s="130"/>
      <c r="Y26" s="130"/>
      <c r="Z26" s="130"/>
      <c r="AA26" s="130"/>
      <c r="AB26" s="130" t="s">
        <v>529</v>
      </c>
      <c r="AC26" s="130"/>
      <c r="AD26" s="130"/>
      <c r="AE26" s="130" t="s">
        <v>140</v>
      </c>
      <c r="AF26" s="639" t="str">
        <f>IF(ISBLANK($AE26),VLOOKUP($I26,'Příloha_8_Ceník pravid_úklidu'!$A$9:$K$30,8,0)+VLOOKUP($I26,'Příloha_8_Ceník pravid_úklidu'!$A$9:$K$30,10,0),"neoceňuje se")</f>
        <v>neoceňuje se</v>
      </c>
      <c r="AG26" s="639">
        <f t="shared" si="1"/>
        <v>0</v>
      </c>
      <c r="AH26" s="639">
        <f t="shared" si="2"/>
        <v>0</v>
      </c>
      <c r="AI26" s="292"/>
    </row>
    <row r="27" spans="1:35" s="592" customFormat="1" x14ac:dyDescent="0.15">
      <c r="A27" s="93"/>
      <c r="B27" s="72">
        <v>185000</v>
      </c>
      <c r="C27" s="72"/>
      <c r="D27" s="72" t="s">
        <v>242</v>
      </c>
      <c r="E27" s="436">
        <v>10.119999999999999</v>
      </c>
      <c r="F27" s="130"/>
      <c r="G27" s="130"/>
      <c r="H27" s="95" t="str">
        <f>IF(ISBLANK(I27)," ",VLOOKUP(I27,'Příloha_8_Ceník pravid_úklidu'!$A$9:$B$30,2,0))</f>
        <v>TOAL</v>
      </c>
      <c r="I27" s="95">
        <v>7</v>
      </c>
      <c r="J27" s="98" t="s">
        <v>184</v>
      </c>
      <c r="K27" s="98"/>
      <c r="L27" s="98"/>
      <c r="M27" s="98"/>
      <c r="N27" s="98"/>
      <c r="O27" s="99" t="str">
        <f>IF(ISBLANK($K27),"",'Pracovní dny'!$F$2)</f>
        <v/>
      </c>
      <c r="P27" s="99" t="str">
        <f>IF(ISBLANK($M27),"",'Pracovní dny'!$F$3)</f>
        <v/>
      </c>
      <c r="Q27" s="99" t="str">
        <f>IF(ISBLANK($K27),"",'Pracovní dny'!$F$4)</f>
        <v/>
      </c>
      <c r="R27" s="100" t="str">
        <f t="shared" si="0"/>
        <v/>
      </c>
      <c r="S27" s="130"/>
      <c r="T27" s="130"/>
      <c r="U27" s="130"/>
      <c r="V27" s="130"/>
      <c r="W27" s="130"/>
      <c r="X27" s="130"/>
      <c r="Y27" s="130"/>
      <c r="Z27" s="130"/>
      <c r="AA27" s="130"/>
      <c r="AB27" s="130" t="s">
        <v>529</v>
      </c>
      <c r="AC27" s="130"/>
      <c r="AD27" s="130"/>
      <c r="AE27" s="130" t="s">
        <v>140</v>
      </c>
      <c r="AF27" s="639" t="str">
        <f>IF(ISBLANK($AE27),VLOOKUP($I27,'Příloha_8_Ceník pravid_úklidu'!$A$9:$K$30,8,0)+VLOOKUP($I27,'Příloha_8_Ceník pravid_úklidu'!$A$9:$K$30,10,0),"neoceňuje se")</f>
        <v>neoceňuje se</v>
      </c>
      <c r="AG27" s="639">
        <f t="shared" si="1"/>
        <v>0</v>
      </c>
      <c r="AH27" s="639">
        <f t="shared" si="2"/>
        <v>0</v>
      </c>
      <c r="AI27" s="292"/>
    </row>
    <row r="28" spans="1:35" s="592" customFormat="1" ht="10.5" customHeight="1" x14ac:dyDescent="0.15">
      <c r="A28" s="93"/>
      <c r="B28" s="72">
        <v>185000</v>
      </c>
      <c r="C28" s="72"/>
      <c r="D28" s="72" t="s">
        <v>3118</v>
      </c>
      <c r="E28" s="436">
        <v>5.3</v>
      </c>
      <c r="F28" s="130"/>
      <c r="G28" s="130"/>
      <c r="H28" s="95" t="str">
        <f>IF(ISBLANK(I28)," ",VLOOKUP(I28,'Příloha_8_Ceník pravid_úklidu'!$A$9:$B$30,2,0))</f>
        <v>TOAL</v>
      </c>
      <c r="I28" s="95">
        <v>7</v>
      </c>
      <c r="J28" s="98" t="s">
        <v>184</v>
      </c>
      <c r="K28" s="98"/>
      <c r="L28" s="98"/>
      <c r="M28" s="98"/>
      <c r="N28" s="98"/>
      <c r="O28" s="99" t="str">
        <f>IF(ISBLANK($K28),"",'Pracovní dny'!$F$2)</f>
        <v/>
      </c>
      <c r="P28" s="99" t="str">
        <f>IF(ISBLANK($M28),"",'Pracovní dny'!$F$3)</f>
        <v/>
      </c>
      <c r="Q28" s="99" t="str">
        <f>IF(ISBLANK($K28),"",'Pracovní dny'!$F$4)</f>
        <v/>
      </c>
      <c r="R28" s="100" t="str">
        <f t="shared" si="0"/>
        <v/>
      </c>
      <c r="S28" s="130"/>
      <c r="T28" s="130"/>
      <c r="U28" s="130"/>
      <c r="V28" s="130"/>
      <c r="W28" s="130"/>
      <c r="X28" s="130"/>
      <c r="Y28" s="130"/>
      <c r="Z28" s="130"/>
      <c r="AA28" s="130"/>
      <c r="AB28" s="130" t="s">
        <v>529</v>
      </c>
      <c r="AC28" s="130"/>
      <c r="AD28" s="130"/>
      <c r="AE28" s="130" t="s">
        <v>140</v>
      </c>
      <c r="AF28" s="639" t="str">
        <f>IF(ISBLANK($AE28),VLOOKUP($I28,'Příloha_8_Ceník pravid_úklidu'!$A$9:$K$30,8,0)+VLOOKUP($I28,'Příloha_8_Ceník pravid_úklidu'!$A$9:$K$30,10,0),"neoceňuje se")</f>
        <v>neoceňuje se</v>
      </c>
      <c r="AG28" s="639">
        <f t="shared" si="1"/>
        <v>0</v>
      </c>
      <c r="AH28" s="639">
        <f t="shared" si="2"/>
        <v>0</v>
      </c>
      <c r="AI28" s="292"/>
    </row>
    <row r="29" spans="1:35" s="592" customFormat="1" ht="10.5" customHeight="1" x14ac:dyDescent="0.15">
      <c r="A29" s="93"/>
      <c r="B29" s="72"/>
      <c r="C29" s="72"/>
      <c r="D29" s="72" t="s">
        <v>3125</v>
      </c>
      <c r="E29" s="436"/>
      <c r="F29" s="130"/>
      <c r="G29" s="130"/>
      <c r="H29" s="95" t="str">
        <f>IF(ISBLANK(I29)," ",VLOOKUP(I29,'Příloha_8_Ceník pravid_úklidu'!$A$9:$B$30,2,0))</f>
        <v>KANC</v>
      </c>
      <c r="I29" s="95">
        <v>4</v>
      </c>
      <c r="J29" s="98" t="s">
        <v>184</v>
      </c>
      <c r="K29" s="98"/>
      <c r="L29" s="98"/>
      <c r="M29" s="98"/>
      <c r="N29" s="98"/>
      <c r="O29" s="99" t="str">
        <f>IF(ISBLANK($K29),"",'Pracovní dny'!$F$2)</f>
        <v/>
      </c>
      <c r="P29" s="99" t="str">
        <f>IF(ISBLANK($M29),"",'Pracovní dny'!$F$3)</f>
        <v/>
      </c>
      <c r="Q29" s="99" t="str">
        <f>IF(ISBLANK($K29),"",'Pracovní dny'!$F$4)</f>
        <v/>
      </c>
      <c r="R29" s="100" t="str">
        <f t="shared" si="0"/>
        <v/>
      </c>
      <c r="S29" s="130"/>
      <c r="T29" s="130"/>
      <c r="U29" s="130"/>
      <c r="V29" s="130"/>
      <c r="W29" s="130"/>
      <c r="X29" s="130"/>
      <c r="Y29" s="130"/>
      <c r="Z29" s="130"/>
      <c r="AA29" s="130"/>
      <c r="AB29" s="130" t="s">
        <v>529</v>
      </c>
      <c r="AC29" s="130"/>
      <c r="AD29" s="130"/>
      <c r="AE29" s="130" t="s">
        <v>140</v>
      </c>
      <c r="AF29" s="639" t="str">
        <f>IF(ISBLANK($AE29),VLOOKUP($I29,'Příloha_8_Ceník pravid_úklidu'!$A$9:$K$30,8,0)+VLOOKUP($I29,'Příloha_8_Ceník pravid_úklidu'!$A$9:$K$30,10,0),"neoceňuje se")</f>
        <v>neoceňuje se</v>
      </c>
      <c r="AG29" s="639">
        <f t="shared" si="1"/>
        <v>0</v>
      </c>
      <c r="AH29" s="639">
        <f t="shared" si="2"/>
        <v>0</v>
      </c>
      <c r="AI29" s="292"/>
    </row>
    <row r="30" spans="1:35" s="592" customFormat="1" ht="10.5" customHeight="1" x14ac:dyDescent="0.15">
      <c r="A30" s="93"/>
      <c r="B30" s="72"/>
      <c r="C30" s="72"/>
      <c r="D30" s="72" t="s">
        <v>3126</v>
      </c>
      <c r="E30" s="436"/>
      <c r="F30" s="130"/>
      <c r="G30" s="130"/>
      <c r="H30" s="95" t="str">
        <f>IF(ISBLANK(I30)," ",VLOOKUP(I30,'Příloha_8_Ceník pravid_úklidu'!$A$9:$B$30,2,0))</f>
        <v>KANC</v>
      </c>
      <c r="I30" s="95">
        <v>4</v>
      </c>
      <c r="J30" s="98" t="s">
        <v>184</v>
      </c>
      <c r="K30" s="98"/>
      <c r="L30" s="98"/>
      <c r="M30" s="98"/>
      <c r="N30" s="98"/>
      <c r="O30" s="99" t="str">
        <f>IF(ISBLANK($K30),"",'Pracovní dny'!$F$2)</f>
        <v/>
      </c>
      <c r="P30" s="99" t="str">
        <f>IF(ISBLANK($M30),"",'Pracovní dny'!$F$3)</f>
        <v/>
      </c>
      <c r="Q30" s="99" t="str">
        <f>IF(ISBLANK($K30),"",'Pracovní dny'!$F$4)</f>
        <v/>
      </c>
      <c r="R30" s="100" t="str">
        <f t="shared" si="0"/>
        <v/>
      </c>
      <c r="S30" s="130"/>
      <c r="T30" s="130"/>
      <c r="U30" s="130"/>
      <c r="V30" s="130"/>
      <c r="W30" s="130"/>
      <c r="X30" s="130"/>
      <c r="Y30" s="130"/>
      <c r="Z30" s="130"/>
      <c r="AA30" s="130"/>
      <c r="AB30" s="130" t="s">
        <v>529</v>
      </c>
      <c r="AC30" s="130"/>
      <c r="AD30" s="130"/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 t="shared" si="1"/>
        <v>0</v>
      </c>
      <c r="AH30" s="639">
        <f t="shared" si="2"/>
        <v>0</v>
      </c>
      <c r="AI30" s="292"/>
    </row>
    <row r="31" spans="1:35" s="592" customFormat="1" x14ac:dyDescent="0.15">
      <c r="A31" s="93"/>
      <c r="B31" s="72">
        <v>185000</v>
      </c>
      <c r="C31" s="72"/>
      <c r="D31" s="72" t="s">
        <v>3127</v>
      </c>
      <c r="E31" s="436">
        <v>21.16</v>
      </c>
      <c r="F31" s="130"/>
      <c r="G31" s="130"/>
      <c r="H31" s="95" t="str">
        <f>IF(ISBLANK(I31)," ",VLOOKUP(I31,'Příloha_8_Ceník pravid_úklidu'!$A$9:$B$30,2,0))</f>
        <v>KANC</v>
      </c>
      <c r="I31" s="95">
        <v>4</v>
      </c>
      <c r="J31" s="98" t="s">
        <v>184</v>
      </c>
      <c r="K31" s="98"/>
      <c r="L31" s="98"/>
      <c r="M31" s="98"/>
      <c r="N31" s="98"/>
      <c r="O31" s="99" t="str">
        <f>IF(ISBLANK($K31),"",'Pracovní dny'!$F$2)</f>
        <v/>
      </c>
      <c r="P31" s="99" t="str">
        <f>IF(ISBLANK($M31),"",'Pracovní dny'!$F$3)</f>
        <v/>
      </c>
      <c r="Q31" s="99" t="str">
        <f>IF(ISBLANK($K31),"",'Pracovní dny'!$F$4)</f>
        <v/>
      </c>
      <c r="R31" s="100" t="str">
        <f t="shared" si="0"/>
        <v/>
      </c>
      <c r="S31" s="130"/>
      <c r="T31" s="130"/>
      <c r="U31" s="130"/>
      <c r="V31" s="130"/>
      <c r="W31" s="130"/>
      <c r="X31" s="130"/>
      <c r="Y31" s="130"/>
      <c r="Z31" s="130"/>
      <c r="AA31" s="130"/>
      <c r="AB31" s="130" t="s">
        <v>529</v>
      </c>
      <c r="AC31" s="130"/>
      <c r="AD31" s="130"/>
      <c r="AE31" s="130" t="s">
        <v>140</v>
      </c>
      <c r="AF31" s="639" t="str">
        <f>IF(ISBLANK($AE31),VLOOKUP($I31,'Příloha_8_Ceník pravid_úklidu'!$A$9:$K$30,8,0)+VLOOKUP($I31,'Příloha_8_Ceník pravid_úklidu'!$A$9:$K$30,10,0),"neoceňuje se")</f>
        <v>neoceňuje se</v>
      </c>
      <c r="AG31" s="639">
        <f t="shared" si="1"/>
        <v>0</v>
      </c>
      <c r="AH31" s="639">
        <f t="shared" si="2"/>
        <v>0</v>
      </c>
      <c r="AI31" s="292"/>
    </row>
    <row r="32" spans="1:35" s="592" customFormat="1" ht="10.5" customHeight="1" x14ac:dyDescent="0.15">
      <c r="A32" s="93"/>
      <c r="B32" s="72"/>
      <c r="C32" s="72"/>
      <c r="D32" s="72" t="s">
        <v>3128</v>
      </c>
      <c r="E32" s="436"/>
      <c r="F32" s="130"/>
      <c r="G32" s="130"/>
      <c r="H32" s="95" t="str">
        <f>IF(ISBLANK(I32)," ",VLOOKUP(I32,'Příloha_8_Ceník pravid_úklidu'!$A$9:$B$30,2,0))</f>
        <v>KANC</v>
      </c>
      <c r="I32" s="95">
        <v>4</v>
      </c>
      <c r="J32" s="98" t="s">
        <v>184</v>
      </c>
      <c r="K32" s="98"/>
      <c r="L32" s="98"/>
      <c r="M32" s="98"/>
      <c r="N32" s="98"/>
      <c r="O32" s="99" t="str">
        <f>IF(ISBLANK($K32),"",'Pracovní dny'!$F$2)</f>
        <v/>
      </c>
      <c r="P32" s="99" t="str">
        <f>IF(ISBLANK($M32),"",'Pracovní dny'!$F$3)</f>
        <v/>
      </c>
      <c r="Q32" s="99" t="str">
        <f>IF(ISBLANK($K32),"",'Pracovní dny'!$F$4)</f>
        <v/>
      </c>
      <c r="R32" s="100" t="str">
        <f t="shared" si="0"/>
        <v/>
      </c>
      <c r="S32" s="130"/>
      <c r="T32" s="130"/>
      <c r="U32" s="130"/>
      <c r="V32" s="130"/>
      <c r="W32" s="130"/>
      <c r="X32" s="130"/>
      <c r="Y32" s="130"/>
      <c r="Z32" s="130"/>
      <c r="AA32" s="130"/>
      <c r="AB32" s="130" t="s">
        <v>529</v>
      </c>
      <c r="AC32" s="130"/>
      <c r="AD32" s="130"/>
      <c r="AE32" s="130" t="s">
        <v>140</v>
      </c>
      <c r="AF32" s="639" t="str">
        <f>IF(ISBLANK($AE32),VLOOKUP($I32,'Příloha_8_Ceník pravid_úklidu'!$A$9:$K$30,8,0)+VLOOKUP($I32,'Příloha_8_Ceník pravid_úklidu'!$A$9:$K$30,10,0),"neoceňuje se")</f>
        <v>neoceňuje se</v>
      </c>
      <c r="AG32" s="639">
        <f t="shared" si="1"/>
        <v>0</v>
      </c>
      <c r="AH32" s="639">
        <f t="shared" si="2"/>
        <v>0</v>
      </c>
      <c r="AI32" s="292"/>
    </row>
    <row r="33" spans="1:35" s="592" customFormat="1" ht="10.5" customHeight="1" x14ac:dyDescent="0.15">
      <c r="A33" s="93"/>
      <c r="B33" s="72">
        <v>185000</v>
      </c>
      <c r="C33" s="72"/>
      <c r="D33" s="72" t="s">
        <v>3129</v>
      </c>
      <c r="E33" s="130">
        <v>42.32</v>
      </c>
      <c r="F33" s="130"/>
      <c r="G33" s="130"/>
      <c r="H33" s="95" t="str">
        <f>IF(ISBLANK(I33)," ",VLOOKUP(I33,'Příloha_8_Ceník pravid_úklidu'!$A$9:$B$30,2,0))</f>
        <v>KANC</v>
      </c>
      <c r="I33" s="95">
        <v>4</v>
      </c>
      <c r="J33" s="98" t="s">
        <v>184</v>
      </c>
      <c r="K33" s="98"/>
      <c r="L33" s="98"/>
      <c r="M33" s="98"/>
      <c r="N33" s="98"/>
      <c r="O33" s="99" t="str">
        <f>IF(ISBLANK($K33),"",'Pracovní dny'!$F$2)</f>
        <v/>
      </c>
      <c r="P33" s="99" t="str">
        <f>IF(ISBLANK($M33),"",'Pracovní dny'!$F$3)</f>
        <v/>
      </c>
      <c r="Q33" s="99" t="str">
        <f>IF(ISBLANK($K33),"",'Pracovní dny'!$F$4)</f>
        <v/>
      </c>
      <c r="R33" s="100" t="str">
        <f t="shared" si="0"/>
        <v/>
      </c>
      <c r="S33" s="130"/>
      <c r="T33" s="130"/>
      <c r="U33" s="130"/>
      <c r="V33" s="130"/>
      <c r="W33" s="130"/>
      <c r="X33" s="130"/>
      <c r="Y33" s="130"/>
      <c r="Z33" s="130"/>
      <c r="AA33" s="130"/>
      <c r="AB33" s="130" t="s">
        <v>529</v>
      </c>
      <c r="AC33" s="130"/>
      <c r="AD33" s="130"/>
      <c r="AE33" s="130" t="s">
        <v>140</v>
      </c>
      <c r="AF33" s="639" t="str">
        <f>IF(ISBLANK($AE33),VLOOKUP($I33,'Příloha_8_Ceník pravid_úklidu'!$A$9:$K$30,8,0)+VLOOKUP($I33,'Příloha_8_Ceník pravid_úklidu'!$A$9:$K$30,10,0),"neoceňuje se")</f>
        <v>neoceňuje se</v>
      </c>
      <c r="AG33" s="639">
        <f t="shared" si="1"/>
        <v>0</v>
      </c>
      <c r="AH33" s="639">
        <f t="shared" si="2"/>
        <v>0</v>
      </c>
      <c r="AI33" s="292"/>
    </row>
    <row r="34" spans="1:35" s="592" customFormat="1" ht="10.5" customHeight="1" x14ac:dyDescent="0.15">
      <c r="A34" s="93"/>
      <c r="B34" s="72"/>
      <c r="C34" s="72"/>
      <c r="D34" s="72" t="s">
        <v>3130</v>
      </c>
      <c r="E34" s="130"/>
      <c r="F34" s="130"/>
      <c r="G34" s="130"/>
      <c r="H34" s="95" t="str">
        <f>IF(ISBLANK(I34)," ",VLOOKUP(I34,'Příloha_8_Ceník pravid_úklidu'!$A$9:$B$30,2,0))</f>
        <v>KANC</v>
      </c>
      <c r="I34" s="95">
        <v>4</v>
      </c>
      <c r="J34" s="98" t="s">
        <v>184</v>
      </c>
      <c r="K34" s="98"/>
      <c r="L34" s="98"/>
      <c r="M34" s="98"/>
      <c r="N34" s="98"/>
      <c r="O34" s="99" t="str">
        <f>IF(ISBLANK($K34),"",'Pracovní dny'!$F$2)</f>
        <v/>
      </c>
      <c r="P34" s="99" t="str">
        <f>IF(ISBLANK($M34),"",'Pracovní dny'!$F$3)</f>
        <v/>
      </c>
      <c r="Q34" s="99" t="str">
        <f>IF(ISBLANK($K34),"",'Pracovní dny'!$F$4)</f>
        <v/>
      </c>
      <c r="R34" s="100" t="str">
        <f t="shared" si="0"/>
        <v/>
      </c>
      <c r="S34" s="130"/>
      <c r="T34" s="130"/>
      <c r="U34" s="130"/>
      <c r="V34" s="130"/>
      <c r="W34" s="130"/>
      <c r="X34" s="130"/>
      <c r="Y34" s="130"/>
      <c r="Z34" s="130"/>
      <c r="AA34" s="130"/>
      <c r="AB34" s="130" t="s">
        <v>529</v>
      </c>
      <c r="AC34" s="130"/>
      <c r="AD34" s="130"/>
      <c r="AE34" s="130" t="s">
        <v>140</v>
      </c>
      <c r="AF34" s="639" t="str">
        <f>IF(ISBLANK($AE34),VLOOKUP($I34,'Příloha_8_Ceník pravid_úklidu'!$A$9:$K$30,8,0)+VLOOKUP($I34,'Příloha_8_Ceník pravid_úklidu'!$A$9:$K$30,10,0),"neoceňuje se")</f>
        <v>neoceňuje se</v>
      </c>
      <c r="AG34" s="639">
        <f t="shared" si="1"/>
        <v>0</v>
      </c>
      <c r="AH34" s="639">
        <f t="shared" si="2"/>
        <v>0</v>
      </c>
      <c r="AI34" s="292"/>
    </row>
    <row r="35" spans="1:35" s="592" customFormat="1" ht="11.25" thickBot="1" x14ac:dyDescent="0.2">
      <c r="A35" s="93"/>
      <c r="B35" s="72">
        <v>185000</v>
      </c>
      <c r="C35" s="72"/>
      <c r="D35" s="72" t="s">
        <v>3131</v>
      </c>
      <c r="E35" s="130">
        <v>10.58</v>
      </c>
      <c r="F35" s="130"/>
      <c r="G35" s="130"/>
      <c r="H35" s="95" t="str">
        <f>IF(ISBLANK(I35)," ",VLOOKUP(I35,'Příloha_8_Ceník pravid_úklidu'!$A$9:$B$30,2,0))</f>
        <v>SCHO</v>
      </c>
      <c r="I35" s="95">
        <v>8</v>
      </c>
      <c r="J35" s="98" t="s">
        <v>184</v>
      </c>
      <c r="K35" s="98"/>
      <c r="L35" s="98"/>
      <c r="M35" s="98"/>
      <c r="N35" s="98"/>
      <c r="O35" s="99" t="str">
        <f>IF(ISBLANK($K35),"",'Pracovní dny'!$F$2)</f>
        <v/>
      </c>
      <c r="P35" s="99" t="str">
        <f>IF(ISBLANK($M35),"",'Pracovní dny'!$F$3)</f>
        <v/>
      </c>
      <c r="Q35" s="99" t="str">
        <f>IF(ISBLANK($K35),"",'Pracovní dny'!$F$4)</f>
        <v/>
      </c>
      <c r="R35" s="100" t="str">
        <f t="shared" si="0"/>
        <v/>
      </c>
      <c r="S35" s="130"/>
      <c r="T35" s="130"/>
      <c r="U35" s="130"/>
      <c r="V35" s="130"/>
      <c r="W35" s="130"/>
      <c r="X35" s="130"/>
      <c r="Y35" s="130"/>
      <c r="Z35" s="130"/>
      <c r="AA35" s="130"/>
      <c r="AB35" s="130" t="s">
        <v>529</v>
      </c>
      <c r="AC35" s="130"/>
      <c r="AD35" s="130"/>
      <c r="AE35" s="130" t="s">
        <v>140</v>
      </c>
      <c r="AF35" s="639" t="str">
        <f>IF(ISBLANK($AE35),VLOOKUP($I35,'Příloha_8_Ceník pravid_úklidu'!$A$9:$K$30,8,0)+VLOOKUP($I35,'Příloha_8_Ceník pravid_úklidu'!$A$9:$K$30,10,0),"neoceňuje se")</f>
        <v>neoceňuje se</v>
      </c>
      <c r="AG35" s="639">
        <f t="shared" si="1"/>
        <v>0</v>
      </c>
      <c r="AH35" s="639">
        <f t="shared" si="2"/>
        <v>0</v>
      </c>
      <c r="AI35" s="292"/>
    </row>
    <row r="36" spans="1:35" ht="15" customHeight="1" thickBot="1" x14ac:dyDescent="0.3">
      <c r="A36" s="870" t="s">
        <v>3115</v>
      </c>
      <c r="B36" s="871"/>
      <c r="C36" s="871"/>
      <c r="D36" s="871"/>
      <c r="E36" s="238">
        <f>SUM(E8:E35)</f>
        <v>432.14</v>
      </c>
      <c r="F36" s="239"/>
      <c r="G36" s="239"/>
      <c r="H36" s="240"/>
      <c r="I36" s="239"/>
      <c r="J36" s="239"/>
      <c r="K36" s="239"/>
      <c r="L36" s="541"/>
      <c r="M36" s="239"/>
      <c r="N36" s="541"/>
      <c r="O36" s="239"/>
      <c r="P36" s="239"/>
      <c r="Q36" s="239"/>
      <c r="R36" s="239"/>
      <c r="S36" s="239"/>
      <c r="T36" s="239"/>
      <c r="U36" s="239"/>
      <c r="V36" s="239"/>
      <c r="W36" s="239"/>
      <c r="X36" s="239"/>
      <c r="Y36" s="239"/>
      <c r="Z36" s="239"/>
      <c r="AA36" s="239"/>
      <c r="AB36" s="239"/>
      <c r="AC36" s="239"/>
      <c r="AD36" s="239"/>
      <c r="AE36" s="239"/>
      <c r="AF36" s="640"/>
      <c r="AG36" s="640">
        <f>SUM(AG8:AG35)</f>
        <v>0</v>
      </c>
      <c r="AH36" s="640">
        <f>SUM(AH8:AH35)</f>
        <v>0</v>
      </c>
      <c r="AI36" s="297">
        <f>SUM(AI8:AI35)</f>
        <v>0</v>
      </c>
    </row>
  </sheetData>
  <sheetProtection algorithmName="SHA-512" hashValue="O/dPFCYpEizu3PMz1FOFpoHY2+wysqqwsX+Uic7zOkprh1yJpvB86V8gMoCDWuSNdhyNp7lKPVNO9sLE8RPfog==" saltValue="qBc4xQKkCRmJJPJ9nZlm1Q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36:D36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2">
    <cfRule type="cellIs" dxfId="591" priority="36" stopIfTrue="1" operator="equal">
      <formula>0</formula>
    </cfRule>
  </conditionalFormatting>
  <conditionalFormatting sqref="AI2">
    <cfRule type="cellIs" dxfId="590" priority="35" stopIfTrue="1" operator="equal">
      <formula>0</formula>
    </cfRule>
  </conditionalFormatting>
  <conditionalFormatting sqref="AF21:AF35">
    <cfRule type="cellIs" dxfId="589" priority="34" stopIfTrue="1" operator="equal">
      <formula>0</formula>
    </cfRule>
  </conditionalFormatting>
  <conditionalFormatting sqref="AF21:AF35">
    <cfRule type="cellIs" dxfId="588" priority="33" stopIfTrue="1" operator="equal">
      <formula>0</formula>
    </cfRule>
  </conditionalFormatting>
  <conditionalFormatting sqref="AF22:AF34">
    <cfRule type="cellIs" dxfId="587" priority="24" stopIfTrue="1" operator="equal">
      <formula>0</formula>
    </cfRule>
  </conditionalFormatting>
  <conditionalFormatting sqref="AF8:AF19">
    <cfRule type="cellIs" dxfId="586" priority="2" stopIfTrue="1" operator="equal">
      <formula>0</formula>
    </cfRule>
  </conditionalFormatting>
  <conditionalFormatting sqref="AF8:AF19">
    <cfRule type="cellIs" dxfId="585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4"/>
  <dimension ref="A1:AI596"/>
  <sheetViews>
    <sheetView workbookViewId="0">
      <pane ySplit="5" topLeftCell="A577" activePane="bottomLeft" state="frozen"/>
      <selection activeCell="A6" sqref="A6"/>
      <selection pane="bottomLeft" activeCell="E597" sqref="E597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18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3133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70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129" t="s">
        <v>136</v>
      </c>
      <c r="B8" s="130"/>
      <c r="C8" s="93"/>
      <c r="D8" s="93" t="s">
        <v>164</v>
      </c>
      <c r="E8" s="130"/>
      <c r="F8" s="130">
        <v>0</v>
      </c>
      <c r="G8" s="130">
        <v>5.0999999999999996</v>
      </c>
      <c r="H8" s="95" t="str">
        <f>IF(ISBLANK(I8)," ",VLOOKUP(I8,'Příloha_8_Ceník pravid_úklidu'!$A$9:$B$30,2,0))</f>
        <v xml:space="preserve"> </v>
      </c>
      <c r="I8" s="95"/>
      <c r="J8" s="98" t="s">
        <v>184</v>
      </c>
      <c r="K8" s="98"/>
      <c r="L8" s="98"/>
      <c r="M8" s="98"/>
      <c r="N8" s="98"/>
      <c r="O8" s="99" t="str">
        <f>IF(ISBLANK($K8),"",'Pracovní dny'!$F$2)</f>
        <v/>
      </c>
      <c r="P8" s="99" t="str">
        <f>IF(ISBLANK($M8),"",'Pracovní dny'!$F$3)</f>
        <v/>
      </c>
      <c r="Q8" s="99" t="str">
        <f>IF(ISBLANK($K8),"",'Pracovní dny'!$F$4)</f>
        <v/>
      </c>
      <c r="R8" s="100" t="str">
        <f t="shared" si="0"/>
        <v/>
      </c>
      <c r="S8" s="130">
        <v>0</v>
      </c>
      <c r="T8" s="130" t="s">
        <v>140</v>
      </c>
      <c r="U8" s="130" t="s">
        <v>140</v>
      </c>
      <c r="V8" s="130">
        <v>3.2</v>
      </c>
      <c r="W8" s="130">
        <v>1</v>
      </c>
      <c r="X8" s="130">
        <v>0</v>
      </c>
      <c r="Y8" s="130">
        <v>0</v>
      </c>
      <c r="Z8" s="130">
        <v>0</v>
      </c>
      <c r="AA8" s="130">
        <v>0</v>
      </c>
      <c r="AB8" s="130">
        <v>0</v>
      </c>
      <c r="AC8" s="130">
        <v>0</v>
      </c>
      <c r="AD8" s="130" t="s">
        <v>575</v>
      </c>
      <c r="AE8" s="130" t="s">
        <v>140</v>
      </c>
      <c r="AF8" s="639" t="str">
        <f>IF(ISBLANK($AE8),VLOOKUP($I8,'Příloha_8_Ceník pravid_úklidu'!$A$9:$K$30,8,0)+VLOOKUP($I8,'Příloha_8_Ceník pravid_úklidu'!$A$9:$K$30,10,0),"neoceňuje se")</f>
        <v>neoceňuje se</v>
      </c>
      <c r="AG8" s="639">
        <f t="shared" ref="AG8:AG71" si="1">IF(AF8="neoceňuje se",0,$E8*$R8*$AF8)</f>
        <v>0</v>
      </c>
      <c r="AH8" s="639">
        <f t="shared" ref="AH8:AH71" si="2">$AG8*1.21</f>
        <v>0</v>
      </c>
      <c r="AI8" s="292"/>
    </row>
    <row r="9" spans="1:35" ht="10.5" customHeight="1" x14ac:dyDescent="0.15">
      <c r="A9" s="102" t="s">
        <v>142</v>
      </c>
      <c r="B9" s="61" t="s">
        <v>211</v>
      </c>
      <c r="C9" s="60"/>
      <c r="D9" s="60" t="s">
        <v>215</v>
      </c>
      <c r="E9" s="61">
        <v>31.6</v>
      </c>
      <c r="F9" s="61">
        <v>0</v>
      </c>
      <c r="G9" s="61">
        <v>31</v>
      </c>
      <c r="H9" s="83" t="str">
        <f>IF(ISBLANK(I9)," ",VLOOKUP(I9,'Příloha_8_Ceník pravid_úklidu'!$A$9:$B$30,2,0))</f>
        <v>SCHO</v>
      </c>
      <c r="I9" s="83">
        <v>8</v>
      </c>
      <c r="J9" s="86" t="s">
        <v>1149</v>
      </c>
      <c r="K9" s="86">
        <v>1</v>
      </c>
      <c r="L9" s="86">
        <v>1</v>
      </c>
      <c r="M9" s="86">
        <v>0</v>
      </c>
      <c r="N9" s="86">
        <v>0</v>
      </c>
      <c r="O9" s="87">
        <f>IF(ISBLANK($K9),"",'Pracovní dny'!$F$2)</f>
        <v>252</v>
      </c>
      <c r="P9" s="87">
        <f>IF(ISBLANK($M9),"",'Pracovní dny'!$F$3)</f>
        <v>114</v>
      </c>
      <c r="Q9" s="87">
        <f>IF(ISBLANK($K9),"",'Pracovní dny'!$F$4)</f>
        <v>365</v>
      </c>
      <c r="R9" s="88">
        <f t="shared" si="0"/>
        <v>252</v>
      </c>
      <c r="S9" s="61">
        <v>0</v>
      </c>
      <c r="T9" s="61" t="s">
        <v>140</v>
      </c>
      <c r="U9" s="61" t="s">
        <v>140</v>
      </c>
      <c r="V9" s="61">
        <v>0</v>
      </c>
      <c r="W9" s="61">
        <v>0</v>
      </c>
      <c r="X9" s="61">
        <v>0</v>
      </c>
      <c r="Y9" s="61">
        <v>2</v>
      </c>
      <c r="Z9" s="61">
        <v>1</v>
      </c>
      <c r="AA9" s="61">
        <v>4</v>
      </c>
      <c r="AB9" s="61" t="s">
        <v>146</v>
      </c>
      <c r="AC9" s="61">
        <v>0</v>
      </c>
      <c r="AD9" s="61" t="s">
        <v>141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x14ac:dyDescent="0.15">
      <c r="A10" s="129" t="s">
        <v>148</v>
      </c>
      <c r="B10" s="130"/>
      <c r="C10" s="93"/>
      <c r="D10" s="93" t="s">
        <v>164</v>
      </c>
      <c r="E10" s="130"/>
      <c r="F10" s="130">
        <v>0</v>
      </c>
      <c r="G10" s="130">
        <v>20</v>
      </c>
      <c r="H10" s="95" t="str">
        <f>IF(ISBLANK(I10)," ",VLOOKUP(I10,'Příloha_8_Ceník pravid_úklidu'!$A$9:$B$30,2,0))</f>
        <v xml:space="preserve"> </v>
      </c>
      <c r="I10" s="95"/>
      <c r="J10" s="98" t="s">
        <v>184</v>
      </c>
      <c r="K10" s="98"/>
      <c r="L10" s="98"/>
      <c r="M10" s="98"/>
      <c r="N10" s="98"/>
      <c r="O10" s="99" t="str">
        <f>IF(ISBLANK($K10),"",'Pracovní dny'!$F$2)</f>
        <v/>
      </c>
      <c r="P10" s="99" t="str">
        <f>IF(ISBLANK($M10),"",'Pracovní dny'!$F$3)</f>
        <v/>
      </c>
      <c r="Q10" s="99" t="str">
        <f>IF(ISBLANK($K10),"",'Pracovní dny'!$F$4)</f>
        <v/>
      </c>
      <c r="R10" s="100" t="str">
        <f t="shared" si="0"/>
        <v/>
      </c>
      <c r="S10" s="130">
        <v>0</v>
      </c>
      <c r="T10" s="130" t="s">
        <v>140</v>
      </c>
      <c r="U10" s="130" t="s">
        <v>140</v>
      </c>
      <c r="V10" s="130">
        <v>5.8</v>
      </c>
      <c r="W10" s="130">
        <v>1</v>
      </c>
      <c r="X10" s="130">
        <v>0</v>
      </c>
      <c r="Y10" s="130">
        <v>0</v>
      </c>
      <c r="Z10" s="130">
        <v>0</v>
      </c>
      <c r="AA10" s="130">
        <v>0</v>
      </c>
      <c r="AB10" s="130">
        <v>0</v>
      </c>
      <c r="AC10" s="130">
        <v>0</v>
      </c>
      <c r="AD10" s="130" t="s">
        <v>575</v>
      </c>
      <c r="AE10" s="130" t="s">
        <v>140</v>
      </c>
      <c r="AF10" s="639" t="str">
        <f>IF(ISBLANK($AE10),VLOOKUP($I10,'Příloha_8_Ceník pravid_úklidu'!$A$9:$K$30,8,0)+VLOOKUP($I10,'Příloha_8_Ceník pravid_úklidu'!$A$9:$K$30,10,0),"neoceňuje se")</f>
        <v>neoceňuje se</v>
      </c>
      <c r="AG10" s="639">
        <f t="shared" si="1"/>
        <v>0</v>
      </c>
      <c r="AH10" s="639">
        <f t="shared" si="2"/>
        <v>0</v>
      </c>
      <c r="AI10" s="292"/>
    </row>
    <row r="11" spans="1:35" ht="10.5" customHeight="1" x14ac:dyDescent="0.15">
      <c r="A11" s="129" t="s">
        <v>152</v>
      </c>
      <c r="B11" s="130"/>
      <c r="C11" s="93"/>
      <c r="D11" s="93" t="s">
        <v>159</v>
      </c>
      <c r="E11" s="130"/>
      <c r="F11" s="130">
        <v>0</v>
      </c>
      <c r="G11" s="130">
        <v>30</v>
      </c>
      <c r="H11" s="95" t="str">
        <f>IF(ISBLANK(I11)," ",VLOOKUP(I11,'Příloha_8_Ceník pravid_úklidu'!$A$9:$B$30,2,0))</f>
        <v xml:space="preserve"> </v>
      </c>
      <c r="I11" s="95"/>
      <c r="J11" s="98" t="s">
        <v>184</v>
      </c>
      <c r="K11" s="98"/>
      <c r="L11" s="98"/>
      <c r="M11" s="98"/>
      <c r="N11" s="98"/>
      <c r="O11" s="99" t="str">
        <f>IF(ISBLANK($K11),"",'Pracovní dny'!$F$2)</f>
        <v/>
      </c>
      <c r="P11" s="99" t="str">
        <f>IF(ISBLANK($M11),"",'Pracovní dny'!$F$3)</f>
        <v/>
      </c>
      <c r="Q11" s="99" t="str">
        <f>IF(ISBLANK($K11),"",'Pracovní dny'!$F$4)</f>
        <v/>
      </c>
      <c r="R11" s="100" t="str">
        <f t="shared" si="0"/>
        <v/>
      </c>
      <c r="S11" s="130">
        <v>0</v>
      </c>
      <c r="T11" s="130">
        <v>0</v>
      </c>
      <c r="U11" s="130">
        <v>0</v>
      </c>
      <c r="V11" s="130">
        <v>3.2</v>
      </c>
      <c r="W11" s="130">
        <v>1</v>
      </c>
      <c r="X11" s="130">
        <v>0</v>
      </c>
      <c r="Y11" s="130">
        <v>2.5</v>
      </c>
      <c r="Z11" s="130">
        <v>1</v>
      </c>
      <c r="AA11" s="130">
        <v>0</v>
      </c>
      <c r="AB11" s="130" t="s">
        <v>146</v>
      </c>
      <c r="AC11" s="130">
        <v>0</v>
      </c>
      <c r="AD11" s="130" t="s">
        <v>141</v>
      </c>
      <c r="AE11" s="130" t="s">
        <v>140</v>
      </c>
      <c r="AF11" s="639" t="str">
        <f>IF(ISBLANK($AE11),VLOOKUP($I11,'Příloha_8_Ceník pravid_úklidu'!$A$9:$K$30,8,0)+VLOOKUP($I11,'Příloha_8_Ceník pravid_úklidu'!$A$9:$K$30,10,0),"neoceňuje se")</f>
        <v>neoceňuje se</v>
      </c>
      <c r="AG11" s="639">
        <f t="shared" si="1"/>
        <v>0</v>
      </c>
      <c r="AH11" s="639">
        <f t="shared" si="2"/>
        <v>0</v>
      </c>
      <c r="AI11" s="292"/>
    </row>
    <row r="12" spans="1:35" ht="10.5" customHeight="1" x14ac:dyDescent="0.15">
      <c r="A12" s="129" t="s">
        <v>154</v>
      </c>
      <c r="B12" s="130"/>
      <c r="C12" s="93"/>
      <c r="D12" s="93" t="s">
        <v>2477</v>
      </c>
      <c r="E12" s="130"/>
      <c r="F12" s="130">
        <v>0</v>
      </c>
      <c r="G12" s="130">
        <v>28</v>
      </c>
      <c r="H12" s="95" t="str">
        <f>IF(ISBLANK(I12)," ",VLOOKUP(I12,'Příloha_8_Ceník pravid_úklidu'!$A$9:$B$30,2,0))</f>
        <v xml:space="preserve"> </v>
      </c>
      <c r="I12" s="95"/>
      <c r="J12" s="98" t="s">
        <v>184</v>
      </c>
      <c r="K12" s="98"/>
      <c r="L12" s="98"/>
      <c r="M12" s="98"/>
      <c r="N12" s="98"/>
      <c r="O12" s="99" t="str">
        <f>IF(ISBLANK($K12),"",'Pracovní dny'!$F$2)</f>
        <v/>
      </c>
      <c r="P12" s="99" t="str">
        <f>IF(ISBLANK($M12),"",'Pracovní dny'!$F$3)</f>
        <v/>
      </c>
      <c r="Q12" s="99" t="str">
        <f>IF(ISBLANK($K12),"",'Pracovní dny'!$F$4)</f>
        <v/>
      </c>
      <c r="R12" s="100" t="str">
        <f t="shared" si="0"/>
        <v/>
      </c>
      <c r="S12" s="130">
        <v>12</v>
      </c>
      <c r="T12" s="130">
        <v>0</v>
      </c>
      <c r="U12" s="130" t="s">
        <v>140</v>
      </c>
      <c r="V12" s="130">
        <v>6.4</v>
      </c>
      <c r="W12" s="130">
        <v>2</v>
      </c>
      <c r="X12" s="130">
        <v>2</v>
      </c>
      <c r="Y12" s="130">
        <v>4.8</v>
      </c>
      <c r="Z12" s="130">
        <v>1</v>
      </c>
      <c r="AA12" s="130">
        <v>0</v>
      </c>
      <c r="AB12" s="130" t="s">
        <v>146</v>
      </c>
      <c r="AC12" s="130">
        <v>0</v>
      </c>
      <c r="AD12" s="130" t="s">
        <v>575</v>
      </c>
      <c r="AE12" s="130" t="s">
        <v>140</v>
      </c>
      <c r="AF12" s="639" t="str">
        <f>IF(ISBLANK($AE12),VLOOKUP($I12,'Příloha_8_Ceník pravid_úklidu'!$A$9:$K$30,8,0)+VLOOKUP($I12,'Příloha_8_Ceník pravid_úklidu'!$A$9:$K$30,10,0),"neoceňuje se")</f>
        <v>neoceňuje se</v>
      </c>
      <c r="AG12" s="639">
        <f t="shared" si="1"/>
        <v>0</v>
      </c>
      <c r="AH12" s="639">
        <f t="shared" si="2"/>
        <v>0</v>
      </c>
      <c r="AI12" s="292"/>
    </row>
    <row r="13" spans="1:35" ht="10.5" customHeight="1" x14ac:dyDescent="0.15">
      <c r="A13" s="129" t="s">
        <v>155</v>
      </c>
      <c r="B13" s="130"/>
      <c r="C13" s="93"/>
      <c r="D13" s="93" t="s">
        <v>166</v>
      </c>
      <c r="E13" s="130"/>
      <c r="F13" s="130">
        <v>0</v>
      </c>
      <c r="G13" s="130">
        <v>5</v>
      </c>
      <c r="H13" s="95" t="str">
        <f>IF(ISBLANK(I13)," ",VLOOKUP(I13,'Příloha_8_Ceník pravid_úklidu'!$A$9:$B$30,2,0))</f>
        <v xml:space="preserve"> </v>
      </c>
      <c r="I13" s="95"/>
      <c r="J13" s="98" t="s">
        <v>167</v>
      </c>
      <c r="K13" s="98"/>
      <c r="L13" s="98"/>
      <c r="M13" s="98"/>
      <c r="N13" s="98"/>
      <c r="O13" s="99" t="str">
        <f>IF(ISBLANK($K13),"",'Pracovní dny'!$F$2)</f>
        <v/>
      </c>
      <c r="P13" s="99" t="str">
        <f>IF(ISBLANK($M13),"",'Pracovní dny'!$F$3)</f>
        <v/>
      </c>
      <c r="Q13" s="99" t="str">
        <f>IF(ISBLANK($K13),"",'Pracovní dny'!$F$4)</f>
        <v/>
      </c>
      <c r="R13" s="100" t="str">
        <f t="shared" si="0"/>
        <v/>
      </c>
      <c r="S13" s="130">
        <v>15</v>
      </c>
      <c r="T13" s="130">
        <v>0</v>
      </c>
      <c r="U13" s="130">
        <v>0</v>
      </c>
      <c r="V13" s="130">
        <v>2.4</v>
      </c>
      <c r="W13" s="130">
        <v>1</v>
      </c>
      <c r="X13" s="130">
        <v>1</v>
      </c>
      <c r="Y13" s="130">
        <v>0</v>
      </c>
      <c r="Z13" s="130">
        <v>0</v>
      </c>
      <c r="AA13" s="130">
        <v>0</v>
      </c>
      <c r="AB13" s="130">
        <v>0</v>
      </c>
      <c r="AC13" s="130">
        <v>0</v>
      </c>
      <c r="AD13" s="130" t="s">
        <v>141</v>
      </c>
      <c r="AE13" s="130" t="s">
        <v>140</v>
      </c>
      <c r="AF13" s="639" t="str">
        <f>IF(ISBLANK($AE13),VLOOKUP($I13,'Příloha_8_Ceník pravid_úklidu'!$A$9:$K$30,8,0)+VLOOKUP($I13,'Příloha_8_Ceník pravid_úklidu'!$A$9:$K$30,10,0),"neoceňuje se")</f>
        <v>neoceňuje se</v>
      </c>
      <c r="AG13" s="639">
        <f t="shared" si="1"/>
        <v>0</v>
      </c>
      <c r="AH13" s="639">
        <f t="shared" si="2"/>
        <v>0</v>
      </c>
      <c r="AI13" s="292"/>
    </row>
    <row r="14" spans="1:35" ht="10.5" customHeight="1" x14ac:dyDescent="0.15">
      <c r="A14" s="129" t="s">
        <v>158</v>
      </c>
      <c r="B14" s="130"/>
      <c r="C14" s="93"/>
      <c r="D14" s="93" t="s">
        <v>794</v>
      </c>
      <c r="E14" s="130"/>
      <c r="F14" s="130">
        <v>0</v>
      </c>
      <c r="G14" s="130">
        <v>140</v>
      </c>
      <c r="H14" s="95" t="str">
        <f>IF(ISBLANK(I14)," ",VLOOKUP(I14,'Příloha_8_Ceník pravid_úklidu'!$A$9:$B$30,2,0))</f>
        <v xml:space="preserve"> </v>
      </c>
      <c r="I14" s="95"/>
      <c r="J14" s="98" t="s">
        <v>184</v>
      </c>
      <c r="K14" s="98"/>
      <c r="L14" s="98"/>
      <c r="M14" s="98"/>
      <c r="N14" s="98"/>
      <c r="O14" s="99" t="str">
        <f>IF(ISBLANK($K14),"",'Pracovní dny'!$F$2)</f>
        <v/>
      </c>
      <c r="P14" s="99" t="str">
        <f>IF(ISBLANK($M14),"",'Pracovní dny'!$F$3)</f>
        <v/>
      </c>
      <c r="Q14" s="99" t="str">
        <f>IF(ISBLANK($K14),"",'Pracovní dny'!$F$4)</f>
        <v/>
      </c>
      <c r="R14" s="100" t="str">
        <f t="shared" si="0"/>
        <v/>
      </c>
      <c r="S14" s="130">
        <v>0</v>
      </c>
      <c r="T14" s="130" t="s">
        <v>140</v>
      </c>
      <c r="U14" s="130" t="s">
        <v>140</v>
      </c>
      <c r="V14" s="130">
        <v>12.2</v>
      </c>
      <c r="W14" s="130">
        <v>1</v>
      </c>
      <c r="X14" s="130">
        <v>0</v>
      </c>
      <c r="Y14" s="130">
        <v>4.8</v>
      </c>
      <c r="Z14" s="130">
        <v>1</v>
      </c>
      <c r="AA14" s="130">
        <v>0</v>
      </c>
      <c r="AB14" s="130" t="s">
        <v>146</v>
      </c>
      <c r="AC14" s="130">
        <v>0</v>
      </c>
      <c r="AD14" s="130" t="s">
        <v>575</v>
      </c>
      <c r="AE14" s="130" t="s">
        <v>140</v>
      </c>
      <c r="AF14" s="639" t="str">
        <f>IF(ISBLANK($AE14),VLOOKUP($I14,'Příloha_8_Ceník pravid_úklidu'!$A$9:$K$30,8,0)+VLOOKUP($I14,'Příloha_8_Ceník pravid_úklidu'!$A$9:$K$30,10,0),"neoceňuje se")</f>
        <v>neoceňuje se</v>
      </c>
      <c r="AG14" s="639">
        <f t="shared" si="1"/>
        <v>0</v>
      </c>
      <c r="AH14" s="639">
        <f t="shared" si="2"/>
        <v>0</v>
      </c>
      <c r="AI14" s="292"/>
    </row>
    <row r="15" spans="1:35" ht="10.5" customHeight="1" x14ac:dyDescent="0.15">
      <c r="A15" s="129" t="s">
        <v>161</v>
      </c>
      <c r="B15" s="130"/>
      <c r="C15" s="93"/>
      <c r="D15" s="93" t="s">
        <v>164</v>
      </c>
      <c r="E15" s="130"/>
      <c r="F15" s="130">
        <v>0</v>
      </c>
      <c r="G15" s="130">
        <v>18</v>
      </c>
      <c r="H15" s="95" t="str">
        <f>IF(ISBLANK(I15)," ",VLOOKUP(I15,'Příloha_8_Ceník pravid_úklidu'!$A$9:$B$30,2,0))</f>
        <v xml:space="preserve"> </v>
      </c>
      <c r="I15" s="95"/>
      <c r="J15" s="98" t="s">
        <v>184</v>
      </c>
      <c r="K15" s="98"/>
      <c r="L15" s="98"/>
      <c r="M15" s="98"/>
      <c r="N15" s="98"/>
      <c r="O15" s="99" t="str">
        <f>IF(ISBLANK($K15),"",'Pracovní dny'!$F$2)</f>
        <v/>
      </c>
      <c r="P15" s="99" t="str">
        <f>IF(ISBLANK($M15),"",'Pracovní dny'!$F$3)</f>
        <v/>
      </c>
      <c r="Q15" s="99" t="str">
        <f>IF(ISBLANK($K15),"",'Pracovní dny'!$F$4)</f>
        <v/>
      </c>
      <c r="R15" s="100" t="str">
        <f t="shared" si="0"/>
        <v/>
      </c>
      <c r="S15" s="130">
        <v>0</v>
      </c>
      <c r="T15" s="130" t="s">
        <v>140</v>
      </c>
      <c r="U15" s="130" t="s">
        <v>140</v>
      </c>
      <c r="V15" s="130">
        <v>0</v>
      </c>
      <c r="W15" s="130">
        <v>0</v>
      </c>
      <c r="X15" s="130">
        <v>0</v>
      </c>
      <c r="Y15" s="130">
        <v>2.5</v>
      </c>
      <c r="Z15" s="130">
        <v>1</v>
      </c>
      <c r="AA15" s="130">
        <v>0</v>
      </c>
      <c r="AB15" s="130" t="s">
        <v>146</v>
      </c>
      <c r="AC15" s="130">
        <v>0</v>
      </c>
      <c r="AD15" s="130" t="s">
        <v>575</v>
      </c>
      <c r="AE15" s="130" t="s">
        <v>140</v>
      </c>
      <c r="AF15" s="639" t="str">
        <f>IF(ISBLANK($AE15),VLOOKUP($I15,'Příloha_8_Ceník pravid_úklidu'!$A$9:$K$30,8,0)+VLOOKUP($I15,'Příloha_8_Ceník pravid_úklidu'!$A$9:$K$30,10,0),"neoceňuje se")</f>
        <v>neoceňuje se</v>
      </c>
      <c r="AG15" s="639">
        <f t="shared" si="1"/>
        <v>0</v>
      </c>
      <c r="AH15" s="639">
        <f t="shared" si="2"/>
        <v>0</v>
      </c>
      <c r="AI15" s="292"/>
    </row>
    <row r="16" spans="1:35" s="592" customFormat="1" ht="10.5" customHeight="1" x14ac:dyDescent="0.15">
      <c r="A16" s="129" t="s">
        <v>163</v>
      </c>
      <c r="B16" s="130"/>
      <c r="C16" s="93"/>
      <c r="D16" s="93" t="s">
        <v>333</v>
      </c>
      <c r="E16" s="130"/>
      <c r="F16" s="130">
        <v>0</v>
      </c>
      <c r="G16" s="130">
        <v>2.9</v>
      </c>
      <c r="H16" s="95" t="str">
        <f>IF(ISBLANK(I16)," ",VLOOKUP(I16,'Příloha_8_Ceník pravid_úklidu'!$A$9:$B$30,2,0))</f>
        <v xml:space="preserve"> </v>
      </c>
      <c r="I16" s="95"/>
      <c r="J16" s="98" t="s">
        <v>184</v>
      </c>
      <c r="K16" s="98"/>
      <c r="L16" s="98"/>
      <c r="M16" s="98"/>
      <c r="N16" s="98"/>
      <c r="O16" s="99" t="str">
        <f>IF(ISBLANK($K16),"",'Pracovní dny'!$F$2)</f>
        <v/>
      </c>
      <c r="P16" s="99" t="str">
        <f>IF(ISBLANK($M16),"",'Pracovní dny'!$F$3)</f>
        <v/>
      </c>
      <c r="Q16" s="99" t="str">
        <f>IF(ISBLANK($K16),"",'Pracovní dny'!$F$4)</f>
        <v/>
      </c>
      <c r="R16" s="100" t="str">
        <f t="shared" si="0"/>
        <v/>
      </c>
      <c r="S16" s="130">
        <v>0</v>
      </c>
      <c r="T16" s="130" t="s">
        <v>140</v>
      </c>
      <c r="U16" s="130" t="s">
        <v>140</v>
      </c>
      <c r="V16" s="130">
        <v>3.2</v>
      </c>
      <c r="W16" s="130">
        <v>1</v>
      </c>
      <c r="X16" s="130">
        <v>0</v>
      </c>
      <c r="Y16" s="130">
        <v>0</v>
      </c>
      <c r="Z16" s="130">
        <v>0</v>
      </c>
      <c r="AA16" s="130">
        <v>0</v>
      </c>
      <c r="AB16" s="130">
        <v>0</v>
      </c>
      <c r="AC16" s="130">
        <v>0</v>
      </c>
      <c r="AD16" s="130" t="s">
        <v>575</v>
      </c>
      <c r="AE16" s="130" t="s">
        <v>140</v>
      </c>
      <c r="AF16" s="639" t="str">
        <f>IF(ISBLANK($AE16),VLOOKUP($I16,'Příloha_8_Ceník pravid_úklidu'!$A$9:$K$30,8,0)+VLOOKUP($I16,'Příloha_8_Ceník pravid_úklidu'!$A$9:$K$30,10,0),"neoceňuje se")</f>
        <v>neoceňuje se</v>
      </c>
      <c r="AG16" s="639">
        <f t="shared" si="1"/>
        <v>0</v>
      </c>
      <c r="AH16" s="639">
        <f t="shared" si="2"/>
        <v>0</v>
      </c>
      <c r="AI16" s="292"/>
    </row>
    <row r="17" spans="1:35" ht="10.5" customHeight="1" x14ac:dyDescent="0.15">
      <c r="A17" s="129" t="s">
        <v>165</v>
      </c>
      <c r="B17" s="130"/>
      <c r="C17" s="93"/>
      <c r="D17" s="93" t="s">
        <v>159</v>
      </c>
      <c r="E17" s="130"/>
      <c r="F17" s="130">
        <v>0</v>
      </c>
      <c r="G17" s="130">
        <v>8</v>
      </c>
      <c r="H17" s="95" t="str">
        <f>IF(ISBLANK(I17)," ",VLOOKUP(I17,'Příloha_8_Ceník pravid_úklidu'!$A$9:$B$30,2,0))</f>
        <v xml:space="preserve"> </v>
      </c>
      <c r="I17" s="95"/>
      <c r="J17" s="98" t="s">
        <v>184</v>
      </c>
      <c r="K17" s="98"/>
      <c r="L17" s="98"/>
      <c r="M17" s="98"/>
      <c r="N17" s="98"/>
      <c r="O17" s="99" t="str">
        <f>IF(ISBLANK($K17),"",'Pracovní dny'!$F$2)</f>
        <v/>
      </c>
      <c r="P17" s="99" t="str">
        <f>IF(ISBLANK($M17),"",'Pracovní dny'!$F$3)</f>
        <v/>
      </c>
      <c r="Q17" s="99" t="str">
        <f>IF(ISBLANK($K17),"",'Pracovní dny'!$F$4)</f>
        <v/>
      </c>
      <c r="R17" s="100" t="str">
        <f t="shared" si="0"/>
        <v/>
      </c>
      <c r="S17" s="130">
        <v>0</v>
      </c>
      <c r="T17" s="130">
        <v>0</v>
      </c>
      <c r="U17" s="130">
        <v>0</v>
      </c>
      <c r="V17" s="130">
        <v>3.2</v>
      </c>
      <c r="W17" s="130">
        <v>1</v>
      </c>
      <c r="X17" s="130">
        <v>0</v>
      </c>
      <c r="Y17" s="130">
        <v>2.5</v>
      </c>
      <c r="Z17" s="130">
        <v>1</v>
      </c>
      <c r="AA17" s="130">
        <v>0</v>
      </c>
      <c r="AB17" s="130" t="s">
        <v>146</v>
      </c>
      <c r="AC17" s="130">
        <v>0</v>
      </c>
      <c r="AD17" s="130" t="s">
        <v>141</v>
      </c>
      <c r="AE17" s="130" t="s">
        <v>140</v>
      </c>
      <c r="AF17" s="639" t="str">
        <f>IF(ISBLANK($AE17),VLOOKUP($I17,'Příloha_8_Ceník pravid_úklidu'!$A$9:$K$30,8,0)+VLOOKUP($I17,'Příloha_8_Ceník pravid_úklidu'!$A$9:$K$30,10,0),"neoceňuje se")</f>
        <v>neoceňuje se</v>
      </c>
      <c r="AG17" s="639">
        <f t="shared" si="1"/>
        <v>0</v>
      </c>
      <c r="AH17" s="639">
        <f t="shared" si="2"/>
        <v>0</v>
      </c>
      <c r="AI17" s="292"/>
    </row>
    <row r="18" spans="1:35" ht="10.5" customHeight="1" x14ac:dyDescent="0.15">
      <c r="A18" s="129" t="s">
        <v>168</v>
      </c>
      <c r="B18" s="130"/>
      <c r="C18" s="93"/>
      <c r="D18" s="93" t="s">
        <v>380</v>
      </c>
      <c r="E18" s="130"/>
      <c r="F18" s="130">
        <v>18</v>
      </c>
      <c r="G18" s="130">
        <v>0</v>
      </c>
      <c r="H18" s="95" t="str">
        <f>IF(ISBLANK(I18)," ",VLOOKUP(I18,'Příloha_8_Ceník pravid_úklidu'!$A$9:$B$30,2,0))</f>
        <v xml:space="preserve"> </v>
      </c>
      <c r="I18" s="95"/>
      <c r="J18" s="98" t="s">
        <v>184</v>
      </c>
      <c r="K18" s="98"/>
      <c r="L18" s="98"/>
      <c r="M18" s="98"/>
      <c r="N18" s="98"/>
      <c r="O18" s="99" t="str">
        <f>IF(ISBLANK($K18),"",'Pracovní dny'!$F$2)</f>
        <v/>
      </c>
      <c r="P18" s="99" t="str">
        <f>IF(ISBLANK($M18),"",'Pracovní dny'!$F$3)</f>
        <v/>
      </c>
      <c r="Q18" s="99" t="str">
        <f>IF(ISBLANK($K18),"",'Pracovní dny'!$F$4)</f>
        <v/>
      </c>
      <c r="R18" s="100" t="str">
        <f t="shared" si="0"/>
        <v/>
      </c>
      <c r="S18" s="130">
        <v>0</v>
      </c>
      <c r="T18" s="130">
        <v>0</v>
      </c>
      <c r="U18" s="130" t="s">
        <v>140</v>
      </c>
      <c r="V18" s="130">
        <v>3.2</v>
      </c>
      <c r="W18" s="130">
        <v>1</v>
      </c>
      <c r="X18" s="130">
        <v>0</v>
      </c>
      <c r="Y18" s="130">
        <v>3.8</v>
      </c>
      <c r="Z18" s="130">
        <v>1</v>
      </c>
      <c r="AA18" s="130">
        <v>0</v>
      </c>
      <c r="AB18" s="130" t="s">
        <v>146</v>
      </c>
      <c r="AC18" s="130">
        <v>0</v>
      </c>
      <c r="AD18" s="130" t="s">
        <v>141</v>
      </c>
      <c r="AE18" s="130" t="s">
        <v>140</v>
      </c>
      <c r="AF18" s="639" t="str">
        <f>IF(ISBLANK($AE18),VLOOKUP($I18,'Příloha_8_Ceník pravid_úklidu'!$A$9:$K$30,8,0)+VLOOKUP($I18,'Příloha_8_Ceník pravid_úklidu'!$A$9:$K$30,10,0),"neoceňuje se")</f>
        <v>neoceňuje se</v>
      </c>
      <c r="AG18" s="639">
        <f t="shared" si="1"/>
        <v>0</v>
      </c>
      <c r="AH18" s="639">
        <f t="shared" si="2"/>
        <v>0</v>
      </c>
      <c r="AI18" s="292"/>
    </row>
    <row r="19" spans="1:35" ht="10.5" customHeight="1" x14ac:dyDescent="0.15">
      <c r="A19" s="129" t="s">
        <v>170</v>
      </c>
      <c r="B19" s="130"/>
      <c r="C19" s="93"/>
      <c r="D19" s="93" t="s">
        <v>614</v>
      </c>
      <c r="E19" s="130"/>
      <c r="F19" s="130">
        <v>0</v>
      </c>
      <c r="G19" s="130">
        <v>4.4000000000000004</v>
      </c>
      <c r="H19" s="95" t="str">
        <f>IF(ISBLANK(I19)," ",VLOOKUP(I19,'Příloha_8_Ceník pravid_úklidu'!$A$9:$B$30,2,0))</f>
        <v xml:space="preserve"> </v>
      </c>
      <c r="I19" s="95"/>
      <c r="J19" s="98" t="s">
        <v>184</v>
      </c>
      <c r="K19" s="98"/>
      <c r="L19" s="98"/>
      <c r="M19" s="98"/>
      <c r="N19" s="98"/>
      <c r="O19" s="99" t="str">
        <f>IF(ISBLANK($K19),"",'Pracovní dny'!$F$2)</f>
        <v/>
      </c>
      <c r="P19" s="99" t="str">
        <f>IF(ISBLANK($M19),"",'Pracovní dny'!$F$3)</f>
        <v/>
      </c>
      <c r="Q19" s="99" t="str">
        <f>IF(ISBLANK($K19),"",'Pracovní dny'!$F$4)</f>
        <v/>
      </c>
      <c r="R19" s="100" t="str">
        <f t="shared" si="0"/>
        <v/>
      </c>
      <c r="S19" s="130">
        <v>14</v>
      </c>
      <c r="T19" s="130">
        <v>0</v>
      </c>
      <c r="U19" s="130">
        <v>0</v>
      </c>
      <c r="V19" s="130">
        <v>2.4</v>
      </c>
      <c r="W19" s="130">
        <v>1</v>
      </c>
      <c r="X19" s="130">
        <v>2</v>
      </c>
      <c r="Y19" s="130">
        <v>0</v>
      </c>
      <c r="Z19" s="130">
        <v>0</v>
      </c>
      <c r="AA19" s="130">
        <v>0</v>
      </c>
      <c r="AB19" s="130">
        <v>0</v>
      </c>
      <c r="AC19" s="130">
        <v>0</v>
      </c>
      <c r="AD19" s="130" t="s">
        <v>575</v>
      </c>
      <c r="AE19" s="130" t="s">
        <v>140</v>
      </c>
      <c r="AF19" s="639" t="str">
        <f>IF(ISBLANK($AE19),VLOOKUP($I19,'Příloha_8_Ceník pravid_úklidu'!$A$9:$K$30,8,0)+VLOOKUP($I19,'Příloha_8_Ceník pravid_úklidu'!$A$9:$K$30,10,0),"neoceňuje se")</f>
        <v>neoceňuje se</v>
      </c>
      <c r="AG19" s="639">
        <f t="shared" si="1"/>
        <v>0</v>
      </c>
      <c r="AH19" s="639">
        <f t="shared" si="2"/>
        <v>0</v>
      </c>
      <c r="AI19" s="292"/>
    </row>
    <row r="20" spans="1:35" s="592" customFormat="1" ht="10.5" customHeight="1" x14ac:dyDescent="0.15">
      <c r="A20" s="129" t="s">
        <v>172</v>
      </c>
      <c r="B20" s="130"/>
      <c r="C20" s="93"/>
      <c r="D20" s="93" t="s">
        <v>3135</v>
      </c>
      <c r="E20" s="130"/>
      <c r="F20" s="130">
        <v>0</v>
      </c>
      <c r="G20" s="130">
        <v>20</v>
      </c>
      <c r="H20" s="95" t="str">
        <f>IF(ISBLANK(I20)," ",VLOOKUP(I20,'Příloha_8_Ceník pravid_úklidu'!$A$9:$B$30,2,0))</f>
        <v xml:space="preserve"> </v>
      </c>
      <c r="I20" s="95"/>
      <c r="J20" s="98" t="s">
        <v>184</v>
      </c>
      <c r="K20" s="98"/>
      <c r="L20" s="98"/>
      <c r="M20" s="98"/>
      <c r="N20" s="98"/>
      <c r="O20" s="99" t="str">
        <f>IF(ISBLANK($K20),"",'Pracovní dny'!$F$2)</f>
        <v/>
      </c>
      <c r="P20" s="99" t="str">
        <f>IF(ISBLANK($M20),"",'Pracovní dny'!$F$3)</f>
        <v/>
      </c>
      <c r="Q20" s="99" t="str">
        <f>IF(ISBLANK($K20),"",'Pracovní dny'!$F$4)</f>
        <v/>
      </c>
      <c r="R20" s="100" t="str">
        <f t="shared" si="0"/>
        <v/>
      </c>
      <c r="S20" s="130">
        <v>25</v>
      </c>
      <c r="T20" s="130">
        <v>0</v>
      </c>
      <c r="U20" s="130" t="s">
        <v>140</v>
      </c>
      <c r="V20" s="130">
        <v>6.4</v>
      </c>
      <c r="W20" s="130">
        <v>1</v>
      </c>
      <c r="X20" s="130">
        <v>3</v>
      </c>
      <c r="Y20" s="130">
        <v>0</v>
      </c>
      <c r="Z20" s="130">
        <v>0</v>
      </c>
      <c r="AA20" s="130">
        <v>0</v>
      </c>
      <c r="AB20" s="130">
        <v>0</v>
      </c>
      <c r="AC20" s="130">
        <v>0</v>
      </c>
      <c r="AD20" s="130" t="s">
        <v>2583</v>
      </c>
      <c r="AE20" s="130" t="s">
        <v>140</v>
      </c>
      <c r="AF20" s="639" t="str">
        <f>IF(ISBLANK($AE20),VLOOKUP($I20,'Příloha_8_Ceník pravid_úklidu'!$A$9:$K$30,8,0)+VLOOKUP($I20,'Příloha_8_Ceník pravid_úklidu'!$A$9:$K$30,10,0),"neoceňuje se")</f>
        <v>neoceňuje se</v>
      </c>
      <c r="AG20" s="639">
        <f t="shared" si="1"/>
        <v>0</v>
      </c>
      <c r="AH20" s="639">
        <f t="shared" si="2"/>
        <v>0</v>
      </c>
      <c r="AI20" s="292"/>
    </row>
    <row r="21" spans="1:35" ht="10.5" customHeight="1" x14ac:dyDescent="0.15">
      <c r="A21" s="129" t="s">
        <v>174</v>
      </c>
      <c r="B21" s="130"/>
      <c r="C21" s="93"/>
      <c r="D21" s="93" t="s">
        <v>627</v>
      </c>
      <c r="E21" s="130"/>
      <c r="F21" s="130">
        <v>0</v>
      </c>
      <c r="G21" s="130">
        <v>6</v>
      </c>
      <c r="H21" s="95" t="str">
        <f>IF(ISBLANK(I21)," ",VLOOKUP(I21,'Příloha_8_Ceník pravid_úklidu'!$A$9:$B$30,2,0))</f>
        <v xml:space="preserve"> </v>
      </c>
      <c r="I21" s="95"/>
      <c r="J21" s="98" t="s">
        <v>184</v>
      </c>
      <c r="K21" s="98"/>
      <c r="L21" s="98"/>
      <c r="M21" s="98"/>
      <c r="N21" s="98"/>
      <c r="O21" s="99" t="str">
        <f>IF(ISBLANK($K21),"",'Pracovní dny'!$F$2)</f>
        <v/>
      </c>
      <c r="P21" s="99" t="str">
        <f>IF(ISBLANK($M21),"",'Pracovní dny'!$F$3)</f>
        <v/>
      </c>
      <c r="Q21" s="99" t="str">
        <f>IF(ISBLANK($K21),"",'Pracovní dny'!$F$4)</f>
        <v/>
      </c>
      <c r="R21" s="100" t="str">
        <f t="shared" si="0"/>
        <v/>
      </c>
      <c r="S21" s="130">
        <v>0</v>
      </c>
      <c r="T21" s="130">
        <v>0</v>
      </c>
      <c r="U21" s="130">
        <v>0</v>
      </c>
      <c r="V21" s="130">
        <v>3.2</v>
      </c>
      <c r="W21" s="130">
        <v>1</v>
      </c>
      <c r="X21" s="130">
        <v>0</v>
      </c>
      <c r="Y21" s="130">
        <v>0</v>
      </c>
      <c r="Z21" s="130">
        <v>0</v>
      </c>
      <c r="AA21" s="130">
        <v>0</v>
      </c>
      <c r="AB21" s="130">
        <v>0</v>
      </c>
      <c r="AC21" s="130">
        <v>0</v>
      </c>
      <c r="AD21" s="130" t="s">
        <v>2583</v>
      </c>
      <c r="AE21" s="130" t="s">
        <v>140</v>
      </c>
      <c r="AF21" s="639" t="str">
        <f>IF(ISBLANK($AE21),VLOOKUP($I21,'Příloha_8_Ceník pravid_úklidu'!$A$9:$K$30,8,0)+VLOOKUP($I21,'Příloha_8_Ceník pravid_úklidu'!$A$9:$K$30,10,0),"neoceňuje se")</f>
        <v>neoceňuje se</v>
      </c>
      <c r="AG21" s="639">
        <f t="shared" si="1"/>
        <v>0</v>
      </c>
      <c r="AH21" s="639">
        <f t="shared" si="2"/>
        <v>0</v>
      </c>
      <c r="AI21" s="292"/>
    </row>
    <row r="22" spans="1:35" ht="10.5" customHeight="1" x14ac:dyDescent="0.15">
      <c r="A22" s="129" t="s">
        <v>176</v>
      </c>
      <c r="B22" s="130"/>
      <c r="C22" s="93"/>
      <c r="D22" s="93" t="s">
        <v>3136</v>
      </c>
      <c r="E22" s="130"/>
      <c r="F22" s="130">
        <v>0</v>
      </c>
      <c r="G22" s="130">
        <v>15</v>
      </c>
      <c r="H22" s="95" t="str">
        <f>IF(ISBLANK(I22)," ",VLOOKUP(I22,'Příloha_8_Ceník pravid_úklidu'!$A$9:$B$30,2,0))</f>
        <v xml:space="preserve"> </v>
      </c>
      <c r="I22" s="95"/>
      <c r="J22" s="98" t="s">
        <v>184</v>
      </c>
      <c r="K22" s="98"/>
      <c r="L22" s="98"/>
      <c r="M22" s="98"/>
      <c r="N22" s="98"/>
      <c r="O22" s="99" t="str">
        <f>IF(ISBLANK($K22),"",'Pracovní dny'!$F$2)</f>
        <v/>
      </c>
      <c r="P22" s="99" t="str">
        <f>IF(ISBLANK($M22),"",'Pracovní dny'!$F$3)</f>
        <v/>
      </c>
      <c r="Q22" s="99" t="str">
        <f>IF(ISBLANK($K22),"",'Pracovní dny'!$F$4)</f>
        <v/>
      </c>
      <c r="R22" s="100" t="str">
        <f t="shared" si="0"/>
        <v/>
      </c>
      <c r="S22" s="130">
        <v>19</v>
      </c>
      <c r="T22" s="130">
        <v>0</v>
      </c>
      <c r="U22" s="130" t="s">
        <v>140</v>
      </c>
      <c r="V22" s="130">
        <v>6.4</v>
      </c>
      <c r="W22" s="130">
        <v>2</v>
      </c>
      <c r="X22" s="130">
        <v>1</v>
      </c>
      <c r="Y22" s="130">
        <v>0</v>
      </c>
      <c r="Z22" s="130">
        <v>0</v>
      </c>
      <c r="AA22" s="130">
        <v>0</v>
      </c>
      <c r="AB22" s="130">
        <v>0</v>
      </c>
      <c r="AC22" s="130">
        <v>0</v>
      </c>
      <c r="AD22" s="130" t="s">
        <v>2583</v>
      </c>
      <c r="AE22" s="130" t="s">
        <v>140</v>
      </c>
      <c r="AF22" s="639" t="str">
        <f>IF(ISBLANK($AE22),VLOOKUP($I22,'Příloha_8_Ceník pravid_úklidu'!$A$9:$K$30,8,0)+VLOOKUP($I22,'Příloha_8_Ceník pravid_úklidu'!$A$9:$K$30,10,0),"neoceňuje se")</f>
        <v>neoceňuje se</v>
      </c>
      <c r="AG22" s="639">
        <f t="shared" si="1"/>
        <v>0</v>
      </c>
      <c r="AH22" s="639">
        <f t="shared" si="2"/>
        <v>0</v>
      </c>
      <c r="AI22" s="292"/>
    </row>
    <row r="23" spans="1:35" ht="10.5" customHeight="1" x14ac:dyDescent="0.15">
      <c r="A23" s="129" t="s">
        <v>177</v>
      </c>
      <c r="B23" s="130"/>
      <c r="C23" s="93"/>
      <c r="D23" s="93" t="s">
        <v>3137</v>
      </c>
      <c r="E23" s="130"/>
      <c r="F23" s="130">
        <v>0</v>
      </c>
      <c r="G23" s="130">
        <v>20</v>
      </c>
      <c r="H23" s="95" t="str">
        <f>IF(ISBLANK(I23)," ",VLOOKUP(I23,'Příloha_8_Ceník pravid_úklidu'!$A$9:$B$30,2,0))</f>
        <v xml:space="preserve"> </v>
      </c>
      <c r="I23" s="95"/>
      <c r="J23" s="98" t="s">
        <v>184</v>
      </c>
      <c r="K23" s="98"/>
      <c r="L23" s="98"/>
      <c r="M23" s="98"/>
      <c r="N23" s="98"/>
      <c r="O23" s="99" t="str">
        <f>IF(ISBLANK($K23),"",'Pracovní dny'!$F$2)</f>
        <v/>
      </c>
      <c r="P23" s="99" t="str">
        <f>IF(ISBLANK($M23),"",'Pracovní dny'!$F$3)</f>
        <v/>
      </c>
      <c r="Q23" s="99" t="str">
        <f>IF(ISBLANK($K23),"",'Pracovní dny'!$F$4)</f>
        <v/>
      </c>
      <c r="R23" s="100" t="str">
        <f t="shared" si="0"/>
        <v/>
      </c>
      <c r="S23" s="130">
        <v>0</v>
      </c>
      <c r="T23" s="130" t="s">
        <v>140</v>
      </c>
      <c r="U23" s="130" t="s">
        <v>140</v>
      </c>
      <c r="V23" s="130">
        <v>6.4</v>
      </c>
      <c r="W23" s="130">
        <v>2</v>
      </c>
      <c r="X23" s="130">
        <v>0</v>
      </c>
      <c r="Y23" s="130">
        <v>4.8</v>
      </c>
      <c r="Z23" s="130">
        <v>1</v>
      </c>
      <c r="AA23" s="130">
        <v>0</v>
      </c>
      <c r="AB23" s="130" t="s">
        <v>146</v>
      </c>
      <c r="AC23" s="130" t="s">
        <v>290</v>
      </c>
      <c r="AD23" s="130" t="s">
        <v>2583</v>
      </c>
      <c r="AE23" s="130" t="s">
        <v>140</v>
      </c>
      <c r="AF23" s="639" t="str">
        <f>IF(ISBLANK($AE23),VLOOKUP($I23,'Příloha_8_Ceník pravid_úklidu'!$A$9:$K$30,8,0)+VLOOKUP($I23,'Příloha_8_Ceník pravid_úklidu'!$A$9:$K$30,10,0),"neoceňuje se")</f>
        <v>neoceňuje se</v>
      </c>
      <c r="AG23" s="639">
        <f t="shared" si="1"/>
        <v>0</v>
      </c>
      <c r="AH23" s="639">
        <f t="shared" si="2"/>
        <v>0</v>
      </c>
      <c r="AI23" s="292"/>
    </row>
    <row r="24" spans="1:35" s="592" customFormat="1" ht="10.5" customHeight="1" x14ac:dyDescent="0.15">
      <c r="A24" s="129" t="s">
        <v>179</v>
      </c>
      <c r="B24" s="130"/>
      <c r="C24" s="93"/>
      <c r="D24" s="93" t="s">
        <v>736</v>
      </c>
      <c r="E24" s="130"/>
      <c r="F24" s="130">
        <v>0</v>
      </c>
      <c r="G24" s="130">
        <v>16</v>
      </c>
      <c r="H24" s="95" t="str">
        <f>IF(ISBLANK(I24)," ",VLOOKUP(I24,'Příloha_8_Ceník pravid_úklidu'!$A$9:$B$30,2,0))</f>
        <v xml:space="preserve"> </v>
      </c>
      <c r="I24" s="95"/>
      <c r="J24" s="98" t="s">
        <v>184</v>
      </c>
      <c r="K24" s="98"/>
      <c r="L24" s="98"/>
      <c r="M24" s="98"/>
      <c r="N24" s="98"/>
      <c r="O24" s="99" t="str">
        <f>IF(ISBLANK($K24),"",'Pracovní dny'!$F$2)</f>
        <v/>
      </c>
      <c r="P24" s="99" t="str">
        <f>IF(ISBLANK($M24),"",'Pracovní dny'!$F$3)</f>
        <v/>
      </c>
      <c r="Q24" s="99" t="str">
        <f>IF(ISBLANK($K24),"",'Pracovní dny'!$F$4)</f>
        <v/>
      </c>
      <c r="R24" s="100" t="str">
        <f t="shared" si="0"/>
        <v/>
      </c>
      <c r="S24" s="130">
        <v>5</v>
      </c>
      <c r="T24" s="130" t="s">
        <v>140</v>
      </c>
      <c r="U24" s="130" t="s">
        <v>140</v>
      </c>
      <c r="V24" s="130">
        <v>9.6</v>
      </c>
      <c r="W24" s="130">
        <v>3</v>
      </c>
      <c r="X24" s="130">
        <v>2</v>
      </c>
      <c r="Y24" s="130">
        <v>4.8</v>
      </c>
      <c r="Z24" s="130">
        <v>1</v>
      </c>
      <c r="AA24" s="130">
        <v>0</v>
      </c>
      <c r="AB24" s="130" t="s">
        <v>146</v>
      </c>
      <c r="AC24" s="130">
        <v>0</v>
      </c>
      <c r="AD24" s="130" t="s">
        <v>141</v>
      </c>
      <c r="AE24" s="130" t="s">
        <v>140</v>
      </c>
      <c r="AF24" s="639" t="str">
        <f>IF(ISBLANK($AE24),VLOOKUP($I24,'Příloha_8_Ceník pravid_úklidu'!$A$9:$K$30,8,0)+VLOOKUP($I24,'Příloha_8_Ceník pravid_úklidu'!$A$9:$K$30,10,0),"neoceňuje se")</f>
        <v>neoceňuje se</v>
      </c>
      <c r="AG24" s="639">
        <f t="shared" si="1"/>
        <v>0</v>
      </c>
      <c r="AH24" s="639">
        <f t="shared" si="2"/>
        <v>0</v>
      </c>
      <c r="AI24" s="292"/>
    </row>
    <row r="25" spans="1:35" x14ac:dyDescent="0.15">
      <c r="A25" s="129" t="s">
        <v>181</v>
      </c>
      <c r="B25" s="130"/>
      <c r="C25" s="93"/>
      <c r="D25" s="93" t="s">
        <v>1008</v>
      </c>
      <c r="E25" s="130"/>
      <c r="F25" s="130">
        <v>0</v>
      </c>
      <c r="G25" s="130">
        <v>2.7</v>
      </c>
      <c r="H25" s="95" t="str">
        <f>IF(ISBLANK(I25)," ",VLOOKUP(I25,'Příloha_8_Ceník pravid_úklidu'!$A$9:$B$30,2,0))</f>
        <v xml:space="preserve"> </v>
      </c>
      <c r="I25" s="95"/>
      <c r="J25" s="98" t="s">
        <v>184</v>
      </c>
      <c r="K25" s="98"/>
      <c r="L25" s="98"/>
      <c r="M25" s="98"/>
      <c r="N25" s="98"/>
      <c r="O25" s="99" t="str">
        <f>IF(ISBLANK($K25),"",'Pracovní dny'!$F$2)</f>
        <v/>
      </c>
      <c r="P25" s="99" t="str">
        <f>IF(ISBLANK($M25),"",'Pracovní dny'!$F$3)</f>
        <v/>
      </c>
      <c r="Q25" s="99" t="str">
        <f>IF(ISBLANK($K25),"",'Pracovní dny'!$F$4)</f>
        <v/>
      </c>
      <c r="R25" s="100" t="str">
        <f t="shared" si="0"/>
        <v/>
      </c>
      <c r="S25" s="130">
        <v>0</v>
      </c>
      <c r="T25" s="130">
        <v>0</v>
      </c>
      <c r="U25" s="130">
        <v>0</v>
      </c>
      <c r="V25" s="130">
        <v>3.2</v>
      </c>
      <c r="W25" s="130">
        <v>1</v>
      </c>
      <c r="X25" s="130">
        <v>0</v>
      </c>
      <c r="Y25" s="130">
        <v>0</v>
      </c>
      <c r="Z25" s="130">
        <v>0</v>
      </c>
      <c r="AA25" s="130">
        <v>0</v>
      </c>
      <c r="AB25" s="130">
        <v>0</v>
      </c>
      <c r="AC25" s="130">
        <v>0</v>
      </c>
      <c r="AD25" s="130" t="s">
        <v>141</v>
      </c>
      <c r="AE25" s="130" t="s">
        <v>140</v>
      </c>
      <c r="AF25" s="639" t="str">
        <f>IF(ISBLANK($AE25),VLOOKUP($I25,'Příloha_8_Ceník pravid_úklidu'!$A$9:$K$30,8,0)+VLOOKUP($I25,'Příloha_8_Ceník pravid_úklidu'!$A$9:$K$30,10,0),"neoceňuje se")</f>
        <v>neoceňuje se</v>
      </c>
      <c r="AG25" s="639">
        <f t="shared" si="1"/>
        <v>0</v>
      </c>
      <c r="AH25" s="639">
        <f t="shared" si="2"/>
        <v>0</v>
      </c>
      <c r="AI25" s="292"/>
    </row>
    <row r="26" spans="1:35" ht="10.5" customHeight="1" x14ac:dyDescent="0.15">
      <c r="A26" s="129" t="s">
        <v>182</v>
      </c>
      <c r="B26" s="130"/>
      <c r="C26" s="93"/>
      <c r="D26" s="93" t="s">
        <v>1008</v>
      </c>
      <c r="E26" s="130"/>
      <c r="F26" s="130">
        <v>0</v>
      </c>
      <c r="G26" s="130">
        <v>2.7</v>
      </c>
      <c r="H26" s="95" t="str">
        <f>IF(ISBLANK(I26)," ",VLOOKUP(I26,'Příloha_8_Ceník pravid_úklidu'!$A$9:$B$30,2,0))</f>
        <v xml:space="preserve"> </v>
      </c>
      <c r="I26" s="95"/>
      <c r="J26" s="98" t="s">
        <v>184</v>
      </c>
      <c r="K26" s="98"/>
      <c r="L26" s="98"/>
      <c r="M26" s="98"/>
      <c r="N26" s="98"/>
      <c r="O26" s="99" t="str">
        <f>IF(ISBLANK($K26),"",'Pracovní dny'!$F$2)</f>
        <v/>
      </c>
      <c r="P26" s="99" t="str">
        <f>IF(ISBLANK($M26),"",'Pracovní dny'!$F$3)</f>
        <v/>
      </c>
      <c r="Q26" s="99" t="str">
        <f>IF(ISBLANK($K26),"",'Pracovní dny'!$F$4)</f>
        <v/>
      </c>
      <c r="R26" s="100" t="str">
        <f t="shared" si="0"/>
        <v/>
      </c>
      <c r="S26" s="130">
        <v>0</v>
      </c>
      <c r="T26" s="130">
        <v>0</v>
      </c>
      <c r="U26" s="130">
        <v>0</v>
      </c>
      <c r="V26" s="130">
        <v>3.2</v>
      </c>
      <c r="W26" s="130">
        <v>1</v>
      </c>
      <c r="X26" s="130">
        <v>0</v>
      </c>
      <c r="Y26" s="130">
        <v>0</v>
      </c>
      <c r="Z26" s="130">
        <v>0</v>
      </c>
      <c r="AA26" s="130">
        <v>0</v>
      </c>
      <c r="AB26" s="130">
        <v>0</v>
      </c>
      <c r="AC26" s="130">
        <v>0</v>
      </c>
      <c r="AD26" s="130" t="s">
        <v>141</v>
      </c>
      <c r="AE26" s="130" t="s">
        <v>140</v>
      </c>
      <c r="AF26" s="639" t="str">
        <f>IF(ISBLANK($AE26),VLOOKUP($I26,'Příloha_8_Ceník pravid_úklidu'!$A$9:$K$30,8,0)+VLOOKUP($I26,'Příloha_8_Ceník pravid_úklidu'!$A$9:$K$30,10,0),"neoceňuje se")</f>
        <v>neoceňuje se</v>
      </c>
      <c r="AG26" s="639">
        <f t="shared" si="1"/>
        <v>0</v>
      </c>
      <c r="AH26" s="639">
        <f t="shared" si="2"/>
        <v>0</v>
      </c>
      <c r="AI26" s="292"/>
    </row>
    <row r="27" spans="1:35" ht="10.5" customHeight="1" x14ac:dyDescent="0.15">
      <c r="A27" s="129" t="s">
        <v>185</v>
      </c>
      <c r="B27" s="130"/>
      <c r="C27" s="93"/>
      <c r="D27" s="93" t="s">
        <v>3138</v>
      </c>
      <c r="E27" s="130"/>
      <c r="F27" s="130">
        <v>0</v>
      </c>
      <c r="G27" s="130">
        <v>20</v>
      </c>
      <c r="H27" s="95" t="str">
        <f>IF(ISBLANK(I27)," ",VLOOKUP(I27,'Příloha_8_Ceník pravid_úklidu'!$A$9:$B$30,2,0))</f>
        <v xml:space="preserve"> </v>
      </c>
      <c r="I27" s="95"/>
      <c r="J27" s="98" t="s">
        <v>184</v>
      </c>
      <c r="K27" s="98"/>
      <c r="L27" s="98"/>
      <c r="M27" s="98"/>
      <c r="N27" s="98"/>
      <c r="O27" s="99" t="str">
        <f>IF(ISBLANK($K27),"",'Pracovní dny'!$F$2)</f>
        <v/>
      </c>
      <c r="P27" s="99" t="str">
        <f>IF(ISBLANK($M27),"",'Pracovní dny'!$F$3)</f>
        <v/>
      </c>
      <c r="Q27" s="99" t="str">
        <f>IF(ISBLANK($K27),"",'Pracovní dny'!$F$4)</f>
        <v/>
      </c>
      <c r="R27" s="100" t="str">
        <f t="shared" si="0"/>
        <v/>
      </c>
      <c r="S27" s="130">
        <v>28</v>
      </c>
      <c r="T27" s="130" t="s">
        <v>140</v>
      </c>
      <c r="U27" s="130">
        <v>1.2</v>
      </c>
      <c r="V27" s="130">
        <v>3.2</v>
      </c>
      <c r="W27" s="130">
        <v>1</v>
      </c>
      <c r="X27" s="130">
        <v>1</v>
      </c>
      <c r="Y27" s="130">
        <v>4.8</v>
      </c>
      <c r="Z27" s="130">
        <v>1</v>
      </c>
      <c r="AA27" s="130">
        <v>0</v>
      </c>
      <c r="AB27" s="130" t="s">
        <v>146</v>
      </c>
      <c r="AC27" s="130">
        <v>0</v>
      </c>
      <c r="AD27" s="130" t="s">
        <v>141</v>
      </c>
      <c r="AE27" s="130" t="s">
        <v>140</v>
      </c>
      <c r="AF27" s="639" t="str">
        <f>IF(ISBLANK($AE27),VLOOKUP($I27,'Příloha_8_Ceník pravid_úklidu'!$A$9:$K$30,8,0)+VLOOKUP($I27,'Příloha_8_Ceník pravid_úklidu'!$A$9:$K$30,10,0),"neoceňuje se")</f>
        <v>neoceňuje se</v>
      </c>
      <c r="AG27" s="639">
        <f t="shared" si="1"/>
        <v>0</v>
      </c>
      <c r="AH27" s="639">
        <f t="shared" si="2"/>
        <v>0</v>
      </c>
      <c r="AI27" s="292"/>
    </row>
    <row r="28" spans="1:35" ht="10.5" customHeight="1" x14ac:dyDescent="0.15">
      <c r="A28" s="129" t="s">
        <v>188</v>
      </c>
      <c r="B28" s="130"/>
      <c r="C28" s="93"/>
      <c r="D28" s="93" t="s">
        <v>3139</v>
      </c>
      <c r="E28" s="130"/>
      <c r="F28" s="130">
        <v>0</v>
      </c>
      <c r="G28" s="130">
        <v>3</v>
      </c>
      <c r="H28" s="95" t="str">
        <f>IF(ISBLANK(I28)," ",VLOOKUP(I28,'Příloha_8_Ceník pravid_úklidu'!$A$9:$B$30,2,0))</f>
        <v xml:space="preserve"> </v>
      </c>
      <c r="I28" s="95"/>
      <c r="J28" s="98" t="s">
        <v>184</v>
      </c>
      <c r="K28" s="98"/>
      <c r="L28" s="98"/>
      <c r="M28" s="98"/>
      <c r="N28" s="98"/>
      <c r="O28" s="99" t="str">
        <f>IF(ISBLANK($K28),"",'Pracovní dny'!$F$2)</f>
        <v/>
      </c>
      <c r="P28" s="99" t="str">
        <f>IF(ISBLANK($M28),"",'Pracovní dny'!$F$3)</f>
        <v/>
      </c>
      <c r="Q28" s="99" t="str">
        <f>IF(ISBLANK($K28),"",'Pracovní dny'!$F$4)</f>
        <v/>
      </c>
      <c r="R28" s="100" t="str">
        <f t="shared" si="0"/>
        <v/>
      </c>
      <c r="S28" s="130">
        <v>0</v>
      </c>
      <c r="T28" s="130">
        <v>0</v>
      </c>
      <c r="U28" s="130">
        <v>0</v>
      </c>
      <c r="V28" s="130">
        <v>3.2</v>
      </c>
      <c r="W28" s="130">
        <v>1</v>
      </c>
      <c r="X28" s="130">
        <v>0</v>
      </c>
      <c r="Y28" s="130">
        <v>0</v>
      </c>
      <c r="Z28" s="130">
        <v>0</v>
      </c>
      <c r="AA28" s="130">
        <v>0</v>
      </c>
      <c r="AB28" s="130">
        <v>0</v>
      </c>
      <c r="AC28" s="130">
        <v>0</v>
      </c>
      <c r="AD28" s="130" t="s">
        <v>141</v>
      </c>
      <c r="AE28" s="130" t="s">
        <v>140</v>
      </c>
      <c r="AF28" s="639" t="str">
        <f>IF(ISBLANK($AE28),VLOOKUP($I28,'Příloha_8_Ceník pravid_úklidu'!$A$9:$K$30,8,0)+VLOOKUP($I28,'Příloha_8_Ceník pravid_úklidu'!$A$9:$K$30,10,0),"neoceňuje se")</f>
        <v>neoceňuje se</v>
      </c>
      <c r="AG28" s="639">
        <f t="shared" si="1"/>
        <v>0</v>
      </c>
      <c r="AH28" s="639">
        <f t="shared" si="2"/>
        <v>0</v>
      </c>
      <c r="AI28" s="292"/>
    </row>
    <row r="29" spans="1:35" s="592" customFormat="1" ht="10.5" customHeight="1" x14ac:dyDescent="0.15">
      <c r="A29" s="129" t="s">
        <v>189</v>
      </c>
      <c r="B29" s="130"/>
      <c r="C29" s="93"/>
      <c r="D29" s="93" t="s">
        <v>333</v>
      </c>
      <c r="E29" s="130"/>
      <c r="F29" s="130">
        <v>0</v>
      </c>
      <c r="G29" s="130">
        <v>5</v>
      </c>
      <c r="H29" s="95" t="str">
        <f>IF(ISBLANK(I29)," ",VLOOKUP(I29,'Příloha_8_Ceník pravid_úklidu'!$A$9:$B$30,2,0))</f>
        <v xml:space="preserve"> </v>
      </c>
      <c r="I29" s="95"/>
      <c r="J29" s="98" t="s">
        <v>184</v>
      </c>
      <c r="K29" s="98"/>
      <c r="L29" s="98"/>
      <c r="M29" s="98"/>
      <c r="N29" s="98"/>
      <c r="O29" s="99" t="str">
        <f>IF(ISBLANK($K29),"",'Pracovní dny'!$F$2)</f>
        <v/>
      </c>
      <c r="P29" s="99" t="str">
        <f>IF(ISBLANK($M29),"",'Pracovní dny'!$F$3)</f>
        <v/>
      </c>
      <c r="Q29" s="99" t="str">
        <f>IF(ISBLANK($K29),"",'Pracovní dny'!$F$4)</f>
        <v/>
      </c>
      <c r="R29" s="100" t="str">
        <f t="shared" si="0"/>
        <v/>
      </c>
      <c r="S29" s="130">
        <v>0</v>
      </c>
      <c r="T29" s="130">
        <v>0</v>
      </c>
      <c r="U29" s="130">
        <v>1.2</v>
      </c>
      <c r="V29" s="130">
        <v>3.2</v>
      </c>
      <c r="W29" s="130">
        <v>1</v>
      </c>
      <c r="X29" s="130">
        <v>0</v>
      </c>
      <c r="Y29" s="130">
        <v>0</v>
      </c>
      <c r="Z29" s="130">
        <v>0</v>
      </c>
      <c r="AA29" s="130">
        <v>0</v>
      </c>
      <c r="AB29" s="130">
        <v>0</v>
      </c>
      <c r="AC29" s="130">
        <v>0</v>
      </c>
      <c r="AD29" s="130" t="s">
        <v>575</v>
      </c>
      <c r="AE29" s="130" t="s">
        <v>140</v>
      </c>
      <c r="AF29" s="639" t="str">
        <f>IF(ISBLANK($AE29),VLOOKUP($I29,'Příloha_8_Ceník pravid_úklidu'!$A$9:$K$30,8,0)+VLOOKUP($I29,'Příloha_8_Ceník pravid_úklidu'!$A$9:$K$30,10,0),"neoceňuje se")</f>
        <v>neoceňuje se</v>
      </c>
      <c r="AG29" s="639">
        <f t="shared" si="1"/>
        <v>0</v>
      </c>
      <c r="AH29" s="639">
        <f t="shared" si="2"/>
        <v>0</v>
      </c>
      <c r="AI29" s="292"/>
    </row>
    <row r="30" spans="1:35" x14ac:dyDescent="0.15">
      <c r="A30" s="129" t="s">
        <v>194</v>
      </c>
      <c r="B30" s="130"/>
      <c r="C30" s="93"/>
      <c r="D30" s="93" t="s">
        <v>282</v>
      </c>
      <c r="E30" s="130"/>
      <c r="F30" s="130">
        <v>0</v>
      </c>
      <c r="G30" s="130">
        <v>2.2999999999999998</v>
      </c>
      <c r="H30" s="95" t="str">
        <f>IF(ISBLANK(I30)," ",VLOOKUP(I30,'Příloha_8_Ceník pravid_úklidu'!$A$9:$B$30,2,0))</f>
        <v xml:space="preserve"> </v>
      </c>
      <c r="I30" s="95"/>
      <c r="J30" s="98" t="s">
        <v>184</v>
      </c>
      <c r="K30" s="98"/>
      <c r="L30" s="98"/>
      <c r="M30" s="98"/>
      <c r="N30" s="98"/>
      <c r="O30" s="99" t="str">
        <f>IF(ISBLANK($K30),"",'Pracovní dny'!$F$2)</f>
        <v/>
      </c>
      <c r="P30" s="99" t="str">
        <f>IF(ISBLANK($M30),"",'Pracovní dny'!$F$3)</f>
        <v/>
      </c>
      <c r="Q30" s="99" t="str">
        <f>IF(ISBLANK($K30),"",'Pracovní dny'!$F$4)</f>
        <v/>
      </c>
      <c r="R30" s="100" t="str">
        <f t="shared" si="0"/>
        <v/>
      </c>
      <c r="S30" s="130">
        <v>14.5</v>
      </c>
      <c r="T30" s="130">
        <v>0</v>
      </c>
      <c r="U30" s="130">
        <v>0</v>
      </c>
      <c r="V30" s="130">
        <v>2.4</v>
      </c>
      <c r="W30" s="130">
        <v>1</v>
      </c>
      <c r="X30" s="130">
        <v>1</v>
      </c>
      <c r="Y30" s="130">
        <v>0</v>
      </c>
      <c r="Z30" s="130">
        <v>0</v>
      </c>
      <c r="AA30" s="130">
        <v>0</v>
      </c>
      <c r="AB30" s="130">
        <v>0</v>
      </c>
      <c r="AC30" s="130">
        <v>0</v>
      </c>
      <c r="AD30" s="130" t="s">
        <v>575</v>
      </c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 t="shared" si="1"/>
        <v>0</v>
      </c>
      <c r="AH30" s="639">
        <f t="shared" si="2"/>
        <v>0</v>
      </c>
      <c r="AI30" s="292"/>
    </row>
    <row r="31" spans="1:35" ht="10.5" customHeight="1" x14ac:dyDescent="0.15">
      <c r="A31" s="129" t="s">
        <v>196</v>
      </c>
      <c r="B31" s="130"/>
      <c r="C31" s="93"/>
      <c r="D31" s="93" t="s">
        <v>283</v>
      </c>
      <c r="E31" s="130"/>
      <c r="F31" s="130">
        <v>0</v>
      </c>
      <c r="G31" s="130">
        <v>5.0999999999999996</v>
      </c>
      <c r="H31" s="95" t="str">
        <f>IF(ISBLANK(I31)," ",VLOOKUP(I31,'Příloha_8_Ceník pravid_úklidu'!$A$9:$B$30,2,0))</f>
        <v xml:space="preserve"> </v>
      </c>
      <c r="I31" s="95"/>
      <c r="J31" s="98" t="s">
        <v>184</v>
      </c>
      <c r="K31" s="98"/>
      <c r="L31" s="98"/>
      <c r="M31" s="98"/>
      <c r="N31" s="98"/>
      <c r="O31" s="99" t="str">
        <f>IF(ISBLANK($K31),"",'Pracovní dny'!$F$2)</f>
        <v/>
      </c>
      <c r="P31" s="99" t="str">
        <f>IF(ISBLANK($M31),"",'Pracovní dny'!$F$3)</f>
        <v/>
      </c>
      <c r="Q31" s="99" t="str">
        <f>IF(ISBLANK($K31),"",'Pracovní dny'!$F$4)</f>
        <v/>
      </c>
      <c r="R31" s="100" t="str">
        <f t="shared" si="0"/>
        <v/>
      </c>
      <c r="S31" s="130">
        <v>9.5</v>
      </c>
      <c r="T31" s="130">
        <v>0</v>
      </c>
      <c r="U31" s="130">
        <v>0</v>
      </c>
      <c r="V31" s="130">
        <v>4.8</v>
      </c>
      <c r="W31" s="130">
        <v>2</v>
      </c>
      <c r="X31" s="130">
        <v>2</v>
      </c>
      <c r="Y31" s="130">
        <v>0</v>
      </c>
      <c r="Z31" s="130">
        <v>0</v>
      </c>
      <c r="AA31" s="130">
        <v>0</v>
      </c>
      <c r="AB31" s="130">
        <v>0</v>
      </c>
      <c r="AC31" s="130">
        <v>0</v>
      </c>
      <c r="AD31" s="130" t="s">
        <v>575</v>
      </c>
      <c r="AE31" s="130" t="s">
        <v>140</v>
      </c>
      <c r="AF31" s="639" t="str">
        <f>IF(ISBLANK($AE31),VLOOKUP($I31,'Příloha_8_Ceník pravid_úklidu'!$A$9:$K$30,8,0)+VLOOKUP($I31,'Příloha_8_Ceník pravid_úklidu'!$A$9:$K$30,10,0),"neoceňuje se")</f>
        <v>neoceňuje se</v>
      </c>
      <c r="AG31" s="639">
        <f t="shared" si="1"/>
        <v>0</v>
      </c>
      <c r="AH31" s="639">
        <f t="shared" si="2"/>
        <v>0</v>
      </c>
      <c r="AI31" s="292"/>
    </row>
    <row r="32" spans="1:35" ht="10.5" customHeight="1" x14ac:dyDescent="0.15">
      <c r="A32" s="129" t="s">
        <v>198</v>
      </c>
      <c r="B32" s="130"/>
      <c r="C32" s="93"/>
      <c r="D32" s="93" t="s">
        <v>280</v>
      </c>
      <c r="E32" s="130"/>
      <c r="F32" s="130">
        <v>0</v>
      </c>
      <c r="G32" s="130">
        <v>6.5</v>
      </c>
      <c r="H32" s="95" t="str">
        <f>IF(ISBLANK(I32)," ",VLOOKUP(I32,'Příloha_8_Ceník pravid_úklidu'!$A$9:$B$30,2,0))</f>
        <v xml:space="preserve"> </v>
      </c>
      <c r="I32" s="95"/>
      <c r="J32" s="98" t="s">
        <v>184</v>
      </c>
      <c r="K32" s="98"/>
      <c r="L32" s="98"/>
      <c r="M32" s="98"/>
      <c r="N32" s="98"/>
      <c r="O32" s="99" t="str">
        <f>IF(ISBLANK($K32),"",'Pracovní dny'!$F$2)</f>
        <v/>
      </c>
      <c r="P32" s="99" t="str">
        <f>IF(ISBLANK($M32),"",'Pracovní dny'!$F$3)</f>
        <v/>
      </c>
      <c r="Q32" s="99" t="str">
        <f>IF(ISBLANK($K32),"",'Pracovní dny'!$F$4)</f>
        <v/>
      </c>
      <c r="R32" s="100" t="str">
        <f t="shared" si="0"/>
        <v/>
      </c>
      <c r="S32" s="130">
        <v>9.5</v>
      </c>
      <c r="T32" s="130">
        <v>0</v>
      </c>
      <c r="U32" s="130">
        <v>0</v>
      </c>
      <c r="V32" s="130">
        <v>7.2</v>
      </c>
      <c r="W32" s="130">
        <v>3</v>
      </c>
      <c r="X32" s="130">
        <v>3</v>
      </c>
      <c r="Y32" s="130">
        <v>0</v>
      </c>
      <c r="Z32" s="130">
        <v>0</v>
      </c>
      <c r="AA32" s="130">
        <v>0</v>
      </c>
      <c r="AB32" s="130">
        <v>0</v>
      </c>
      <c r="AC32" s="130">
        <v>0</v>
      </c>
      <c r="AD32" s="130" t="s">
        <v>575</v>
      </c>
      <c r="AE32" s="130" t="s">
        <v>140</v>
      </c>
      <c r="AF32" s="639" t="str">
        <f>IF(ISBLANK($AE32),VLOOKUP($I32,'Příloha_8_Ceník pravid_úklidu'!$A$9:$K$30,8,0)+VLOOKUP($I32,'Příloha_8_Ceník pravid_úklidu'!$A$9:$K$30,10,0),"neoceňuje se")</f>
        <v>neoceňuje se</v>
      </c>
      <c r="AG32" s="639">
        <f t="shared" si="1"/>
        <v>0</v>
      </c>
      <c r="AH32" s="639">
        <f t="shared" si="2"/>
        <v>0</v>
      </c>
      <c r="AI32" s="292"/>
    </row>
    <row r="33" spans="1:35" ht="10.5" customHeight="1" x14ac:dyDescent="0.15">
      <c r="A33" s="129" t="s">
        <v>200</v>
      </c>
      <c r="B33" s="130"/>
      <c r="C33" s="93"/>
      <c r="D33" s="93" t="s">
        <v>228</v>
      </c>
      <c r="E33" s="130"/>
      <c r="F33" s="130">
        <v>0</v>
      </c>
      <c r="G33" s="130">
        <v>2.6</v>
      </c>
      <c r="H33" s="95" t="str">
        <f>IF(ISBLANK(I33)," ",VLOOKUP(I33,'Příloha_8_Ceník pravid_úklidu'!$A$9:$B$30,2,0))</f>
        <v>VYTA</v>
      </c>
      <c r="I33" s="95">
        <v>11</v>
      </c>
      <c r="J33" s="98" t="s">
        <v>3140</v>
      </c>
      <c r="K33" s="98"/>
      <c r="L33" s="98"/>
      <c r="M33" s="98"/>
      <c r="N33" s="98"/>
      <c r="O33" s="99" t="str">
        <f>IF(ISBLANK($K33),"",'Pracovní dny'!$F$2)</f>
        <v/>
      </c>
      <c r="P33" s="99" t="str">
        <f>IF(ISBLANK($M33),"",'Pracovní dny'!$F$3)</f>
        <v/>
      </c>
      <c r="Q33" s="99" t="str">
        <f>IF(ISBLANK($K33),"",'Pracovní dny'!$F$4)</f>
        <v/>
      </c>
      <c r="R33" s="100" t="str">
        <f t="shared" si="0"/>
        <v/>
      </c>
      <c r="S33" s="130">
        <v>0</v>
      </c>
      <c r="T33" s="130">
        <v>0</v>
      </c>
      <c r="U33" s="130">
        <v>14.5</v>
      </c>
      <c r="V33" s="130">
        <v>2.4</v>
      </c>
      <c r="W33" s="130">
        <v>1</v>
      </c>
      <c r="X33" s="130">
        <v>0</v>
      </c>
      <c r="Y33" s="130">
        <v>0</v>
      </c>
      <c r="Z33" s="130">
        <v>0</v>
      </c>
      <c r="AA33" s="130">
        <v>0</v>
      </c>
      <c r="AB33" s="130">
        <v>0</v>
      </c>
      <c r="AC33" s="130">
        <v>0</v>
      </c>
      <c r="AD33" s="130" t="s">
        <v>230</v>
      </c>
      <c r="AE33" s="130" t="s">
        <v>140</v>
      </c>
      <c r="AF33" s="639" t="str">
        <f>IF(ISBLANK($AE33),VLOOKUP($I33,'Příloha_8_Ceník pravid_úklidu'!$A$9:$K$30,8,0)+VLOOKUP($I33,'Příloha_8_Ceník pravid_úklidu'!$A$9:$K$30,10,0),"neoceňuje se")</f>
        <v>neoceňuje se</v>
      </c>
      <c r="AG33" s="639">
        <f t="shared" si="1"/>
        <v>0</v>
      </c>
      <c r="AH33" s="639">
        <f t="shared" si="2"/>
        <v>0</v>
      </c>
      <c r="AI33" s="292"/>
    </row>
    <row r="34" spans="1:35" ht="10.5" customHeight="1" x14ac:dyDescent="0.15">
      <c r="A34" s="129" t="s">
        <v>201</v>
      </c>
      <c r="B34" s="130"/>
      <c r="C34" s="93"/>
      <c r="D34" s="93" t="s">
        <v>228</v>
      </c>
      <c r="E34" s="130"/>
      <c r="F34" s="130">
        <v>0</v>
      </c>
      <c r="G34" s="130">
        <v>1</v>
      </c>
      <c r="H34" s="95" t="str">
        <f>IF(ISBLANK(I34)," ",VLOOKUP(I34,'Příloha_8_Ceník pravid_úklidu'!$A$9:$B$30,2,0))</f>
        <v>VYTA</v>
      </c>
      <c r="I34" s="95">
        <v>11</v>
      </c>
      <c r="J34" s="98" t="s">
        <v>3140</v>
      </c>
      <c r="K34" s="98"/>
      <c r="L34" s="98"/>
      <c r="M34" s="98"/>
      <c r="N34" s="98"/>
      <c r="O34" s="99" t="str">
        <f>IF(ISBLANK($K34),"",'Pracovní dny'!$F$2)</f>
        <v/>
      </c>
      <c r="P34" s="99" t="str">
        <f>IF(ISBLANK($M34),"",'Pracovní dny'!$F$3)</f>
        <v/>
      </c>
      <c r="Q34" s="99" t="str">
        <f>IF(ISBLANK($K34),"",'Pracovní dny'!$F$4)</f>
        <v/>
      </c>
      <c r="R34" s="100" t="str">
        <f t="shared" si="0"/>
        <v/>
      </c>
      <c r="S34" s="130">
        <v>0</v>
      </c>
      <c r="T34" s="130">
        <v>0</v>
      </c>
      <c r="U34" s="130">
        <v>8.8000000000000007</v>
      </c>
      <c r="V34" s="130">
        <v>2.1</v>
      </c>
      <c r="W34" s="130">
        <v>1</v>
      </c>
      <c r="X34" s="130">
        <v>0</v>
      </c>
      <c r="Y34" s="130">
        <v>0</v>
      </c>
      <c r="Z34" s="130">
        <v>0</v>
      </c>
      <c r="AA34" s="130">
        <v>0</v>
      </c>
      <c r="AB34" s="130">
        <v>0</v>
      </c>
      <c r="AC34" s="130">
        <v>0</v>
      </c>
      <c r="AD34" s="130" t="s">
        <v>230</v>
      </c>
      <c r="AE34" s="130" t="s">
        <v>140</v>
      </c>
      <c r="AF34" s="639" t="str">
        <f>IF(ISBLANK($AE34),VLOOKUP($I34,'Příloha_8_Ceník pravid_úklidu'!$A$9:$K$30,8,0)+VLOOKUP($I34,'Příloha_8_Ceník pravid_úklidu'!$A$9:$K$30,10,0),"neoceňuje se")</f>
        <v>neoceňuje se</v>
      </c>
      <c r="AG34" s="639">
        <f t="shared" si="1"/>
        <v>0</v>
      </c>
      <c r="AH34" s="639">
        <f t="shared" si="2"/>
        <v>0</v>
      </c>
      <c r="AI34" s="292"/>
    </row>
    <row r="35" spans="1:35" s="592" customFormat="1" x14ac:dyDescent="0.15">
      <c r="A35" s="102" t="s">
        <v>203</v>
      </c>
      <c r="B35" s="61" t="s">
        <v>211</v>
      </c>
      <c r="C35" s="60"/>
      <c r="D35" s="60" t="s">
        <v>164</v>
      </c>
      <c r="E35" s="61">
        <v>42.8</v>
      </c>
      <c r="F35" s="61">
        <v>0</v>
      </c>
      <c r="G35" s="61">
        <v>42</v>
      </c>
      <c r="H35" s="83" t="str">
        <f>IF(ISBLANK(I35)," ",VLOOKUP(I35,'Příloha_8_Ceník pravid_úklidu'!$A$9:$B$30,2,0))</f>
        <v>CHOD</v>
      </c>
      <c r="I35" s="83">
        <v>6</v>
      </c>
      <c r="J35" s="86" t="s">
        <v>1149</v>
      </c>
      <c r="K35" s="86">
        <v>1</v>
      </c>
      <c r="L35" s="86">
        <v>1</v>
      </c>
      <c r="M35" s="86">
        <v>0</v>
      </c>
      <c r="N35" s="86">
        <v>0</v>
      </c>
      <c r="O35" s="87">
        <f>IF(ISBLANK($K35),"",'Pracovní dny'!$F$2)</f>
        <v>252</v>
      </c>
      <c r="P35" s="87">
        <f>IF(ISBLANK($M35),"",'Pracovní dny'!$F$3)</f>
        <v>114</v>
      </c>
      <c r="Q35" s="87">
        <f>IF(ISBLANK($K35),"",'Pracovní dny'!$F$4)</f>
        <v>365</v>
      </c>
      <c r="R35" s="88">
        <f t="shared" si="0"/>
        <v>252</v>
      </c>
      <c r="S35" s="61">
        <v>0</v>
      </c>
      <c r="T35" s="61" t="s">
        <v>140</v>
      </c>
      <c r="U35" s="61" t="s">
        <v>140</v>
      </c>
      <c r="V35" s="61">
        <v>5.8</v>
      </c>
      <c r="W35" s="61">
        <v>1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 t="s">
        <v>575</v>
      </c>
      <c r="AE35" s="61"/>
      <c r="AF35" s="638">
        <f>IF(ISBLANK($AE35),VLOOKUP($I35,'Příloha_8_Ceník pravid_úklidu'!$A$9:$K$30,8,0)+VLOOKUP($I35,'Příloha_8_Ceník pravid_úklidu'!$A$9:$K$30,10,0),"neoceňuje se")</f>
        <v>0</v>
      </c>
      <c r="AG35" s="638">
        <f t="shared" si="1"/>
        <v>0</v>
      </c>
      <c r="AH35" s="638">
        <f t="shared" si="2"/>
        <v>0</v>
      </c>
      <c r="AI35" s="304"/>
    </row>
    <row r="36" spans="1:35" s="592" customFormat="1" ht="10.5" customHeight="1" x14ac:dyDescent="0.15">
      <c r="A36" s="129" t="s">
        <v>208</v>
      </c>
      <c r="B36" s="130"/>
      <c r="C36" s="93"/>
      <c r="D36" s="93" t="s">
        <v>228</v>
      </c>
      <c r="E36" s="130"/>
      <c r="F36" s="130">
        <v>0</v>
      </c>
      <c r="G36" s="130">
        <v>3.8</v>
      </c>
      <c r="H36" s="95" t="str">
        <f>IF(ISBLANK(I36)," ",VLOOKUP(I36,'Příloha_8_Ceník pravid_úklidu'!$A$9:$B$30,2,0))</f>
        <v>VYTA</v>
      </c>
      <c r="I36" s="95">
        <v>11</v>
      </c>
      <c r="J36" s="98" t="s">
        <v>3140</v>
      </c>
      <c r="K36" s="98"/>
      <c r="L36" s="98"/>
      <c r="M36" s="98"/>
      <c r="N36" s="98"/>
      <c r="O36" s="99" t="str">
        <f>IF(ISBLANK($K36),"",'Pracovní dny'!$F$2)</f>
        <v/>
      </c>
      <c r="P36" s="99" t="str">
        <f>IF(ISBLANK($M36),"",'Pracovní dny'!$F$3)</f>
        <v/>
      </c>
      <c r="Q36" s="99" t="str">
        <f>IF(ISBLANK($K36),"",'Pracovní dny'!$F$4)</f>
        <v/>
      </c>
      <c r="R36" s="100" t="str">
        <f t="shared" si="0"/>
        <v/>
      </c>
      <c r="S36" s="130">
        <v>0</v>
      </c>
      <c r="T36" s="130">
        <v>0</v>
      </c>
      <c r="U36" s="130">
        <v>17.2</v>
      </c>
      <c r="V36" s="130">
        <v>2.8</v>
      </c>
      <c r="W36" s="130">
        <v>1</v>
      </c>
      <c r="X36" s="130">
        <v>0</v>
      </c>
      <c r="Y36" s="130">
        <v>0</v>
      </c>
      <c r="Z36" s="130">
        <v>0</v>
      </c>
      <c r="AA36" s="130">
        <v>0</v>
      </c>
      <c r="AB36" s="130">
        <v>0</v>
      </c>
      <c r="AC36" s="130">
        <v>0</v>
      </c>
      <c r="AD36" s="130" t="s">
        <v>230</v>
      </c>
      <c r="AE36" s="130" t="s">
        <v>140</v>
      </c>
      <c r="AF36" s="639" t="str">
        <f>IF(ISBLANK($AE36),VLOOKUP($I36,'Příloha_8_Ceník pravid_úklidu'!$A$9:$K$30,8,0)+VLOOKUP($I36,'Příloha_8_Ceník pravid_úklidu'!$A$9:$K$30,10,0),"neoceňuje se")</f>
        <v>neoceňuje se</v>
      </c>
      <c r="AG36" s="639">
        <f t="shared" si="1"/>
        <v>0</v>
      </c>
      <c r="AH36" s="639">
        <f t="shared" si="2"/>
        <v>0</v>
      </c>
      <c r="AI36" s="292"/>
    </row>
    <row r="37" spans="1:35" x14ac:dyDescent="0.15">
      <c r="A37" s="129" t="s">
        <v>210</v>
      </c>
      <c r="B37" s="130"/>
      <c r="C37" s="93"/>
      <c r="D37" s="93" t="s">
        <v>226</v>
      </c>
      <c r="E37" s="130"/>
      <c r="F37" s="130">
        <v>0</v>
      </c>
      <c r="G37" s="130">
        <v>3</v>
      </c>
      <c r="H37" s="95" t="str">
        <f>IF(ISBLANK(I37)," ",VLOOKUP(I37,'Příloha_8_Ceník pravid_úklidu'!$A$9:$B$30,2,0))</f>
        <v xml:space="preserve"> </v>
      </c>
      <c r="I37" s="95"/>
      <c r="J37" s="98" t="s">
        <v>184</v>
      </c>
      <c r="K37" s="98"/>
      <c r="L37" s="98"/>
      <c r="M37" s="98"/>
      <c r="N37" s="98"/>
      <c r="O37" s="99" t="str">
        <f>IF(ISBLANK($K37),"",'Pracovní dny'!$F$2)</f>
        <v/>
      </c>
      <c r="P37" s="99" t="str">
        <f>IF(ISBLANK($M37),"",'Pracovní dny'!$F$3)</f>
        <v/>
      </c>
      <c r="Q37" s="99" t="str">
        <f>IF(ISBLANK($K37),"",'Pracovní dny'!$F$4)</f>
        <v/>
      </c>
      <c r="R37" s="100" t="str">
        <f t="shared" si="0"/>
        <v/>
      </c>
      <c r="S37" s="130">
        <v>0</v>
      </c>
      <c r="T37" s="130">
        <v>0</v>
      </c>
      <c r="U37" s="130">
        <v>0</v>
      </c>
      <c r="V37" s="130">
        <v>3.2</v>
      </c>
      <c r="W37" s="130">
        <v>1</v>
      </c>
      <c r="X37" s="130">
        <v>0</v>
      </c>
      <c r="Y37" s="130">
        <v>0</v>
      </c>
      <c r="Z37" s="130">
        <v>0</v>
      </c>
      <c r="AA37" s="130">
        <v>0</v>
      </c>
      <c r="AB37" s="130">
        <v>0</v>
      </c>
      <c r="AC37" s="130">
        <v>0</v>
      </c>
      <c r="AD37" s="130" t="s">
        <v>141</v>
      </c>
      <c r="AE37" s="130" t="s">
        <v>140</v>
      </c>
      <c r="AF37" s="639" t="str">
        <f>IF(ISBLANK($AE37),VLOOKUP($I37,'Příloha_8_Ceník pravid_úklidu'!$A$9:$K$30,8,0)+VLOOKUP($I37,'Příloha_8_Ceník pravid_úklidu'!$A$9:$K$30,10,0),"neoceňuje se")</f>
        <v>neoceňuje se</v>
      </c>
      <c r="AG37" s="639">
        <f t="shared" si="1"/>
        <v>0</v>
      </c>
      <c r="AH37" s="639">
        <f t="shared" si="2"/>
        <v>0</v>
      </c>
      <c r="AI37" s="292"/>
    </row>
    <row r="38" spans="1:35" ht="10.5" customHeight="1" x14ac:dyDescent="0.15">
      <c r="A38" s="129" t="s">
        <v>214</v>
      </c>
      <c r="B38" s="130"/>
      <c r="C38" s="93"/>
      <c r="D38" s="93" t="s">
        <v>228</v>
      </c>
      <c r="E38" s="130"/>
      <c r="F38" s="130">
        <v>0</v>
      </c>
      <c r="G38" s="130">
        <v>3.8</v>
      </c>
      <c r="H38" s="95" t="str">
        <f>IF(ISBLANK(I38)," ",VLOOKUP(I38,'Příloha_8_Ceník pravid_úklidu'!$A$9:$B$30,2,0))</f>
        <v>VYTA</v>
      </c>
      <c r="I38" s="95">
        <v>11</v>
      </c>
      <c r="J38" s="98" t="s">
        <v>3140</v>
      </c>
      <c r="K38" s="98"/>
      <c r="L38" s="98"/>
      <c r="M38" s="98"/>
      <c r="N38" s="98"/>
      <c r="O38" s="99" t="str">
        <f>IF(ISBLANK($K38),"",'Pracovní dny'!$F$2)</f>
        <v/>
      </c>
      <c r="P38" s="99" t="str">
        <f>IF(ISBLANK($M38),"",'Pracovní dny'!$F$3)</f>
        <v/>
      </c>
      <c r="Q38" s="99" t="str">
        <f>IF(ISBLANK($K38),"",'Pracovní dny'!$F$4)</f>
        <v/>
      </c>
      <c r="R38" s="100" t="str">
        <f t="shared" si="0"/>
        <v/>
      </c>
      <c r="S38" s="130">
        <v>0</v>
      </c>
      <c r="T38" s="130">
        <v>0</v>
      </c>
      <c r="U38" s="130">
        <v>17.2</v>
      </c>
      <c r="V38" s="130">
        <v>2.8</v>
      </c>
      <c r="W38" s="130">
        <v>1</v>
      </c>
      <c r="X38" s="130">
        <v>0</v>
      </c>
      <c r="Y38" s="130">
        <v>0</v>
      </c>
      <c r="Z38" s="130">
        <v>0</v>
      </c>
      <c r="AA38" s="130">
        <v>0</v>
      </c>
      <c r="AB38" s="130">
        <v>0</v>
      </c>
      <c r="AC38" s="130">
        <v>0</v>
      </c>
      <c r="AD38" s="130" t="s">
        <v>230</v>
      </c>
      <c r="AE38" s="130" t="s">
        <v>140</v>
      </c>
      <c r="AF38" s="639" t="str">
        <f>IF(ISBLANK($AE38),VLOOKUP($I38,'Příloha_8_Ceník pravid_úklidu'!$A$9:$K$30,8,0)+VLOOKUP($I38,'Příloha_8_Ceník pravid_úklidu'!$A$9:$K$30,10,0),"neoceňuje se")</f>
        <v>neoceňuje se</v>
      </c>
      <c r="AG38" s="639">
        <f t="shared" si="1"/>
        <v>0</v>
      </c>
      <c r="AH38" s="639">
        <f t="shared" si="2"/>
        <v>0</v>
      </c>
      <c r="AI38" s="292"/>
    </row>
    <row r="39" spans="1:35" x14ac:dyDescent="0.15">
      <c r="A39" s="102" t="s">
        <v>216</v>
      </c>
      <c r="B39" s="61" t="s">
        <v>211</v>
      </c>
      <c r="C39" s="60"/>
      <c r="D39" s="60" t="s">
        <v>164</v>
      </c>
      <c r="E39" s="61">
        <v>98.8</v>
      </c>
      <c r="F39" s="61">
        <v>0</v>
      </c>
      <c r="G39" s="61">
        <v>98</v>
      </c>
      <c r="H39" s="83" t="str">
        <f>IF(ISBLANK(I39)," ",VLOOKUP(I39,'Příloha_8_Ceník pravid_úklidu'!$A$9:$B$30,2,0))</f>
        <v>CHOD</v>
      </c>
      <c r="I39" s="83">
        <v>6</v>
      </c>
      <c r="J39" s="86" t="s">
        <v>1149</v>
      </c>
      <c r="K39" s="86">
        <v>1</v>
      </c>
      <c r="L39" s="86">
        <v>1</v>
      </c>
      <c r="M39" s="86">
        <v>0</v>
      </c>
      <c r="N39" s="86">
        <v>0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88">
        <f t="shared" si="0"/>
        <v>252</v>
      </c>
      <c r="S39" s="61">
        <v>0</v>
      </c>
      <c r="T39" s="61" t="s">
        <v>140</v>
      </c>
      <c r="U39" s="61" t="s">
        <v>140</v>
      </c>
      <c r="V39" s="61">
        <v>5.8</v>
      </c>
      <c r="W39" s="61">
        <v>1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 t="s">
        <v>575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1"/>
        <v>0</v>
      </c>
      <c r="AH39" s="638">
        <f t="shared" si="2"/>
        <v>0</v>
      </c>
      <c r="AI39" s="304"/>
    </row>
    <row r="40" spans="1:35" ht="10.5" customHeight="1" x14ac:dyDescent="0.15">
      <c r="A40" s="102" t="s">
        <v>218</v>
      </c>
      <c r="B40" s="61" t="s">
        <v>211</v>
      </c>
      <c r="C40" s="60"/>
      <c r="D40" s="60" t="s">
        <v>164</v>
      </c>
      <c r="E40" s="61">
        <v>31.4</v>
      </c>
      <c r="F40" s="61">
        <v>0</v>
      </c>
      <c r="G40" s="61">
        <v>31</v>
      </c>
      <c r="H40" s="83" t="str">
        <f>IF(ISBLANK(I40)," ",VLOOKUP(I40,'Příloha_8_Ceník pravid_úklidu'!$A$9:$B$30,2,0))</f>
        <v>CHOD</v>
      </c>
      <c r="I40" s="83">
        <v>6</v>
      </c>
      <c r="J40" s="86" t="s">
        <v>1149</v>
      </c>
      <c r="K40" s="86">
        <v>1</v>
      </c>
      <c r="L40" s="86">
        <v>1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88">
        <f t="shared" si="0"/>
        <v>252</v>
      </c>
      <c r="S40" s="61">
        <v>0</v>
      </c>
      <c r="T40" s="61" t="s">
        <v>140</v>
      </c>
      <c r="U40" s="61" t="s">
        <v>140</v>
      </c>
      <c r="V40" s="61">
        <v>5.8</v>
      </c>
      <c r="W40" s="61">
        <v>1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 t="s">
        <v>575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1"/>
        <v>0</v>
      </c>
      <c r="AH40" s="638">
        <f t="shared" si="2"/>
        <v>0</v>
      </c>
      <c r="AI40" s="304"/>
    </row>
    <row r="41" spans="1:35" ht="10.5" customHeight="1" x14ac:dyDescent="0.15">
      <c r="A41" s="102" t="s">
        <v>221</v>
      </c>
      <c r="B41" s="130"/>
      <c r="C41" s="93"/>
      <c r="D41" s="93" t="s">
        <v>226</v>
      </c>
      <c r="E41" s="130"/>
      <c r="F41" s="130">
        <v>0</v>
      </c>
      <c r="G41" s="130">
        <v>29</v>
      </c>
      <c r="H41" s="95" t="str">
        <f>IF(ISBLANK(I41)," ",VLOOKUP(I41,'Příloha_8_Ceník pravid_úklidu'!$A$9:$B$30,2,0))</f>
        <v xml:space="preserve"> </v>
      </c>
      <c r="I41" s="95"/>
      <c r="J41" s="98" t="s">
        <v>184</v>
      </c>
      <c r="K41" s="98"/>
      <c r="L41" s="98"/>
      <c r="M41" s="98"/>
      <c r="N41" s="98"/>
      <c r="O41" s="99" t="str">
        <f>IF(ISBLANK($K41),"",'Pracovní dny'!$F$2)</f>
        <v/>
      </c>
      <c r="P41" s="99" t="str">
        <f>IF(ISBLANK($M41),"",'Pracovní dny'!$F$3)</f>
        <v/>
      </c>
      <c r="Q41" s="99" t="str">
        <f>IF(ISBLANK($K41),"",'Pracovní dny'!$F$4)</f>
        <v/>
      </c>
      <c r="R41" s="100" t="str">
        <f t="shared" si="0"/>
        <v/>
      </c>
      <c r="S41" s="130">
        <v>0</v>
      </c>
      <c r="T41" s="130">
        <v>0</v>
      </c>
      <c r="U41" s="130" t="s">
        <v>140</v>
      </c>
      <c r="V41" s="130">
        <v>3.6</v>
      </c>
      <c r="W41" s="130">
        <v>1</v>
      </c>
      <c r="X41" s="130">
        <v>0</v>
      </c>
      <c r="Y41" s="130">
        <v>0</v>
      </c>
      <c r="Z41" s="130">
        <v>0</v>
      </c>
      <c r="AA41" s="130">
        <v>0</v>
      </c>
      <c r="AB41" s="130">
        <v>0</v>
      </c>
      <c r="AC41" s="130">
        <v>0</v>
      </c>
      <c r="AD41" s="130" t="s">
        <v>141</v>
      </c>
      <c r="AE41" s="130" t="s">
        <v>140</v>
      </c>
      <c r="AF41" s="639" t="str">
        <f>IF(ISBLANK($AE41),VLOOKUP($I41,'Příloha_8_Ceník pravid_úklidu'!$A$9:$K$30,8,0)+VLOOKUP($I41,'Příloha_8_Ceník pravid_úklidu'!$A$9:$K$30,10,0),"neoceňuje se")</f>
        <v>neoceňuje se</v>
      </c>
      <c r="AG41" s="639">
        <f t="shared" si="1"/>
        <v>0</v>
      </c>
      <c r="AH41" s="639">
        <f t="shared" si="2"/>
        <v>0</v>
      </c>
      <c r="AI41" s="292"/>
    </row>
    <row r="42" spans="1:35" ht="10.5" customHeight="1" x14ac:dyDescent="0.15">
      <c r="A42" s="102" t="s">
        <v>223</v>
      </c>
      <c r="B42" s="61">
        <v>187610</v>
      </c>
      <c r="C42" s="60"/>
      <c r="D42" s="60" t="s">
        <v>3141</v>
      </c>
      <c r="E42" s="61">
        <v>21.5</v>
      </c>
      <c r="F42" s="61">
        <v>0</v>
      </c>
      <c r="G42" s="61">
        <v>21</v>
      </c>
      <c r="H42" s="83" t="str">
        <f>IF(ISBLANK(I42)," ",VLOOKUP(I42,'Příloha_8_Ceník pravid_úklidu'!$A$9:$B$30,2,0))</f>
        <v>KANC</v>
      </c>
      <c r="I42" s="83">
        <v>4</v>
      </c>
      <c r="J42" s="86" t="s">
        <v>206</v>
      </c>
      <c r="K42" s="86">
        <v>1</v>
      </c>
      <c r="L42" s="86">
        <v>0.4</v>
      </c>
      <c r="M42" s="86">
        <v>0</v>
      </c>
      <c r="N42" s="86">
        <v>0</v>
      </c>
      <c r="O42" s="87">
        <f>IF(ISBLANK($K42),"",'Pracovní dny'!$F$2)</f>
        <v>252</v>
      </c>
      <c r="P42" s="87">
        <f>IF(ISBLANK($M42),"",'Pracovní dny'!$F$3)</f>
        <v>114</v>
      </c>
      <c r="Q42" s="87">
        <f>IF(ISBLANK($K42),"",'Pracovní dny'!$F$4)</f>
        <v>365</v>
      </c>
      <c r="R42" s="88">
        <f t="shared" si="0"/>
        <v>100.80000000000001</v>
      </c>
      <c r="S42" s="61">
        <v>0</v>
      </c>
      <c r="T42" s="61">
        <v>0</v>
      </c>
      <c r="U42" s="61" t="s">
        <v>140</v>
      </c>
      <c r="V42" s="61">
        <v>3.2</v>
      </c>
      <c r="W42" s="61">
        <v>1</v>
      </c>
      <c r="X42" s="61">
        <v>0</v>
      </c>
      <c r="Y42" s="61">
        <v>2.5</v>
      </c>
      <c r="Z42" s="61">
        <v>1</v>
      </c>
      <c r="AA42" s="61">
        <v>5</v>
      </c>
      <c r="AB42" s="61" t="s">
        <v>146</v>
      </c>
      <c r="AC42" s="61">
        <v>0</v>
      </c>
      <c r="AD42" s="61" t="s">
        <v>141</v>
      </c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1"/>
        <v>0</v>
      </c>
      <c r="AH42" s="638">
        <f t="shared" si="2"/>
        <v>0</v>
      </c>
      <c r="AI42" s="304"/>
    </row>
    <row r="43" spans="1:35" s="600" customFormat="1" ht="10.5" customHeight="1" x14ac:dyDescent="0.15">
      <c r="A43" s="102" t="s">
        <v>225</v>
      </c>
      <c r="B43" s="61">
        <v>187610</v>
      </c>
      <c r="C43" s="60"/>
      <c r="D43" s="60" t="s">
        <v>226</v>
      </c>
      <c r="E43" s="61">
        <v>16</v>
      </c>
      <c r="F43" s="61">
        <v>0</v>
      </c>
      <c r="G43" s="61">
        <v>15</v>
      </c>
      <c r="H43" s="83" t="str">
        <f>IF(ISBLANK(I43)," ",VLOOKUP(I43,'Příloha_8_Ceník pravid_úklidu'!$A$9:$B$30,2,0))</f>
        <v>SKLA</v>
      </c>
      <c r="I43" s="83">
        <v>17</v>
      </c>
      <c r="J43" s="86" t="s">
        <v>206</v>
      </c>
      <c r="K43" s="86">
        <v>1</v>
      </c>
      <c r="L43" s="86">
        <v>0.4</v>
      </c>
      <c r="M43" s="86">
        <v>0</v>
      </c>
      <c r="N43" s="86">
        <v>0</v>
      </c>
      <c r="O43" s="87">
        <f>IF(ISBLANK($K43),"",'Pracovní dny'!$F$2)</f>
        <v>252</v>
      </c>
      <c r="P43" s="87">
        <f>IF(ISBLANK($M43),"",'Pracovní dny'!$F$3)</f>
        <v>114</v>
      </c>
      <c r="Q43" s="87">
        <f>IF(ISBLANK($K43),"",'Pracovní dny'!$F$4)</f>
        <v>365</v>
      </c>
      <c r="R43" s="88">
        <f t="shared" si="0"/>
        <v>100.80000000000001</v>
      </c>
      <c r="S43" s="61">
        <v>0</v>
      </c>
      <c r="T43" s="61">
        <v>0</v>
      </c>
      <c r="U43" s="61" t="s">
        <v>140</v>
      </c>
      <c r="V43" s="61">
        <v>3.2</v>
      </c>
      <c r="W43" s="61">
        <v>1</v>
      </c>
      <c r="X43" s="61">
        <v>0</v>
      </c>
      <c r="Y43" s="61">
        <v>2.5</v>
      </c>
      <c r="Z43" s="61">
        <v>1</v>
      </c>
      <c r="AA43" s="61">
        <v>5</v>
      </c>
      <c r="AB43" s="61" t="s">
        <v>146</v>
      </c>
      <c r="AC43" s="61">
        <v>0</v>
      </c>
      <c r="AD43" s="61" t="s">
        <v>141</v>
      </c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1"/>
        <v>0</v>
      </c>
      <c r="AH43" s="638">
        <f t="shared" si="2"/>
        <v>0</v>
      </c>
      <c r="AI43" s="304"/>
    </row>
    <row r="44" spans="1:35" ht="10.5" customHeight="1" x14ac:dyDescent="0.15">
      <c r="A44" s="102" t="s">
        <v>227</v>
      </c>
      <c r="B44" s="61">
        <v>187610</v>
      </c>
      <c r="C44" s="60"/>
      <c r="D44" s="60" t="s">
        <v>159</v>
      </c>
      <c r="E44" s="61">
        <v>23.6</v>
      </c>
      <c r="F44" s="61"/>
      <c r="G44" s="61">
        <v>20</v>
      </c>
      <c r="H44" s="83" t="str">
        <f>IF(ISBLANK(I44)," ",VLOOKUP(I44,'Příloha_8_Ceník pravid_úklidu'!$A$9:$B$30,2,0))</f>
        <v>SKLA</v>
      </c>
      <c r="I44" s="83">
        <v>17</v>
      </c>
      <c r="J44" s="86" t="s">
        <v>206</v>
      </c>
      <c r="K44" s="86">
        <v>1</v>
      </c>
      <c r="L44" s="86">
        <v>0.4</v>
      </c>
      <c r="M44" s="86">
        <v>0</v>
      </c>
      <c r="N44" s="86">
        <v>0</v>
      </c>
      <c r="O44" s="87">
        <f>IF(ISBLANK($K44),"",'Pracovní dny'!$F$2)</f>
        <v>252</v>
      </c>
      <c r="P44" s="87">
        <f>IF(ISBLANK($M44),"",'Pracovní dny'!$F$3)</f>
        <v>114</v>
      </c>
      <c r="Q44" s="87">
        <f>IF(ISBLANK($K44),"",'Pracovní dny'!$F$4)</f>
        <v>365</v>
      </c>
      <c r="R44" s="88">
        <f t="shared" si="0"/>
        <v>100.80000000000001</v>
      </c>
      <c r="S44" s="61">
        <v>0</v>
      </c>
      <c r="T44" s="61">
        <v>0</v>
      </c>
      <c r="U44" s="61">
        <v>0</v>
      </c>
      <c r="V44" s="61">
        <v>3.2</v>
      </c>
      <c r="W44" s="61">
        <v>1</v>
      </c>
      <c r="X44" s="61">
        <v>0</v>
      </c>
      <c r="Y44" s="61">
        <v>0</v>
      </c>
      <c r="Z44" s="61">
        <v>0</v>
      </c>
      <c r="AA44" s="61">
        <v>0</v>
      </c>
      <c r="AB44" s="61">
        <v>0</v>
      </c>
      <c r="AC44" s="61">
        <v>0</v>
      </c>
      <c r="AD44" s="61" t="s">
        <v>141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1"/>
        <v>0</v>
      </c>
      <c r="AH44" s="638">
        <f t="shared" si="2"/>
        <v>0</v>
      </c>
      <c r="AI44" s="304"/>
    </row>
    <row r="45" spans="1:35" ht="10.5" customHeight="1" x14ac:dyDescent="0.15">
      <c r="A45" s="102" t="s">
        <v>231</v>
      </c>
      <c r="B45" s="61">
        <v>187610</v>
      </c>
      <c r="C45" s="60"/>
      <c r="D45" s="60" t="s">
        <v>169</v>
      </c>
      <c r="E45" s="61">
        <v>4.8</v>
      </c>
      <c r="F45" s="61">
        <v>0</v>
      </c>
      <c r="G45" s="61">
        <v>4.8</v>
      </c>
      <c r="H45" s="83" t="str">
        <f>IF(ISBLANK(I45)," ",VLOOKUP(I45,'Příloha_8_Ceník pravid_úklidu'!$A$9:$B$30,2,0))</f>
        <v>TOAL</v>
      </c>
      <c r="I45" s="83">
        <v>7</v>
      </c>
      <c r="J45" s="86" t="s">
        <v>206</v>
      </c>
      <c r="K45" s="86">
        <v>1</v>
      </c>
      <c r="L45" s="86">
        <v>0.4</v>
      </c>
      <c r="M45" s="86">
        <v>0</v>
      </c>
      <c r="N45" s="86">
        <v>0</v>
      </c>
      <c r="O45" s="87">
        <f>IF(ISBLANK($K45),"",'Pracovní dny'!$F$2)</f>
        <v>252</v>
      </c>
      <c r="P45" s="87">
        <f>IF(ISBLANK($M45),"",'Pracovní dny'!$F$3)</f>
        <v>114</v>
      </c>
      <c r="Q45" s="87">
        <f>IF(ISBLANK($K45),"",'Pracovní dny'!$F$4)</f>
        <v>365</v>
      </c>
      <c r="R45" s="88">
        <f t="shared" si="0"/>
        <v>100.80000000000001</v>
      </c>
      <c r="S45" s="61">
        <v>13.8</v>
      </c>
      <c r="T45" s="61">
        <v>0</v>
      </c>
      <c r="U45" s="61">
        <v>0</v>
      </c>
      <c r="V45" s="61">
        <v>4.8</v>
      </c>
      <c r="W45" s="61">
        <v>2</v>
      </c>
      <c r="X45" s="61">
        <v>1</v>
      </c>
      <c r="Y45" s="61">
        <v>0</v>
      </c>
      <c r="Z45" s="61">
        <v>0</v>
      </c>
      <c r="AA45" s="61">
        <v>0</v>
      </c>
      <c r="AB45" s="61">
        <v>0</v>
      </c>
      <c r="AC45" s="61">
        <v>0</v>
      </c>
      <c r="AD45" s="61" t="s">
        <v>141</v>
      </c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1"/>
        <v>0</v>
      </c>
      <c r="AH45" s="638">
        <f t="shared" si="2"/>
        <v>0</v>
      </c>
      <c r="AI45" s="304"/>
    </row>
    <row r="46" spans="1:35" x14ac:dyDescent="0.15">
      <c r="A46" s="102" t="s">
        <v>232</v>
      </c>
      <c r="B46" s="61">
        <v>187610</v>
      </c>
      <c r="C46" s="60"/>
      <c r="D46" s="60" t="s">
        <v>169</v>
      </c>
      <c r="E46" s="61">
        <v>1.5</v>
      </c>
      <c r="F46" s="61">
        <v>0</v>
      </c>
      <c r="G46" s="61">
        <v>0.8</v>
      </c>
      <c r="H46" s="83" t="str">
        <f>IF(ISBLANK(I46)," ",VLOOKUP(I46,'Příloha_8_Ceník pravid_úklidu'!$A$9:$B$30,2,0))</f>
        <v>TOAL</v>
      </c>
      <c r="I46" s="83">
        <v>7</v>
      </c>
      <c r="J46" s="86" t="s">
        <v>206</v>
      </c>
      <c r="K46" s="86">
        <v>1</v>
      </c>
      <c r="L46" s="86">
        <v>0.4</v>
      </c>
      <c r="M46" s="86">
        <v>0</v>
      </c>
      <c r="N46" s="86">
        <v>0</v>
      </c>
      <c r="O46" s="87">
        <f>IF(ISBLANK($K46),"",'Pracovní dny'!$F$2)</f>
        <v>252</v>
      </c>
      <c r="P46" s="87">
        <f>IF(ISBLANK($M46),"",'Pracovní dny'!$F$3)</f>
        <v>114</v>
      </c>
      <c r="Q46" s="87">
        <f>IF(ISBLANK($K46),"",'Pracovní dny'!$F$4)</f>
        <v>365</v>
      </c>
      <c r="R46" s="88">
        <f t="shared" si="0"/>
        <v>100.80000000000001</v>
      </c>
      <c r="S46" s="61">
        <v>9.6</v>
      </c>
      <c r="T46" s="61">
        <v>0</v>
      </c>
      <c r="U46" s="61">
        <v>0</v>
      </c>
      <c r="V46" s="61">
        <v>2.4</v>
      </c>
      <c r="W46" s="61">
        <v>1</v>
      </c>
      <c r="X46" s="61">
        <v>1</v>
      </c>
      <c r="Y46" s="61">
        <v>0</v>
      </c>
      <c r="Z46" s="61">
        <v>0</v>
      </c>
      <c r="AA46" s="61">
        <v>0</v>
      </c>
      <c r="AB46" s="61">
        <v>0</v>
      </c>
      <c r="AC46" s="61">
        <v>0</v>
      </c>
      <c r="AD46" s="61" t="s">
        <v>141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1"/>
        <v>0</v>
      </c>
      <c r="AH46" s="638">
        <f t="shared" si="2"/>
        <v>0</v>
      </c>
      <c r="AI46" s="304"/>
    </row>
    <row r="47" spans="1:35" ht="10.5" customHeight="1" x14ac:dyDescent="0.15">
      <c r="A47" s="102" t="s">
        <v>234</v>
      </c>
      <c r="B47" s="61">
        <v>187610</v>
      </c>
      <c r="C47" s="60"/>
      <c r="D47" s="60" t="s">
        <v>159</v>
      </c>
      <c r="E47" s="61">
        <v>10.7</v>
      </c>
      <c r="F47" s="61">
        <v>0</v>
      </c>
      <c r="G47" s="61">
        <v>8</v>
      </c>
      <c r="H47" s="83" t="str">
        <f>IF(ISBLANK(I47)," ",VLOOKUP(I47,'Příloha_8_Ceník pravid_úklidu'!$A$9:$B$30,2,0))</f>
        <v>SKLA</v>
      </c>
      <c r="I47" s="83">
        <v>17</v>
      </c>
      <c r="J47" s="86" t="s">
        <v>206</v>
      </c>
      <c r="K47" s="86">
        <v>1</v>
      </c>
      <c r="L47" s="86">
        <v>0.4</v>
      </c>
      <c r="M47" s="86">
        <v>0</v>
      </c>
      <c r="N47" s="86">
        <v>0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88">
        <f t="shared" si="0"/>
        <v>100.80000000000001</v>
      </c>
      <c r="S47" s="61">
        <v>30.5</v>
      </c>
      <c r="T47" s="61">
        <v>0</v>
      </c>
      <c r="U47" s="61">
        <v>0</v>
      </c>
      <c r="V47" s="61">
        <v>9.6</v>
      </c>
      <c r="W47" s="61">
        <v>4</v>
      </c>
      <c r="X47" s="61">
        <v>3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 t="s">
        <v>141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1"/>
        <v>0</v>
      </c>
      <c r="AH47" s="638">
        <f t="shared" si="2"/>
        <v>0</v>
      </c>
      <c r="AI47" s="304"/>
    </row>
    <row r="48" spans="1:35" ht="10.5" customHeight="1" x14ac:dyDescent="0.15">
      <c r="A48" s="102" t="s">
        <v>236</v>
      </c>
      <c r="B48" s="61">
        <v>187610</v>
      </c>
      <c r="C48" s="60"/>
      <c r="D48" s="60" t="s">
        <v>159</v>
      </c>
      <c r="E48" s="61">
        <v>2.9</v>
      </c>
      <c r="F48" s="61">
        <v>0</v>
      </c>
      <c r="G48" s="61">
        <v>2</v>
      </c>
      <c r="H48" s="83" t="str">
        <f>IF(ISBLANK(I48)," ",VLOOKUP(I48,'Příloha_8_Ceník pravid_úklidu'!$A$9:$B$30,2,0))</f>
        <v>SKLA</v>
      </c>
      <c r="I48" s="83">
        <v>17</v>
      </c>
      <c r="J48" s="86" t="s">
        <v>206</v>
      </c>
      <c r="K48" s="86">
        <v>1</v>
      </c>
      <c r="L48" s="86">
        <v>0.4</v>
      </c>
      <c r="M48" s="86">
        <v>0</v>
      </c>
      <c r="N48" s="86">
        <v>0</v>
      </c>
      <c r="O48" s="87">
        <f>IF(ISBLANK($K48),"",'Pracovní dny'!$F$2)</f>
        <v>252</v>
      </c>
      <c r="P48" s="87">
        <f>IF(ISBLANK($M48),"",'Pracovní dny'!$F$3)</f>
        <v>114</v>
      </c>
      <c r="Q48" s="87">
        <f>IF(ISBLANK($K48),"",'Pracovní dny'!$F$4)</f>
        <v>365</v>
      </c>
      <c r="R48" s="88">
        <f t="shared" si="0"/>
        <v>100.80000000000001</v>
      </c>
      <c r="S48" s="61">
        <v>8</v>
      </c>
      <c r="T48" s="61">
        <v>0</v>
      </c>
      <c r="U48" s="61">
        <v>0</v>
      </c>
      <c r="V48" s="61">
        <v>2.4</v>
      </c>
      <c r="W48" s="61">
        <v>1</v>
      </c>
      <c r="X48" s="61">
        <v>0</v>
      </c>
      <c r="Y48" s="61">
        <v>0</v>
      </c>
      <c r="Z48" s="61">
        <v>0</v>
      </c>
      <c r="AA48" s="61">
        <v>0</v>
      </c>
      <c r="AB48" s="61">
        <v>0</v>
      </c>
      <c r="AC48" s="61">
        <v>0</v>
      </c>
      <c r="AD48" s="61" t="s">
        <v>141</v>
      </c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1"/>
        <v>0</v>
      </c>
      <c r="AH48" s="638">
        <f t="shared" si="2"/>
        <v>0</v>
      </c>
      <c r="AI48" s="304"/>
    </row>
    <row r="49" spans="1:35" ht="10.5" customHeight="1" x14ac:dyDescent="0.15">
      <c r="A49" s="102" t="s">
        <v>1216</v>
      </c>
      <c r="B49" s="130"/>
      <c r="C49" s="93"/>
      <c r="D49" s="93" t="s">
        <v>166</v>
      </c>
      <c r="E49" s="130"/>
      <c r="F49" s="130">
        <v>0</v>
      </c>
      <c r="G49" s="130">
        <v>6</v>
      </c>
      <c r="H49" s="95" t="str">
        <f>IF(ISBLANK(I49)," ",VLOOKUP(I49,'Příloha_8_Ceník pravid_úklidu'!$A$9:$B$30,2,0))</f>
        <v>TOAL</v>
      </c>
      <c r="I49" s="95">
        <v>7</v>
      </c>
      <c r="J49" s="98" t="s">
        <v>167</v>
      </c>
      <c r="K49" s="98"/>
      <c r="L49" s="98"/>
      <c r="M49" s="98"/>
      <c r="N49" s="98"/>
      <c r="O49" s="99" t="str">
        <f>IF(ISBLANK($K49),"",'Pracovní dny'!$F$2)</f>
        <v/>
      </c>
      <c r="P49" s="99" t="str">
        <f>IF(ISBLANK($M49),"",'Pracovní dny'!$F$3)</f>
        <v/>
      </c>
      <c r="Q49" s="99" t="str">
        <f>IF(ISBLANK($K49),"",'Pracovní dny'!$F$4)</f>
        <v/>
      </c>
      <c r="R49" s="100" t="str">
        <f t="shared" si="0"/>
        <v/>
      </c>
      <c r="S49" s="130">
        <v>3</v>
      </c>
      <c r="T49" s="130">
        <v>0</v>
      </c>
      <c r="U49" s="130">
        <v>0</v>
      </c>
      <c r="V49" s="130">
        <v>2.4</v>
      </c>
      <c r="W49" s="130">
        <v>1</v>
      </c>
      <c r="X49" s="130">
        <v>1</v>
      </c>
      <c r="Y49" s="130">
        <v>0</v>
      </c>
      <c r="Z49" s="130">
        <v>0</v>
      </c>
      <c r="AA49" s="130">
        <v>0</v>
      </c>
      <c r="AB49" s="130">
        <v>0</v>
      </c>
      <c r="AC49" s="130">
        <v>0</v>
      </c>
      <c r="AD49" s="130" t="s">
        <v>141</v>
      </c>
      <c r="AE49" s="130" t="s">
        <v>140</v>
      </c>
      <c r="AF49" s="639" t="str">
        <f>IF(ISBLANK($AE49),VLOOKUP($I49,'Příloha_8_Ceník pravid_úklidu'!$A$9:$K$30,8,0)+VLOOKUP($I49,'Příloha_8_Ceník pravid_úklidu'!$A$9:$K$30,10,0),"neoceňuje se")</f>
        <v>neoceňuje se</v>
      </c>
      <c r="AG49" s="639">
        <f t="shared" si="1"/>
        <v>0</v>
      </c>
      <c r="AH49" s="639">
        <f t="shared" si="2"/>
        <v>0</v>
      </c>
      <c r="AI49" s="292"/>
    </row>
    <row r="50" spans="1:35" s="592" customFormat="1" ht="10.5" customHeight="1" x14ac:dyDescent="0.15">
      <c r="A50" s="102" t="s">
        <v>1219</v>
      </c>
      <c r="B50" s="61">
        <v>130600</v>
      </c>
      <c r="C50" s="60"/>
      <c r="D50" s="60" t="s">
        <v>3142</v>
      </c>
      <c r="E50" s="61">
        <v>4.4000000000000004</v>
      </c>
      <c r="F50" s="61">
        <v>0</v>
      </c>
      <c r="G50" s="61">
        <v>4.4000000000000004</v>
      </c>
      <c r="H50" s="83" t="str">
        <f>IF(ISBLANK(I50)," ",VLOOKUP(I50,'Příloha_8_Ceník pravid_úklidu'!$A$9:$B$30,2,0))</f>
        <v>TOAL</v>
      </c>
      <c r="I50" s="83">
        <v>7</v>
      </c>
      <c r="J50" s="86" t="s">
        <v>206</v>
      </c>
      <c r="K50" s="86">
        <v>1</v>
      </c>
      <c r="L50" s="86">
        <v>0.4</v>
      </c>
      <c r="M50" s="86">
        <v>0</v>
      </c>
      <c r="N50" s="86">
        <v>0</v>
      </c>
      <c r="O50" s="87">
        <f>IF(ISBLANK($K50),"",'Pracovní dny'!$F$2)</f>
        <v>252</v>
      </c>
      <c r="P50" s="87">
        <f>IF(ISBLANK($M50),"",'Pracovní dny'!$F$3)</f>
        <v>114</v>
      </c>
      <c r="Q50" s="87">
        <f>IF(ISBLANK($K50),"",'Pracovní dny'!$F$4)</f>
        <v>365</v>
      </c>
      <c r="R50" s="88">
        <f t="shared" si="0"/>
        <v>100.80000000000001</v>
      </c>
      <c r="S50" s="61">
        <v>13.8</v>
      </c>
      <c r="T50" s="61">
        <v>0</v>
      </c>
      <c r="U50" s="61">
        <v>0</v>
      </c>
      <c r="V50" s="61">
        <v>4.8</v>
      </c>
      <c r="W50" s="61">
        <v>2</v>
      </c>
      <c r="X50" s="61">
        <v>2</v>
      </c>
      <c r="Y50" s="61">
        <v>0</v>
      </c>
      <c r="Z50" s="61">
        <v>0</v>
      </c>
      <c r="AA50" s="61">
        <v>0</v>
      </c>
      <c r="AB50" s="61">
        <v>0</v>
      </c>
      <c r="AC50" s="61">
        <v>0</v>
      </c>
      <c r="AD50" s="61" t="s">
        <v>141</v>
      </c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1"/>
        <v>0</v>
      </c>
      <c r="AH50" s="638">
        <f t="shared" si="2"/>
        <v>0</v>
      </c>
      <c r="AI50" s="304"/>
    </row>
    <row r="51" spans="1:35" ht="10.5" customHeight="1" x14ac:dyDescent="0.15">
      <c r="A51" s="102" t="s">
        <v>1221</v>
      </c>
      <c r="B51" s="61" t="s">
        <v>211</v>
      </c>
      <c r="C51" s="60"/>
      <c r="D51" s="60" t="s">
        <v>169</v>
      </c>
      <c r="E51" s="61">
        <v>1.5</v>
      </c>
      <c r="F51" s="61">
        <v>0</v>
      </c>
      <c r="G51" s="61">
        <v>1.5</v>
      </c>
      <c r="H51" s="83" t="str">
        <f>IF(ISBLANK(I51)," ",VLOOKUP(I51,'Příloha_8_Ceník pravid_úklidu'!$A$9:$B$30,2,0))</f>
        <v>TOAL</v>
      </c>
      <c r="I51" s="83">
        <v>7</v>
      </c>
      <c r="J51" s="86" t="s">
        <v>1149</v>
      </c>
      <c r="K51" s="86">
        <v>1</v>
      </c>
      <c r="L51" s="86">
        <v>1</v>
      </c>
      <c r="M51" s="86">
        <v>0</v>
      </c>
      <c r="N51" s="86">
        <v>0</v>
      </c>
      <c r="O51" s="87">
        <f>IF(ISBLANK($K51),"",'Pracovní dny'!$F$2)</f>
        <v>252</v>
      </c>
      <c r="P51" s="87">
        <f>IF(ISBLANK($M51),"",'Pracovní dny'!$F$3)</f>
        <v>114</v>
      </c>
      <c r="Q51" s="87">
        <f>IF(ISBLANK($K51),"",'Pracovní dny'!$F$4)</f>
        <v>365</v>
      </c>
      <c r="R51" s="88">
        <f t="shared" si="0"/>
        <v>252</v>
      </c>
      <c r="S51" s="61">
        <v>9.6</v>
      </c>
      <c r="T51" s="61">
        <v>0</v>
      </c>
      <c r="U51" s="61">
        <v>0</v>
      </c>
      <c r="V51" s="61">
        <v>2.4</v>
      </c>
      <c r="W51" s="61">
        <v>1</v>
      </c>
      <c r="X51" s="61">
        <v>1</v>
      </c>
      <c r="Y51" s="61">
        <v>0</v>
      </c>
      <c r="Z51" s="61">
        <v>0</v>
      </c>
      <c r="AA51" s="61">
        <v>0</v>
      </c>
      <c r="AB51" s="61">
        <v>0</v>
      </c>
      <c r="AC51" s="61">
        <v>0</v>
      </c>
      <c r="AD51" s="61" t="s">
        <v>141</v>
      </c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1"/>
        <v>0</v>
      </c>
      <c r="AH51" s="638">
        <f t="shared" si="2"/>
        <v>0</v>
      </c>
      <c r="AI51" s="304"/>
    </row>
    <row r="52" spans="1:35" ht="10.5" customHeight="1" x14ac:dyDescent="0.15">
      <c r="A52" s="102" t="s">
        <v>1224</v>
      </c>
      <c r="B52" s="61" t="s">
        <v>211</v>
      </c>
      <c r="C52" s="60"/>
      <c r="D52" s="60" t="s">
        <v>169</v>
      </c>
      <c r="E52" s="61">
        <v>10.9</v>
      </c>
      <c r="F52" s="61">
        <v>0</v>
      </c>
      <c r="G52" s="61">
        <v>10.9</v>
      </c>
      <c r="H52" s="83" t="str">
        <f>IF(ISBLANK(I52)," ",VLOOKUP(I52,'Příloha_8_Ceník pravid_úklidu'!$A$9:$B$30,2,0))</f>
        <v>TOAL</v>
      </c>
      <c r="I52" s="83">
        <v>7</v>
      </c>
      <c r="J52" s="86" t="s">
        <v>1149</v>
      </c>
      <c r="K52" s="86">
        <v>1</v>
      </c>
      <c r="L52" s="86">
        <v>1</v>
      </c>
      <c r="M52" s="86">
        <v>0</v>
      </c>
      <c r="N52" s="86">
        <v>0</v>
      </c>
      <c r="O52" s="87">
        <f>IF(ISBLANK($K52),"",'Pracovní dny'!$F$2)</f>
        <v>252</v>
      </c>
      <c r="P52" s="87">
        <f>IF(ISBLANK($M52),"",'Pracovní dny'!$F$3)</f>
        <v>114</v>
      </c>
      <c r="Q52" s="87">
        <f>IF(ISBLANK($K52),"",'Pracovní dny'!$F$4)</f>
        <v>365</v>
      </c>
      <c r="R52" s="88">
        <f t="shared" si="0"/>
        <v>252</v>
      </c>
      <c r="S52" s="61">
        <v>30.5</v>
      </c>
      <c r="T52" s="61">
        <v>0</v>
      </c>
      <c r="U52" s="61" t="s">
        <v>140</v>
      </c>
      <c r="V52" s="61">
        <v>2.4</v>
      </c>
      <c r="W52" s="61">
        <v>1</v>
      </c>
      <c r="X52" s="61">
        <v>3</v>
      </c>
      <c r="Y52" s="61">
        <v>0</v>
      </c>
      <c r="Z52" s="61">
        <v>0</v>
      </c>
      <c r="AA52" s="61">
        <v>0</v>
      </c>
      <c r="AB52" s="61">
        <v>0</v>
      </c>
      <c r="AC52" s="61">
        <v>0</v>
      </c>
      <c r="AD52" s="61" t="s">
        <v>141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1"/>
        <v>0</v>
      </c>
      <c r="AH52" s="638">
        <f t="shared" si="2"/>
        <v>0</v>
      </c>
      <c r="AI52" s="304"/>
    </row>
    <row r="53" spans="1:35" ht="10.5" customHeight="1" x14ac:dyDescent="0.15">
      <c r="A53" s="102" t="s">
        <v>1225</v>
      </c>
      <c r="B53" s="61" t="s">
        <v>211</v>
      </c>
      <c r="C53" s="60"/>
      <c r="D53" s="60" t="s">
        <v>4222</v>
      </c>
      <c r="E53" s="61">
        <v>2.8</v>
      </c>
      <c r="F53" s="61">
        <v>0</v>
      </c>
      <c r="G53" s="61">
        <v>2.8</v>
      </c>
      <c r="H53" s="83" t="str">
        <f>IF(ISBLANK(I53)," ",VLOOKUP(I53,'Příloha_8_Ceník pravid_úklidu'!$A$9:$B$30,2,0))</f>
        <v>TOAL</v>
      </c>
      <c r="I53" s="83">
        <v>7</v>
      </c>
      <c r="J53" s="86" t="s">
        <v>1149</v>
      </c>
      <c r="K53" s="86">
        <v>1</v>
      </c>
      <c r="L53" s="86">
        <v>1</v>
      </c>
      <c r="M53" s="86">
        <v>0</v>
      </c>
      <c r="N53" s="86">
        <v>0</v>
      </c>
      <c r="O53" s="87">
        <f>IF(ISBLANK($K53),"",'Pracovní dny'!$F$2)</f>
        <v>252</v>
      </c>
      <c r="P53" s="87">
        <f>IF(ISBLANK($M53),"",'Pracovní dny'!$F$3)</f>
        <v>114</v>
      </c>
      <c r="Q53" s="87">
        <f>IF(ISBLANK($K53),"",'Pracovní dny'!$F$4)</f>
        <v>365</v>
      </c>
      <c r="R53" s="88">
        <f t="shared" si="0"/>
        <v>252</v>
      </c>
      <c r="S53" s="61">
        <v>8</v>
      </c>
      <c r="T53" s="61">
        <v>0</v>
      </c>
      <c r="U53" s="61">
        <v>0</v>
      </c>
      <c r="V53" s="61">
        <v>2.4</v>
      </c>
      <c r="W53" s="61">
        <v>1</v>
      </c>
      <c r="X53" s="61">
        <v>1</v>
      </c>
      <c r="Y53" s="61">
        <v>0</v>
      </c>
      <c r="Z53" s="61">
        <v>0</v>
      </c>
      <c r="AA53" s="61">
        <v>0</v>
      </c>
      <c r="AB53" s="61">
        <v>0</v>
      </c>
      <c r="AC53" s="61">
        <v>0</v>
      </c>
      <c r="AD53" s="61" t="s">
        <v>141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1"/>
        <v>0</v>
      </c>
      <c r="AH53" s="638">
        <f t="shared" si="2"/>
        <v>0</v>
      </c>
      <c r="AI53" s="304"/>
    </row>
    <row r="54" spans="1:35" ht="10.5" customHeight="1" x14ac:dyDescent="0.15">
      <c r="A54" s="102" t="s">
        <v>1226</v>
      </c>
      <c r="B54" s="61" t="s">
        <v>211</v>
      </c>
      <c r="C54" s="60"/>
      <c r="D54" s="60" t="s">
        <v>164</v>
      </c>
      <c r="E54" s="61">
        <v>85.6</v>
      </c>
      <c r="F54" s="61">
        <v>0</v>
      </c>
      <c r="G54" s="61">
        <v>85.6</v>
      </c>
      <c r="H54" s="83" t="str">
        <f>IF(ISBLANK(I54)," ",VLOOKUP(I54,'Příloha_8_Ceník pravid_úklidu'!$A$9:$B$30,2,0))</f>
        <v>CHOD</v>
      </c>
      <c r="I54" s="83">
        <v>6</v>
      </c>
      <c r="J54" s="86" t="s">
        <v>1149</v>
      </c>
      <c r="K54" s="86">
        <v>2</v>
      </c>
      <c r="L54" s="86">
        <v>1</v>
      </c>
      <c r="M54" s="86">
        <v>0</v>
      </c>
      <c r="N54" s="86">
        <v>0</v>
      </c>
      <c r="O54" s="87">
        <f>IF(ISBLANK($K54),"",'Pracovní dny'!$F$2)</f>
        <v>252</v>
      </c>
      <c r="P54" s="87">
        <f>IF(ISBLANK($M54),"",'Pracovní dny'!$F$3)</f>
        <v>114</v>
      </c>
      <c r="Q54" s="87">
        <f>IF(ISBLANK($K54),"",'Pracovní dny'!$F$4)</f>
        <v>365</v>
      </c>
      <c r="R54" s="88">
        <f t="shared" si="0"/>
        <v>504</v>
      </c>
      <c r="S54" s="61">
        <v>0</v>
      </c>
      <c r="T54" s="61" t="s">
        <v>140</v>
      </c>
      <c r="U54" s="61" t="s">
        <v>140</v>
      </c>
      <c r="V54" s="61">
        <v>11.6</v>
      </c>
      <c r="W54" s="61">
        <v>2</v>
      </c>
      <c r="X54" s="61">
        <v>0</v>
      </c>
      <c r="Y54" s="61">
        <v>0</v>
      </c>
      <c r="Z54" s="61">
        <v>0</v>
      </c>
      <c r="AA54" s="61">
        <v>0</v>
      </c>
      <c r="AB54" s="61">
        <v>0</v>
      </c>
      <c r="AC54" s="61">
        <v>0</v>
      </c>
      <c r="AD54" s="61" t="s">
        <v>575</v>
      </c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1"/>
        <v>0</v>
      </c>
      <c r="AH54" s="638">
        <f t="shared" si="2"/>
        <v>0</v>
      </c>
      <c r="AI54" s="304"/>
    </row>
    <row r="55" spans="1:35" ht="10.5" customHeight="1" x14ac:dyDescent="0.15">
      <c r="A55" s="102" t="s">
        <v>1227</v>
      </c>
      <c r="B55" s="61">
        <v>130600</v>
      </c>
      <c r="C55" s="60"/>
      <c r="D55" s="60" t="s">
        <v>296</v>
      </c>
      <c r="E55" s="61">
        <v>36.799999999999997</v>
      </c>
      <c r="F55" s="61">
        <v>0</v>
      </c>
      <c r="G55" s="61">
        <v>28</v>
      </c>
      <c r="H55" s="83" t="str">
        <f>IF(ISBLANK(I55)," ",VLOOKUP(I55,'Příloha_8_Ceník pravid_úklidu'!$A$9:$B$30,2,0))</f>
        <v>SATN</v>
      </c>
      <c r="I55" s="83">
        <v>10</v>
      </c>
      <c r="J55" s="86" t="s">
        <v>206</v>
      </c>
      <c r="K55" s="86">
        <v>1</v>
      </c>
      <c r="L55" s="86">
        <v>0.4</v>
      </c>
      <c r="M55" s="86">
        <v>0</v>
      </c>
      <c r="N55" s="86">
        <v>0</v>
      </c>
      <c r="O55" s="87">
        <f>IF(ISBLANK($K55),"",'Pracovní dny'!$F$2)</f>
        <v>252</v>
      </c>
      <c r="P55" s="87">
        <f>IF(ISBLANK($M55),"",'Pracovní dny'!$F$3)</f>
        <v>114</v>
      </c>
      <c r="Q55" s="87">
        <f>IF(ISBLANK($K55),"",'Pracovní dny'!$F$4)</f>
        <v>365</v>
      </c>
      <c r="R55" s="88">
        <f t="shared" si="0"/>
        <v>100.80000000000001</v>
      </c>
      <c r="S55" s="61">
        <v>0</v>
      </c>
      <c r="T55" s="61" t="s">
        <v>140</v>
      </c>
      <c r="U55" s="61" t="s">
        <v>140</v>
      </c>
      <c r="V55" s="61">
        <v>3.2</v>
      </c>
      <c r="W55" s="61">
        <v>1</v>
      </c>
      <c r="X55" s="61">
        <v>0</v>
      </c>
      <c r="Y55" s="61">
        <v>4.0999999999999996</v>
      </c>
      <c r="Z55" s="61">
        <v>1</v>
      </c>
      <c r="AA55" s="61">
        <v>8.1999999999999993</v>
      </c>
      <c r="AB55" s="61" t="s">
        <v>146</v>
      </c>
      <c r="AC55" s="61">
        <v>0</v>
      </c>
      <c r="AD55" s="61" t="s">
        <v>141</v>
      </c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1"/>
        <v>0</v>
      </c>
      <c r="AH55" s="638">
        <f t="shared" si="2"/>
        <v>0</v>
      </c>
      <c r="AI55" s="304"/>
    </row>
    <row r="56" spans="1:35" x14ac:dyDescent="0.15">
      <c r="A56" s="102" t="s">
        <v>1228</v>
      </c>
      <c r="B56" s="61">
        <v>130600</v>
      </c>
      <c r="C56" s="60"/>
      <c r="D56" s="60" t="s">
        <v>3143</v>
      </c>
      <c r="E56" s="61">
        <v>7.8</v>
      </c>
      <c r="F56" s="61">
        <v>0</v>
      </c>
      <c r="G56" s="61">
        <v>7.8</v>
      </c>
      <c r="H56" s="83" t="str">
        <f>IF(ISBLANK(I56)," ",VLOOKUP(I56,'Příloha_8_Ceník pravid_úklidu'!$A$9:$B$30,2,0))</f>
        <v>TOAL</v>
      </c>
      <c r="I56" s="83">
        <v>7</v>
      </c>
      <c r="J56" s="86" t="s">
        <v>206</v>
      </c>
      <c r="K56" s="86">
        <v>1</v>
      </c>
      <c r="L56" s="86">
        <v>0.4</v>
      </c>
      <c r="M56" s="86">
        <v>0</v>
      </c>
      <c r="N56" s="86">
        <v>0</v>
      </c>
      <c r="O56" s="87">
        <f>IF(ISBLANK($K56),"",'Pracovní dny'!$F$2)</f>
        <v>252</v>
      </c>
      <c r="P56" s="87">
        <f>IF(ISBLANK($M56),"",'Pracovní dny'!$F$3)</f>
        <v>114</v>
      </c>
      <c r="Q56" s="87">
        <f>IF(ISBLANK($K56),"",'Pracovní dny'!$F$4)</f>
        <v>365</v>
      </c>
      <c r="R56" s="88">
        <f t="shared" si="0"/>
        <v>100.80000000000001</v>
      </c>
      <c r="S56" s="61">
        <v>14</v>
      </c>
      <c r="T56" s="61">
        <v>0</v>
      </c>
      <c r="U56" s="61">
        <v>0</v>
      </c>
      <c r="V56" s="61">
        <v>2.4</v>
      </c>
      <c r="W56" s="61">
        <v>1</v>
      </c>
      <c r="X56" s="61">
        <v>6</v>
      </c>
      <c r="Y56" s="61">
        <v>0</v>
      </c>
      <c r="Z56" s="61">
        <v>0</v>
      </c>
      <c r="AA56" s="61">
        <v>0</v>
      </c>
      <c r="AB56" s="61">
        <v>0</v>
      </c>
      <c r="AC56" s="61">
        <v>0</v>
      </c>
      <c r="AD56" s="61" t="s">
        <v>141</v>
      </c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1"/>
        <v>0</v>
      </c>
      <c r="AH56" s="638">
        <f t="shared" si="2"/>
        <v>0</v>
      </c>
      <c r="AI56" s="304"/>
    </row>
    <row r="57" spans="1:35" ht="10.5" customHeight="1" x14ac:dyDescent="0.15">
      <c r="A57" s="102" t="s">
        <v>1229</v>
      </c>
      <c r="B57" s="61">
        <v>141100</v>
      </c>
      <c r="C57" s="60"/>
      <c r="D57" s="60" t="s">
        <v>296</v>
      </c>
      <c r="E57" s="61">
        <v>40.200000000000003</v>
      </c>
      <c r="F57" s="61">
        <v>0</v>
      </c>
      <c r="G57" s="61">
        <v>32</v>
      </c>
      <c r="H57" s="83" t="str">
        <f>IF(ISBLANK(I57)," ",VLOOKUP(I57,'Příloha_8_Ceník pravid_úklidu'!$A$9:$B$30,2,0))</f>
        <v>SATN</v>
      </c>
      <c r="I57" s="83">
        <v>10</v>
      </c>
      <c r="J57" s="86" t="s">
        <v>206</v>
      </c>
      <c r="K57" s="86">
        <v>1</v>
      </c>
      <c r="L57" s="86">
        <v>0.4</v>
      </c>
      <c r="M57" s="86">
        <v>0</v>
      </c>
      <c r="N57" s="86">
        <v>0</v>
      </c>
      <c r="O57" s="87">
        <f>IF(ISBLANK($K57),"",'Pracovní dny'!$F$2)</f>
        <v>252</v>
      </c>
      <c r="P57" s="87">
        <f>IF(ISBLANK($M57),"",'Pracovní dny'!$F$3)</f>
        <v>114</v>
      </c>
      <c r="Q57" s="87">
        <f>IF(ISBLANK($K57),"",'Pracovní dny'!$F$4)</f>
        <v>365</v>
      </c>
      <c r="R57" s="88">
        <f t="shared" si="0"/>
        <v>100.80000000000001</v>
      </c>
      <c r="S57" s="61">
        <v>0</v>
      </c>
      <c r="T57" s="61" t="s">
        <v>140</v>
      </c>
      <c r="U57" s="61" t="s">
        <v>140</v>
      </c>
      <c r="V57" s="61">
        <v>3.2</v>
      </c>
      <c r="W57" s="61">
        <v>1</v>
      </c>
      <c r="X57" s="61">
        <v>0</v>
      </c>
      <c r="Y57" s="61">
        <v>4.0999999999999996</v>
      </c>
      <c r="Z57" s="61">
        <v>1</v>
      </c>
      <c r="AA57" s="61">
        <v>8.1999999999999993</v>
      </c>
      <c r="AB57" s="61" t="s">
        <v>146</v>
      </c>
      <c r="AC57" s="61">
        <v>0</v>
      </c>
      <c r="AD57" s="61" t="s">
        <v>141</v>
      </c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1"/>
        <v>0</v>
      </c>
      <c r="AH57" s="638">
        <f t="shared" si="2"/>
        <v>0</v>
      </c>
      <c r="AI57" s="304"/>
    </row>
    <row r="58" spans="1:35" ht="10.5" customHeight="1" x14ac:dyDescent="0.15">
      <c r="A58" s="102" t="s">
        <v>1230</v>
      </c>
      <c r="B58" s="61">
        <v>141100</v>
      </c>
      <c r="C58" s="60"/>
      <c r="D58" s="60" t="s">
        <v>3143</v>
      </c>
      <c r="E58" s="61">
        <v>7.8</v>
      </c>
      <c r="F58" s="61">
        <v>0</v>
      </c>
      <c r="G58" s="61">
        <v>7.8</v>
      </c>
      <c r="H58" s="83" t="str">
        <f>IF(ISBLANK(I58)," ",VLOOKUP(I58,'Příloha_8_Ceník pravid_úklidu'!$A$9:$B$30,2,0))</f>
        <v>TOAL</v>
      </c>
      <c r="I58" s="83">
        <v>7</v>
      </c>
      <c r="J58" s="86" t="s">
        <v>206</v>
      </c>
      <c r="K58" s="86">
        <v>1</v>
      </c>
      <c r="L58" s="86">
        <v>0.4</v>
      </c>
      <c r="M58" s="86">
        <v>0</v>
      </c>
      <c r="N58" s="86">
        <v>0</v>
      </c>
      <c r="O58" s="87">
        <f>IF(ISBLANK($K58),"",'Pracovní dny'!$F$2)</f>
        <v>252</v>
      </c>
      <c r="P58" s="87">
        <f>IF(ISBLANK($M58),"",'Pracovní dny'!$F$3)</f>
        <v>114</v>
      </c>
      <c r="Q58" s="87">
        <f>IF(ISBLANK($K58),"",'Pracovní dny'!$F$4)</f>
        <v>365</v>
      </c>
      <c r="R58" s="88">
        <f t="shared" si="0"/>
        <v>100.80000000000001</v>
      </c>
      <c r="S58" s="61">
        <v>14</v>
      </c>
      <c r="T58" s="61">
        <v>0</v>
      </c>
      <c r="U58" s="61">
        <v>0</v>
      </c>
      <c r="V58" s="61">
        <v>2.4</v>
      </c>
      <c r="W58" s="61">
        <v>1</v>
      </c>
      <c r="X58" s="61">
        <v>6</v>
      </c>
      <c r="Y58" s="61">
        <v>0</v>
      </c>
      <c r="Z58" s="61">
        <v>0</v>
      </c>
      <c r="AA58" s="61">
        <v>0</v>
      </c>
      <c r="AB58" s="61">
        <v>0</v>
      </c>
      <c r="AC58" s="61">
        <v>0</v>
      </c>
      <c r="AD58" s="61" t="s">
        <v>141</v>
      </c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1"/>
        <v>0</v>
      </c>
      <c r="AH58" s="638">
        <f t="shared" si="2"/>
        <v>0</v>
      </c>
      <c r="AI58" s="304"/>
    </row>
    <row r="59" spans="1:35" ht="10.5" customHeight="1" x14ac:dyDescent="0.15">
      <c r="A59" s="102" t="s">
        <v>1231</v>
      </c>
      <c r="B59" s="61">
        <v>132100</v>
      </c>
      <c r="C59" s="60"/>
      <c r="D59" s="60" t="s">
        <v>296</v>
      </c>
      <c r="E59" s="61">
        <v>40.200000000000003</v>
      </c>
      <c r="F59" s="61">
        <v>0</v>
      </c>
      <c r="G59" s="61">
        <v>32</v>
      </c>
      <c r="H59" s="83" t="str">
        <f>IF(ISBLANK(I59)," ",VLOOKUP(I59,'Příloha_8_Ceník pravid_úklidu'!$A$9:$B$30,2,0))</f>
        <v>SATN</v>
      </c>
      <c r="I59" s="83">
        <v>10</v>
      </c>
      <c r="J59" s="86" t="s">
        <v>206</v>
      </c>
      <c r="K59" s="86">
        <v>1</v>
      </c>
      <c r="L59" s="86">
        <v>0.4</v>
      </c>
      <c r="M59" s="86">
        <v>0</v>
      </c>
      <c r="N59" s="86">
        <v>0</v>
      </c>
      <c r="O59" s="87">
        <f>IF(ISBLANK($K59),"",'Pracovní dny'!$F$2)</f>
        <v>252</v>
      </c>
      <c r="P59" s="87">
        <f>IF(ISBLANK($M59),"",'Pracovní dny'!$F$3)</f>
        <v>114</v>
      </c>
      <c r="Q59" s="87">
        <f>IF(ISBLANK($K59),"",'Pracovní dny'!$F$4)</f>
        <v>365</v>
      </c>
      <c r="R59" s="88">
        <f t="shared" si="0"/>
        <v>100.80000000000001</v>
      </c>
      <c r="S59" s="61">
        <v>0</v>
      </c>
      <c r="T59" s="61" t="s">
        <v>140</v>
      </c>
      <c r="U59" s="61" t="s">
        <v>140</v>
      </c>
      <c r="V59" s="61">
        <v>3.2</v>
      </c>
      <c r="W59" s="61">
        <v>1</v>
      </c>
      <c r="X59" s="61">
        <v>0</v>
      </c>
      <c r="Y59" s="61">
        <v>4.0999999999999996</v>
      </c>
      <c r="Z59" s="61">
        <v>1</v>
      </c>
      <c r="AA59" s="61">
        <v>8.1999999999999993</v>
      </c>
      <c r="AB59" s="61" t="s">
        <v>146</v>
      </c>
      <c r="AC59" s="61">
        <v>0</v>
      </c>
      <c r="AD59" s="61" t="s">
        <v>141</v>
      </c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1"/>
        <v>0</v>
      </c>
      <c r="AH59" s="638">
        <f t="shared" si="2"/>
        <v>0</v>
      </c>
      <c r="AI59" s="304"/>
    </row>
    <row r="60" spans="1:35" ht="10.5" customHeight="1" x14ac:dyDescent="0.15">
      <c r="A60" s="102" t="s">
        <v>1232</v>
      </c>
      <c r="B60" s="61">
        <v>132100</v>
      </c>
      <c r="C60" s="60"/>
      <c r="D60" s="60" t="s">
        <v>3143</v>
      </c>
      <c r="E60" s="61">
        <v>7.8</v>
      </c>
      <c r="F60" s="61">
        <v>0</v>
      </c>
      <c r="G60" s="61">
        <v>7.8</v>
      </c>
      <c r="H60" s="83" t="str">
        <f>IF(ISBLANK(I60)," ",VLOOKUP(I60,'Příloha_8_Ceník pravid_úklidu'!$A$9:$B$30,2,0))</f>
        <v>TOAL</v>
      </c>
      <c r="I60" s="83">
        <v>7</v>
      </c>
      <c r="J60" s="86" t="s">
        <v>206</v>
      </c>
      <c r="K60" s="86">
        <v>1</v>
      </c>
      <c r="L60" s="86">
        <v>0.4</v>
      </c>
      <c r="M60" s="86">
        <v>0</v>
      </c>
      <c r="N60" s="86">
        <v>0</v>
      </c>
      <c r="O60" s="87">
        <f>IF(ISBLANK($K60),"",'Pracovní dny'!$F$2)</f>
        <v>252</v>
      </c>
      <c r="P60" s="87">
        <f>IF(ISBLANK($M60),"",'Pracovní dny'!$F$3)</f>
        <v>114</v>
      </c>
      <c r="Q60" s="87">
        <f>IF(ISBLANK($K60),"",'Pracovní dny'!$F$4)</f>
        <v>365</v>
      </c>
      <c r="R60" s="88">
        <f t="shared" si="0"/>
        <v>100.80000000000001</v>
      </c>
      <c r="S60" s="61">
        <v>14</v>
      </c>
      <c r="T60" s="61">
        <v>0</v>
      </c>
      <c r="U60" s="61">
        <v>0</v>
      </c>
      <c r="V60" s="61">
        <v>2.4</v>
      </c>
      <c r="W60" s="61">
        <v>1</v>
      </c>
      <c r="X60" s="61">
        <v>6</v>
      </c>
      <c r="Y60" s="61">
        <v>0</v>
      </c>
      <c r="Z60" s="61">
        <v>0</v>
      </c>
      <c r="AA60" s="61">
        <v>0</v>
      </c>
      <c r="AB60" s="61">
        <v>0</v>
      </c>
      <c r="AC60" s="61">
        <v>0</v>
      </c>
      <c r="AD60" s="61" t="s">
        <v>141</v>
      </c>
      <c r="AE60" s="61"/>
      <c r="AF60" s="638">
        <f>IF(ISBLANK($AE60),VLOOKUP($I60,'Příloha_8_Ceník pravid_úklidu'!$A$9:$K$30,8,0)+VLOOKUP($I60,'Příloha_8_Ceník pravid_úklidu'!$A$9:$K$30,10,0),"neoceňuje se")</f>
        <v>0</v>
      </c>
      <c r="AG60" s="638">
        <f t="shared" si="1"/>
        <v>0</v>
      </c>
      <c r="AH60" s="638">
        <f t="shared" si="2"/>
        <v>0</v>
      </c>
      <c r="AI60" s="304"/>
    </row>
    <row r="61" spans="1:35" ht="10.5" customHeight="1" x14ac:dyDescent="0.15">
      <c r="A61" s="102" t="s">
        <v>1233</v>
      </c>
      <c r="B61" s="61">
        <v>131100</v>
      </c>
      <c r="C61" s="60"/>
      <c r="D61" s="60" t="s">
        <v>296</v>
      </c>
      <c r="E61" s="61">
        <v>39.6</v>
      </c>
      <c r="F61" s="61">
        <v>0</v>
      </c>
      <c r="G61" s="61">
        <v>32</v>
      </c>
      <c r="H61" s="83" t="str">
        <f>IF(ISBLANK(I61)," ",VLOOKUP(I61,'Příloha_8_Ceník pravid_úklidu'!$A$9:$B$30,2,0))</f>
        <v>SATN</v>
      </c>
      <c r="I61" s="83">
        <v>10</v>
      </c>
      <c r="J61" s="86" t="s">
        <v>206</v>
      </c>
      <c r="K61" s="86">
        <v>1</v>
      </c>
      <c r="L61" s="86">
        <v>0.4</v>
      </c>
      <c r="M61" s="86">
        <v>0</v>
      </c>
      <c r="N61" s="86">
        <v>0</v>
      </c>
      <c r="O61" s="87">
        <f>IF(ISBLANK($K61),"",'Pracovní dny'!$F$2)</f>
        <v>252</v>
      </c>
      <c r="P61" s="87">
        <f>IF(ISBLANK($M61),"",'Pracovní dny'!$F$3)</f>
        <v>114</v>
      </c>
      <c r="Q61" s="87">
        <f>IF(ISBLANK($K61),"",'Pracovní dny'!$F$4)</f>
        <v>365</v>
      </c>
      <c r="R61" s="88">
        <f t="shared" si="0"/>
        <v>100.80000000000001</v>
      </c>
      <c r="S61" s="61">
        <v>0</v>
      </c>
      <c r="T61" s="61" t="s">
        <v>140</v>
      </c>
      <c r="U61" s="61" t="s">
        <v>140</v>
      </c>
      <c r="V61" s="61">
        <v>3.2</v>
      </c>
      <c r="W61" s="61">
        <v>1</v>
      </c>
      <c r="X61" s="61">
        <v>0</v>
      </c>
      <c r="Y61" s="61">
        <v>4.0999999999999996</v>
      </c>
      <c r="Z61" s="61">
        <v>1</v>
      </c>
      <c r="AA61" s="61">
        <v>8.1999999999999993</v>
      </c>
      <c r="AB61" s="61" t="s">
        <v>146</v>
      </c>
      <c r="AC61" s="61">
        <v>0</v>
      </c>
      <c r="AD61" s="61" t="s">
        <v>141</v>
      </c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1"/>
        <v>0</v>
      </c>
      <c r="AH61" s="638">
        <f t="shared" si="2"/>
        <v>0</v>
      </c>
      <c r="AI61" s="304"/>
    </row>
    <row r="62" spans="1:35" ht="10.5" customHeight="1" x14ac:dyDescent="0.15">
      <c r="A62" s="102" t="s">
        <v>1234</v>
      </c>
      <c r="B62" s="61">
        <v>131100</v>
      </c>
      <c r="C62" s="60"/>
      <c r="D62" s="60" t="s">
        <v>3143</v>
      </c>
      <c r="E62" s="61">
        <v>7.8</v>
      </c>
      <c r="F62" s="61">
        <v>0</v>
      </c>
      <c r="G62" s="61">
        <v>7.8</v>
      </c>
      <c r="H62" s="83" t="str">
        <f>IF(ISBLANK(I62)," ",VLOOKUP(I62,'Příloha_8_Ceník pravid_úklidu'!$A$9:$B$30,2,0))</f>
        <v>TOAL</v>
      </c>
      <c r="I62" s="83">
        <v>7</v>
      </c>
      <c r="J62" s="86" t="s">
        <v>206</v>
      </c>
      <c r="K62" s="86">
        <v>1</v>
      </c>
      <c r="L62" s="86">
        <v>0.4</v>
      </c>
      <c r="M62" s="86">
        <v>0</v>
      </c>
      <c r="N62" s="86">
        <v>0</v>
      </c>
      <c r="O62" s="87">
        <f>IF(ISBLANK($K62),"",'Pracovní dny'!$F$2)</f>
        <v>252</v>
      </c>
      <c r="P62" s="87">
        <f>IF(ISBLANK($M62),"",'Pracovní dny'!$F$3)</f>
        <v>114</v>
      </c>
      <c r="Q62" s="87">
        <f>IF(ISBLANK($K62),"",'Pracovní dny'!$F$4)</f>
        <v>365</v>
      </c>
      <c r="R62" s="88">
        <f t="shared" si="0"/>
        <v>100.80000000000001</v>
      </c>
      <c r="S62" s="61">
        <v>14</v>
      </c>
      <c r="T62" s="61">
        <v>0</v>
      </c>
      <c r="U62" s="61">
        <v>0</v>
      </c>
      <c r="V62" s="61">
        <v>2.4</v>
      </c>
      <c r="W62" s="61">
        <v>1</v>
      </c>
      <c r="X62" s="61">
        <v>6</v>
      </c>
      <c r="Y62" s="61">
        <v>0</v>
      </c>
      <c r="Z62" s="61">
        <v>0</v>
      </c>
      <c r="AA62" s="61">
        <v>0</v>
      </c>
      <c r="AB62" s="61">
        <v>0</v>
      </c>
      <c r="AC62" s="61">
        <v>0</v>
      </c>
      <c r="AD62" s="61" t="s">
        <v>141</v>
      </c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1"/>
        <v>0</v>
      </c>
      <c r="AH62" s="638">
        <f t="shared" si="2"/>
        <v>0</v>
      </c>
      <c r="AI62" s="304"/>
    </row>
    <row r="63" spans="1:35" ht="10.5" customHeight="1" x14ac:dyDescent="0.15">
      <c r="A63" s="102" t="s">
        <v>1235</v>
      </c>
      <c r="B63" s="61">
        <v>130200</v>
      </c>
      <c r="C63" s="60"/>
      <c r="D63" s="60" t="s">
        <v>296</v>
      </c>
      <c r="E63" s="61">
        <v>40.1</v>
      </c>
      <c r="F63" s="61">
        <v>0</v>
      </c>
      <c r="G63" s="61">
        <v>32</v>
      </c>
      <c r="H63" s="83" t="str">
        <f>IF(ISBLANK(I63)," ",VLOOKUP(I63,'Příloha_8_Ceník pravid_úklidu'!$A$9:$B$30,2,0))</f>
        <v>SATN</v>
      </c>
      <c r="I63" s="83">
        <v>10</v>
      </c>
      <c r="J63" s="86" t="s">
        <v>206</v>
      </c>
      <c r="K63" s="86">
        <v>1</v>
      </c>
      <c r="L63" s="86">
        <v>0.4</v>
      </c>
      <c r="M63" s="86">
        <v>0</v>
      </c>
      <c r="N63" s="86">
        <v>0</v>
      </c>
      <c r="O63" s="87">
        <f>IF(ISBLANK($K63),"",'Pracovní dny'!$F$2)</f>
        <v>252</v>
      </c>
      <c r="P63" s="87">
        <f>IF(ISBLANK($M63),"",'Pracovní dny'!$F$3)</f>
        <v>114</v>
      </c>
      <c r="Q63" s="87">
        <f>IF(ISBLANK($K63),"",'Pracovní dny'!$F$4)</f>
        <v>365</v>
      </c>
      <c r="R63" s="88">
        <f t="shared" si="0"/>
        <v>100.80000000000001</v>
      </c>
      <c r="S63" s="61">
        <v>0</v>
      </c>
      <c r="T63" s="61" t="s">
        <v>140</v>
      </c>
      <c r="U63" s="61" t="s">
        <v>140</v>
      </c>
      <c r="V63" s="61">
        <v>3.2</v>
      </c>
      <c r="W63" s="61">
        <v>1</v>
      </c>
      <c r="X63" s="61">
        <v>0</v>
      </c>
      <c r="Y63" s="61">
        <v>4.4000000000000004</v>
      </c>
      <c r="Z63" s="61">
        <v>1</v>
      </c>
      <c r="AA63" s="61">
        <v>8.1999999999999993</v>
      </c>
      <c r="AB63" s="61" t="s">
        <v>146</v>
      </c>
      <c r="AC63" s="61">
        <v>0</v>
      </c>
      <c r="AD63" s="61" t="s">
        <v>141</v>
      </c>
      <c r="AE63" s="61"/>
      <c r="AF63" s="638">
        <f>IF(ISBLANK($AE63),VLOOKUP($I63,'Příloha_8_Ceník pravid_úklidu'!$A$9:$K$30,8,0)+VLOOKUP($I63,'Příloha_8_Ceník pravid_úklidu'!$A$9:$K$30,10,0),"neoceňuje se")</f>
        <v>0</v>
      </c>
      <c r="AG63" s="638">
        <f t="shared" si="1"/>
        <v>0</v>
      </c>
      <c r="AH63" s="638">
        <f t="shared" si="2"/>
        <v>0</v>
      </c>
      <c r="AI63" s="304"/>
    </row>
    <row r="64" spans="1:35" ht="10.5" customHeight="1" x14ac:dyDescent="0.15">
      <c r="A64" s="102" t="s">
        <v>1236</v>
      </c>
      <c r="B64" s="61">
        <v>130200</v>
      </c>
      <c r="C64" s="60"/>
      <c r="D64" s="60" t="s">
        <v>3143</v>
      </c>
      <c r="E64" s="61">
        <v>7.8</v>
      </c>
      <c r="F64" s="61">
        <v>0</v>
      </c>
      <c r="G64" s="61">
        <v>7.8</v>
      </c>
      <c r="H64" s="83" t="str">
        <f>IF(ISBLANK(I64)," ",VLOOKUP(I64,'Příloha_8_Ceník pravid_úklidu'!$A$9:$B$30,2,0))</f>
        <v>TOAL</v>
      </c>
      <c r="I64" s="83">
        <v>7</v>
      </c>
      <c r="J64" s="86" t="s">
        <v>206</v>
      </c>
      <c r="K64" s="86">
        <v>1</v>
      </c>
      <c r="L64" s="86">
        <v>0.4</v>
      </c>
      <c r="M64" s="86">
        <v>0</v>
      </c>
      <c r="N64" s="86">
        <v>0</v>
      </c>
      <c r="O64" s="87">
        <f>IF(ISBLANK($K64),"",'Pracovní dny'!$F$2)</f>
        <v>252</v>
      </c>
      <c r="P64" s="87">
        <f>IF(ISBLANK($M64),"",'Pracovní dny'!$F$3)</f>
        <v>114</v>
      </c>
      <c r="Q64" s="87">
        <f>IF(ISBLANK($K64),"",'Pracovní dny'!$F$4)</f>
        <v>365</v>
      </c>
      <c r="R64" s="88">
        <f t="shared" si="0"/>
        <v>100.80000000000001</v>
      </c>
      <c r="S64" s="61">
        <v>14</v>
      </c>
      <c r="T64" s="61">
        <v>0</v>
      </c>
      <c r="U64" s="61">
        <v>0</v>
      </c>
      <c r="V64" s="61">
        <v>2.4</v>
      </c>
      <c r="W64" s="61">
        <v>1</v>
      </c>
      <c r="X64" s="61">
        <v>6</v>
      </c>
      <c r="Y64" s="61">
        <v>0</v>
      </c>
      <c r="Z64" s="61">
        <v>0</v>
      </c>
      <c r="AA64" s="61">
        <v>0</v>
      </c>
      <c r="AB64" s="61">
        <v>0</v>
      </c>
      <c r="AC64" s="61">
        <v>0</v>
      </c>
      <c r="AD64" s="61" t="s">
        <v>141</v>
      </c>
      <c r="AE64" s="61"/>
      <c r="AF64" s="638">
        <f>IF(ISBLANK($AE64),VLOOKUP($I64,'Příloha_8_Ceník pravid_úklidu'!$A$9:$K$30,8,0)+VLOOKUP($I64,'Příloha_8_Ceník pravid_úklidu'!$A$9:$K$30,10,0),"neoceňuje se")</f>
        <v>0</v>
      </c>
      <c r="AG64" s="638">
        <f t="shared" si="1"/>
        <v>0</v>
      </c>
      <c r="AH64" s="638">
        <f t="shared" si="2"/>
        <v>0</v>
      </c>
      <c r="AI64" s="304"/>
    </row>
    <row r="65" spans="1:35" ht="10.5" customHeight="1" x14ac:dyDescent="0.15">
      <c r="A65" s="102" t="s">
        <v>1237</v>
      </c>
      <c r="B65" s="61">
        <v>139100</v>
      </c>
      <c r="C65" s="60"/>
      <c r="D65" s="60" t="s">
        <v>296</v>
      </c>
      <c r="E65" s="61">
        <v>39</v>
      </c>
      <c r="F65" s="61">
        <v>0</v>
      </c>
      <c r="G65" s="61">
        <v>31</v>
      </c>
      <c r="H65" s="83" t="str">
        <f>IF(ISBLANK(I65)," ",VLOOKUP(I65,'Příloha_8_Ceník pravid_úklidu'!$A$9:$B$30,2,0))</f>
        <v>SATN</v>
      </c>
      <c r="I65" s="83">
        <v>10</v>
      </c>
      <c r="J65" s="86" t="s">
        <v>206</v>
      </c>
      <c r="K65" s="86">
        <v>1</v>
      </c>
      <c r="L65" s="86">
        <v>0.4</v>
      </c>
      <c r="M65" s="86">
        <v>0</v>
      </c>
      <c r="N65" s="86">
        <v>0</v>
      </c>
      <c r="O65" s="87">
        <f>IF(ISBLANK($K65),"",'Pracovní dny'!$F$2)</f>
        <v>252</v>
      </c>
      <c r="P65" s="87">
        <f>IF(ISBLANK($M65),"",'Pracovní dny'!$F$3)</f>
        <v>114</v>
      </c>
      <c r="Q65" s="87">
        <f>IF(ISBLANK($K65),"",'Pracovní dny'!$F$4)</f>
        <v>365</v>
      </c>
      <c r="R65" s="88">
        <f t="shared" si="0"/>
        <v>100.80000000000001</v>
      </c>
      <c r="S65" s="61">
        <v>0</v>
      </c>
      <c r="T65" s="61" t="s">
        <v>140</v>
      </c>
      <c r="U65" s="61" t="s">
        <v>140</v>
      </c>
      <c r="V65" s="61">
        <v>3.2</v>
      </c>
      <c r="W65" s="61">
        <v>1</v>
      </c>
      <c r="X65" s="61">
        <v>0</v>
      </c>
      <c r="Y65" s="61">
        <v>4.4000000000000004</v>
      </c>
      <c r="Z65" s="61">
        <v>1</v>
      </c>
      <c r="AA65" s="61">
        <v>8.1999999999999993</v>
      </c>
      <c r="AB65" s="61" t="s">
        <v>146</v>
      </c>
      <c r="AC65" s="61">
        <v>0</v>
      </c>
      <c r="AD65" s="61" t="s">
        <v>141</v>
      </c>
      <c r="AE65" s="61"/>
      <c r="AF65" s="638">
        <f>IF(ISBLANK($AE65),VLOOKUP($I65,'Příloha_8_Ceník pravid_úklidu'!$A$9:$K$30,8,0)+VLOOKUP($I65,'Příloha_8_Ceník pravid_úklidu'!$A$9:$K$30,10,0),"neoceňuje se")</f>
        <v>0</v>
      </c>
      <c r="AG65" s="638">
        <f t="shared" si="1"/>
        <v>0</v>
      </c>
      <c r="AH65" s="638">
        <f t="shared" si="2"/>
        <v>0</v>
      </c>
      <c r="AI65" s="304"/>
    </row>
    <row r="66" spans="1:35" ht="10.5" customHeight="1" x14ac:dyDescent="0.15">
      <c r="A66" s="102" t="s">
        <v>1238</v>
      </c>
      <c r="B66" s="61">
        <v>139100</v>
      </c>
      <c r="C66" s="60"/>
      <c r="D66" s="60" t="s">
        <v>3143</v>
      </c>
      <c r="E66" s="61">
        <v>8.1</v>
      </c>
      <c r="F66" s="61">
        <v>0</v>
      </c>
      <c r="G66" s="61">
        <v>8.1</v>
      </c>
      <c r="H66" s="83" t="str">
        <f>IF(ISBLANK(I66)," ",VLOOKUP(I66,'Příloha_8_Ceník pravid_úklidu'!$A$9:$B$30,2,0))</f>
        <v>TOAL</v>
      </c>
      <c r="I66" s="83">
        <v>7</v>
      </c>
      <c r="J66" s="86" t="s">
        <v>206</v>
      </c>
      <c r="K66" s="86">
        <v>1</v>
      </c>
      <c r="L66" s="86">
        <v>0.4</v>
      </c>
      <c r="M66" s="86">
        <v>0</v>
      </c>
      <c r="N66" s="86">
        <v>0</v>
      </c>
      <c r="O66" s="87">
        <f>IF(ISBLANK($K66),"",'Pracovní dny'!$F$2)</f>
        <v>252</v>
      </c>
      <c r="P66" s="87">
        <f>IF(ISBLANK($M66),"",'Pracovní dny'!$F$3)</f>
        <v>114</v>
      </c>
      <c r="Q66" s="87">
        <f>IF(ISBLANK($K66),"",'Pracovní dny'!$F$4)</f>
        <v>365</v>
      </c>
      <c r="R66" s="88">
        <f t="shared" si="0"/>
        <v>100.80000000000001</v>
      </c>
      <c r="S66" s="61">
        <v>14</v>
      </c>
      <c r="T66" s="61">
        <v>0</v>
      </c>
      <c r="U66" s="61">
        <v>0</v>
      </c>
      <c r="V66" s="61">
        <v>2.4</v>
      </c>
      <c r="W66" s="61">
        <v>1</v>
      </c>
      <c r="X66" s="61">
        <v>6</v>
      </c>
      <c r="Y66" s="61">
        <v>0</v>
      </c>
      <c r="Z66" s="61">
        <v>0</v>
      </c>
      <c r="AA66" s="61">
        <v>0</v>
      </c>
      <c r="AB66" s="61">
        <v>0</v>
      </c>
      <c r="AC66" s="61">
        <v>0</v>
      </c>
      <c r="AD66" s="61" t="s">
        <v>141</v>
      </c>
      <c r="AE66" s="61"/>
      <c r="AF66" s="638">
        <f>IF(ISBLANK($AE66),VLOOKUP($I66,'Příloha_8_Ceník pravid_úklidu'!$A$9:$K$30,8,0)+VLOOKUP($I66,'Příloha_8_Ceník pravid_úklidu'!$A$9:$K$30,10,0),"neoceňuje se")</f>
        <v>0</v>
      </c>
      <c r="AG66" s="638">
        <f t="shared" si="1"/>
        <v>0</v>
      </c>
      <c r="AH66" s="638">
        <f t="shared" si="2"/>
        <v>0</v>
      </c>
      <c r="AI66" s="304"/>
    </row>
    <row r="67" spans="1:35" ht="10.5" customHeight="1" x14ac:dyDescent="0.15">
      <c r="A67" s="102" t="s">
        <v>1492</v>
      </c>
      <c r="B67" s="61" t="s">
        <v>211</v>
      </c>
      <c r="C67" s="60"/>
      <c r="D67" s="60" t="s">
        <v>3144</v>
      </c>
      <c r="E67" s="61">
        <v>3.5</v>
      </c>
      <c r="F67" s="61">
        <v>0</v>
      </c>
      <c r="G67" s="61">
        <v>3.5</v>
      </c>
      <c r="H67" s="83" t="str">
        <f>IF(ISBLANK(I67)," ",VLOOKUP(I67,'Příloha_8_Ceník pravid_úklidu'!$A$9:$B$30,2,0))</f>
        <v>SKLA</v>
      </c>
      <c r="I67" s="83">
        <v>17</v>
      </c>
      <c r="J67" s="86" t="s">
        <v>160</v>
      </c>
      <c r="K67" s="86">
        <v>1</v>
      </c>
      <c r="L67" s="86">
        <v>0.2</v>
      </c>
      <c r="M67" s="86">
        <v>0</v>
      </c>
      <c r="N67" s="86">
        <v>0</v>
      </c>
      <c r="O67" s="87">
        <f>IF(ISBLANK($K67),"",'Pracovní dny'!$F$2)</f>
        <v>252</v>
      </c>
      <c r="P67" s="87">
        <f>IF(ISBLANK($M67),"",'Pracovní dny'!$F$3)</f>
        <v>114</v>
      </c>
      <c r="Q67" s="87">
        <f>IF(ISBLANK($K67),"",'Pracovní dny'!$F$4)</f>
        <v>365</v>
      </c>
      <c r="R67" s="88">
        <f t="shared" si="0"/>
        <v>50.400000000000006</v>
      </c>
      <c r="S67" s="61">
        <v>0</v>
      </c>
      <c r="T67" s="61">
        <v>0</v>
      </c>
      <c r="U67" s="61" t="s">
        <v>140</v>
      </c>
      <c r="V67" s="61">
        <v>5.8</v>
      </c>
      <c r="W67" s="61">
        <v>1</v>
      </c>
      <c r="X67" s="61">
        <v>0</v>
      </c>
      <c r="Y67" s="61">
        <v>0</v>
      </c>
      <c r="Z67" s="61">
        <v>0</v>
      </c>
      <c r="AA67" s="61">
        <v>0</v>
      </c>
      <c r="AB67" s="61">
        <v>0</v>
      </c>
      <c r="AC67" s="61">
        <v>0</v>
      </c>
      <c r="AD67" s="61">
        <v>0</v>
      </c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1"/>
        <v>0</v>
      </c>
      <c r="AH67" s="638">
        <f t="shared" si="2"/>
        <v>0</v>
      </c>
      <c r="AI67" s="304"/>
    </row>
    <row r="68" spans="1:35" ht="10.5" customHeight="1" x14ac:dyDescent="0.15">
      <c r="A68" s="129" t="s">
        <v>1494</v>
      </c>
      <c r="B68" s="130"/>
      <c r="C68" s="93"/>
      <c r="D68" s="93" t="s">
        <v>226</v>
      </c>
      <c r="E68" s="130"/>
      <c r="F68" s="130">
        <v>0</v>
      </c>
      <c r="G68" s="130">
        <v>243</v>
      </c>
      <c r="H68" s="95" t="str">
        <f>IF(ISBLANK(I68)," ",VLOOKUP(I68,'Příloha_8_Ceník pravid_úklidu'!$A$9:$B$30,2,0))</f>
        <v xml:space="preserve"> </v>
      </c>
      <c r="I68" s="95"/>
      <c r="J68" s="98" t="s">
        <v>184</v>
      </c>
      <c r="K68" s="98"/>
      <c r="L68" s="98"/>
      <c r="M68" s="98"/>
      <c r="N68" s="98"/>
      <c r="O68" s="99" t="str">
        <f>IF(ISBLANK($K68),"",'Pracovní dny'!$F$2)</f>
        <v/>
      </c>
      <c r="P68" s="99" t="str">
        <f>IF(ISBLANK($M68),"",'Pracovní dny'!$F$3)</f>
        <v/>
      </c>
      <c r="Q68" s="99" t="str">
        <f>IF(ISBLANK($K68),"",'Pracovní dny'!$F$4)</f>
        <v/>
      </c>
      <c r="R68" s="100" t="str">
        <f t="shared" si="0"/>
        <v/>
      </c>
      <c r="S68" s="130">
        <v>0</v>
      </c>
      <c r="T68" s="130">
        <v>0</v>
      </c>
      <c r="U68" s="130" t="s">
        <v>140</v>
      </c>
      <c r="V68" s="130">
        <v>3.6</v>
      </c>
      <c r="W68" s="130">
        <v>1</v>
      </c>
      <c r="X68" s="130">
        <v>0</v>
      </c>
      <c r="Y68" s="130">
        <v>0</v>
      </c>
      <c r="Z68" s="130">
        <v>0</v>
      </c>
      <c r="AA68" s="130">
        <v>0</v>
      </c>
      <c r="AB68" s="130">
        <v>0</v>
      </c>
      <c r="AC68" s="130">
        <v>0</v>
      </c>
      <c r="AD68" s="130" t="s">
        <v>141</v>
      </c>
      <c r="AE68" s="130" t="s">
        <v>140</v>
      </c>
      <c r="AF68" s="639" t="str">
        <f>IF(ISBLANK($AE68),VLOOKUP($I68,'Příloha_8_Ceník pravid_úklidu'!$A$9:$K$30,8,0)+VLOOKUP($I68,'Příloha_8_Ceník pravid_úklidu'!$A$9:$K$30,10,0),"neoceňuje se")</f>
        <v>neoceňuje se</v>
      </c>
      <c r="AG68" s="639">
        <f t="shared" si="1"/>
        <v>0</v>
      </c>
      <c r="AH68" s="639">
        <f t="shared" si="2"/>
        <v>0</v>
      </c>
      <c r="AI68" s="292"/>
    </row>
    <row r="69" spans="1:35" ht="10.5" customHeight="1" x14ac:dyDescent="0.15">
      <c r="A69" s="129" t="s">
        <v>1497</v>
      </c>
      <c r="B69" s="130"/>
      <c r="C69" s="93"/>
      <c r="D69" s="93" t="s">
        <v>226</v>
      </c>
      <c r="E69" s="130"/>
      <c r="F69" s="130">
        <v>0</v>
      </c>
      <c r="G69" s="130">
        <v>30</v>
      </c>
      <c r="H69" s="95" t="str">
        <f>IF(ISBLANK(I69)," ",VLOOKUP(I69,'Příloha_8_Ceník pravid_úklidu'!$A$9:$B$30,2,0))</f>
        <v xml:space="preserve"> </v>
      </c>
      <c r="I69" s="95"/>
      <c r="J69" s="98" t="s">
        <v>184</v>
      </c>
      <c r="K69" s="98"/>
      <c r="L69" s="98"/>
      <c r="M69" s="98"/>
      <c r="N69" s="98"/>
      <c r="O69" s="99" t="str">
        <f>IF(ISBLANK($K69),"",'Pracovní dny'!$F$2)</f>
        <v/>
      </c>
      <c r="P69" s="99" t="str">
        <f>IF(ISBLANK($M69),"",'Pracovní dny'!$F$3)</f>
        <v/>
      </c>
      <c r="Q69" s="99" t="str">
        <f>IF(ISBLANK($K69),"",'Pracovní dny'!$F$4)</f>
        <v/>
      </c>
      <c r="R69" s="100" t="str">
        <f t="shared" si="0"/>
        <v/>
      </c>
      <c r="S69" s="130">
        <v>0</v>
      </c>
      <c r="T69" s="130">
        <v>0</v>
      </c>
      <c r="U69" s="130" t="s">
        <v>140</v>
      </c>
      <c r="V69" s="130">
        <v>2.4</v>
      </c>
      <c r="W69" s="130">
        <v>1</v>
      </c>
      <c r="X69" s="130">
        <v>0</v>
      </c>
      <c r="Y69" s="130">
        <v>0</v>
      </c>
      <c r="Z69" s="130">
        <v>0</v>
      </c>
      <c r="AA69" s="130">
        <v>0</v>
      </c>
      <c r="AB69" s="130">
        <v>0</v>
      </c>
      <c r="AC69" s="130">
        <v>0</v>
      </c>
      <c r="AD69" s="130" t="s">
        <v>141</v>
      </c>
      <c r="AE69" s="130" t="s">
        <v>140</v>
      </c>
      <c r="AF69" s="639" t="str">
        <f>IF(ISBLANK($AE69),VLOOKUP($I69,'Příloha_8_Ceník pravid_úklidu'!$A$9:$K$30,8,0)+VLOOKUP($I69,'Příloha_8_Ceník pravid_úklidu'!$A$9:$K$30,10,0),"neoceňuje se")</f>
        <v>neoceňuje se</v>
      </c>
      <c r="AG69" s="639">
        <f t="shared" si="1"/>
        <v>0</v>
      </c>
      <c r="AH69" s="639">
        <f t="shared" si="2"/>
        <v>0</v>
      </c>
      <c r="AI69" s="292"/>
    </row>
    <row r="70" spans="1:35" ht="10.5" customHeight="1" x14ac:dyDescent="0.15">
      <c r="A70" s="129" t="s">
        <v>1499</v>
      </c>
      <c r="B70" s="130"/>
      <c r="C70" s="93"/>
      <c r="D70" s="93" t="s">
        <v>226</v>
      </c>
      <c r="E70" s="130"/>
      <c r="F70" s="130">
        <v>0</v>
      </c>
      <c r="G70" s="130">
        <v>10.199999999999999</v>
      </c>
      <c r="H70" s="95" t="str">
        <f>IF(ISBLANK(I70)," ",VLOOKUP(I70,'Příloha_8_Ceník pravid_úklidu'!$A$9:$B$30,2,0))</f>
        <v xml:space="preserve"> </v>
      </c>
      <c r="I70" s="95"/>
      <c r="J70" s="98" t="s">
        <v>184</v>
      </c>
      <c r="K70" s="98"/>
      <c r="L70" s="98"/>
      <c r="M70" s="98"/>
      <c r="N70" s="98"/>
      <c r="O70" s="99" t="str">
        <f>IF(ISBLANK($K70),"",'Pracovní dny'!$F$2)</f>
        <v/>
      </c>
      <c r="P70" s="99" t="str">
        <f>IF(ISBLANK($M70),"",'Pracovní dny'!$F$3)</f>
        <v/>
      </c>
      <c r="Q70" s="99" t="str">
        <f>IF(ISBLANK($K70),"",'Pracovní dny'!$F$4)</f>
        <v/>
      </c>
      <c r="R70" s="100" t="str">
        <f t="shared" si="0"/>
        <v/>
      </c>
      <c r="S70" s="130">
        <v>0</v>
      </c>
      <c r="T70" s="130">
        <v>0</v>
      </c>
      <c r="U70" s="130" t="s">
        <v>140</v>
      </c>
      <c r="V70" s="130">
        <v>3.6</v>
      </c>
      <c r="W70" s="130">
        <v>1</v>
      </c>
      <c r="X70" s="130">
        <v>0</v>
      </c>
      <c r="Y70" s="130">
        <v>0</v>
      </c>
      <c r="Z70" s="130">
        <v>0</v>
      </c>
      <c r="AA70" s="130">
        <v>0</v>
      </c>
      <c r="AB70" s="130">
        <v>0</v>
      </c>
      <c r="AC70" s="130">
        <v>0</v>
      </c>
      <c r="AD70" s="130" t="s">
        <v>141</v>
      </c>
      <c r="AE70" s="130" t="s">
        <v>140</v>
      </c>
      <c r="AF70" s="639" t="str">
        <f>IF(ISBLANK($AE70),VLOOKUP($I70,'Příloha_8_Ceník pravid_úklidu'!$A$9:$K$30,8,0)+VLOOKUP($I70,'Příloha_8_Ceník pravid_úklidu'!$A$9:$K$30,10,0),"neoceňuje se")</f>
        <v>neoceňuje se</v>
      </c>
      <c r="AG70" s="639">
        <f t="shared" si="1"/>
        <v>0</v>
      </c>
      <c r="AH70" s="639">
        <f t="shared" si="2"/>
        <v>0</v>
      </c>
      <c r="AI70" s="292"/>
    </row>
    <row r="71" spans="1:35" ht="10.5" customHeight="1" x14ac:dyDescent="0.15">
      <c r="A71" s="129" t="s">
        <v>3145</v>
      </c>
      <c r="B71" s="130"/>
      <c r="C71" s="93"/>
      <c r="D71" s="93" t="s">
        <v>226</v>
      </c>
      <c r="E71" s="130"/>
      <c r="F71" s="130">
        <v>0</v>
      </c>
      <c r="G71" s="130">
        <v>10.3</v>
      </c>
      <c r="H71" s="95" t="str">
        <f>IF(ISBLANK(I71)," ",VLOOKUP(I71,'Příloha_8_Ceník pravid_úklidu'!$A$9:$B$30,2,0))</f>
        <v xml:space="preserve"> </v>
      </c>
      <c r="I71" s="95"/>
      <c r="J71" s="98" t="s">
        <v>184</v>
      </c>
      <c r="K71" s="98"/>
      <c r="L71" s="98"/>
      <c r="M71" s="98"/>
      <c r="N71" s="98"/>
      <c r="O71" s="99" t="str">
        <f>IF(ISBLANK($K71),"",'Pracovní dny'!$F$2)</f>
        <v/>
      </c>
      <c r="P71" s="99" t="str">
        <f>IF(ISBLANK($M71),"",'Pracovní dny'!$F$3)</f>
        <v/>
      </c>
      <c r="Q71" s="99" t="str">
        <f>IF(ISBLANK($K71),"",'Pracovní dny'!$F$4)</f>
        <v/>
      </c>
      <c r="R71" s="100" t="str">
        <f t="shared" ref="R71:R134" si="3">IF(AND(ISBLANK($K71),ISBLANK($M71)),"",$K71*$L71*$O71+$M71*$N71*$P71)</f>
        <v/>
      </c>
      <c r="S71" s="130">
        <v>0</v>
      </c>
      <c r="T71" s="130">
        <v>0</v>
      </c>
      <c r="U71" s="130" t="s">
        <v>140</v>
      </c>
      <c r="V71" s="130">
        <v>3.6</v>
      </c>
      <c r="W71" s="130">
        <v>1</v>
      </c>
      <c r="X71" s="130">
        <v>0</v>
      </c>
      <c r="Y71" s="130">
        <v>0</v>
      </c>
      <c r="Z71" s="130">
        <v>0</v>
      </c>
      <c r="AA71" s="130">
        <v>0</v>
      </c>
      <c r="AB71" s="130">
        <v>0</v>
      </c>
      <c r="AC71" s="130">
        <v>0</v>
      </c>
      <c r="AD71" s="130" t="s">
        <v>141</v>
      </c>
      <c r="AE71" s="130" t="s">
        <v>140</v>
      </c>
      <c r="AF71" s="639" t="str">
        <f>IF(ISBLANK($AE71),VLOOKUP($I71,'Příloha_8_Ceník pravid_úklidu'!$A$9:$K$30,8,0)+VLOOKUP($I71,'Příloha_8_Ceník pravid_úklidu'!$A$9:$K$30,10,0),"neoceňuje se")</f>
        <v>neoceňuje se</v>
      </c>
      <c r="AG71" s="639">
        <f t="shared" si="1"/>
        <v>0</v>
      </c>
      <c r="AH71" s="639">
        <f t="shared" si="2"/>
        <v>0</v>
      </c>
      <c r="AI71" s="292"/>
    </row>
    <row r="72" spans="1:35" ht="10.5" customHeight="1" x14ac:dyDescent="0.15">
      <c r="A72" s="129" t="s">
        <v>1713</v>
      </c>
      <c r="B72" s="130"/>
      <c r="C72" s="93"/>
      <c r="D72" s="93" t="s">
        <v>228</v>
      </c>
      <c r="E72" s="130"/>
      <c r="F72" s="130">
        <v>0</v>
      </c>
      <c r="G72" s="130">
        <v>3.8</v>
      </c>
      <c r="H72" s="95" t="str">
        <f>IF(ISBLANK(I72)," ",VLOOKUP(I72,'Příloha_8_Ceník pravid_úklidu'!$A$9:$B$30,2,0))</f>
        <v>VYTA</v>
      </c>
      <c r="I72" s="95">
        <v>11</v>
      </c>
      <c r="J72" s="98" t="s">
        <v>3140</v>
      </c>
      <c r="K72" s="98"/>
      <c r="L72" s="98"/>
      <c r="M72" s="98"/>
      <c r="N72" s="98"/>
      <c r="O72" s="99" t="str">
        <f>IF(ISBLANK($K72),"",'Pracovní dny'!$F$2)</f>
        <v/>
      </c>
      <c r="P72" s="99" t="str">
        <f>IF(ISBLANK($M72),"",'Pracovní dny'!$F$3)</f>
        <v/>
      </c>
      <c r="Q72" s="99" t="str">
        <f>IF(ISBLANK($K72),"",'Pracovní dny'!$F$4)</f>
        <v/>
      </c>
      <c r="R72" s="100" t="str">
        <f t="shared" si="3"/>
        <v/>
      </c>
      <c r="S72" s="130">
        <v>0</v>
      </c>
      <c r="T72" s="130">
        <v>0</v>
      </c>
      <c r="U72" s="130">
        <v>17.2</v>
      </c>
      <c r="V72" s="130">
        <v>2.8</v>
      </c>
      <c r="W72" s="130">
        <v>1</v>
      </c>
      <c r="X72" s="130">
        <v>0</v>
      </c>
      <c r="Y72" s="130">
        <v>0</v>
      </c>
      <c r="Z72" s="130">
        <v>0</v>
      </c>
      <c r="AA72" s="130">
        <v>0</v>
      </c>
      <c r="AB72" s="130">
        <v>0</v>
      </c>
      <c r="AC72" s="130">
        <v>0</v>
      </c>
      <c r="AD72" s="130" t="s">
        <v>230</v>
      </c>
      <c r="AE72" s="130" t="s">
        <v>140</v>
      </c>
      <c r="AF72" s="639" t="str">
        <f>IF(ISBLANK($AE72),VLOOKUP($I72,'Příloha_8_Ceník pravid_úklidu'!$A$9:$K$30,8,0)+VLOOKUP($I72,'Příloha_8_Ceník pravid_úklidu'!$A$9:$K$30,10,0),"neoceňuje se")</f>
        <v>neoceňuje se</v>
      </c>
      <c r="AG72" s="639">
        <f t="shared" ref="AG72:AG74" si="4">IF(AF72="neoceňuje se",0,$E72*$R72*$AF72)</f>
        <v>0</v>
      </c>
      <c r="AH72" s="639">
        <f t="shared" ref="AH72:AH74" si="5">$AG72*1.21</f>
        <v>0</v>
      </c>
      <c r="AI72" s="292"/>
    </row>
    <row r="73" spans="1:35" ht="10.5" customHeight="1" x14ac:dyDescent="0.15">
      <c r="A73" s="129" t="s">
        <v>1717</v>
      </c>
      <c r="B73" s="130"/>
      <c r="C73" s="93"/>
      <c r="D73" s="93" t="s">
        <v>226</v>
      </c>
      <c r="E73" s="130"/>
      <c r="F73" s="130">
        <v>0</v>
      </c>
      <c r="G73" s="130">
        <v>3.2</v>
      </c>
      <c r="H73" s="95" t="str">
        <f>IF(ISBLANK(I73)," ",VLOOKUP(I73,'Příloha_8_Ceník pravid_úklidu'!$A$9:$B$30,2,0))</f>
        <v xml:space="preserve"> </v>
      </c>
      <c r="I73" s="95"/>
      <c r="J73" s="98" t="s">
        <v>184</v>
      </c>
      <c r="K73" s="98"/>
      <c r="L73" s="98"/>
      <c r="M73" s="98"/>
      <c r="N73" s="98"/>
      <c r="O73" s="99" t="str">
        <f>IF(ISBLANK($K73),"",'Pracovní dny'!$F$2)</f>
        <v/>
      </c>
      <c r="P73" s="99" t="str">
        <f>IF(ISBLANK($M73),"",'Pracovní dny'!$F$3)</f>
        <v/>
      </c>
      <c r="Q73" s="99" t="str">
        <f>IF(ISBLANK($K73),"",'Pracovní dny'!$F$4)</f>
        <v/>
      </c>
      <c r="R73" s="100" t="str">
        <f t="shared" si="3"/>
        <v/>
      </c>
      <c r="S73" s="130">
        <v>0</v>
      </c>
      <c r="T73" s="130">
        <v>0</v>
      </c>
      <c r="U73" s="130" t="s">
        <v>140</v>
      </c>
      <c r="V73" s="130">
        <v>3.2</v>
      </c>
      <c r="W73" s="130">
        <v>1</v>
      </c>
      <c r="X73" s="130">
        <v>0</v>
      </c>
      <c r="Y73" s="130">
        <v>0</v>
      </c>
      <c r="Z73" s="130">
        <v>0</v>
      </c>
      <c r="AA73" s="130">
        <v>0</v>
      </c>
      <c r="AB73" s="130">
        <v>0</v>
      </c>
      <c r="AC73" s="130">
        <v>0</v>
      </c>
      <c r="AD73" s="130" t="s">
        <v>141</v>
      </c>
      <c r="AE73" s="130" t="s">
        <v>140</v>
      </c>
      <c r="AF73" s="639" t="str">
        <f>IF(ISBLANK($AE73),VLOOKUP($I73,'Příloha_8_Ceník pravid_úklidu'!$A$9:$K$30,8,0)+VLOOKUP($I73,'Příloha_8_Ceník pravid_úklidu'!$A$9:$K$30,10,0),"neoceňuje se")</f>
        <v>neoceňuje se</v>
      </c>
      <c r="AG73" s="639">
        <f t="shared" si="4"/>
        <v>0</v>
      </c>
      <c r="AH73" s="639">
        <f t="shared" si="5"/>
        <v>0</v>
      </c>
      <c r="AI73" s="292"/>
    </row>
    <row r="74" spans="1:35" ht="10.5" customHeight="1" x14ac:dyDescent="0.15">
      <c r="A74" s="129" t="s">
        <v>1501</v>
      </c>
      <c r="B74" s="130"/>
      <c r="C74" s="93"/>
      <c r="D74" s="93" t="s">
        <v>228</v>
      </c>
      <c r="E74" s="130"/>
      <c r="F74" s="130">
        <v>0</v>
      </c>
      <c r="G74" s="130">
        <v>3.8</v>
      </c>
      <c r="H74" s="95" t="str">
        <f>IF(ISBLANK(I74)," ",VLOOKUP(I74,'Příloha_8_Ceník pravid_úklidu'!$A$9:$B$30,2,0))</f>
        <v>VYTA</v>
      </c>
      <c r="I74" s="95">
        <v>11</v>
      </c>
      <c r="J74" s="98" t="s">
        <v>3140</v>
      </c>
      <c r="K74" s="98"/>
      <c r="L74" s="98"/>
      <c r="M74" s="98"/>
      <c r="N74" s="98"/>
      <c r="O74" s="99" t="str">
        <f>IF(ISBLANK($K74),"",'Pracovní dny'!$F$2)</f>
        <v/>
      </c>
      <c r="P74" s="99" t="str">
        <f>IF(ISBLANK($M74),"",'Pracovní dny'!$F$3)</f>
        <v/>
      </c>
      <c r="Q74" s="99" t="str">
        <f>IF(ISBLANK($K74),"",'Pracovní dny'!$F$4)</f>
        <v/>
      </c>
      <c r="R74" s="100" t="str">
        <f t="shared" si="3"/>
        <v/>
      </c>
      <c r="S74" s="130">
        <v>0</v>
      </c>
      <c r="T74" s="130">
        <v>0</v>
      </c>
      <c r="U74" s="130">
        <v>17.2</v>
      </c>
      <c r="V74" s="130">
        <v>2.8</v>
      </c>
      <c r="W74" s="130">
        <v>1</v>
      </c>
      <c r="X74" s="130">
        <v>0</v>
      </c>
      <c r="Y74" s="130">
        <v>0</v>
      </c>
      <c r="Z74" s="130">
        <v>0</v>
      </c>
      <c r="AA74" s="130">
        <v>0</v>
      </c>
      <c r="AB74" s="130">
        <v>0</v>
      </c>
      <c r="AC74" s="130">
        <v>0</v>
      </c>
      <c r="AD74" s="130" t="s">
        <v>230</v>
      </c>
      <c r="AE74" s="130" t="s">
        <v>140</v>
      </c>
      <c r="AF74" s="639" t="str">
        <f>IF(ISBLANK($AE74),VLOOKUP($I74,'Příloha_8_Ceník pravid_úklidu'!$A$9:$K$30,8,0)+VLOOKUP($I74,'Příloha_8_Ceník pravid_úklidu'!$A$9:$K$30,10,0),"neoceňuje se")</f>
        <v>neoceňuje se</v>
      </c>
      <c r="AG74" s="639">
        <f t="shared" si="4"/>
        <v>0</v>
      </c>
      <c r="AH74" s="639">
        <f t="shared" si="5"/>
        <v>0</v>
      </c>
      <c r="AI74" s="292"/>
    </row>
    <row r="75" spans="1:35" ht="10.5" customHeight="1" x14ac:dyDescent="0.15">
      <c r="A75" s="102" t="s">
        <v>1505</v>
      </c>
      <c r="B75" s="61" t="s">
        <v>211</v>
      </c>
      <c r="C75" s="60"/>
      <c r="D75" s="60" t="s">
        <v>164</v>
      </c>
      <c r="E75" s="61">
        <v>102.9</v>
      </c>
      <c r="F75" s="61">
        <v>0</v>
      </c>
      <c r="G75" s="61">
        <v>102</v>
      </c>
      <c r="H75" s="83" t="str">
        <f>IF(ISBLANK(I75)," ",VLOOKUP(I75,'Příloha_8_Ceník pravid_úklidu'!$A$9:$B$30,2,0))</f>
        <v>CHOD</v>
      </c>
      <c r="I75" s="83">
        <v>6</v>
      </c>
      <c r="J75" s="86" t="s">
        <v>3146</v>
      </c>
      <c r="K75" s="86">
        <v>2</v>
      </c>
      <c r="L75" s="86">
        <v>1</v>
      </c>
      <c r="M75" s="86">
        <v>1</v>
      </c>
      <c r="N75" s="86">
        <v>1</v>
      </c>
      <c r="O75" s="87">
        <f>IF(ISBLANK($K75),"",'Pracovní dny'!$F$2)</f>
        <v>252</v>
      </c>
      <c r="P75" s="87">
        <f>IF(ISBLANK($M75),"",'Pracovní dny'!$F$3)</f>
        <v>114</v>
      </c>
      <c r="Q75" s="87">
        <f>IF(ISBLANK($K75),"",'Pracovní dny'!$F$4)</f>
        <v>365</v>
      </c>
      <c r="R75" s="88">
        <f t="shared" si="3"/>
        <v>618</v>
      </c>
      <c r="S75" s="61">
        <v>0</v>
      </c>
      <c r="T75" s="61" t="s">
        <v>140</v>
      </c>
      <c r="U75" s="61" t="s">
        <v>140</v>
      </c>
      <c r="V75" s="61">
        <v>5.8</v>
      </c>
      <c r="W75" s="61">
        <v>1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 t="s">
        <v>575</v>
      </c>
      <c r="AE75" s="61"/>
      <c r="AF75" s="638">
        <f>IF(ISBLANK($AE75),VLOOKUP($I75,'Příloha_8_Ceník pravid_úklidu'!$A$9:$K$30,8,0)+VLOOKUP($I75,'Příloha_8_Ceník pravid_úklidu'!$A$9:$K$30,10,0),"neoceňuje se")</f>
        <v>0</v>
      </c>
      <c r="AG75" s="638">
        <f t="shared" ref="AG75:AG79" si="6">IF(AF75="neoceňuje se",0,$E75*$R75*$AF75)</f>
        <v>0</v>
      </c>
      <c r="AH75" s="638">
        <f t="shared" ref="AH75:AH79" si="7">$AG75*1.21</f>
        <v>0</v>
      </c>
      <c r="AI75" s="304"/>
    </row>
    <row r="76" spans="1:35" ht="10.5" customHeight="1" x14ac:dyDescent="0.15">
      <c r="A76" s="102" t="s">
        <v>3147</v>
      </c>
      <c r="B76" s="61" t="s">
        <v>211</v>
      </c>
      <c r="C76" s="60"/>
      <c r="D76" s="60" t="s">
        <v>164</v>
      </c>
      <c r="E76" s="61">
        <v>74.7</v>
      </c>
      <c r="F76" s="61">
        <v>0</v>
      </c>
      <c r="G76" s="61">
        <v>70</v>
      </c>
      <c r="H76" s="83" t="str">
        <f>IF(ISBLANK(I76)," ",VLOOKUP(I76,'Příloha_8_Ceník pravid_úklidu'!$A$9:$B$30,2,0))</f>
        <v>CHOD</v>
      </c>
      <c r="I76" s="83">
        <v>6</v>
      </c>
      <c r="J76" s="86" t="s">
        <v>3146</v>
      </c>
      <c r="K76" s="86">
        <v>2</v>
      </c>
      <c r="L76" s="86">
        <v>1</v>
      </c>
      <c r="M76" s="86">
        <v>1</v>
      </c>
      <c r="N76" s="86">
        <v>1</v>
      </c>
      <c r="O76" s="87">
        <f>IF(ISBLANK($K76),"",'Pracovní dny'!$F$2)</f>
        <v>252</v>
      </c>
      <c r="P76" s="87">
        <f>IF(ISBLANK($M76),"",'Pracovní dny'!$F$3)</f>
        <v>114</v>
      </c>
      <c r="Q76" s="87">
        <f>IF(ISBLANK($K76),"",'Pracovní dny'!$F$4)</f>
        <v>365</v>
      </c>
      <c r="R76" s="88">
        <f t="shared" si="3"/>
        <v>618</v>
      </c>
      <c r="S76" s="61">
        <v>0</v>
      </c>
      <c r="T76" s="61" t="s">
        <v>140</v>
      </c>
      <c r="U76" s="61" t="s">
        <v>140</v>
      </c>
      <c r="V76" s="61"/>
      <c r="W76" s="61">
        <v>1</v>
      </c>
      <c r="X76" s="61"/>
      <c r="Y76" s="61"/>
      <c r="Z76" s="61"/>
      <c r="AA76" s="61"/>
      <c r="AB76" s="61"/>
      <c r="AC76" s="61"/>
      <c r="AD76" s="61"/>
      <c r="AE76" s="61"/>
      <c r="AF76" s="638">
        <f>IF(ISBLANK($AE76),VLOOKUP($I76,'Příloha_8_Ceník pravid_úklidu'!$A$9:$K$30,8,0)+VLOOKUP($I76,'Příloha_8_Ceník pravid_úklidu'!$A$9:$K$30,10,0),"neoceňuje se")</f>
        <v>0</v>
      </c>
      <c r="AG76" s="638">
        <f t="shared" si="6"/>
        <v>0</v>
      </c>
      <c r="AH76" s="638">
        <f t="shared" si="7"/>
        <v>0</v>
      </c>
      <c r="AI76" s="304"/>
    </row>
    <row r="77" spans="1:35" ht="10.5" customHeight="1" x14ac:dyDescent="0.15">
      <c r="A77" s="102" t="s">
        <v>3148</v>
      </c>
      <c r="B77" s="61" t="s">
        <v>211</v>
      </c>
      <c r="C77" s="60"/>
      <c r="D77" s="60" t="s">
        <v>164</v>
      </c>
      <c r="E77" s="61">
        <v>72</v>
      </c>
      <c r="F77" s="61">
        <v>0</v>
      </c>
      <c r="G77" s="61">
        <v>70</v>
      </c>
      <c r="H77" s="83" t="str">
        <f>IF(ISBLANK(I77)," ",VLOOKUP(I77,'Příloha_8_Ceník pravid_úklidu'!$A$9:$B$30,2,0))</f>
        <v>CHOD</v>
      </c>
      <c r="I77" s="83">
        <v>6</v>
      </c>
      <c r="J77" s="86" t="s">
        <v>3146</v>
      </c>
      <c r="K77" s="86">
        <v>2</v>
      </c>
      <c r="L77" s="86">
        <v>1</v>
      </c>
      <c r="M77" s="86">
        <v>1</v>
      </c>
      <c r="N77" s="86">
        <v>1</v>
      </c>
      <c r="O77" s="87">
        <f>IF(ISBLANK($K77),"",'Pracovní dny'!$F$2)</f>
        <v>252</v>
      </c>
      <c r="P77" s="87">
        <f>IF(ISBLANK($M77),"",'Pracovní dny'!$F$3)</f>
        <v>114</v>
      </c>
      <c r="Q77" s="87">
        <f>IF(ISBLANK($K77),"",'Pracovní dny'!$F$4)</f>
        <v>365</v>
      </c>
      <c r="R77" s="88">
        <f t="shared" si="3"/>
        <v>618</v>
      </c>
      <c r="S77" s="61">
        <v>0</v>
      </c>
      <c r="T77" s="61" t="s">
        <v>140</v>
      </c>
      <c r="U77" s="61" t="s">
        <v>140</v>
      </c>
      <c r="V77" s="61"/>
      <c r="W77" s="61">
        <v>1</v>
      </c>
      <c r="X77" s="61"/>
      <c r="Y77" s="61"/>
      <c r="Z77" s="61"/>
      <c r="AA77" s="61"/>
      <c r="AB77" s="61"/>
      <c r="AC77" s="61"/>
      <c r="AD77" s="61"/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si="6"/>
        <v>0</v>
      </c>
      <c r="AH77" s="638">
        <f t="shared" si="7"/>
        <v>0</v>
      </c>
      <c r="AI77" s="304"/>
    </row>
    <row r="78" spans="1:35" ht="10.5" customHeight="1" x14ac:dyDescent="0.15">
      <c r="A78" s="129" t="s">
        <v>3149</v>
      </c>
      <c r="B78" s="130"/>
      <c r="C78" s="93"/>
      <c r="D78" s="93" t="s">
        <v>226</v>
      </c>
      <c r="E78" s="130"/>
      <c r="F78" s="130">
        <v>0</v>
      </c>
      <c r="G78" s="130">
        <v>18</v>
      </c>
      <c r="H78" s="95" t="str">
        <f>IF(ISBLANK(I78)," ",VLOOKUP(I78,'Příloha_8_Ceník pravid_úklidu'!$A$9:$B$30,2,0))</f>
        <v xml:space="preserve"> </v>
      </c>
      <c r="I78" s="95"/>
      <c r="J78" s="98" t="s">
        <v>184</v>
      </c>
      <c r="K78" s="98"/>
      <c r="L78" s="98"/>
      <c r="M78" s="98"/>
      <c r="N78" s="98"/>
      <c r="O78" s="99" t="str">
        <f>IF(ISBLANK($K78),"",'Pracovní dny'!$F$2)</f>
        <v/>
      </c>
      <c r="P78" s="99" t="str">
        <f>IF(ISBLANK($M78),"",'Pracovní dny'!$F$3)</f>
        <v/>
      </c>
      <c r="Q78" s="99" t="str">
        <f>IF(ISBLANK($K78),"",'Pracovní dny'!$F$4)</f>
        <v/>
      </c>
      <c r="R78" s="100" t="str">
        <f t="shared" si="3"/>
        <v/>
      </c>
      <c r="S78" s="130">
        <v>0</v>
      </c>
      <c r="T78" s="130">
        <v>0</v>
      </c>
      <c r="U78" s="130" t="s">
        <v>140</v>
      </c>
      <c r="V78" s="130">
        <v>3.6</v>
      </c>
      <c r="W78" s="130">
        <v>1</v>
      </c>
      <c r="X78" s="130">
        <v>0</v>
      </c>
      <c r="Y78" s="130">
        <v>0</v>
      </c>
      <c r="Z78" s="130">
        <v>0</v>
      </c>
      <c r="AA78" s="130">
        <v>0</v>
      </c>
      <c r="AB78" s="130">
        <v>0</v>
      </c>
      <c r="AC78" s="130">
        <v>0</v>
      </c>
      <c r="AD78" s="130" t="s">
        <v>141</v>
      </c>
      <c r="AE78" s="130" t="s">
        <v>140</v>
      </c>
      <c r="AF78" s="639" t="str">
        <f>IF(ISBLANK($AE78),VLOOKUP($I78,'Příloha_8_Ceník pravid_úklidu'!$A$9:$K$30,8,0)+VLOOKUP($I78,'Příloha_8_Ceník pravid_úklidu'!$A$9:$K$30,10,0),"neoceňuje se")</f>
        <v>neoceňuje se</v>
      </c>
      <c r="AG78" s="639">
        <f t="shared" si="6"/>
        <v>0</v>
      </c>
      <c r="AH78" s="639">
        <f t="shared" si="7"/>
        <v>0</v>
      </c>
      <c r="AI78" s="292"/>
    </row>
    <row r="79" spans="1:35" ht="10.5" customHeight="1" x14ac:dyDescent="0.15">
      <c r="A79" s="129" t="s">
        <v>3150</v>
      </c>
      <c r="B79" s="130"/>
      <c r="C79" s="93"/>
      <c r="D79" s="93" t="s">
        <v>226</v>
      </c>
      <c r="E79" s="130"/>
      <c r="F79" s="130">
        <v>0</v>
      </c>
      <c r="G79" s="130">
        <v>18</v>
      </c>
      <c r="H79" s="95" t="str">
        <f>IF(ISBLANK(I79)," ",VLOOKUP(I79,'Příloha_8_Ceník pravid_úklidu'!$A$9:$B$30,2,0))</f>
        <v xml:space="preserve"> </v>
      </c>
      <c r="I79" s="95"/>
      <c r="J79" s="98" t="s">
        <v>184</v>
      </c>
      <c r="K79" s="98"/>
      <c r="L79" s="98"/>
      <c r="M79" s="98"/>
      <c r="N79" s="98"/>
      <c r="O79" s="99" t="str">
        <f>IF(ISBLANK($K79),"",'Pracovní dny'!$F$2)</f>
        <v/>
      </c>
      <c r="P79" s="99" t="str">
        <f>IF(ISBLANK($M79),"",'Pracovní dny'!$F$3)</f>
        <v/>
      </c>
      <c r="Q79" s="99" t="str">
        <f>IF(ISBLANK($K79),"",'Pracovní dny'!$F$4)</f>
        <v/>
      </c>
      <c r="R79" s="100" t="str">
        <f t="shared" si="3"/>
        <v/>
      </c>
      <c r="S79" s="130">
        <v>0</v>
      </c>
      <c r="T79" s="130">
        <v>0</v>
      </c>
      <c r="U79" s="130" t="s">
        <v>140</v>
      </c>
      <c r="V79" s="130">
        <v>3.6</v>
      </c>
      <c r="W79" s="130">
        <v>1</v>
      </c>
      <c r="X79" s="130">
        <v>0</v>
      </c>
      <c r="Y79" s="130">
        <v>0</v>
      </c>
      <c r="Z79" s="130">
        <v>0</v>
      </c>
      <c r="AA79" s="130">
        <v>0</v>
      </c>
      <c r="AB79" s="130">
        <v>0</v>
      </c>
      <c r="AC79" s="130">
        <v>0</v>
      </c>
      <c r="AD79" s="130" t="s">
        <v>141</v>
      </c>
      <c r="AE79" s="130" t="s">
        <v>140</v>
      </c>
      <c r="AF79" s="639" t="str">
        <f>IF(ISBLANK($AE79),VLOOKUP($I79,'Příloha_8_Ceník pravid_úklidu'!$A$9:$K$30,8,0)+VLOOKUP($I79,'Příloha_8_Ceník pravid_úklidu'!$A$9:$K$30,10,0),"neoceňuje se")</f>
        <v>neoceňuje se</v>
      </c>
      <c r="AG79" s="639">
        <f t="shared" si="6"/>
        <v>0</v>
      </c>
      <c r="AH79" s="639">
        <f t="shared" si="7"/>
        <v>0</v>
      </c>
      <c r="AI79" s="292"/>
    </row>
    <row r="80" spans="1:35" ht="10.5" customHeight="1" x14ac:dyDescent="0.25">
      <c r="A80" s="159"/>
      <c r="B80" s="294"/>
      <c r="C80" s="295"/>
      <c r="D80" s="160" t="s">
        <v>4212</v>
      </c>
      <c r="E80" s="256"/>
      <c r="F80" s="256"/>
      <c r="G80" s="256"/>
      <c r="H80" s="256"/>
      <c r="I80" s="256"/>
      <c r="J80" s="256"/>
      <c r="K80" s="256"/>
      <c r="L80" s="256"/>
      <c r="M80" s="256"/>
      <c r="N80" s="256"/>
      <c r="O80" s="256" t="str">
        <f>IF(ISBLANK($K80),"",'Pracovní dny'!$F$2)</f>
        <v/>
      </c>
      <c r="P80" s="256" t="str">
        <f>IF(ISBLANK($M80),"",'Pracovní dny'!$F$3)</f>
        <v/>
      </c>
      <c r="Q80" s="256" t="str">
        <f>IF(ISBLANK($K80),"",'Pracovní dny'!$F$4)</f>
        <v/>
      </c>
      <c r="R80" s="256" t="str">
        <f t="shared" si="3"/>
        <v/>
      </c>
      <c r="S80" s="256"/>
      <c r="T80" s="256"/>
      <c r="U80" s="256"/>
      <c r="V80" s="256"/>
      <c r="W80" s="256"/>
      <c r="X80" s="256"/>
      <c r="Y80" s="256"/>
      <c r="Z80" s="256"/>
      <c r="AA80" s="256"/>
      <c r="AB80" s="256"/>
      <c r="AC80" s="256"/>
      <c r="AD80" s="256"/>
      <c r="AE80" s="256"/>
      <c r="AF80" s="647"/>
      <c r="AG80" s="647"/>
      <c r="AH80" s="647"/>
      <c r="AI80" s="622"/>
    </row>
    <row r="81" spans="1:35" ht="10.5" customHeight="1" x14ac:dyDescent="0.15">
      <c r="A81" s="162"/>
      <c r="B81" s="486">
        <v>130600</v>
      </c>
      <c r="C81" s="162"/>
      <c r="D81" s="162"/>
      <c r="E81" s="469">
        <v>7.5</v>
      </c>
      <c r="F81" s="469"/>
      <c r="G81" s="469"/>
      <c r="H81" s="469" t="str">
        <f>IF(ISBLANK(I81)," ",VLOOKUP(I81,'Příloha_8_Ceník pravid_úklidu'!$A$9:$B$30,2,0))</f>
        <v>STSL2</v>
      </c>
      <c r="I81" s="138">
        <v>22</v>
      </c>
      <c r="J81" s="470" t="s">
        <v>4194</v>
      </c>
      <c r="K81" s="470">
        <v>1</v>
      </c>
      <c r="L81" s="470">
        <v>1</v>
      </c>
      <c r="M81" s="470">
        <v>0</v>
      </c>
      <c r="N81" s="470">
        <v>0</v>
      </c>
      <c r="O81" s="472">
        <f>IF(ISBLANK($K81),"",'Pracovní dny'!$F$2)</f>
        <v>252</v>
      </c>
      <c r="P81" s="472">
        <f>IF(ISBLANK($M81),"",'Pracovní dny'!$F$3)</f>
        <v>114</v>
      </c>
      <c r="Q81" s="472">
        <f>IF(ISBLANK($K81),"",'Pracovní dny'!$F$4)</f>
        <v>365</v>
      </c>
      <c r="R81" s="473">
        <f t="shared" si="3"/>
        <v>252</v>
      </c>
      <c r="S81" s="469"/>
      <c r="T81" s="469"/>
      <c r="U81" s="469"/>
      <c r="V81" s="469"/>
      <c r="W81" s="469"/>
      <c r="X81" s="469"/>
      <c r="Y81" s="469"/>
      <c r="Z81" s="469"/>
      <c r="AA81" s="469"/>
      <c r="AB81" s="469"/>
      <c r="AC81" s="469"/>
      <c r="AD81" s="469"/>
      <c r="AE81" s="469"/>
      <c r="AF81" s="648">
        <f>IF(ISBLANK($AE81),VLOOKUP($I81,'Příloha_8_Ceník pravid_úklidu'!$A$9:$K$30,8,0)+VLOOKUP($I81,'Příloha_8_Ceník pravid_úklidu'!$A$9:$K$30,10,0),"neoceňuje se")</f>
        <v>0</v>
      </c>
      <c r="AG81" s="648">
        <f t="shared" ref="AG81" si="8">IF(AF81="neoceňuje se",0,$E81*$R81*$AF81)</f>
        <v>0</v>
      </c>
      <c r="AH81" s="648">
        <f t="shared" ref="AH81" si="9">$AG81*1.21</f>
        <v>0</v>
      </c>
      <c r="AI81" s="469"/>
    </row>
    <row r="82" spans="1:35" ht="10.5" customHeight="1" x14ac:dyDescent="0.15">
      <c r="A82" s="153" t="s">
        <v>1512</v>
      </c>
      <c r="B82" s="154">
        <v>130600</v>
      </c>
      <c r="C82" s="104"/>
      <c r="D82" s="104" t="s">
        <v>195</v>
      </c>
      <c r="E82" s="154">
        <v>31.8</v>
      </c>
      <c r="F82" s="154">
        <v>0</v>
      </c>
      <c r="G82" s="154">
        <v>31</v>
      </c>
      <c r="H82" s="106" t="str">
        <f>IF(ISBLANK(I82)," ",VLOOKUP(I82,'Příloha_8_Ceník pravid_úklidu'!$A$9:$B$30,2,0))</f>
        <v>STER</v>
      </c>
      <c r="I82" s="106">
        <v>20</v>
      </c>
      <c r="J82" s="107" t="s">
        <v>217</v>
      </c>
      <c r="K82" s="107"/>
      <c r="L82" s="107"/>
      <c r="M82" s="107"/>
      <c r="N82" s="107"/>
      <c r="O82" s="108" t="str">
        <f>IF(ISBLANK($K82),"",'Pracovní dny'!$F$2)</f>
        <v/>
      </c>
      <c r="P82" s="108" t="str">
        <f>IF(ISBLANK($M82),"",'Pracovní dny'!$F$3)</f>
        <v/>
      </c>
      <c r="Q82" s="108" t="str">
        <f>IF(ISBLANK($K82),"",'Pracovní dny'!$F$4)</f>
        <v/>
      </c>
      <c r="R82" s="109" t="str">
        <f t="shared" si="3"/>
        <v/>
      </c>
      <c r="S82" s="154">
        <v>0</v>
      </c>
      <c r="T82" s="154" t="s">
        <v>140</v>
      </c>
      <c r="U82" s="154" t="s">
        <v>140</v>
      </c>
      <c r="V82" s="154">
        <v>5.8</v>
      </c>
      <c r="W82" s="154">
        <v>1</v>
      </c>
      <c r="X82" s="154">
        <v>0</v>
      </c>
      <c r="Y82" s="154">
        <v>2</v>
      </c>
      <c r="Z82" s="154">
        <v>1</v>
      </c>
      <c r="AA82" s="154">
        <v>4</v>
      </c>
      <c r="AB82" s="154" t="s">
        <v>146</v>
      </c>
      <c r="AC82" s="154">
        <v>0</v>
      </c>
      <c r="AD82" s="154" t="s">
        <v>141</v>
      </c>
      <c r="AE82" s="385"/>
      <c r="AF82" s="649"/>
      <c r="AG82" s="649"/>
      <c r="AH82" s="649"/>
      <c r="AI82" s="304"/>
    </row>
    <row r="83" spans="1:35" ht="10.5" customHeight="1" x14ac:dyDescent="0.15">
      <c r="A83" s="153" t="s">
        <v>1514</v>
      </c>
      <c r="B83" s="154">
        <v>130600</v>
      </c>
      <c r="C83" s="104"/>
      <c r="D83" s="104" t="s">
        <v>159</v>
      </c>
      <c r="E83" s="154">
        <v>32</v>
      </c>
      <c r="F83" s="154">
        <v>0</v>
      </c>
      <c r="G83" s="154">
        <v>30</v>
      </c>
      <c r="H83" s="106" t="str">
        <f>IF(ISBLANK(I83)," ",VLOOKUP(I83,'Příloha_8_Ceník pravid_úklidu'!$A$9:$B$30,2,0))</f>
        <v>STER</v>
      </c>
      <c r="I83" s="106">
        <v>20</v>
      </c>
      <c r="J83" s="107" t="s">
        <v>217</v>
      </c>
      <c r="K83" s="107"/>
      <c r="L83" s="107"/>
      <c r="M83" s="107"/>
      <c r="N83" s="107"/>
      <c r="O83" s="108" t="str">
        <f>IF(ISBLANK($K83),"",'Pracovní dny'!$F$2)</f>
        <v/>
      </c>
      <c r="P83" s="108" t="str">
        <f>IF(ISBLANK($M83),"",'Pracovní dny'!$F$3)</f>
        <v/>
      </c>
      <c r="Q83" s="108" t="str">
        <f>IF(ISBLANK($K83),"",'Pracovní dny'!$F$4)</f>
        <v/>
      </c>
      <c r="R83" s="109" t="str">
        <f t="shared" si="3"/>
        <v/>
      </c>
      <c r="S83" s="154">
        <v>0</v>
      </c>
      <c r="T83" s="154">
        <v>0</v>
      </c>
      <c r="U83" s="154" t="s">
        <v>140</v>
      </c>
      <c r="V83" s="154">
        <v>3.2</v>
      </c>
      <c r="W83" s="154">
        <v>1</v>
      </c>
      <c r="X83" s="154">
        <v>0</v>
      </c>
      <c r="Y83" s="154">
        <v>0</v>
      </c>
      <c r="Z83" s="154">
        <v>0</v>
      </c>
      <c r="AA83" s="154">
        <v>0</v>
      </c>
      <c r="AB83" s="154">
        <v>0</v>
      </c>
      <c r="AC83" s="154">
        <v>0</v>
      </c>
      <c r="AD83" s="154" t="s">
        <v>141</v>
      </c>
      <c r="AE83" s="385"/>
      <c r="AF83" s="649"/>
      <c r="AG83" s="649"/>
      <c r="AH83" s="649"/>
      <c r="AI83" s="304"/>
    </row>
    <row r="84" spans="1:35" ht="10.5" customHeight="1" x14ac:dyDescent="0.15">
      <c r="A84" s="153" t="s">
        <v>1516</v>
      </c>
      <c r="B84" s="154">
        <v>130600</v>
      </c>
      <c r="C84" s="104"/>
      <c r="D84" s="104" t="s">
        <v>195</v>
      </c>
      <c r="E84" s="154">
        <v>13.3</v>
      </c>
      <c r="F84" s="154">
        <v>0</v>
      </c>
      <c r="G84" s="154">
        <v>13</v>
      </c>
      <c r="H84" s="106" t="str">
        <f>IF(ISBLANK(I84)," ",VLOOKUP(I84,'Příloha_8_Ceník pravid_úklidu'!$A$9:$B$30,2,0))</f>
        <v>STER</v>
      </c>
      <c r="I84" s="106">
        <v>20</v>
      </c>
      <c r="J84" s="107" t="s">
        <v>217</v>
      </c>
      <c r="K84" s="107"/>
      <c r="L84" s="107"/>
      <c r="M84" s="107"/>
      <c r="N84" s="107"/>
      <c r="O84" s="108" t="str">
        <f>IF(ISBLANK($K84),"",'Pracovní dny'!$F$2)</f>
        <v/>
      </c>
      <c r="P84" s="108" t="str">
        <f>IF(ISBLANK($M84),"",'Pracovní dny'!$F$3)</f>
        <v/>
      </c>
      <c r="Q84" s="108" t="str">
        <f>IF(ISBLANK($K84),"",'Pracovní dny'!$F$4)</f>
        <v/>
      </c>
      <c r="R84" s="109" t="str">
        <f t="shared" si="3"/>
        <v/>
      </c>
      <c r="S84" s="154"/>
      <c r="T84" s="154">
        <v>0</v>
      </c>
      <c r="U84" s="154" t="s">
        <v>140</v>
      </c>
      <c r="V84" s="154">
        <v>6.4</v>
      </c>
      <c r="W84" s="154">
        <v>2</v>
      </c>
      <c r="X84" s="154">
        <v>0</v>
      </c>
      <c r="Y84" s="154">
        <v>0</v>
      </c>
      <c r="Z84" s="154">
        <v>0</v>
      </c>
      <c r="AA84" s="154">
        <v>0</v>
      </c>
      <c r="AB84" s="154">
        <v>0</v>
      </c>
      <c r="AC84" s="154">
        <v>0</v>
      </c>
      <c r="AD84" s="154" t="s">
        <v>141</v>
      </c>
      <c r="AE84" s="385"/>
      <c r="AF84" s="649"/>
      <c r="AG84" s="649"/>
      <c r="AH84" s="649"/>
      <c r="AI84" s="304"/>
    </row>
    <row r="85" spans="1:35" ht="10.5" customHeight="1" x14ac:dyDescent="0.15">
      <c r="A85" s="153" t="s">
        <v>1518</v>
      </c>
      <c r="B85" s="154">
        <v>130600</v>
      </c>
      <c r="C85" s="104"/>
      <c r="D85" s="104" t="s">
        <v>195</v>
      </c>
      <c r="E85" s="154">
        <v>13.2</v>
      </c>
      <c r="F85" s="154">
        <v>0</v>
      </c>
      <c r="G85" s="154">
        <v>13</v>
      </c>
      <c r="H85" s="106" t="str">
        <f>IF(ISBLANK(I85)," ",VLOOKUP(I85,'Příloha_8_Ceník pravid_úklidu'!$A$9:$B$30,2,0))</f>
        <v>STER</v>
      </c>
      <c r="I85" s="106">
        <v>20</v>
      </c>
      <c r="J85" s="107" t="s">
        <v>217</v>
      </c>
      <c r="K85" s="107"/>
      <c r="L85" s="107"/>
      <c r="M85" s="107"/>
      <c r="N85" s="107"/>
      <c r="O85" s="108" t="str">
        <f>IF(ISBLANK($K85),"",'Pracovní dny'!$F$2)</f>
        <v/>
      </c>
      <c r="P85" s="108" t="str">
        <f>IF(ISBLANK($M85),"",'Pracovní dny'!$F$3)</f>
        <v/>
      </c>
      <c r="Q85" s="108" t="str">
        <f>IF(ISBLANK($K85),"",'Pracovní dny'!$F$4)</f>
        <v/>
      </c>
      <c r="R85" s="109" t="str">
        <f t="shared" si="3"/>
        <v/>
      </c>
      <c r="S85" s="154"/>
      <c r="T85" s="154">
        <v>0</v>
      </c>
      <c r="U85" s="154" t="s">
        <v>140</v>
      </c>
      <c r="V85" s="154">
        <v>6.4</v>
      </c>
      <c r="W85" s="154">
        <v>2</v>
      </c>
      <c r="X85" s="154">
        <v>0</v>
      </c>
      <c r="Y85" s="154">
        <v>0</v>
      </c>
      <c r="Z85" s="154">
        <v>0</v>
      </c>
      <c r="AA85" s="154">
        <v>0</v>
      </c>
      <c r="AB85" s="154">
        <v>0</v>
      </c>
      <c r="AC85" s="154">
        <v>0</v>
      </c>
      <c r="AD85" s="154" t="s">
        <v>141</v>
      </c>
      <c r="AE85" s="385"/>
      <c r="AF85" s="649"/>
      <c r="AG85" s="649"/>
      <c r="AH85" s="649"/>
      <c r="AI85" s="304"/>
    </row>
    <row r="86" spans="1:35" ht="10.5" customHeight="1" x14ac:dyDescent="0.15">
      <c r="A86" s="153" t="s">
        <v>1520</v>
      </c>
      <c r="B86" s="154">
        <v>130600</v>
      </c>
      <c r="C86" s="104"/>
      <c r="D86" s="104" t="s">
        <v>2480</v>
      </c>
      <c r="E86" s="154">
        <v>12.8</v>
      </c>
      <c r="F86" s="154">
        <v>0</v>
      </c>
      <c r="G86" s="154">
        <v>12</v>
      </c>
      <c r="H86" s="106" t="str">
        <f>IF(ISBLANK(I86)," ",VLOOKUP(I86,'Příloha_8_Ceník pravid_úklidu'!$A$9:$B$30,2,0))</f>
        <v>STER</v>
      </c>
      <c r="I86" s="106">
        <v>20</v>
      </c>
      <c r="J86" s="107" t="s">
        <v>217</v>
      </c>
      <c r="K86" s="107"/>
      <c r="L86" s="107"/>
      <c r="M86" s="107"/>
      <c r="N86" s="107"/>
      <c r="O86" s="108" t="str">
        <f>IF(ISBLANK($K86),"",'Pracovní dny'!$F$2)</f>
        <v/>
      </c>
      <c r="P86" s="108" t="str">
        <f>IF(ISBLANK($M86),"",'Pracovní dny'!$F$3)</f>
        <v/>
      </c>
      <c r="Q86" s="108" t="str">
        <f>IF(ISBLANK($K86),"",'Pracovní dny'!$F$4)</f>
        <v/>
      </c>
      <c r="R86" s="109" t="str">
        <f t="shared" si="3"/>
        <v/>
      </c>
      <c r="S86" s="154"/>
      <c r="T86" s="154">
        <v>0</v>
      </c>
      <c r="U86" s="154" t="s">
        <v>140</v>
      </c>
      <c r="V86" s="154">
        <v>3.2</v>
      </c>
      <c r="W86" s="154">
        <v>1</v>
      </c>
      <c r="X86" s="154">
        <v>0</v>
      </c>
      <c r="Y86" s="154">
        <v>0</v>
      </c>
      <c r="Z86" s="154">
        <v>0</v>
      </c>
      <c r="AA86" s="154">
        <v>0</v>
      </c>
      <c r="AB86" s="154">
        <v>0</v>
      </c>
      <c r="AC86" s="154">
        <v>0</v>
      </c>
      <c r="AD86" s="154" t="s">
        <v>141</v>
      </c>
      <c r="AE86" s="385"/>
      <c r="AF86" s="649"/>
      <c r="AG86" s="649"/>
      <c r="AH86" s="649"/>
      <c r="AI86" s="304"/>
    </row>
    <row r="87" spans="1:35" ht="10.5" customHeight="1" x14ac:dyDescent="0.15">
      <c r="A87" s="153" t="s">
        <v>1522</v>
      </c>
      <c r="B87" s="154">
        <v>130600</v>
      </c>
      <c r="C87" s="104"/>
      <c r="D87" s="104" t="s">
        <v>3151</v>
      </c>
      <c r="E87" s="154">
        <v>18.600000000000001</v>
      </c>
      <c r="F87" s="154">
        <v>0</v>
      </c>
      <c r="G87" s="154">
        <v>18</v>
      </c>
      <c r="H87" s="106" t="str">
        <f>IF(ISBLANK(I87)," ",VLOOKUP(I87,'Příloha_8_Ceník pravid_úklidu'!$A$9:$B$30,2,0))</f>
        <v>STER</v>
      </c>
      <c r="I87" s="106">
        <v>20</v>
      </c>
      <c r="J87" s="107" t="s">
        <v>217</v>
      </c>
      <c r="K87" s="107"/>
      <c r="L87" s="107"/>
      <c r="M87" s="107"/>
      <c r="N87" s="107"/>
      <c r="O87" s="108" t="str">
        <f>IF(ISBLANK($K87),"",'Pracovní dny'!$F$2)</f>
        <v/>
      </c>
      <c r="P87" s="108" t="str">
        <f>IF(ISBLANK($M87),"",'Pracovní dny'!$F$3)</f>
        <v/>
      </c>
      <c r="Q87" s="108" t="str">
        <f>IF(ISBLANK($K87),"",'Pracovní dny'!$F$4)</f>
        <v/>
      </c>
      <c r="R87" s="109" t="str">
        <f t="shared" si="3"/>
        <v/>
      </c>
      <c r="S87" s="154" t="s">
        <v>140</v>
      </c>
      <c r="T87" s="154">
        <v>0</v>
      </c>
      <c r="U87" s="154" t="s">
        <v>140</v>
      </c>
      <c r="V87" s="154">
        <v>0</v>
      </c>
      <c r="W87" s="154">
        <v>0</v>
      </c>
      <c r="X87" s="154">
        <v>0</v>
      </c>
      <c r="Y87" s="154">
        <v>0</v>
      </c>
      <c r="Z87" s="154">
        <v>0</v>
      </c>
      <c r="AA87" s="154">
        <v>0</v>
      </c>
      <c r="AB87" s="154">
        <v>0</v>
      </c>
      <c r="AC87" s="154">
        <v>0</v>
      </c>
      <c r="AD87" s="154" t="s">
        <v>141</v>
      </c>
      <c r="AE87" s="385"/>
      <c r="AF87" s="649"/>
      <c r="AG87" s="649"/>
      <c r="AH87" s="649"/>
      <c r="AI87" s="304"/>
    </row>
    <row r="88" spans="1:35" ht="10.5" customHeight="1" x14ac:dyDescent="0.15">
      <c r="A88" s="153" t="s">
        <v>1524</v>
      </c>
      <c r="B88" s="154">
        <v>130600</v>
      </c>
      <c r="C88" s="104"/>
      <c r="D88" s="104" t="s">
        <v>902</v>
      </c>
      <c r="E88" s="154">
        <v>158.6</v>
      </c>
      <c r="F88" s="154">
        <v>0</v>
      </c>
      <c r="G88" s="154">
        <v>158</v>
      </c>
      <c r="H88" s="106" t="str">
        <f>IF(ISBLANK(I88)," ",VLOOKUP(I88,'Příloha_8_Ceník pravid_úklidu'!$A$9:$B$30,2,0))</f>
        <v>STER</v>
      </c>
      <c r="I88" s="106">
        <v>20</v>
      </c>
      <c r="J88" s="107" t="s">
        <v>217</v>
      </c>
      <c r="K88" s="107"/>
      <c r="L88" s="107"/>
      <c r="M88" s="107"/>
      <c r="N88" s="107"/>
      <c r="O88" s="108" t="str">
        <f>IF(ISBLANK($K88),"",'Pracovní dny'!$F$2)</f>
        <v/>
      </c>
      <c r="P88" s="108" t="str">
        <f>IF(ISBLANK($M88),"",'Pracovní dny'!$F$3)</f>
        <v/>
      </c>
      <c r="Q88" s="108" t="str">
        <f>IF(ISBLANK($K88),"",'Pracovní dny'!$F$4)</f>
        <v/>
      </c>
      <c r="R88" s="109" t="str">
        <f t="shared" si="3"/>
        <v/>
      </c>
      <c r="S88" s="154" t="s">
        <v>140</v>
      </c>
      <c r="T88" s="154">
        <v>0</v>
      </c>
      <c r="U88" s="154" t="s">
        <v>140</v>
      </c>
      <c r="V88" s="154">
        <v>0</v>
      </c>
      <c r="W88" s="154">
        <v>0</v>
      </c>
      <c r="X88" s="154">
        <v>0</v>
      </c>
      <c r="Y88" s="154">
        <v>0</v>
      </c>
      <c r="Z88" s="154">
        <v>0</v>
      </c>
      <c r="AA88" s="154">
        <v>0</v>
      </c>
      <c r="AB88" s="154">
        <v>0</v>
      </c>
      <c r="AC88" s="154">
        <v>0</v>
      </c>
      <c r="AD88" s="154" t="s">
        <v>141</v>
      </c>
      <c r="AE88" s="385"/>
      <c r="AF88" s="649"/>
      <c r="AG88" s="649"/>
      <c r="AH88" s="649"/>
      <c r="AI88" s="304"/>
    </row>
    <row r="89" spans="1:35" ht="10.5" customHeight="1" x14ac:dyDescent="0.15">
      <c r="A89" s="153" t="s">
        <v>3152</v>
      </c>
      <c r="B89" s="154">
        <v>130600</v>
      </c>
      <c r="C89" s="104"/>
      <c r="D89" s="104" t="s">
        <v>162</v>
      </c>
      <c r="E89" s="154">
        <v>13.2</v>
      </c>
      <c r="F89" s="154">
        <v>0</v>
      </c>
      <c r="G89" s="154">
        <v>13</v>
      </c>
      <c r="H89" s="106" t="str">
        <f>IF(ISBLANK(I89)," ",VLOOKUP(I89,'Příloha_8_Ceník pravid_úklidu'!$A$9:$B$30,2,0))</f>
        <v>STER</v>
      </c>
      <c r="I89" s="106">
        <v>20</v>
      </c>
      <c r="J89" s="107" t="s">
        <v>217</v>
      </c>
      <c r="K89" s="107"/>
      <c r="L89" s="107"/>
      <c r="M89" s="107"/>
      <c r="N89" s="107"/>
      <c r="O89" s="108" t="str">
        <f>IF(ISBLANK($K89),"",'Pracovní dny'!$F$2)</f>
        <v/>
      </c>
      <c r="P89" s="108" t="str">
        <f>IF(ISBLANK($M89),"",'Pracovní dny'!$F$3)</f>
        <v/>
      </c>
      <c r="Q89" s="108" t="str">
        <f>IF(ISBLANK($K89),"",'Pracovní dny'!$F$4)</f>
        <v/>
      </c>
      <c r="R89" s="109" t="str">
        <f t="shared" si="3"/>
        <v/>
      </c>
      <c r="S89" s="154">
        <v>2</v>
      </c>
      <c r="T89" s="154">
        <v>0</v>
      </c>
      <c r="U89" s="154" t="s">
        <v>140</v>
      </c>
      <c r="V89" s="154">
        <v>3.2</v>
      </c>
      <c r="W89" s="154">
        <v>1</v>
      </c>
      <c r="X89" s="154">
        <v>1</v>
      </c>
      <c r="Y89" s="154">
        <v>4.8</v>
      </c>
      <c r="Z89" s="154">
        <v>1</v>
      </c>
      <c r="AA89" s="154">
        <v>9.6</v>
      </c>
      <c r="AB89" s="154" t="s">
        <v>146</v>
      </c>
      <c r="AC89" s="154">
        <v>0</v>
      </c>
      <c r="AD89" s="154" t="s">
        <v>141</v>
      </c>
      <c r="AE89" s="385"/>
      <c r="AF89" s="649"/>
      <c r="AG89" s="649"/>
      <c r="AH89" s="649"/>
      <c r="AI89" s="304"/>
    </row>
    <row r="90" spans="1:35" ht="10.5" customHeight="1" x14ac:dyDescent="0.15">
      <c r="A90" s="153" t="s">
        <v>1526</v>
      </c>
      <c r="B90" s="154">
        <v>130600</v>
      </c>
      <c r="C90" s="104"/>
      <c r="D90" s="104" t="s">
        <v>169</v>
      </c>
      <c r="E90" s="154">
        <v>1.4</v>
      </c>
      <c r="F90" s="154">
        <v>0</v>
      </c>
      <c r="G90" s="154">
        <v>1.4</v>
      </c>
      <c r="H90" s="106" t="str">
        <f>IF(ISBLANK(I90)," ",VLOOKUP(I90,'Příloha_8_Ceník pravid_úklidu'!$A$9:$B$30,2,0))</f>
        <v>STER</v>
      </c>
      <c r="I90" s="106">
        <v>20</v>
      </c>
      <c r="J90" s="107" t="s">
        <v>217</v>
      </c>
      <c r="K90" s="107"/>
      <c r="L90" s="107"/>
      <c r="M90" s="107"/>
      <c r="N90" s="107"/>
      <c r="O90" s="108" t="str">
        <f>IF(ISBLANK($K90),"",'Pracovní dny'!$F$2)</f>
        <v/>
      </c>
      <c r="P90" s="108" t="str">
        <f>IF(ISBLANK($M90),"",'Pracovní dny'!$F$3)</f>
        <v/>
      </c>
      <c r="Q90" s="108" t="str">
        <f>IF(ISBLANK($K90),"",'Pracovní dny'!$F$4)</f>
        <v/>
      </c>
      <c r="R90" s="109" t="str">
        <f t="shared" si="3"/>
        <v/>
      </c>
      <c r="S90" s="154">
        <v>5.6</v>
      </c>
      <c r="T90" s="154">
        <v>0</v>
      </c>
      <c r="U90" s="154">
        <v>0</v>
      </c>
      <c r="V90" s="154">
        <v>2.4</v>
      </c>
      <c r="W90" s="154">
        <v>1</v>
      </c>
      <c r="X90" s="154">
        <v>1</v>
      </c>
      <c r="Y90" s="154">
        <v>0</v>
      </c>
      <c r="Z90" s="154">
        <v>0</v>
      </c>
      <c r="AA90" s="154">
        <v>0</v>
      </c>
      <c r="AB90" s="154">
        <v>0</v>
      </c>
      <c r="AC90" s="154">
        <v>0</v>
      </c>
      <c r="AD90" s="154" t="s">
        <v>141</v>
      </c>
      <c r="AE90" s="385"/>
      <c r="AF90" s="649"/>
      <c r="AG90" s="649"/>
      <c r="AH90" s="649"/>
      <c r="AI90" s="304"/>
    </row>
    <row r="91" spans="1:35" ht="10.5" customHeight="1" x14ac:dyDescent="0.15">
      <c r="A91" s="153" t="s">
        <v>1528</v>
      </c>
      <c r="B91" s="154">
        <v>130600</v>
      </c>
      <c r="C91" s="104"/>
      <c r="D91" s="104" t="s">
        <v>169</v>
      </c>
      <c r="E91" s="154">
        <v>1.6</v>
      </c>
      <c r="F91" s="154">
        <v>0</v>
      </c>
      <c r="G91" s="154">
        <v>1.6</v>
      </c>
      <c r="H91" s="106" t="str">
        <f>IF(ISBLANK(I91)," ",VLOOKUP(I91,'Příloha_8_Ceník pravid_úklidu'!$A$9:$B$30,2,0))</f>
        <v>STER</v>
      </c>
      <c r="I91" s="106">
        <v>20</v>
      </c>
      <c r="J91" s="107" t="s">
        <v>217</v>
      </c>
      <c r="K91" s="107"/>
      <c r="L91" s="107"/>
      <c r="M91" s="107"/>
      <c r="N91" s="107"/>
      <c r="O91" s="108" t="str">
        <f>IF(ISBLANK($K91),"",'Pracovní dny'!$F$2)</f>
        <v/>
      </c>
      <c r="P91" s="108" t="str">
        <f>IF(ISBLANK($M91),"",'Pracovní dny'!$F$3)</f>
        <v/>
      </c>
      <c r="Q91" s="108" t="str">
        <f>IF(ISBLANK($K91),"",'Pracovní dny'!$F$4)</f>
        <v/>
      </c>
      <c r="R91" s="109" t="str">
        <f t="shared" si="3"/>
        <v/>
      </c>
      <c r="S91" s="154">
        <v>7</v>
      </c>
      <c r="T91" s="154">
        <v>0</v>
      </c>
      <c r="U91" s="154">
        <v>0</v>
      </c>
      <c r="V91" s="154">
        <v>2.4</v>
      </c>
      <c r="W91" s="154">
        <v>1</v>
      </c>
      <c r="X91" s="154">
        <v>1</v>
      </c>
      <c r="Y91" s="154">
        <v>0</v>
      </c>
      <c r="Z91" s="154">
        <v>0</v>
      </c>
      <c r="AA91" s="154">
        <v>0</v>
      </c>
      <c r="AB91" s="154">
        <v>0</v>
      </c>
      <c r="AC91" s="154">
        <v>0</v>
      </c>
      <c r="AD91" s="154" t="s">
        <v>141</v>
      </c>
      <c r="AE91" s="385"/>
      <c r="AF91" s="649"/>
      <c r="AG91" s="649"/>
      <c r="AH91" s="649"/>
      <c r="AI91" s="304"/>
    </row>
    <row r="92" spans="1:35" ht="10.5" customHeight="1" x14ac:dyDescent="0.15">
      <c r="A92" s="153" t="s">
        <v>1530</v>
      </c>
      <c r="B92" s="154">
        <v>130600</v>
      </c>
      <c r="C92" s="104"/>
      <c r="D92" s="104" t="s">
        <v>240</v>
      </c>
      <c r="E92" s="154">
        <v>3.4</v>
      </c>
      <c r="F92" s="154">
        <v>0</v>
      </c>
      <c r="G92" s="154">
        <v>3</v>
      </c>
      <c r="H92" s="106" t="str">
        <f>IF(ISBLANK(I92)," ",VLOOKUP(I92,'Příloha_8_Ceník pravid_úklidu'!$A$9:$B$30,2,0))</f>
        <v>STER</v>
      </c>
      <c r="I92" s="106">
        <v>20</v>
      </c>
      <c r="J92" s="107" t="s">
        <v>217</v>
      </c>
      <c r="K92" s="107"/>
      <c r="L92" s="107"/>
      <c r="M92" s="107"/>
      <c r="N92" s="107"/>
      <c r="O92" s="108" t="str">
        <f>IF(ISBLANK($K92),"",'Pracovní dny'!$F$2)</f>
        <v/>
      </c>
      <c r="P92" s="108" t="str">
        <f>IF(ISBLANK($M92),"",'Pracovní dny'!$F$3)</f>
        <v/>
      </c>
      <c r="Q92" s="108" t="str">
        <f>IF(ISBLANK($K92),"",'Pracovní dny'!$F$4)</f>
        <v/>
      </c>
      <c r="R92" s="109" t="str">
        <f t="shared" si="3"/>
        <v/>
      </c>
      <c r="S92" s="154">
        <v>10.4</v>
      </c>
      <c r="T92" s="154">
        <v>0</v>
      </c>
      <c r="U92" s="154">
        <v>0</v>
      </c>
      <c r="V92" s="154">
        <v>6.4</v>
      </c>
      <c r="W92" s="154">
        <v>2</v>
      </c>
      <c r="X92" s="154"/>
      <c r="Y92" s="154">
        <v>0</v>
      </c>
      <c r="Z92" s="154">
        <v>0</v>
      </c>
      <c r="AA92" s="154">
        <v>0</v>
      </c>
      <c r="AB92" s="154">
        <v>0</v>
      </c>
      <c r="AC92" s="154">
        <v>0</v>
      </c>
      <c r="AD92" s="154" t="s">
        <v>141</v>
      </c>
      <c r="AE92" s="385"/>
      <c r="AF92" s="649"/>
      <c r="AG92" s="649"/>
      <c r="AH92" s="649"/>
      <c r="AI92" s="304"/>
    </row>
    <row r="93" spans="1:35" ht="10.5" customHeight="1" x14ac:dyDescent="0.15">
      <c r="A93" s="153" t="s">
        <v>1534</v>
      </c>
      <c r="B93" s="154">
        <v>130600</v>
      </c>
      <c r="C93" s="104"/>
      <c r="D93" s="104" t="s">
        <v>159</v>
      </c>
      <c r="E93" s="154">
        <v>6.2</v>
      </c>
      <c r="F93" s="154">
        <v>0</v>
      </c>
      <c r="G93" s="154">
        <v>4</v>
      </c>
      <c r="H93" s="106" t="str">
        <f>IF(ISBLANK(I93)," ",VLOOKUP(I93,'Příloha_8_Ceník pravid_úklidu'!$A$9:$B$30,2,0))</f>
        <v>STER</v>
      </c>
      <c r="I93" s="106">
        <v>20</v>
      </c>
      <c r="J93" s="107" t="s">
        <v>217</v>
      </c>
      <c r="K93" s="107"/>
      <c r="L93" s="107"/>
      <c r="M93" s="107"/>
      <c r="N93" s="107"/>
      <c r="O93" s="108" t="str">
        <f>IF(ISBLANK($K93),"",'Pracovní dny'!$F$2)</f>
        <v/>
      </c>
      <c r="P93" s="108" t="str">
        <f>IF(ISBLANK($M93),"",'Pracovní dny'!$F$3)</f>
        <v/>
      </c>
      <c r="Q93" s="108" t="str">
        <f>IF(ISBLANK($K93),"",'Pracovní dny'!$F$4)</f>
        <v/>
      </c>
      <c r="R93" s="109" t="str">
        <f t="shared" si="3"/>
        <v/>
      </c>
      <c r="S93" s="154">
        <v>0</v>
      </c>
      <c r="T93" s="154">
        <v>0</v>
      </c>
      <c r="U93" s="154" t="s">
        <v>140</v>
      </c>
      <c r="V93" s="154">
        <v>3.2</v>
      </c>
      <c r="W93" s="154">
        <v>1</v>
      </c>
      <c r="X93" s="154">
        <v>0</v>
      </c>
      <c r="Y93" s="154">
        <v>0</v>
      </c>
      <c r="Z93" s="154">
        <v>0</v>
      </c>
      <c r="AA93" s="154">
        <v>0</v>
      </c>
      <c r="AB93" s="154">
        <v>0</v>
      </c>
      <c r="AC93" s="154">
        <v>0</v>
      </c>
      <c r="AD93" s="154" t="s">
        <v>141</v>
      </c>
      <c r="AE93" s="385"/>
      <c r="AF93" s="649"/>
      <c r="AG93" s="649"/>
      <c r="AH93" s="649"/>
      <c r="AI93" s="304"/>
    </row>
    <row r="94" spans="1:35" ht="10.5" customHeight="1" x14ac:dyDescent="0.15">
      <c r="A94" s="153" t="s">
        <v>1537</v>
      </c>
      <c r="B94" s="154">
        <v>130600</v>
      </c>
      <c r="C94" s="104"/>
      <c r="D94" s="104" t="s">
        <v>226</v>
      </c>
      <c r="E94" s="154">
        <v>4.7</v>
      </c>
      <c r="F94" s="154">
        <v>0</v>
      </c>
      <c r="G94" s="154">
        <v>4</v>
      </c>
      <c r="H94" s="106" t="str">
        <f>IF(ISBLANK(I94)," ",VLOOKUP(I94,'Příloha_8_Ceník pravid_úklidu'!$A$9:$B$30,2,0))</f>
        <v>STER</v>
      </c>
      <c r="I94" s="106">
        <v>20</v>
      </c>
      <c r="J94" s="107" t="s">
        <v>217</v>
      </c>
      <c r="K94" s="107"/>
      <c r="L94" s="107"/>
      <c r="M94" s="107"/>
      <c r="N94" s="107"/>
      <c r="O94" s="108" t="str">
        <f>IF(ISBLANK($K94),"",'Pracovní dny'!$F$2)</f>
        <v/>
      </c>
      <c r="P94" s="108" t="str">
        <f>IF(ISBLANK($M94),"",'Pracovní dny'!$F$3)</f>
        <v/>
      </c>
      <c r="Q94" s="108" t="str">
        <f>IF(ISBLANK($K94),"",'Pracovní dny'!$F$4)</f>
        <v/>
      </c>
      <c r="R94" s="109" t="str">
        <f t="shared" si="3"/>
        <v/>
      </c>
      <c r="S94" s="154">
        <v>0</v>
      </c>
      <c r="T94" s="154">
        <v>0</v>
      </c>
      <c r="U94" s="154" t="s">
        <v>140</v>
      </c>
      <c r="V94" s="154">
        <v>3.2</v>
      </c>
      <c r="W94" s="154">
        <v>1</v>
      </c>
      <c r="X94" s="154">
        <v>0</v>
      </c>
      <c r="Y94" s="154">
        <v>0</v>
      </c>
      <c r="Z94" s="154">
        <v>0</v>
      </c>
      <c r="AA94" s="154">
        <v>0</v>
      </c>
      <c r="AB94" s="154">
        <v>0</v>
      </c>
      <c r="AC94" s="154">
        <v>0</v>
      </c>
      <c r="AD94" s="154" t="s">
        <v>141</v>
      </c>
      <c r="AE94" s="385"/>
      <c r="AF94" s="649"/>
      <c r="AG94" s="649"/>
      <c r="AH94" s="649"/>
      <c r="AI94" s="304"/>
    </row>
    <row r="95" spans="1:35" ht="10.5" customHeight="1" x14ac:dyDescent="0.15">
      <c r="A95" s="153" t="s">
        <v>1540</v>
      </c>
      <c r="B95" s="154">
        <v>130600</v>
      </c>
      <c r="C95" s="104"/>
      <c r="D95" s="104" t="s">
        <v>164</v>
      </c>
      <c r="E95" s="154">
        <v>4.4000000000000004</v>
      </c>
      <c r="F95" s="154">
        <v>0</v>
      </c>
      <c r="G95" s="154">
        <v>4</v>
      </c>
      <c r="H95" s="106" t="str">
        <f>IF(ISBLANK(I95)," ",VLOOKUP(I95,'Příloha_8_Ceník pravid_úklidu'!$A$9:$B$30,2,0))</f>
        <v>STER</v>
      </c>
      <c r="I95" s="106">
        <v>20</v>
      </c>
      <c r="J95" s="107" t="s">
        <v>217</v>
      </c>
      <c r="K95" s="107"/>
      <c r="L95" s="107"/>
      <c r="M95" s="107"/>
      <c r="N95" s="107"/>
      <c r="O95" s="108" t="str">
        <f>IF(ISBLANK($K95),"",'Pracovní dny'!$F$2)</f>
        <v/>
      </c>
      <c r="P95" s="108" t="str">
        <f>IF(ISBLANK($M95),"",'Pracovní dny'!$F$3)</f>
        <v/>
      </c>
      <c r="Q95" s="108" t="str">
        <f>IF(ISBLANK($K95),"",'Pracovní dny'!$F$4)</f>
        <v/>
      </c>
      <c r="R95" s="109" t="str">
        <f t="shared" si="3"/>
        <v/>
      </c>
      <c r="S95" s="154"/>
      <c r="T95" s="154">
        <v>0</v>
      </c>
      <c r="U95" s="154" t="s">
        <v>140</v>
      </c>
      <c r="V95" s="154">
        <v>0</v>
      </c>
      <c r="W95" s="154">
        <v>0</v>
      </c>
      <c r="X95" s="154">
        <v>0</v>
      </c>
      <c r="Y95" s="154">
        <v>0</v>
      </c>
      <c r="Z95" s="154">
        <v>0</v>
      </c>
      <c r="AA95" s="154">
        <v>0</v>
      </c>
      <c r="AB95" s="154">
        <v>0</v>
      </c>
      <c r="AC95" s="154">
        <v>0</v>
      </c>
      <c r="AD95" s="154" t="s">
        <v>141</v>
      </c>
      <c r="AE95" s="385"/>
      <c r="AF95" s="649"/>
      <c r="AG95" s="649"/>
      <c r="AH95" s="649"/>
      <c r="AI95" s="304"/>
    </row>
    <row r="96" spans="1:35" ht="10.5" customHeight="1" x14ac:dyDescent="0.15">
      <c r="A96" s="153" t="s">
        <v>1545</v>
      </c>
      <c r="B96" s="154">
        <v>130600</v>
      </c>
      <c r="C96" s="104"/>
      <c r="D96" s="104" t="s">
        <v>169</v>
      </c>
      <c r="E96" s="154">
        <v>1.6</v>
      </c>
      <c r="F96" s="154">
        <v>0</v>
      </c>
      <c r="G96" s="154">
        <v>1.6</v>
      </c>
      <c r="H96" s="106" t="str">
        <f>IF(ISBLANK(I96)," ",VLOOKUP(I96,'Příloha_8_Ceník pravid_úklidu'!$A$9:$B$30,2,0))</f>
        <v>STER</v>
      </c>
      <c r="I96" s="106">
        <v>20</v>
      </c>
      <c r="J96" s="107" t="s">
        <v>217</v>
      </c>
      <c r="K96" s="107"/>
      <c r="L96" s="107"/>
      <c r="M96" s="107"/>
      <c r="N96" s="107"/>
      <c r="O96" s="108" t="str">
        <f>IF(ISBLANK($K96),"",'Pracovní dny'!$F$2)</f>
        <v/>
      </c>
      <c r="P96" s="108" t="str">
        <f>IF(ISBLANK($M96),"",'Pracovní dny'!$F$3)</f>
        <v/>
      </c>
      <c r="Q96" s="108" t="str">
        <f>IF(ISBLANK($K96),"",'Pracovní dny'!$F$4)</f>
        <v/>
      </c>
      <c r="R96" s="109" t="str">
        <f t="shared" si="3"/>
        <v/>
      </c>
      <c r="S96" s="154">
        <v>6.6</v>
      </c>
      <c r="T96" s="154">
        <v>0</v>
      </c>
      <c r="U96" s="154">
        <v>0</v>
      </c>
      <c r="V96" s="154">
        <v>2.4</v>
      </c>
      <c r="W96" s="154">
        <v>1</v>
      </c>
      <c r="X96" s="154">
        <v>1</v>
      </c>
      <c r="Y96" s="154">
        <v>0</v>
      </c>
      <c r="Z96" s="154">
        <v>0</v>
      </c>
      <c r="AA96" s="154">
        <v>0</v>
      </c>
      <c r="AB96" s="154">
        <v>0</v>
      </c>
      <c r="AC96" s="154">
        <v>0</v>
      </c>
      <c r="AD96" s="154" t="s">
        <v>141</v>
      </c>
      <c r="AE96" s="385"/>
      <c r="AF96" s="649"/>
      <c r="AG96" s="649"/>
      <c r="AH96" s="649"/>
      <c r="AI96" s="304"/>
    </row>
    <row r="97" spans="1:35" ht="10.5" customHeight="1" x14ac:dyDescent="0.15">
      <c r="A97" s="111" t="s">
        <v>1547</v>
      </c>
      <c r="B97" s="112"/>
      <c r="C97" s="113"/>
      <c r="D97" s="113" t="s">
        <v>226</v>
      </c>
      <c r="E97" s="112"/>
      <c r="F97" s="112">
        <v>0</v>
      </c>
      <c r="G97" s="112">
        <v>20</v>
      </c>
      <c r="H97" s="106" t="str">
        <f>IF(ISBLANK(I97)," ",VLOOKUP(I97,'Příloha_8_Ceník pravid_úklidu'!$A$9:$B$30,2,0))</f>
        <v xml:space="preserve"> </v>
      </c>
      <c r="I97" s="106"/>
      <c r="J97" s="115" t="s">
        <v>184</v>
      </c>
      <c r="K97" s="115"/>
      <c r="L97" s="115"/>
      <c r="M97" s="115"/>
      <c r="N97" s="115"/>
      <c r="O97" s="116" t="str">
        <f>IF(ISBLANK($K97),"",'Pracovní dny'!$F$2)</f>
        <v/>
      </c>
      <c r="P97" s="116" t="str">
        <f>IF(ISBLANK($M97),"",'Pracovní dny'!$F$3)</f>
        <v/>
      </c>
      <c r="Q97" s="116" t="str">
        <f>IF(ISBLANK($K97),"",'Pracovní dny'!$F$4)</f>
        <v/>
      </c>
      <c r="R97" s="117" t="str">
        <f t="shared" si="3"/>
        <v/>
      </c>
      <c r="S97" s="112">
        <v>0</v>
      </c>
      <c r="T97" s="112">
        <v>0</v>
      </c>
      <c r="U97" s="112" t="s">
        <v>140</v>
      </c>
      <c r="V97" s="112">
        <v>3.2</v>
      </c>
      <c r="W97" s="112">
        <v>1</v>
      </c>
      <c r="X97" s="112">
        <v>0</v>
      </c>
      <c r="Y97" s="112">
        <v>0</v>
      </c>
      <c r="Z97" s="112">
        <v>0</v>
      </c>
      <c r="AA97" s="112">
        <v>0</v>
      </c>
      <c r="AB97" s="112">
        <v>0</v>
      </c>
      <c r="AC97" s="112">
        <v>0</v>
      </c>
      <c r="AD97" s="112" t="s">
        <v>141</v>
      </c>
      <c r="AE97" s="385"/>
      <c r="AF97" s="649"/>
      <c r="AG97" s="649"/>
      <c r="AH97" s="649"/>
      <c r="AI97" s="386"/>
    </row>
    <row r="98" spans="1:35" ht="10.5" customHeight="1" x14ac:dyDescent="0.15">
      <c r="A98" s="111" t="s">
        <v>3153</v>
      </c>
      <c r="B98" s="112"/>
      <c r="C98" s="113"/>
      <c r="D98" s="113" t="s">
        <v>226</v>
      </c>
      <c r="E98" s="112"/>
      <c r="F98" s="112">
        <v>0</v>
      </c>
      <c r="G98" s="112">
        <v>20</v>
      </c>
      <c r="H98" s="106" t="str">
        <f>IF(ISBLANK(I98)," ",VLOOKUP(I98,'Příloha_8_Ceník pravid_úklidu'!$A$9:$B$30,2,0))</f>
        <v xml:space="preserve"> </v>
      </c>
      <c r="I98" s="106"/>
      <c r="J98" s="115" t="s">
        <v>184</v>
      </c>
      <c r="K98" s="115"/>
      <c r="L98" s="115"/>
      <c r="M98" s="115"/>
      <c r="N98" s="115"/>
      <c r="O98" s="116" t="str">
        <f>IF(ISBLANK($K98),"",'Pracovní dny'!$F$2)</f>
        <v/>
      </c>
      <c r="P98" s="116" t="str">
        <f>IF(ISBLANK($M98),"",'Pracovní dny'!$F$3)</f>
        <v/>
      </c>
      <c r="Q98" s="116" t="str">
        <f>IF(ISBLANK($K98),"",'Pracovní dny'!$F$4)</f>
        <v/>
      </c>
      <c r="R98" s="117" t="str">
        <f t="shared" si="3"/>
        <v/>
      </c>
      <c r="S98" s="112">
        <v>0</v>
      </c>
      <c r="T98" s="112">
        <v>0</v>
      </c>
      <c r="U98" s="112" t="s">
        <v>140</v>
      </c>
      <c r="V98" s="112">
        <v>3.2</v>
      </c>
      <c r="W98" s="112">
        <v>1</v>
      </c>
      <c r="X98" s="112">
        <v>0</v>
      </c>
      <c r="Y98" s="112">
        <v>0</v>
      </c>
      <c r="Z98" s="112">
        <v>0</v>
      </c>
      <c r="AA98" s="112">
        <v>0</v>
      </c>
      <c r="AB98" s="112">
        <v>0</v>
      </c>
      <c r="AC98" s="112">
        <v>0</v>
      </c>
      <c r="AD98" s="112" t="s">
        <v>141</v>
      </c>
      <c r="AE98" s="385"/>
      <c r="AF98" s="649"/>
      <c r="AG98" s="649"/>
      <c r="AH98" s="649"/>
      <c r="AI98" s="386"/>
    </row>
    <row r="99" spans="1:35" ht="10.5" customHeight="1" x14ac:dyDescent="0.15">
      <c r="A99" s="153" t="s">
        <v>1552</v>
      </c>
      <c r="B99" s="154">
        <v>130600</v>
      </c>
      <c r="C99" s="104"/>
      <c r="D99" s="104" t="s">
        <v>162</v>
      </c>
      <c r="E99" s="154">
        <v>14</v>
      </c>
      <c r="F99" s="154">
        <v>0</v>
      </c>
      <c r="G99" s="154">
        <v>12</v>
      </c>
      <c r="H99" s="106" t="str">
        <f>IF(ISBLANK(I99)," ",VLOOKUP(I99,'Příloha_8_Ceník pravid_úklidu'!$A$9:$B$30,2,0))</f>
        <v>STER</v>
      </c>
      <c r="I99" s="106">
        <v>20</v>
      </c>
      <c r="J99" s="107" t="s">
        <v>217</v>
      </c>
      <c r="K99" s="107"/>
      <c r="L99" s="107"/>
      <c r="M99" s="107"/>
      <c r="N99" s="107"/>
      <c r="O99" s="108" t="str">
        <f>IF(ISBLANK($K99),"",'Pracovní dny'!$F$2)</f>
        <v/>
      </c>
      <c r="P99" s="108" t="str">
        <f>IF(ISBLANK($M99),"",'Pracovní dny'!$F$3)</f>
        <v/>
      </c>
      <c r="Q99" s="108" t="str">
        <f>IF(ISBLANK($K99),"",'Pracovní dny'!$F$4)</f>
        <v/>
      </c>
      <c r="R99" s="109" t="str">
        <f t="shared" si="3"/>
        <v/>
      </c>
      <c r="S99" s="154">
        <v>2</v>
      </c>
      <c r="T99" s="154">
        <v>0</v>
      </c>
      <c r="U99" s="154" t="s">
        <v>140</v>
      </c>
      <c r="V99" s="154">
        <v>3.2</v>
      </c>
      <c r="W99" s="154">
        <v>1</v>
      </c>
      <c r="X99" s="154">
        <v>1</v>
      </c>
      <c r="Y99" s="154">
        <v>4.8</v>
      </c>
      <c r="Z99" s="154">
        <v>1</v>
      </c>
      <c r="AA99" s="154">
        <v>9.6</v>
      </c>
      <c r="AB99" s="154" t="s">
        <v>146</v>
      </c>
      <c r="AC99" s="154">
        <v>0</v>
      </c>
      <c r="AD99" s="154" t="s">
        <v>141</v>
      </c>
      <c r="AE99" s="385"/>
      <c r="AF99" s="649"/>
      <c r="AG99" s="649"/>
      <c r="AH99" s="649"/>
      <c r="AI99" s="304"/>
    </row>
    <row r="100" spans="1:35" ht="10.5" customHeight="1" x14ac:dyDescent="0.15">
      <c r="A100" s="153" t="s">
        <v>1554</v>
      </c>
      <c r="B100" s="154">
        <v>130600</v>
      </c>
      <c r="C100" s="104"/>
      <c r="D100" s="104" t="s">
        <v>195</v>
      </c>
      <c r="E100" s="154">
        <v>39.799999999999997</v>
      </c>
      <c r="F100" s="154">
        <v>0</v>
      </c>
      <c r="G100" s="154">
        <v>37</v>
      </c>
      <c r="H100" s="106" t="str">
        <f>IF(ISBLANK(I100)," ",VLOOKUP(I100,'Příloha_8_Ceník pravid_úklidu'!$A$9:$B$30,2,0))</f>
        <v>STER</v>
      </c>
      <c r="I100" s="106">
        <v>20</v>
      </c>
      <c r="J100" s="107" t="s">
        <v>217</v>
      </c>
      <c r="K100" s="107"/>
      <c r="L100" s="107"/>
      <c r="M100" s="107"/>
      <c r="N100" s="107"/>
      <c r="O100" s="108" t="str">
        <f>IF(ISBLANK($K100),"",'Pracovní dny'!$F$2)</f>
        <v/>
      </c>
      <c r="P100" s="108" t="str">
        <f>IF(ISBLANK($M100),"",'Pracovní dny'!$F$3)</f>
        <v/>
      </c>
      <c r="Q100" s="108" t="str">
        <f>IF(ISBLANK($K100),"",'Pracovní dny'!$F$4)</f>
        <v/>
      </c>
      <c r="R100" s="109" t="str">
        <f t="shared" si="3"/>
        <v/>
      </c>
      <c r="S100" s="154"/>
      <c r="T100" s="154">
        <v>0</v>
      </c>
      <c r="U100" s="154">
        <v>0</v>
      </c>
      <c r="V100" s="154">
        <v>6.4</v>
      </c>
      <c r="W100" s="154">
        <v>2</v>
      </c>
      <c r="X100" s="154"/>
      <c r="Y100" s="154" t="s">
        <v>3154</v>
      </c>
      <c r="Z100" s="154">
        <v>3</v>
      </c>
      <c r="AA100" s="154">
        <v>24.2</v>
      </c>
      <c r="AB100" s="154" t="s">
        <v>146</v>
      </c>
      <c r="AC100" s="154">
        <v>0</v>
      </c>
      <c r="AD100" s="154" t="s">
        <v>141</v>
      </c>
      <c r="AE100" s="385"/>
      <c r="AF100" s="649"/>
      <c r="AG100" s="649"/>
      <c r="AH100" s="649"/>
      <c r="AI100" s="304"/>
    </row>
    <row r="101" spans="1:35" ht="10.5" customHeight="1" x14ac:dyDescent="0.15">
      <c r="A101" s="153" t="s">
        <v>1556</v>
      </c>
      <c r="B101" s="154">
        <v>130600</v>
      </c>
      <c r="C101" s="104"/>
      <c r="D101" s="104" t="s">
        <v>296</v>
      </c>
      <c r="E101" s="154">
        <v>13.2</v>
      </c>
      <c r="F101" s="154">
        <v>0</v>
      </c>
      <c r="G101" s="154">
        <v>10</v>
      </c>
      <c r="H101" s="106" t="str">
        <f>IF(ISBLANK(I101)," ",VLOOKUP(I101,'Příloha_8_Ceník pravid_úklidu'!$A$9:$B$30,2,0))</f>
        <v>STER</v>
      </c>
      <c r="I101" s="106">
        <v>20</v>
      </c>
      <c r="J101" s="107" t="s">
        <v>217</v>
      </c>
      <c r="K101" s="107"/>
      <c r="L101" s="107"/>
      <c r="M101" s="107"/>
      <c r="N101" s="107"/>
      <c r="O101" s="108" t="str">
        <f>IF(ISBLANK($K101),"",'Pracovní dny'!$F$2)</f>
        <v/>
      </c>
      <c r="P101" s="108" t="str">
        <f>IF(ISBLANK($M101),"",'Pracovní dny'!$F$3)</f>
        <v/>
      </c>
      <c r="Q101" s="108" t="str">
        <f>IF(ISBLANK($K101),"",'Pracovní dny'!$F$4)</f>
        <v/>
      </c>
      <c r="R101" s="109" t="str">
        <f t="shared" si="3"/>
        <v/>
      </c>
      <c r="S101" s="154">
        <v>0</v>
      </c>
      <c r="T101" s="154" t="s">
        <v>140</v>
      </c>
      <c r="U101" s="154" t="s">
        <v>140</v>
      </c>
      <c r="V101" s="154">
        <v>3.2</v>
      </c>
      <c r="W101" s="154">
        <v>1</v>
      </c>
      <c r="X101" s="154">
        <v>0</v>
      </c>
      <c r="Y101" s="154">
        <v>4.8</v>
      </c>
      <c r="Z101" s="154">
        <v>1</v>
      </c>
      <c r="AA101" s="154">
        <v>9.6</v>
      </c>
      <c r="AB101" s="154" t="s">
        <v>146</v>
      </c>
      <c r="AC101" s="154">
        <v>0</v>
      </c>
      <c r="AD101" s="154" t="s">
        <v>141</v>
      </c>
      <c r="AE101" s="385"/>
      <c r="AF101" s="649"/>
      <c r="AG101" s="649"/>
      <c r="AH101" s="649"/>
      <c r="AI101" s="304"/>
    </row>
    <row r="102" spans="1:35" ht="10.5" customHeight="1" x14ac:dyDescent="0.15">
      <c r="A102" s="153" t="s">
        <v>1558</v>
      </c>
      <c r="B102" s="154">
        <v>130600</v>
      </c>
      <c r="C102" s="104"/>
      <c r="D102" s="104" t="s">
        <v>704</v>
      </c>
      <c r="E102" s="154">
        <v>13.2</v>
      </c>
      <c r="F102" s="154">
        <v>0</v>
      </c>
      <c r="G102" s="154">
        <v>10</v>
      </c>
      <c r="H102" s="106" t="str">
        <f>IF(ISBLANK(I102)," ",VLOOKUP(I102,'Příloha_8_Ceník pravid_úklidu'!$A$9:$B$30,2,0))</f>
        <v>STER</v>
      </c>
      <c r="I102" s="106">
        <v>20</v>
      </c>
      <c r="J102" s="107" t="s">
        <v>217</v>
      </c>
      <c r="K102" s="107"/>
      <c r="L102" s="107"/>
      <c r="M102" s="107"/>
      <c r="N102" s="107"/>
      <c r="O102" s="108" t="str">
        <f>IF(ISBLANK($K102),"",'Pracovní dny'!$F$2)</f>
        <v/>
      </c>
      <c r="P102" s="108" t="str">
        <f>IF(ISBLANK($M102),"",'Pracovní dny'!$F$3)</f>
        <v/>
      </c>
      <c r="Q102" s="108" t="str">
        <f>IF(ISBLANK($K102),"",'Pracovní dny'!$F$4)</f>
        <v/>
      </c>
      <c r="R102" s="109" t="str">
        <f t="shared" si="3"/>
        <v/>
      </c>
      <c r="S102" s="154">
        <v>0</v>
      </c>
      <c r="T102" s="154">
        <v>0</v>
      </c>
      <c r="U102" s="154">
        <v>0</v>
      </c>
      <c r="V102" s="154">
        <v>1.6</v>
      </c>
      <c r="W102" s="154">
        <v>1</v>
      </c>
      <c r="X102" s="154">
        <v>0</v>
      </c>
      <c r="Y102" s="154">
        <v>3.8</v>
      </c>
      <c r="Z102" s="154">
        <v>1</v>
      </c>
      <c r="AA102" s="154">
        <v>7.6</v>
      </c>
      <c r="AB102" s="154" t="s">
        <v>146</v>
      </c>
      <c r="AC102" s="154">
        <v>0</v>
      </c>
      <c r="AD102" s="154" t="s">
        <v>141</v>
      </c>
      <c r="AE102" s="385"/>
      <c r="AF102" s="649"/>
      <c r="AG102" s="649"/>
      <c r="AH102" s="649"/>
      <c r="AI102" s="304"/>
    </row>
    <row r="103" spans="1:35" ht="10.5" customHeight="1" x14ac:dyDescent="0.15">
      <c r="A103" s="153" t="s">
        <v>1561</v>
      </c>
      <c r="B103" s="154">
        <v>130600</v>
      </c>
      <c r="C103" s="104"/>
      <c r="D103" s="104" t="s">
        <v>1022</v>
      </c>
      <c r="E103" s="154">
        <v>20.3</v>
      </c>
      <c r="F103" s="154">
        <v>0</v>
      </c>
      <c r="G103" s="154">
        <v>18</v>
      </c>
      <c r="H103" s="106" t="str">
        <f>IF(ISBLANK(I103)," ",VLOOKUP(I103,'Příloha_8_Ceník pravid_úklidu'!$A$9:$B$30,2,0))</f>
        <v>STER</v>
      </c>
      <c r="I103" s="106">
        <v>20</v>
      </c>
      <c r="J103" s="107" t="s">
        <v>217</v>
      </c>
      <c r="K103" s="107"/>
      <c r="L103" s="107"/>
      <c r="M103" s="107"/>
      <c r="N103" s="107"/>
      <c r="O103" s="108" t="str">
        <f>IF(ISBLANK($K103),"",'Pracovní dny'!$F$2)</f>
        <v/>
      </c>
      <c r="P103" s="108" t="str">
        <f>IF(ISBLANK($M103),"",'Pracovní dny'!$F$3)</f>
        <v/>
      </c>
      <c r="Q103" s="108" t="str">
        <f>IF(ISBLANK($K103),"",'Pracovní dny'!$F$4)</f>
        <v/>
      </c>
      <c r="R103" s="109" t="str">
        <f t="shared" si="3"/>
        <v/>
      </c>
      <c r="S103" s="154">
        <v>0</v>
      </c>
      <c r="T103" s="154">
        <v>0</v>
      </c>
      <c r="U103" s="154">
        <v>0</v>
      </c>
      <c r="V103" s="154">
        <v>3.2</v>
      </c>
      <c r="W103" s="154">
        <v>1</v>
      </c>
      <c r="X103" s="154">
        <v>0</v>
      </c>
      <c r="Y103" s="154">
        <v>0</v>
      </c>
      <c r="Z103" s="154">
        <v>0</v>
      </c>
      <c r="AA103" s="154">
        <v>0</v>
      </c>
      <c r="AB103" s="154">
        <v>0</v>
      </c>
      <c r="AC103" s="154">
        <v>0</v>
      </c>
      <c r="AD103" s="154" t="s">
        <v>141</v>
      </c>
      <c r="AE103" s="385"/>
      <c r="AF103" s="649"/>
      <c r="AG103" s="649"/>
      <c r="AH103" s="649"/>
      <c r="AI103" s="304"/>
    </row>
    <row r="104" spans="1:35" ht="10.5" customHeight="1" x14ac:dyDescent="0.15">
      <c r="A104" s="153" t="s">
        <v>1563</v>
      </c>
      <c r="B104" s="154">
        <v>130600</v>
      </c>
      <c r="C104" s="104"/>
      <c r="D104" s="104" t="s">
        <v>3151</v>
      </c>
      <c r="E104" s="154">
        <v>20</v>
      </c>
      <c r="F104" s="154">
        <v>0</v>
      </c>
      <c r="G104" s="154">
        <v>19</v>
      </c>
      <c r="H104" s="106" t="str">
        <f>IF(ISBLANK(I104)," ",VLOOKUP(I104,'Příloha_8_Ceník pravid_úklidu'!$A$9:$B$30,2,0))</f>
        <v>STER</v>
      </c>
      <c r="I104" s="106">
        <v>20</v>
      </c>
      <c r="J104" s="107" t="s">
        <v>217</v>
      </c>
      <c r="K104" s="107"/>
      <c r="L104" s="107"/>
      <c r="M104" s="107"/>
      <c r="N104" s="107"/>
      <c r="O104" s="108" t="str">
        <f>IF(ISBLANK($K104),"",'Pracovní dny'!$F$2)</f>
        <v/>
      </c>
      <c r="P104" s="108" t="str">
        <f>IF(ISBLANK($M104),"",'Pracovní dny'!$F$3)</f>
        <v/>
      </c>
      <c r="Q104" s="108" t="str">
        <f>IF(ISBLANK($K104),"",'Pracovní dny'!$F$4)</f>
        <v/>
      </c>
      <c r="R104" s="109" t="str">
        <f t="shared" si="3"/>
        <v/>
      </c>
      <c r="S104" s="154">
        <v>0</v>
      </c>
      <c r="T104" s="154">
        <v>0</v>
      </c>
      <c r="U104" s="154">
        <v>0</v>
      </c>
      <c r="V104" s="154">
        <v>3.2</v>
      </c>
      <c r="W104" s="154">
        <v>1</v>
      </c>
      <c r="X104" s="154"/>
      <c r="Y104" s="154">
        <v>0</v>
      </c>
      <c r="Z104" s="154">
        <v>0</v>
      </c>
      <c r="AA104" s="154">
        <v>0</v>
      </c>
      <c r="AB104" s="154">
        <v>0</v>
      </c>
      <c r="AC104" s="154">
        <v>0</v>
      </c>
      <c r="AD104" s="154" t="s">
        <v>141</v>
      </c>
      <c r="AE104" s="385"/>
      <c r="AF104" s="649"/>
      <c r="AG104" s="649"/>
      <c r="AH104" s="649"/>
      <c r="AI104" s="304"/>
    </row>
    <row r="105" spans="1:35" ht="10.5" customHeight="1" x14ac:dyDescent="0.15">
      <c r="A105" s="153" t="s">
        <v>3155</v>
      </c>
      <c r="B105" s="154">
        <v>130600</v>
      </c>
      <c r="C105" s="104"/>
      <c r="D105" s="104" t="s">
        <v>240</v>
      </c>
      <c r="E105" s="154">
        <v>3</v>
      </c>
      <c r="F105" s="154">
        <v>0</v>
      </c>
      <c r="G105" s="154">
        <v>3</v>
      </c>
      <c r="H105" s="106" t="str">
        <f>IF(ISBLANK(I105)," ",VLOOKUP(I105,'Příloha_8_Ceník pravid_úklidu'!$A$9:$B$30,2,0))</f>
        <v>STER</v>
      </c>
      <c r="I105" s="106">
        <v>20</v>
      </c>
      <c r="J105" s="107" t="s">
        <v>217</v>
      </c>
      <c r="K105" s="107"/>
      <c r="L105" s="107"/>
      <c r="M105" s="107"/>
      <c r="N105" s="107"/>
      <c r="O105" s="108" t="str">
        <f>IF(ISBLANK($K105),"",'Pracovní dny'!$F$2)</f>
        <v/>
      </c>
      <c r="P105" s="108" t="str">
        <f>IF(ISBLANK($M105),"",'Pracovní dny'!$F$3)</f>
        <v/>
      </c>
      <c r="Q105" s="108" t="str">
        <f>IF(ISBLANK($K105),"",'Pracovní dny'!$F$4)</f>
        <v/>
      </c>
      <c r="R105" s="109" t="str">
        <f t="shared" si="3"/>
        <v/>
      </c>
      <c r="S105" s="154"/>
      <c r="T105" s="154">
        <v>0</v>
      </c>
      <c r="U105" s="154"/>
      <c r="V105" s="154">
        <v>2.4</v>
      </c>
      <c r="W105" s="154">
        <v>1</v>
      </c>
      <c r="X105" s="154"/>
      <c r="Y105" s="154">
        <v>0</v>
      </c>
      <c r="Z105" s="154">
        <v>0</v>
      </c>
      <c r="AA105" s="154">
        <v>0</v>
      </c>
      <c r="AB105" s="154">
        <v>0</v>
      </c>
      <c r="AC105" s="154">
        <v>0</v>
      </c>
      <c r="AD105" s="154" t="s">
        <v>141</v>
      </c>
      <c r="AE105" s="385"/>
      <c r="AF105" s="649"/>
      <c r="AG105" s="649"/>
      <c r="AH105" s="649"/>
      <c r="AI105" s="304"/>
    </row>
    <row r="106" spans="1:35" ht="10.5" customHeight="1" x14ac:dyDescent="0.15">
      <c r="A106" s="153" t="s">
        <v>1565</v>
      </c>
      <c r="B106" s="154">
        <v>130600</v>
      </c>
      <c r="C106" s="104"/>
      <c r="D106" s="104" t="s">
        <v>226</v>
      </c>
      <c r="E106" s="154">
        <v>8.4</v>
      </c>
      <c r="F106" s="154">
        <v>0</v>
      </c>
      <c r="G106" s="154">
        <v>8.4</v>
      </c>
      <c r="H106" s="106" t="str">
        <f>IF(ISBLANK(I106)," ",VLOOKUP(I106,'Příloha_8_Ceník pravid_úklidu'!$A$9:$B$30,2,0))</f>
        <v>STER</v>
      </c>
      <c r="I106" s="106">
        <v>20</v>
      </c>
      <c r="J106" s="107" t="s">
        <v>217</v>
      </c>
      <c r="K106" s="107"/>
      <c r="L106" s="107"/>
      <c r="M106" s="107"/>
      <c r="N106" s="107"/>
      <c r="O106" s="108" t="str">
        <f>IF(ISBLANK($K106),"",'Pracovní dny'!$F$2)</f>
        <v/>
      </c>
      <c r="P106" s="108" t="str">
        <f>IF(ISBLANK($M106),"",'Pracovní dny'!$F$3)</f>
        <v/>
      </c>
      <c r="Q106" s="108" t="str">
        <f>IF(ISBLANK($K106),"",'Pracovní dny'!$F$4)</f>
        <v/>
      </c>
      <c r="R106" s="109" t="str">
        <f t="shared" si="3"/>
        <v/>
      </c>
      <c r="S106" s="154"/>
      <c r="T106" s="154">
        <v>0</v>
      </c>
      <c r="U106" s="154">
        <v>0</v>
      </c>
      <c r="V106" s="154">
        <v>3.2</v>
      </c>
      <c r="W106" s="154">
        <v>1</v>
      </c>
      <c r="X106" s="154">
        <v>0</v>
      </c>
      <c r="Y106" s="154">
        <v>0</v>
      </c>
      <c r="Z106" s="154">
        <v>0</v>
      </c>
      <c r="AA106" s="154">
        <v>0</v>
      </c>
      <c r="AB106" s="154">
        <v>0</v>
      </c>
      <c r="AC106" s="154">
        <v>0</v>
      </c>
      <c r="AD106" s="154" t="s">
        <v>141</v>
      </c>
      <c r="AE106" s="385"/>
      <c r="AF106" s="649"/>
      <c r="AG106" s="649"/>
      <c r="AH106" s="649"/>
      <c r="AI106" s="304"/>
    </row>
    <row r="107" spans="1:35" ht="10.5" customHeight="1" x14ac:dyDescent="0.15">
      <c r="A107" s="153" t="s">
        <v>1567</v>
      </c>
      <c r="B107" s="154">
        <v>130600</v>
      </c>
      <c r="C107" s="104"/>
      <c r="D107" s="104" t="s">
        <v>902</v>
      </c>
      <c r="E107" s="154">
        <v>2.6</v>
      </c>
      <c r="F107" s="154">
        <v>0</v>
      </c>
      <c r="G107" s="154">
        <v>2.6</v>
      </c>
      <c r="H107" s="106" t="str">
        <f>IF(ISBLANK(I107)," ",VLOOKUP(I107,'Příloha_8_Ceník pravid_úklidu'!$A$9:$B$30,2,0))</f>
        <v>STER</v>
      </c>
      <c r="I107" s="106">
        <v>20</v>
      </c>
      <c r="J107" s="107" t="s">
        <v>217</v>
      </c>
      <c r="K107" s="107"/>
      <c r="L107" s="107"/>
      <c r="M107" s="107"/>
      <c r="N107" s="107"/>
      <c r="O107" s="108" t="str">
        <f>IF(ISBLANK($K107),"",'Pracovní dny'!$F$2)</f>
        <v/>
      </c>
      <c r="P107" s="108" t="str">
        <f>IF(ISBLANK($M107),"",'Pracovní dny'!$F$3)</f>
        <v/>
      </c>
      <c r="Q107" s="108" t="str">
        <f>IF(ISBLANK($K107),"",'Pracovní dny'!$F$4)</f>
        <v/>
      </c>
      <c r="R107" s="109" t="str">
        <f t="shared" si="3"/>
        <v/>
      </c>
      <c r="S107" s="154"/>
      <c r="T107" s="154">
        <v>0</v>
      </c>
      <c r="U107" s="154">
        <v>0</v>
      </c>
      <c r="V107" s="154">
        <v>0</v>
      </c>
      <c r="W107" s="154">
        <v>0</v>
      </c>
      <c r="X107" s="154">
        <v>0</v>
      </c>
      <c r="Y107" s="154">
        <v>0</v>
      </c>
      <c r="Z107" s="154">
        <v>0</v>
      </c>
      <c r="AA107" s="154">
        <v>0</v>
      </c>
      <c r="AB107" s="154">
        <v>0</v>
      </c>
      <c r="AC107" s="154">
        <v>0</v>
      </c>
      <c r="AD107" s="154" t="s">
        <v>141</v>
      </c>
      <c r="AE107" s="385"/>
      <c r="AF107" s="649"/>
      <c r="AG107" s="649"/>
      <c r="AH107" s="649"/>
      <c r="AI107" s="304"/>
    </row>
    <row r="108" spans="1:35" ht="10.5" customHeight="1" x14ac:dyDescent="0.15">
      <c r="A108" s="153" t="s">
        <v>3156</v>
      </c>
      <c r="B108" s="154">
        <v>130600</v>
      </c>
      <c r="C108" s="104"/>
      <c r="D108" s="104" t="s">
        <v>902</v>
      </c>
      <c r="E108" s="154">
        <v>6.8</v>
      </c>
      <c r="F108" s="154">
        <v>0</v>
      </c>
      <c r="G108" s="154">
        <v>6</v>
      </c>
      <c r="H108" s="106" t="str">
        <f>IF(ISBLANK(I108)," ",VLOOKUP(I108,'Příloha_8_Ceník pravid_úklidu'!$A$9:$B$30,2,0))</f>
        <v>STER</v>
      </c>
      <c r="I108" s="106">
        <v>20</v>
      </c>
      <c r="J108" s="107" t="s">
        <v>217</v>
      </c>
      <c r="K108" s="107"/>
      <c r="L108" s="107"/>
      <c r="M108" s="107"/>
      <c r="N108" s="107"/>
      <c r="O108" s="108" t="str">
        <f>IF(ISBLANK($K108),"",'Pracovní dny'!$F$2)</f>
        <v/>
      </c>
      <c r="P108" s="108" t="str">
        <f>IF(ISBLANK($M108),"",'Pracovní dny'!$F$3)</f>
        <v/>
      </c>
      <c r="Q108" s="108" t="str">
        <f>IF(ISBLANK($K108),"",'Pracovní dny'!$F$4)</f>
        <v/>
      </c>
      <c r="R108" s="109" t="str">
        <f t="shared" si="3"/>
        <v/>
      </c>
      <c r="S108" s="154"/>
      <c r="T108" s="154" t="s">
        <v>140</v>
      </c>
      <c r="U108" s="154" t="s">
        <v>140</v>
      </c>
      <c r="V108" s="154">
        <v>0</v>
      </c>
      <c r="W108" s="154">
        <v>0</v>
      </c>
      <c r="X108" s="154">
        <v>0</v>
      </c>
      <c r="Y108" s="154">
        <v>0</v>
      </c>
      <c r="Z108" s="154">
        <v>0</v>
      </c>
      <c r="AA108" s="154">
        <v>0</v>
      </c>
      <c r="AB108" s="154">
        <v>0</v>
      </c>
      <c r="AC108" s="154">
        <v>0</v>
      </c>
      <c r="AD108" s="154" t="s">
        <v>141</v>
      </c>
      <c r="AE108" s="385"/>
      <c r="AF108" s="649"/>
      <c r="AG108" s="649"/>
      <c r="AH108" s="649"/>
      <c r="AI108" s="304"/>
    </row>
    <row r="109" spans="1:35" ht="10.5" customHeight="1" x14ac:dyDescent="0.15">
      <c r="A109" s="153" t="s">
        <v>3157</v>
      </c>
      <c r="B109" s="154">
        <v>130600</v>
      </c>
      <c r="C109" s="104"/>
      <c r="D109" s="104" t="s">
        <v>159</v>
      </c>
      <c r="E109" s="154">
        <v>34.6</v>
      </c>
      <c r="F109" s="154">
        <v>0</v>
      </c>
      <c r="G109" s="154">
        <v>30</v>
      </c>
      <c r="H109" s="106" t="str">
        <f>IF(ISBLANK(I109)," ",VLOOKUP(I109,'Příloha_8_Ceník pravid_úklidu'!$A$9:$B$30,2,0))</f>
        <v>STER</v>
      </c>
      <c r="I109" s="106">
        <v>20</v>
      </c>
      <c r="J109" s="107" t="s">
        <v>217</v>
      </c>
      <c r="K109" s="107"/>
      <c r="L109" s="107"/>
      <c r="M109" s="107"/>
      <c r="N109" s="107"/>
      <c r="O109" s="108" t="str">
        <f>IF(ISBLANK($K109),"",'Pracovní dny'!$F$2)</f>
        <v/>
      </c>
      <c r="P109" s="108" t="str">
        <f>IF(ISBLANK($M109),"",'Pracovní dny'!$F$3)</f>
        <v/>
      </c>
      <c r="Q109" s="108" t="str">
        <f>IF(ISBLANK($K109),"",'Pracovní dny'!$F$4)</f>
        <v/>
      </c>
      <c r="R109" s="109" t="str">
        <f t="shared" si="3"/>
        <v/>
      </c>
      <c r="S109" s="154"/>
      <c r="T109" s="154" t="s">
        <v>140</v>
      </c>
      <c r="U109" s="154" t="s">
        <v>140</v>
      </c>
      <c r="V109" s="154">
        <v>3.2</v>
      </c>
      <c r="W109" s="154">
        <v>1</v>
      </c>
      <c r="X109" s="154">
        <v>0</v>
      </c>
      <c r="Y109" s="154">
        <v>0</v>
      </c>
      <c r="Z109" s="154">
        <v>0</v>
      </c>
      <c r="AA109" s="154">
        <v>0</v>
      </c>
      <c r="AB109" s="154">
        <v>0</v>
      </c>
      <c r="AC109" s="154">
        <v>0</v>
      </c>
      <c r="AD109" s="154" t="s">
        <v>141</v>
      </c>
      <c r="AE109" s="385"/>
      <c r="AF109" s="649"/>
      <c r="AG109" s="649"/>
      <c r="AH109" s="649"/>
      <c r="AI109" s="304"/>
    </row>
    <row r="110" spans="1:35" ht="10.5" customHeight="1" x14ac:dyDescent="0.15">
      <c r="A110" s="153" t="s">
        <v>3158</v>
      </c>
      <c r="B110" s="154">
        <v>130600</v>
      </c>
      <c r="C110" s="104"/>
      <c r="D110" s="104" t="s">
        <v>195</v>
      </c>
      <c r="E110" s="154">
        <v>9.4</v>
      </c>
      <c r="F110" s="154">
        <v>0</v>
      </c>
      <c r="G110" s="154">
        <v>8</v>
      </c>
      <c r="H110" s="106" t="str">
        <f>IF(ISBLANK(I110)," ",VLOOKUP(I110,'Příloha_8_Ceník pravid_úklidu'!$A$9:$B$30,2,0))</f>
        <v>STER</v>
      </c>
      <c r="I110" s="106">
        <v>20</v>
      </c>
      <c r="J110" s="107" t="s">
        <v>217</v>
      </c>
      <c r="K110" s="107"/>
      <c r="L110" s="107"/>
      <c r="M110" s="107"/>
      <c r="N110" s="107"/>
      <c r="O110" s="108" t="str">
        <f>IF(ISBLANK($K110),"",'Pracovní dny'!$F$2)</f>
        <v/>
      </c>
      <c r="P110" s="108" t="str">
        <f>IF(ISBLANK($M110),"",'Pracovní dny'!$F$3)</f>
        <v/>
      </c>
      <c r="Q110" s="108" t="str">
        <f>IF(ISBLANK($K110),"",'Pracovní dny'!$F$4)</f>
        <v/>
      </c>
      <c r="R110" s="109" t="str">
        <f t="shared" si="3"/>
        <v/>
      </c>
      <c r="S110" s="154"/>
      <c r="T110" s="154">
        <v>0</v>
      </c>
      <c r="U110" s="154">
        <v>0</v>
      </c>
      <c r="V110" s="154">
        <v>6.4</v>
      </c>
      <c r="W110" s="154">
        <v>2</v>
      </c>
      <c r="X110" s="154">
        <v>0</v>
      </c>
      <c r="Y110" s="154">
        <v>0</v>
      </c>
      <c r="Z110" s="154">
        <v>0</v>
      </c>
      <c r="AA110" s="154">
        <v>0</v>
      </c>
      <c r="AB110" s="154">
        <v>0</v>
      </c>
      <c r="AC110" s="154">
        <v>0</v>
      </c>
      <c r="AD110" s="154" t="s">
        <v>141</v>
      </c>
      <c r="AE110" s="385"/>
      <c r="AF110" s="649"/>
      <c r="AG110" s="649"/>
      <c r="AH110" s="649"/>
      <c r="AI110" s="304"/>
    </row>
    <row r="111" spans="1:35" ht="10.5" customHeight="1" x14ac:dyDescent="0.15">
      <c r="A111" s="153" t="s">
        <v>3159</v>
      </c>
      <c r="B111" s="154">
        <v>130600</v>
      </c>
      <c r="C111" s="104"/>
      <c r="D111" s="104" t="s">
        <v>2491</v>
      </c>
      <c r="E111" s="154">
        <v>18.3</v>
      </c>
      <c r="F111" s="154">
        <v>0</v>
      </c>
      <c r="G111" s="154">
        <v>17</v>
      </c>
      <c r="H111" s="106" t="str">
        <f>IF(ISBLANK(I111)," ",VLOOKUP(I111,'Příloha_8_Ceník pravid_úklidu'!$A$9:$B$30,2,0))</f>
        <v>STER</v>
      </c>
      <c r="I111" s="106">
        <v>20</v>
      </c>
      <c r="J111" s="107" t="s">
        <v>217</v>
      </c>
      <c r="K111" s="107"/>
      <c r="L111" s="107"/>
      <c r="M111" s="107"/>
      <c r="N111" s="107"/>
      <c r="O111" s="108" t="str">
        <f>IF(ISBLANK($K111),"",'Pracovní dny'!$F$2)</f>
        <v/>
      </c>
      <c r="P111" s="108" t="str">
        <f>IF(ISBLANK($M111),"",'Pracovní dny'!$F$3)</f>
        <v/>
      </c>
      <c r="Q111" s="108" t="str">
        <f>IF(ISBLANK($K111),"",'Pracovní dny'!$F$4)</f>
        <v/>
      </c>
      <c r="R111" s="109" t="str">
        <f t="shared" si="3"/>
        <v/>
      </c>
      <c r="S111" s="154">
        <v>0</v>
      </c>
      <c r="T111" s="154" t="s">
        <v>140</v>
      </c>
      <c r="U111" s="154" t="s">
        <v>140</v>
      </c>
      <c r="V111" s="154">
        <v>3.2</v>
      </c>
      <c r="W111" s="154">
        <v>1</v>
      </c>
      <c r="X111" s="154">
        <v>0</v>
      </c>
      <c r="Y111" s="154">
        <v>0</v>
      </c>
      <c r="Z111" s="154">
        <v>0</v>
      </c>
      <c r="AA111" s="154">
        <v>0</v>
      </c>
      <c r="AB111" s="154">
        <v>0</v>
      </c>
      <c r="AC111" s="154">
        <v>0</v>
      </c>
      <c r="AD111" s="154" t="s">
        <v>141</v>
      </c>
      <c r="AE111" s="385"/>
      <c r="AF111" s="649"/>
      <c r="AG111" s="649"/>
      <c r="AH111" s="649"/>
      <c r="AI111" s="304"/>
    </row>
    <row r="112" spans="1:35" ht="10.5" customHeight="1" x14ac:dyDescent="0.15">
      <c r="A112" s="153" t="s">
        <v>3160</v>
      </c>
      <c r="B112" s="154">
        <v>130600</v>
      </c>
      <c r="C112" s="104"/>
      <c r="D112" s="104" t="s">
        <v>240</v>
      </c>
      <c r="E112" s="154">
        <v>3.2</v>
      </c>
      <c r="F112" s="154">
        <v>0</v>
      </c>
      <c r="G112" s="154">
        <v>3</v>
      </c>
      <c r="H112" s="106" t="str">
        <f>IF(ISBLANK(I112)," ",VLOOKUP(I112,'Příloha_8_Ceník pravid_úklidu'!$A$9:$B$30,2,0))</f>
        <v>STER</v>
      </c>
      <c r="I112" s="106">
        <v>20</v>
      </c>
      <c r="J112" s="107" t="s">
        <v>217</v>
      </c>
      <c r="K112" s="107"/>
      <c r="L112" s="107"/>
      <c r="M112" s="107"/>
      <c r="N112" s="107"/>
      <c r="O112" s="108" t="str">
        <f>IF(ISBLANK($K112),"",'Pracovní dny'!$F$2)</f>
        <v/>
      </c>
      <c r="P112" s="108" t="str">
        <f>IF(ISBLANK($M112),"",'Pracovní dny'!$F$3)</f>
        <v/>
      </c>
      <c r="Q112" s="108" t="str">
        <f>IF(ISBLANK($K112),"",'Pracovní dny'!$F$4)</f>
        <v/>
      </c>
      <c r="R112" s="109" t="str">
        <f t="shared" si="3"/>
        <v/>
      </c>
      <c r="S112" s="154"/>
      <c r="T112" s="154">
        <v>0</v>
      </c>
      <c r="U112" s="154">
        <v>0</v>
      </c>
      <c r="V112" s="154">
        <v>4.8</v>
      </c>
      <c r="W112" s="154">
        <v>2</v>
      </c>
      <c r="X112" s="154">
        <v>0</v>
      </c>
      <c r="Y112" s="154">
        <v>0</v>
      </c>
      <c r="Z112" s="154">
        <v>0</v>
      </c>
      <c r="AA112" s="154">
        <v>0</v>
      </c>
      <c r="AB112" s="154">
        <v>0</v>
      </c>
      <c r="AC112" s="154">
        <v>0</v>
      </c>
      <c r="AD112" s="154" t="s">
        <v>141</v>
      </c>
      <c r="AE112" s="385"/>
      <c r="AF112" s="649"/>
      <c r="AG112" s="649"/>
      <c r="AH112" s="649"/>
      <c r="AI112" s="304"/>
    </row>
    <row r="113" spans="1:35" ht="10.5" customHeight="1" x14ac:dyDescent="0.15">
      <c r="A113" s="153" t="s">
        <v>3161</v>
      </c>
      <c r="B113" s="154">
        <v>130600</v>
      </c>
      <c r="C113" s="104"/>
      <c r="D113" s="104" t="s">
        <v>328</v>
      </c>
      <c r="E113" s="154">
        <v>93.6</v>
      </c>
      <c r="F113" s="154">
        <v>0</v>
      </c>
      <c r="G113" s="154">
        <v>85</v>
      </c>
      <c r="H113" s="106" t="str">
        <f>IF(ISBLANK(I113)," ",VLOOKUP(I113,'Příloha_8_Ceník pravid_úklidu'!$A$9:$B$30,2,0))</f>
        <v>STER</v>
      </c>
      <c r="I113" s="106">
        <v>20</v>
      </c>
      <c r="J113" s="107" t="s">
        <v>217</v>
      </c>
      <c r="K113" s="107"/>
      <c r="L113" s="107"/>
      <c r="M113" s="107"/>
      <c r="N113" s="107"/>
      <c r="O113" s="108" t="str">
        <f>IF(ISBLANK($K113),"",'Pracovní dny'!$F$2)</f>
        <v/>
      </c>
      <c r="P113" s="108" t="str">
        <f>IF(ISBLANK($M113),"",'Pracovní dny'!$F$3)</f>
        <v/>
      </c>
      <c r="Q113" s="108" t="str">
        <f>IF(ISBLANK($K113),"",'Pracovní dny'!$F$4)</f>
        <v/>
      </c>
      <c r="R113" s="109" t="str">
        <f t="shared" si="3"/>
        <v/>
      </c>
      <c r="S113" s="154">
        <v>0</v>
      </c>
      <c r="T113" s="154">
        <v>0</v>
      </c>
      <c r="U113" s="154">
        <v>0</v>
      </c>
      <c r="V113" s="154">
        <v>3.6</v>
      </c>
      <c r="W113" s="154">
        <v>1</v>
      </c>
      <c r="X113" s="154">
        <v>0</v>
      </c>
      <c r="Y113" s="154">
        <v>3.2</v>
      </c>
      <c r="Z113" s="154">
        <v>2</v>
      </c>
      <c r="AA113" s="154">
        <v>12.8</v>
      </c>
      <c r="AB113" s="154" t="s">
        <v>146</v>
      </c>
      <c r="AC113" s="154">
        <v>0</v>
      </c>
      <c r="AD113" s="154" t="s">
        <v>141</v>
      </c>
      <c r="AE113" s="385"/>
      <c r="AF113" s="649"/>
      <c r="AG113" s="649"/>
      <c r="AH113" s="649"/>
      <c r="AI113" s="304"/>
    </row>
    <row r="114" spans="1:35" ht="10.5" customHeight="1" x14ac:dyDescent="0.15">
      <c r="A114" s="111" t="s">
        <v>3162</v>
      </c>
      <c r="B114" s="112"/>
      <c r="C114" s="113"/>
      <c r="D114" s="113" t="s">
        <v>226</v>
      </c>
      <c r="E114" s="112"/>
      <c r="F114" s="112">
        <v>0</v>
      </c>
      <c r="G114" s="112">
        <v>17</v>
      </c>
      <c r="H114" s="106" t="str">
        <f>IF(ISBLANK(I114)," ",VLOOKUP(I114,'Příloha_8_Ceník pravid_úklidu'!$A$9:$B$30,2,0))</f>
        <v xml:space="preserve"> </v>
      </c>
      <c r="I114" s="106"/>
      <c r="J114" s="115" t="s">
        <v>184</v>
      </c>
      <c r="K114" s="115"/>
      <c r="L114" s="115"/>
      <c r="M114" s="115"/>
      <c r="N114" s="115"/>
      <c r="O114" s="116" t="str">
        <f>IF(ISBLANK($K114),"",'Pracovní dny'!$F$2)</f>
        <v/>
      </c>
      <c r="P114" s="116" t="str">
        <f>IF(ISBLANK($M114),"",'Pracovní dny'!$F$3)</f>
        <v/>
      </c>
      <c r="Q114" s="116" t="str">
        <f>IF(ISBLANK($K114),"",'Pracovní dny'!$F$4)</f>
        <v/>
      </c>
      <c r="R114" s="117" t="str">
        <f t="shared" si="3"/>
        <v/>
      </c>
      <c r="S114" s="112">
        <v>0</v>
      </c>
      <c r="T114" s="112">
        <v>0</v>
      </c>
      <c r="U114" s="112">
        <v>0</v>
      </c>
      <c r="V114" s="112">
        <v>0</v>
      </c>
      <c r="W114" s="112">
        <v>0</v>
      </c>
      <c r="X114" s="112">
        <v>0</v>
      </c>
      <c r="Y114" s="112">
        <v>4.0999999999999996</v>
      </c>
      <c r="Z114" s="112">
        <v>1</v>
      </c>
      <c r="AA114" s="112">
        <v>0</v>
      </c>
      <c r="AB114" s="112">
        <v>0</v>
      </c>
      <c r="AC114" s="112">
        <v>0</v>
      </c>
      <c r="AD114" s="112">
        <v>0</v>
      </c>
      <c r="AE114" s="385"/>
      <c r="AF114" s="649"/>
      <c r="AG114" s="649"/>
      <c r="AH114" s="649"/>
      <c r="AI114" s="386"/>
    </row>
    <row r="115" spans="1:35" ht="10.5" customHeight="1" x14ac:dyDescent="0.15">
      <c r="A115" s="153" t="s">
        <v>3163</v>
      </c>
      <c r="B115" s="154">
        <v>130600</v>
      </c>
      <c r="C115" s="104"/>
      <c r="D115" s="104" t="s">
        <v>159</v>
      </c>
      <c r="E115" s="154">
        <v>37.5</v>
      </c>
      <c r="F115" s="154">
        <v>0</v>
      </c>
      <c r="G115" s="154">
        <v>35</v>
      </c>
      <c r="H115" s="106" t="str">
        <f>IF(ISBLANK(I115)," ",VLOOKUP(I115,'Příloha_8_Ceník pravid_úklidu'!$A$9:$B$30,2,0))</f>
        <v>STER</v>
      </c>
      <c r="I115" s="106">
        <v>20</v>
      </c>
      <c r="J115" s="107" t="s">
        <v>217</v>
      </c>
      <c r="K115" s="107"/>
      <c r="L115" s="107"/>
      <c r="M115" s="107"/>
      <c r="N115" s="107"/>
      <c r="O115" s="108" t="str">
        <f>IF(ISBLANK($K115),"",'Pracovní dny'!$F$2)</f>
        <v/>
      </c>
      <c r="P115" s="108" t="str">
        <f>IF(ISBLANK($M115),"",'Pracovní dny'!$F$3)</f>
        <v/>
      </c>
      <c r="Q115" s="108" t="str">
        <f>IF(ISBLANK($K115),"",'Pracovní dny'!$F$4)</f>
        <v/>
      </c>
      <c r="R115" s="109" t="str">
        <f t="shared" si="3"/>
        <v/>
      </c>
      <c r="S115" s="154">
        <v>0</v>
      </c>
      <c r="T115" s="154">
        <v>0</v>
      </c>
      <c r="U115" s="154">
        <v>0</v>
      </c>
      <c r="V115" s="154">
        <v>4.4000000000000004</v>
      </c>
      <c r="W115" s="154">
        <v>1</v>
      </c>
      <c r="X115" s="154">
        <v>0</v>
      </c>
      <c r="Y115" s="154">
        <v>0</v>
      </c>
      <c r="Z115" s="154">
        <v>0</v>
      </c>
      <c r="AA115" s="154">
        <v>0</v>
      </c>
      <c r="AB115" s="154">
        <v>0</v>
      </c>
      <c r="AC115" s="154">
        <v>0</v>
      </c>
      <c r="AD115" s="154" t="s">
        <v>141</v>
      </c>
      <c r="AE115" s="385"/>
      <c r="AF115" s="649"/>
      <c r="AG115" s="649"/>
      <c r="AH115" s="649"/>
      <c r="AI115" s="304"/>
    </row>
    <row r="116" spans="1:35" ht="10.5" customHeight="1" x14ac:dyDescent="0.15">
      <c r="A116" s="327"/>
      <c r="B116" s="308"/>
      <c r="C116" s="308"/>
      <c r="D116" s="308" t="s">
        <v>3164</v>
      </c>
      <c r="E116" s="306"/>
      <c r="F116" s="306"/>
      <c r="G116" s="306"/>
      <c r="H116" s="306" t="str">
        <f>IF(ISBLANK(I116)," ",VLOOKUP(I116,'Příloha_8_Ceník pravid_úklidu'!$A$9:$B$30,2,0))</f>
        <v xml:space="preserve"> </v>
      </c>
      <c r="I116" s="309"/>
      <c r="J116" s="310"/>
      <c r="K116" s="310"/>
      <c r="L116" s="310"/>
      <c r="M116" s="310"/>
      <c r="N116" s="310"/>
      <c r="O116" s="311" t="str">
        <f>IF(ISBLANK($K116),"",'Pracovní dny'!$F$2)</f>
        <v/>
      </c>
      <c r="P116" s="311" t="str">
        <f>IF(ISBLANK($M116),"",'Pracovní dny'!$F$3)</f>
        <v/>
      </c>
      <c r="Q116" s="311" t="str">
        <f>IF(ISBLANK($K116),"",'Pracovní dny'!$F$4)</f>
        <v/>
      </c>
      <c r="R116" s="328" t="str">
        <f t="shared" si="3"/>
        <v/>
      </c>
      <c r="S116" s="306"/>
      <c r="T116" s="306"/>
      <c r="U116" s="306"/>
      <c r="V116" s="306"/>
      <c r="W116" s="306"/>
      <c r="X116" s="306"/>
      <c r="Y116" s="306"/>
      <c r="Z116" s="306"/>
      <c r="AA116" s="306"/>
      <c r="AB116" s="306"/>
      <c r="AC116" s="306"/>
      <c r="AD116" s="306"/>
      <c r="AE116" s="306"/>
      <c r="AF116" s="643"/>
      <c r="AG116" s="643"/>
      <c r="AH116" s="643"/>
      <c r="AI116" s="616"/>
    </row>
    <row r="117" spans="1:35" ht="10.5" customHeight="1" x14ac:dyDescent="0.15">
      <c r="A117" s="102" t="s">
        <v>3165</v>
      </c>
      <c r="B117" s="61">
        <v>156500</v>
      </c>
      <c r="C117" s="60"/>
      <c r="D117" s="60" t="s">
        <v>164</v>
      </c>
      <c r="E117" s="61">
        <v>75.8</v>
      </c>
      <c r="F117" s="61">
        <v>0</v>
      </c>
      <c r="G117" s="61">
        <v>75</v>
      </c>
      <c r="H117" s="83" t="str">
        <f>IF(ISBLANK(I117)," ",VLOOKUP(I117,'Příloha_8_Ceník pravid_úklidu'!$A$9:$B$30,2,0))</f>
        <v>CHOD</v>
      </c>
      <c r="I117" s="83">
        <v>6</v>
      </c>
      <c r="J117" s="86" t="s">
        <v>1317</v>
      </c>
      <c r="K117" s="86">
        <v>2</v>
      </c>
      <c r="L117" s="86">
        <v>1</v>
      </c>
      <c r="M117" s="86">
        <v>0</v>
      </c>
      <c r="N117" s="86">
        <v>0</v>
      </c>
      <c r="O117" s="87">
        <f>IF(ISBLANK($K117),"",'Pracovní dny'!$F$2)</f>
        <v>252</v>
      </c>
      <c r="P117" s="87">
        <f>IF(ISBLANK($M117),"",'Pracovní dny'!$F$3)</f>
        <v>114</v>
      </c>
      <c r="Q117" s="87">
        <f>IF(ISBLANK($K117),"",'Pracovní dny'!$F$4)</f>
        <v>365</v>
      </c>
      <c r="R117" s="88">
        <f t="shared" si="3"/>
        <v>504</v>
      </c>
      <c r="S117" s="61">
        <v>0</v>
      </c>
      <c r="T117" s="61" t="s">
        <v>140</v>
      </c>
      <c r="U117" s="61" t="s">
        <v>140</v>
      </c>
      <c r="V117" s="61">
        <v>9</v>
      </c>
      <c r="W117" s="61">
        <v>2</v>
      </c>
      <c r="X117" s="61">
        <v>0</v>
      </c>
      <c r="Y117" s="61">
        <v>0</v>
      </c>
      <c r="Z117" s="61">
        <v>0</v>
      </c>
      <c r="AA117" s="61">
        <v>0</v>
      </c>
      <c r="AB117" s="61">
        <v>0</v>
      </c>
      <c r="AC117" s="61">
        <v>0</v>
      </c>
      <c r="AD117" s="61" t="s">
        <v>575</v>
      </c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ref="AG117:AG144" si="10">IF(AF117="neoceňuje se",0,$E117*$R117*$AF117)</f>
        <v>0</v>
      </c>
      <c r="AH117" s="638">
        <f t="shared" ref="AH117:AH144" si="11">$AG117*1.21</f>
        <v>0</v>
      </c>
      <c r="AI117" s="304"/>
    </row>
    <row r="118" spans="1:35" ht="10.5" customHeight="1" x14ac:dyDescent="0.15">
      <c r="A118" s="102" t="s">
        <v>3166</v>
      </c>
      <c r="B118" s="61">
        <v>156500</v>
      </c>
      <c r="C118" s="60"/>
      <c r="D118" s="60" t="s">
        <v>2071</v>
      </c>
      <c r="E118" s="61">
        <v>20.2</v>
      </c>
      <c r="F118" s="61">
        <v>0</v>
      </c>
      <c r="G118" s="61">
        <v>18</v>
      </c>
      <c r="H118" s="83" t="str">
        <f>IF(ISBLANK(I118)," ",VLOOKUP(I118,'Příloha_8_Ceník pravid_úklidu'!$A$9:$B$30,2,0))</f>
        <v>ZDR2</v>
      </c>
      <c r="I118" s="83">
        <v>3</v>
      </c>
      <c r="J118" s="86" t="s">
        <v>350</v>
      </c>
      <c r="K118" s="86">
        <v>2</v>
      </c>
      <c r="L118" s="86">
        <v>1</v>
      </c>
      <c r="M118" s="86">
        <v>0</v>
      </c>
      <c r="N118" s="86">
        <v>0</v>
      </c>
      <c r="O118" s="87">
        <f>IF(ISBLANK($K118),"",'Pracovní dny'!$F$2)</f>
        <v>252</v>
      </c>
      <c r="P118" s="87">
        <f>IF(ISBLANK($M118),"",'Pracovní dny'!$F$3)</f>
        <v>114</v>
      </c>
      <c r="Q118" s="87">
        <f>IF(ISBLANK($K118),"",'Pracovní dny'!$F$4)</f>
        <v>365</v>
      </c>
      <c r="R118" s="88">
        <f t="shared" si="3"/>
        <v>504</v>
      </c>
      <c r="S118" s="61">
        <v>2.6</v>
      </c>
      <c r="T118" s="61">
        <v>0</v>
      </c>
      <c r="U118" s="61" t="s">
        <v>140</v>
      </c>
      <c r="V118" s="61">
        <v>3.2</v>
      </c>
      <c r="W118" s="61">
        <v>2</v>
      </c>
      <c r="X118" s="61">
        <v>1</v>
      </c>
      <c r="Y118" s="61">
        <v>4.8</v>
      </c>
      <c r="Z118" s="61">
        <v>1</v>
      </c>
      <c r="AA118" s="61">
        <v>9.6</v>
      </c>
      <c r="AB118" s="61" t="s">
        <v>146</v>
      </c>
      <c r="AC118" s="61">
        <v>0</v>
      </c>
      <c r="AD118" s="61" t="s">
        <v>141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si="10"/>
        <v>0</v>
      </c>
      <c r="AH118" s="638">
        <f t="shared" si="11"/>
        <v>0</v>
      </c>
      <c r="AI118" s="304"/>
    </row>
    <row r="119" spans="1:35" ht="10.5" customHeight="1" x14ac:dyDescent="0.15">
      <c r="A119" s="102" t="s">
        <v>3167</v>
      </c>
      <c r="B119" s="61">
        <v>156500</v>
      </c>
      <c r="C119" s="60"/>
      <c r="D119" s="60" t="s">
        <v>1539</v>
      </c>
      <c r="E119" s="61">
        <v>15.5</v>
      </c>
      <c r="F119" s="61">
        <v>0</v>
      </c>
      <c r="G119" s="61">
        <v>14</v>
      </c>
      <c r="H119" s="83" t="str">
        <f>IF(ISBLANK(I119)," ",VLOOKUP(I119,'Příloha_8_Ceník pravid_úklidu'!$A$9:$B$30,2,0))</f>
        <v>ZDR2</v>
      </c>
      <c r="I119" s="83">
        <v>3</v>
      </c>
      <c r="J119" s="86" t="s">
        <v>350</v>
      </c>
      <c r="K119" s="86">
        <v>2</v>
      </c>
      <c r="L119" s="86">
        <v>1</v>
      </c>
      <c r="M119" s="86">
        <v>0</v>
      </c>
      <c r="N119" s="86">
        <v>0</v>
      </c>
      <c r="O119" s="87">
        <f>IF(ISBLANK($K119),"",'Pracovní dny'!$F$2)</f>
        <v>252</v>
      </c>
      <c r="P119" s="87">
        <f>IF(ISBLANK($M119),"",'Pracovní dny'!$F$3)</f>
        <v>114</v>
      </c>
      <c r="Q119" s="87">
        <f>IF(ISBLANK($K119),"",'Pracovní dny'!$F$4)</f>
        <v>365</v>
      </c>
      <c r="R119" s="88">
        <f t="shared" si="3"/>
        <v>504</v>
      </c>
      <c r="S119" s="61">
        <v>0</v>
      </c>
      <c r="T119" s="61">
        <v>18</v>
      </c>
      <c r="U119" s="61" t="s">
        <v>140</v>
      </c>
      <c r="V119" s="61">
        <v>3.2</v>
      </c>
      <c r="W119" s="61">
        <v>1</v>
      </c>
      <c r="X119" s="61">
        <v>0</v>
      </c>
      <c r="Y119" s="61">
        <v>2.5</v>
      </c>
      <c r="Z119" s="61">
        <v>1</v>
      </c>
      <c r="AA119" s="61">
        <v>5</v>
      </c>
      <c r="AB119" s="61" t="s">
        <v>146</v>
      </c>
      <c r="AC119" s="61">
        <v>0</v>
      </c>
      <c r="AD119" s="61" t="s">
        <v>141</v>
      </c>
      <c r="AE119" s="61"/>
      <c r="AF119" s="638">
        <f>IF(ISBLANK($AE119),VLOOKUP($I119,'Příloha_8_Ceník pravid_úklidu'!$A$9:$K$30,8,0)+VLOOKUP($I119,'Příloha_8_Ceník pravid_úklidu'!$A$9:$K$30,10,0),"neoceňuje se")</f>
        <v>0</v>
      </c>
      <c r="AG119" s="638">
        <f t="shared" si="10"/>
        <v>0</v>
      </c>
      <c r="AH119" s="638">
        <f t="shared" si="11"/>
        <v>0</v>
      </c>
      <c r="AI119" s="304"/>
    </row>
    <row r="120" spans="1:35" ht="10.5" customHeight="1" x14ac:dyDescent="0.15">
      <c r="A120" s="102" t="s">
        <v>3168</v>
      </c>
      <c r="B120" s="61">
        <v>156500</v>
      </c>
      <c r="C120" s="60"/>
      <c r="D120" s="60" t="s">
        <v>1539</v>
      </c>
      <c r="E120" s="61">
        <v>14.5</v>
      </c>
      <c r="F120" s="61">
        <v>0</v>
      </c>
      <c r="G120" s="61">
        <v>12</v>
      </c>
      <c r="H120" s="83" t="str">
        <f>IF(ISBLANK(I120)," ",VLOOKUP(I120,'Příloha_8_Ceník pravid_úklidu'!$A$9:$B$30,2,0))</f>
        <v>ZDR2</v>
      </c>
      <c r="I120" s="83">
        <v>3</v>
      </c>
      <c r="J120" s="86" t="s">
        <v>1149</v>
      </c>
      <c r="K120" s="86">
        <v>1</v>
      </c>
      <c r="L120" s="86">
        <v>1</v>
      </c>
      <c r="M120" s="86">
        <v>0</v>
      </c>
      <c r="N120" s="86">
        <v>0</v>
      </c>
      <c r="O120" s="87">
        <f>IF(ISBLANK($K120),"",'Pracovní dny'!$F$2)</f>
        <v>252</v>
      </c>
      <c r="P120" s="87">
        <f>IF(ISBLANK($M120),"",'Pracovní dny'!$F$3)</f>
        <v>114</v>
      </c>
      <c r="Q120" s="87">
        <f>IF(ISBLANK($K120),"",'Pracovní dny'!$F$4)</f>
        <v>365</v>
      </c>
      <c r="R120" s="88">
        <f t="shared" si="3"/>
        <v>252</v>
      </c>
      <c r="S120" s="61">
        <v>0</v>
      </c>
      <c r="T120" s="61" t="s">
        <v>140</v>
      </c>
      <c r="U120" s="61" t="s">
        <v>140</v>
      </c>
      <c r="V120" s="61">
        <v>3.2</v>
      </c>
      <c r="W120" s="61">
        <v>1</v>
      </c>
      <c r="X120" s="61">
        <v>0</v>
      </c>
      <c r="Y120" s="61">
        <v>2.5</v>
      </c>
      <c r="Z120" s="61">
        <v>1</v>
      </c>
      <c r="AA120" s="61">
        <v>5</v>
      </c>
      <c r="AB120" s="61" t="s">
        <v>146</v>
      </c>
      <c r="AC120" s="61">
        <v>0</v>
      </c>
      <c r="AD120" s="61" t="s">
        <v>141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10"/>
        <v>0</v>
      </c>
      <c r="AH120" s="638">
        <f t="shared" si="11"/>
        <v>0</v>
      </c>
      <c r="AI120" s="304"/>
    </row>
    <row r="121" spans="1:35" ht="10.5" customHeight="1" x14ac:dyDescent="0.15">
      <c r="A121" s="102" t="s">
        <v>3169</v>
      </c>
      <c r="B121" s="61">
        <v>156500</v>
      </c>
      <c r="C121" s="60"/>
      <c r="D121" s="60" t="s">
        <v>3170</v>
      </c>
      <c r="E121" s="61">
        <v>4.5999999999999996</v>
      </c>
      <c r="F121" s="61">
        <v>0</v>
      </c>
      <c r="G121" s="61">
        <v>4.5999999999999996</v>
      </c>
      <c r="H121" s="83" t="str">
        <f>IF(ISBLANK(I121)," ",VLOOKUP(I121,'Příloha_8_Ceník pravid_úklidu'!$A$9:$B$30,2,0))</f>
        <v>TOAL</v>
      </c>
      <c r="I121" s="83">
        <v>7</v>
      </c>
      <c r="J121" s="86" t="s">
        <v>1149</v>
      </c>
      <c r="K121" s="86">
        <v>1</v>
      </c>
      <c r="L121" s="86">
        <v>1</v>
      </c>
      <c r="M121" s="86">
        <v>0</v>
      </c>
      <c r="N121" s="86">
        <v>0</v>
      </c>
      <c r="O121" s="87">
        <f>IF(ISBLANK($K121),"",'Pracovní dny'!$F$2)</f>
        <v>252</v>
      </c>
      <c r="P121" s="87">
        <f>IF(ISBLANK($M121),"",'Pracovní dny'!$F$3)</f>
        <v>114</v>
      </c>
      <c r="Q121" s="87">
        <f>IF(ISBLANK($K121),"",'Pracovní dny'!$F$4)</f>
        <v>365</v>
      </c>
      <c r="R121" s="88">
        <f t="shared" si="3"/>
        <v>252</v>
      </c>
      <c r="S121" s="61">
        <v>15</v>
      </c>
      <c r="T121" s="61">
        <v>0</v>
      </c>
      <c r="U121" s="61">
        <v>0</v>
      </c>
      <c r="V121" s="61">
        <v>4.8</v>
      </c>
      <c r="W121" s="61">
        <v>2</v>
      </c>
      <c r="X121" s="61">
        <v>3</v>
      </c>
      <c r="Y121" s="61">
        <v>0</v>
      </c>
      <c r="Z121" s="61">
        <v>0</v>
      </c>
      <c r="AA121" s="61">
        <v>0</v>
      </c>
      <c r="AB121" s="61">
        <v>0</v>
      </c>
      <c r="AC121" s="61">
        <v>0</v>
      </c>
      <c r="AD121" s="61" t="s">
        <v>141</v>
      </c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10"/>
        <v>0</v>
      </c>
      <c r="AH121" s="638">
        <f t="shared" si="11"/>
        <v>0</v>
      </c>
      <c r="AI121" s="304"/>
    </row>
    <row r="122" spans="1:35" ht="10.5" customHeight="1" x14ac:dyDescent="0.15">
      <c r="A122" s="102" t="s">
        <v>3171</v>
      </c>
      <c r="B122" s="61">
        <v>156500</v>
      </c>
      <c r="C122" s="60"/>
      <c r="D122" s="60" t="s">
        <v>169</v>
      </c>
      <c r="E122" s="61">
        <v>1.9</v>
      </c>
      <c r="F122" s="61">
        <v>0</v>
      </c>
      <c r="G122" s="61">
        <v>1.9</v>
      </c>
      <c r="H122" s="83" t="str">
        <f>IF(ISBLANK(I122)," ",VLOOKUP(I122,'Příloha_8_Ceník pravid_úklidu'!$A$9:$B$30,2,0))</f>
        <v>TOAL</v>
      </c>
      <c r="I122" s="83">
        <v>7</v>
      </c>
      <c r="J122" s="86" t="s">
        <v>1149</v>
      </c>
      <c r="K122" s="86">
        <v>1</v>
      </c>
      <c r="L122" s="86">
        <v>1</v>
      </c>
      <c r="M122" s="86">
        <v>0</v>
      </c>
      <c r="N122" s="86">
        <v>0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88">
        <f t="shared" si="3"/>
        <v>252</v>
      </c>
      <c r="S122" s="61">
        <v>5.4</v>
      </c>
      <c r="T122" s="61">
        <v>0</v>
      </c>
      <c r="U122" s="61">
        <v>0</v>
      </c>
      <c r="V122" s="61">
        <v>2.4</v>
      </c>
      <c r="W122" s="61">
        <v>1</v>
      </c>
      <c r="X122" s="61">
        <v>1</v>
      </c>
      <c r="Y122" s="61">
        <v>0</v>
      </c>
      <c r="Z122" s="61">
        <v>0</v>
      </c>
      <c r="AA122" s="61">
        <v>0</v>
      </c>
      <c r="AB122" s="61">
        <v>0</v>
      </c>
      <c r="AC122" s="61">
        <v>0</v>
      </c>
      <c r="AD122" s="61" t="s">
        <v>141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10"/>
        <v>0</v>
      </c>
      <c r="AH122" s="638">
        <f t="shared" si="11"/>
        <v>0</v>
      </c>
      <c r="AI122" s="304"/>
    </row>
    <row r="123" spans="1:35" ht="10.5" customHeight="1" x14ac:dyDescent="0.15">
      <c r="A123" s="102" t="s">
        <v>3172</v>
      </c>
      <c r="B123" s="61">
        <v>156500</v>
      </c>
      <c r="C123" s="60"/>
      <c r="D123" s="60" t="s">
        <v>3170</v>
      </c>
      <c r="E123" s="61">
        <v>1.1000000000000001</v>
      </c>
      <c r="F123" s="61">
        <v>0</v>
      </c>
      <c r="G123" s="61">
        <v>1.1000000000000001</v>
      </c>
      <c r="H123" s="83" t="str">
        <f>IF(ISBLANK(I123)," ",VLOOKUP(I123,'Příloha_8_Ceník pravid_úklidu'!$A$9:$B$30,2,0))</f>
        <v>TOAL</v>
      </c>
      <c r="I123" s="83">
        <v>7</v>
      </c>
      <c r="J123" s="86" t="s">
        <v>1149</v>
      </c>
      <c r="K123" s="86">
        <v>1</v>
      </c>
      <c r="L123" s="86">
        <v>1</v>
      </c>
      <c r="M123" s="86">
        <v>0</v>
      </c>
      <c r="N123" s="86">
        <v>0</v>
      </c>
      <c r="O123" s="87">
        <f>IF(ISBLANK($K123),"",'Pracovní dny'!$F$2)</f>
        <v>252</v>
      </c>
      <c r="P123" s="87">
        <f>IF(ISBLANK($M123),"",'Pracovní dny'!$F$3)</f>
        <v>114</v>
      </c>
      <c r="Q123" s="87">
        <f>IF(ISBLANK($K123),"",'Pracovní dny'!$F$4)</f>
        <v>365</v>
      </c>
      <c r="R123" s="88">
        <f t="shared" si="3"/>
        <v>252</v>
      </c>
      <c r="S123" s="61">
        <v>2.8</v>
      </c>
      <c r="T123" s="61">
        <v>0</v>
      </c>
      <c r="U123" s="61">
        <v>0</v>
      </c>
      <c r="V123" s="61">
        <v>2.4</v>
      </c>
      <c r="W123" s="61">
        <v>1</v>
      </c>
      <c r="X123" s="61">
        <v>1</v>
      </c>
      <c r="Y123" s="61">
        <v>0</v>
      </c>
      <c r="Z123" s="61">
        <v>0</v>
      </c>
      <c r="AA123" s="61">
        <v>0</v>
      </c>
      <c r="AB123" s="61">
        <v>0</v>
      </c>
      <c r="AC123" s="61">
        <v>0</v>
      </c>
      <c r="AD123" s="61" t="s">
        <v>141</v>
      </c>
      <c r="AE123" s="61"/>
      <c r="AF123" s="638">
        <f>IF(ISBLANK($AE123),VLOOKUP($I123,'Příloha_8_Ceník pravid_úklidu'!$A$9:$K$30,8,0)+VLOOKUP($I123,'Příloha_8_Ceník pravid_úklidu'!$A$9:$K$30,10,0),"neoceňuje se")</f>
        <v>0</v>
      </c>
      <c r="AG123" s="638">
        <f t="shared" si="10"/>
        <v>0</v>
      </c>
      <c r="AH123" s="638">
        <f t="shared" si="11"/>
        <v>0</v>
      </c>
      <c r="AI123" s="304"/>
    </row>
    <row r="124" spans="1:35" ht="10.5" customHeight="1" x14ac:dyDescent="0.15">
      <c r="A124" s="102" t="s">
        <v>3173</v>
      </c>
      <c r="B124" s="61">
        <v>156500</v>
      </c>
      <c r="C124" s="60"/>
      <c r="D124" s="60" t="s">
        <v>169</v>
      </c>
      <c r="E124" s="61">
        <v>1.9</v>
      </c>
      <c r="F124" s="61">
        <v>0</v>
      </c>
      <c r="G124" s="61">
        <v>1.9</v>
      </c>
      <c r="H124" s="83" t="str">
        <f>IF(ISBLANK(I124)," ",VLOOKUP(I124,'Příloha_8_Ceník pravid_úklidu'!$A$9:$B$30,2,0))</f>
        <v>TOAL</v>
      </c>
      <c r="I124" s="83">
        <v>7</v>
      </c>
      <c r="J124" s="86" t="s">
        <v>1149</v>
      </c>
      <c r="K124" s="86">
        <v>1</v>
      </c>
      <c r="L124" s="86">
        <v>1</v>
      </c>
      <c r="M124" s="86">
        <v>0</v>
      </c>
      <c r="N124" s="86">
        <v>0</v>
      </c>
      <c r="O124" s="87">
        <f>IF(ISBLANK($K124),"",'Pracovní dny'!$F$2)</f>
        <v>252</v>
      </c>
      <c r="P124" s="87">
        <f>IF(ISBLANK($M124),"",'Pracovní dny'!$F$3)</f>
        <v>114</v>
      </c>
      <c r="Q124" s="87">
        <f>IF(ISBLANK($K124),"",'Pracovní dny'!$F$4)</f>
        <v>365</v>
      </c>
      <c r="R124" s="88">
        <f t="shared" si="3"/>
        <v>252</v>
      </c>
      <c r="S124" s="61">
        <v>5.4</v>
      </c>
      <c r="T124" s="61">
        <v>0</v>
      </c>
      <c r="U124" s="61">
        <v>0</v>
      </c>
      <c r="V124" s="61">
        <v>2.4</v>
      </c>
      <c r="W124" s="61">
        <v>1</v>
      </c>
      <c r="X124" s="61">
        <v>1</v>
      </c>
      <c r="Y124" s="61">
        <v>0</v>
      </c>
      <c r="Z124" s="61">
        <v>0</v>
      </c>
      <c r="AA124" s="61">
        <v>0</v>
      </c>
      <c r="AB124" s="61">
        <v>0</v>
      </c>
      <c r="AC124" s="61">
        <v>0</v>
      </c>
      <c r="AD124" s="61" t="s">
        <v>141</v>
      </c>
      <c r="AE124" s="61"/>
      <c r="AF124" s="638">
        <f>IF(ISBLANK($AE124),VLOOKUP($I124,'Příloha_8_Ceník pravid_úklidu'!$A$9:$K$30,8,0)+VLOOKUP($I124,'Příloha_8_Ceník pravid_úklidu'!$A$9:$K$30,10,0),"neoceňuje se")</f>
        <v>0</v>
      </c>
      <c r="AG124" s="638">
        <f t="shared" si="10"/>
        <v>0</v>
      </c>
      <c r="AH124" s="638">
        <f t="shared" si="11"/>
        <v>0</v>
      </c>
      <c r="AI124" s="304"/>
    </row>
    <row r="125" spans="1:35" ht="10.5" customHeight="1" x14ac:dyDescent="0.15">
      <c r="A125" s="102" t="s">
        <v>3174</v>
      </c>
      <c r="B125" s="61">
        <v>156500</v>
      </c>
      <c r="C125" s="60"/>
      <c r="D125" s="60" t="s">
        <v>241</v>
      </c>
      <c r="E125" s="61">
        <v>1.1000000000000001</v>
      </c>
      <c r="F125" s="61">
        <v>0</v>
      </c>
      <c r="G125" s="61">
        <v>1.1000000000000001</v>
      </c>
      <c r="H125" s="83" t="str">
        <f>IF(ISBLANK(I125)," ",VLOOKUP(I125,'Příloha_8_Ceník pravid_úklidu'!$A$9:$B$30,2,0))</f>
        <v>TOAL</v>
      </c>
      <c r="I125" s="83">
        <v>7</v>
      </c>
      <c r="J125" s="86" t="s">
        <v>1149</v>
      </c>
      <c r="K125" s="86">
        <v>1</v>
      </c>
      <c r="L125" s="86">
        <v>1</v>
      </c>
      <c r="M125" s="86">
        <v>0</v>
      </c>
      <c r="N125" s="86">
        <v>0</v>
      </c>
      <c r="O125" s="87">
        <f>IF(ISBLANK($K125),"",'Pracovní dny'!$F$2)</f>
        <v>252</v>
      </c>
      <c r="P125" s="87">
        <f>IF(ISBLANK($M125),"",'Pracovní dny'!$F$3)</f>
        <v>114</v>
      </c>
      <c r="Q125" s="87">
        <f>IF(ISBLANK($K125),"",'Pracovní dny'!$F$4)</f>
        <v>365</v>
      </c>
      <c r="R125" s="88">
        <f t="shared" si="3"/>
        <v>252</v>
      </c>
      <c r="S125" s="61">
        <v>2.8</v>
      </c>
      <c r="T125" s="61">
        <v>0</v>
      </c>
      <c r="U125" s="61">
        <v>0</v>
      </c>
      <c r="V125" s="61">
        <v>2.4</v>
      </c>
      <c r="W125" s="61">
        <v>1</v>
      </c>
      <c r="X125" s="61">
        <v>1</v>
      </c>
      <c r="Y125" s="61">
        <v>0</v>
      </c>
      <c r="Z125" s="61">
        <v>0</v>
      </c>
      <c r="AA125" s="61">
        <v>0</v>
      </c>
      <c r="AB125" s="61">
        <v>0</v>
      </c>
      <c r="AC125" s="61">
        <v>0</v>
      </c>
      <c r="AD125" s="61" t="s">
        <v>141</v>
      </c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10"/>
        <v>0</v>
      </c>
      <c r="AH125" s="638">
        <f t="shared" si="11"/>
        <v>0</v>
      </c>
      <c r="AI125" s="304"/>
    </row>
    <row r="126" spans="1:35" ht="10.5" customHeight="1" x14ac:dyDescent="0.15">
      <c r="A126" s="102" t="s">
        <v>3175</v>
      </c>
      <c r="B126" s="61">
        <v>156500</v>
      </c>
      <c r="C126" s="60"/>
      <c r="D126" s="60" t="s">
        <v>296</v>
      </c>
      <c r="E126" s="61">
        <v>14.5</v>
      </c>
      <c r="F126" s="61">
        <v>0</v>
      </c>
      <c r="G126" s="61">
        <v>10</v>
      </c>
      <c r="H126" s="83" t="str">
        <f>IF(ISBLANK(I126)," ",VLOOKUP(I126,'Příloha_8_Ceník pravid_úklidu'!$A$9:$B$30,2,0))</f>
        <v>SATN</v>
      </c>
      <c r="I126" s="83">
        <v>10</v>
      </c>
      <c r="J126" s="86" t="s">
        <v>206</v>
      </c>
      <c r="K126" s="86">
        <v>1</v>
      </c>
      <c r="L126" s="86">
        <v>0.4</v>
      </c>
      <c r="M126" s="86">
        <v>0</v>
      </c>
      <c r="N126" s="86">
        <v>0</v>
      </c>
      <c r="O126" s="87">
        <f>IF(ISBLANK($K126),"",'Pracovní dny'!$F$2)</f>
        <v>252</v>
      </c>
      <c r="P126" s="87">
        <f>IF(ISBLANK($M126),"",'Pracovní dny'!$F$3)</f>
        <v>114</v>
      </c>
      <c r="Q126" s="87">
        <f>IF(ISBLANK($K126),"",'Pracovní dny'!$F$4)</f>
        <v>365</v>
      </c>
      <c r="R126" s="88">
        <f t="shared" si="3"/>
        <v>100.80000000000001</v>
      </c>
      <c r="S126" s="61">
        <v>0</v>
      </c>
      <c r="T126" s="61" t="s">
        <v>140</v>
      </c>
      <c r="U126" s="61" t="s">
        <v>140</v>
      </c>
      <c r="V126" s="61">
        <v>3.2</v>
      </c>
      <c r="W126" s="61">
        <v>1</v>
      </c>
      <c r="X126" s="61">
        <v>0</v>
      </c>
      <c r="Y126" s="61">
        <v>2.5</v>
      </c>
      <c r="Z126" s="61">
        <v>1</v>
      </c>
      <c r="AA126" s="61">
        <v>5</v>
      </c>
      <c r="AB126" s="61" t="s">
        <v>146</v>
      </c>
      <c r="AC126" s="61">
        <v>0</v>
      </c>
      <c r="AD126" s="61" t="s">
        <v>141</v>
      </c>
      <c r="AE126" s="61"/>
      <c r="AF126" s="638">
        <f>IF(ISBLANK($AE126),VLOOKUP($I126,'Příloha_8_Ceník pravid_úklidu'!$A$9:$K$30,8,0)+VLOOKUP($I126,'Příloha_8_Ceník pravid_úklidu'!$A$9:$K$30,10,0),"neoceňuje se")</f>
        <v>0</v>
      </c>
      <c r="AG126" s="638">
        <f t="shared" si="10"/>
        <v>0</v>
      </c>
      <c r="AH126" s="638">
        <f t="shared" si="11"/>
        <v>0</v>
      </c>
      <c r="AI126" s="304"/>
    </row>
    <row r="127" spans="1:35" ht="10.5" customHeight="1" x14ac:dyDescent="0.15">
      <c r="A127" s="102" t="s">
        <v>3176</v>
      </c>
      <c r="B127" s="61">
        <v>156500</v>
      </c>
      <c r="C127" s="60"/>
      <c r="D127" s="60" t="s">
        <v>162</v>
      </c>
      <c r="E127" s="61">
        <v>13.2</v>
      </c>
      <c r="F127" s="61">
        <v>0</v>
      </c>
      <c r="G127" s="61">
        <v>12</v>
      </c>
      <c r="H127" s="83" t="str">
        <f>IF(ISBLANK(I127)," ",VLOOKUP(I127,'Příloha_8_Ceník pravid_úklidu'!$A$9:$B$30,2,0))</f>
        <v>KANC</v>
      </c>
      <c r="I127" s="83">
        <v>4</v>
      </c>
      <c r="J127" s="86" t="s">
        <v>206</v>
      </c>
      <c r="K127" s="86">
        <v>1</v>
      </c>
      <c r="L127" s="86">
        <v>0.4</v>
      </c>
      <c r="M127" s="86">
        <v>0</v>
      </c>
      <c r="N127" s="86">
        <v>0</v>
      </c>
      <c r="O127" s="87">
        <f>IF(ISBLANK($K127),"",'Pracovní dny'!$F$2)</f>
        <v>252</v>
      </c>
      <c r="P127" s="87">
        <f>IF(ISBLANK($M127),"",'Pracovní dny'!$F$3)</f>
        <v>114</v>
      </c>
      <c r="Q127" s="87">
        <f>IF(ISBLANK($K127),"",'Pracovní dny'!$F$4)</f>
        <v>365</v>
      </c>
      <c r="R127" s="88">
        <f t="shared" si="3"/>
        <v>100.80000000000001</v>
      </c>
      <c r="S127" s="61">
        <v>1.5</v>
      </c>
      <c r="T127" s="61">
        <v>0</v>
      </c>
      <c r="U127" s="61" t="s">
        <v>140</v>
      </c>
      <c r="V127" s="61">
        <v>3.2</v>
      </c>
      <c r="W127" s="61">
        <v>1</v>
      </c>
      <c r="X127" s="61">
        <v>1</v>
      </c>
      <c r="Y127" s="61">
        <v>2.5</v>
      </c>
      <c r="Z127" s="61">
        <v>1</v>
      </c>
      <c r="AA127" s="61">
        <v>5</v>
      </c>
      <c r="AB127" s="61" t="s">
        <v>146</v>
      </c>
      <c r="AC127" s="61" t="s">
        <v>290</v>
      </c>
      <c r="AD127" s="61" t="s">
        <v>141</v>
      </c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si="10"/>
        <v>0</v>
      </c>
      <c r="AH127" s="638">
        <f t="shared" si="11"/>
        <v>0</v>
      </c>
      <c r="AI127" s="304"/>
    </row>
    <row r="128" spans="1:35" ht="10.5" customHeight="1" x14ac:dyDescent="0.15">
      <c r="A128" s="129" t="s">
        <v>3177</v>
      </c>
      <c r="B128" s="61"/>
      <c r="C128" s="93"/>
      <c r="D128" s="93" t="s">
        <v>226</v>
      </c>
      <c r="E128" s="130"/>
      <c r="F128" s="130">
        <v>0</v>
      </c>
      <c r="G128" s="130">
        <v>15</v>
      </c>
      <c r="H128" s="95" t="str">
        <f>IF(ISBLANK(I128)," ",VLOOKUP(I128,'Příloha_8_Ceník pravid_úklidu'!$A$9:$B$30,2,0))</f>
        <v xml:space="preserve"> </v>
      </c>
      <c r="I128" s="95"/>
      <c r="J128" s="98" t="s">
        <v>184</v>
      </c>
      <c r="K128" s="98"/>
      <c r="L128" s="98"/>
      <c r="M128" s="98"/>
      <c r="N128" s="98"/>
      <c r="O128" s="99" t="str">
        <f>IF(ISBLANK($K128),"",'Pracovní dny'!$F$2)</f>
        <v/>
      </c>
      <c r="P128" s="99" t="str">
        <f>IF(ISBLANK($M128),"",'Pracovní dny'!$F$3)</f>
        <v/>
      </c>
      <c r="Q128" s="99" t="str">
        <f>IF(ISBLANK($K128),"",'Pracovní dny'!$F$4)</f>
        <v/>
      </c>
      <c r="R128" s="100" t="str">
        <f t="shared" si="3"/>
        <v/>
      </c>
      <c r="S128" s="130">
        <v>0</v>
      </c>
      <c r="T128" s="130">
        <v>0</v>
      </c>
      <c r="U128" s="130" t="s">
        <v>140</v>
      </c>
      <c r="V128" s="130">
        <v>3.2</v>
      </c>
      <c r="W128" s="130">
        <v>1</v>
      </c>
      <c r="X128" s="130">
        <v>0</v>
      </c>
      <c r="Y128" s="130">
        <v>0</v>
      </c>
      <c r="Z128" s="130">
        <v>0</v>
      </c>
      <c r="AA128" s="130">
        <v>0</v>
      </c>
      <c r="AB128" s="130">
        <v>0</v>
      </c>
      <c r="AC128" s="130">
        <v>0</v>
      </c>
      <c r="AD128" s="130" t="s">
        <v>141</v>
      </c>
      <c r="AE128" s="130" t="s">
        <v>140</v>
      </c>
      <c r="AF128" s="639" t="str">
        <f>IF(ISBLANK($AE128),VLOOKUP($I128,'Příloha_8_Ceník pravid_úklidu'!$A$9:$K$30,8,0)+VLOOKUP($I128,'Příloha_8_Ceník pravid_úklidu'!$A$9:$K$30,10,0),"neoceňuje se")</f>
        <v>neoceňuje se</v>
      </c>
      <c r="AG128" s="639">
        <f t="shared" si="10"/>
        <v>0</v>
      </c>
      <c r="AH128" s="639">
        <f t="shared" si="11"/>
        <v>0</v>
      </c>
      <c r="AI128" s="292"/>
    </row>
    <row r="129" spans="1:35" ht="10.5" customHeight="1" x14ac:dyDescent="0.15">
      <c r="A129" s="129" t="s">
        <v>3178</v>
      </c>
      <c r="B129" s="61"/>
      <c r="C129" s="93"/>
      <c r="D129" s="93" t="s">
        <v>169</v>
      </c>
      <c r="E129" s="130"/>
      <c r="F129" s="130">
        <v>0</v>
      </c>
      <c r="G129" s="130">
        <v>10</v>
      </c>
      <c r="H129" s="95" t="str">
        <f>IF(ISBLANK(I129)," ",VLOOKUP(I129,'Příloha_8_Ceník pravid_úklidu'!$A$9:$B$30,2,0))</f>
        <v xml:space="preserve"> </v>
      </c>
      <c r="I129" s="95"/>
      <c r="J129" s="98" t="s">
        <v>184</v>
      </c>
      <c r="K129" s="98"/>
      <c r="L129" s="98"/>
      <c r="M129" s="98"/>
      <c r="N129" s="98"/>
      <c r="O129" s="99" t="str">
        <f>IF(ISBLANK($K129),"",'Pracovní dny'!$F$2)</f>
        <v/>
      </c>
      <c r="P129" s="99" t="str">
        <f>IF(ISBLANK($M129),"",'Pracovní dny'!$F$3)</f>
        <v/>
      </c>
      <c r="Q129" s="99" t="str">
        <f>IF(ISBLANK($K129),"",'Pracovní dny'!$F$4)</f>
        <v/>
      </c>
      <c r="R129" s="100" t="str">
        <f t="shared" si="3"/>
        <v/>
      </c>
      <c r="S129" s="130">
        <v>20</v>
      </c>
      <c r="T129" s="130">
        <v>0</v>
      </c>
      <c r="U129" s="130" t="s">
        <v>140</v>
      </c>
      <c r="V129" s="130">
        <v>3.2</v>
      </c>
      <c r="W129" s="130">
        <v>1</v>
      </c>
      <c r="X129" s="130">
        <v>2</v>
      </c>
      <c r="Y129" s="130">
        <v>2.5</v>
      </c>
      <c r="Z129" s="130">
        <v>1</v>
      </c>
      <c r="AA129" s="130">
        <v>0</v>
      </c>
      <c r="AB129" s="130" t="s">
        <v>146</v>
      </c>
      <c r="AC129" s="130">
        <v>0</v>
      </c>
      <c r="AD129" s="130" t="s">
        <v>141</v>
      </c>
      <c r="AE129" s="130" t="s">
        <v>140</v>
      </c>
      <c r="AF129" s="639" t="str">
        <f>IF(ISBLANK($AE129),VLOOKUP($I129,'Příloha_8_Ceník pravid_úklidu'!$A$9:$K$30,8,0)+VLOOKUP($I129,'Příloha_8_Ceník pravid_úklidu'!$A$9:$K$30,10,0),"neoceňuje se")</f>
        <v>neoceňuje se</v>
      </c>
      <c r="AG129" s="639">
        <f t="shared" si="10"/>
        <v>0</v>
      </c>
      <c r="AH129" s="639">
        <f t="shared" si="11"/>
        <v>0</v>
      </c>
      <c r="AI129" s="292"/>
    </row>
    <row r="130" spans="1:35" s="592" customFormat="1" ht="10.5" customHeight="1" x14ac:dyDescent="0.15">
      <c r="A130" s="129" t="s">
        <v>3179</v>
      </c>
      <c r="B130" s="130"/>
      <c r="C130" s="93"/>
      <c r="D130" s="93" t="s">
        <v>166</v>
      </c>
      <c r="E130" s="130"/>
      <c r="F130" s="130">
        <v>0</v>
      </c>
      <c r="G130" s="130">
        <v>2.6</v>
      </c>
      <c r="H130" s="95" t="str">
        <f>IF(ISBLANK(I130)," ",VLOOKUP(I130,'Příloha_8_Ceník pravid_úklidu'!$A$9:$B$30,2,0))</f>
        <v>TOAL</v>
      </c>
      <c r="I130" s="95">
        <v>7</v>
      </c>
      <c r="J130" s="98" t="s">
        <v>167</v>
      </c>
      <c r="K130" s="98"/>
      <c r="L130" s="98"/>
      <c r="M130" s="98"/>
      <c r="N130" s="98"/>
      <c r="O130" s="99" t="str">
        <f>IF(ISBLANK($K130),"",'Pracovní dny'!$F$2)</f>
        <v/>
      </c>
      <c r="P130" s="99" t="str">
        <f>IF(ISBLANK($M130),"",'Pracovní dny'!$F$3)</f>
        <v/>
      </c>
      <c r="Q130" s="99" t="str">
        <f>IF(ISBLANK($K130),"",'Pracovní dny'!$F$4)</f>
        <v/>
      </c>
      <c r="R130" s="100" t="str">
        <f t="shared" si="3"/>
        <v/>
      </c>
      <c r="S130" s="130">
        <v>4</v>
      </c>
      <c r="T130" s="130">
        <v>0</v>
      </c>
      <c r="U130" s="130">
        <v>0</v>
      </c>
      <c r="V130" s="130">
        <v>2.4</v>
      </c>
      <c r="W130" s="130">
        <v>1</v>
      </c>
      <c r="X130" s="130">
        <v>1</v>
      </c>
      <c r="Y130" s="130">
        <v>0</v>
      </c>
      <c r="Z130" s="130">
        <v>0</v>
      </c>
      <c r="AA130" s="130">
        <v>0</v>
      </c>
      <c r="AB130" s="130">
        <v>0</v>
      </c>
      <c r="AC130" s="130">
        <v>0</v>
      </c>
      <c r="AD130" s="130" t="s">
        <v>141</v>
      </c>
      <c r="AE130" s="130" t="s">
        <v>140</v>
      </c>
      <c r="AF130" s="639" t="str">
        <f>IF(ISBLANK($AE130),VLOOKUP($I130,'Příloha_8_Ceník pravid_úklidu'!$A$9:$K$30,8,0)+VLOOKUP($I130,'Příloha_8_Ceník pravid_úklidu'!$A$9:$K$30,10,0),"neoceňuje se")</f>
        <v>neoceňuje se</v>
      </c>
      <c r="AG130" s="639">
        <f t="shared" si="10"/>
        <v>0</v>
      </c>
      <c r="AH130" s="639">
        <f t="shared" si="11"/>
        <v>0</v>
      </c>
      <c r="AI130" s="292"/>
    </row>
    <row r="131" spans="1:35" ht="10.5" customHeight="1" x14ac:dyDescent="0.15">
      <c r="A131" s="129" t="s">
        <v>3180</v>
      </c>
      <c r="B131" s="130"/>
      <c r="C131" s="93"/>
      <c r="D131" s="93" t="s">
        <v>3181</v>
      </c>
      <c r="E131" s="130"/>
      <c r="F131" s="130">
        <v>0</v>
      </c>
      <c r="G131" s="130">
        <v>6</v>
      </c>
      <c r="H131" s="95" t="str">
        <f>IF(ISBLANK(I131)," ",VLOOKUP(I131,'Příloha_8_Ceník pravid_úklidu'!$A$9:$B$30,2,0))</f>
        <v xml:space="preserve"> </v>
      </c>
      <c r="I131" s="95"/>
      <c r="J131" s="98" t="s">
        <v>184</v>
      </c>
      <c r="K131" s="98"/>
      <c r="L131" s="98"/>
      <c r="M131" s="98"/>
      <c r="N131" s="98"/>
      <c r="O131" s="99" t="str">
        <f>IF(ISBLANK($K131),"",'Pracovní dny'!$F$2)</f>
        <v/>
      </c>
      <c r="P131" s="99" t="str">
        <f>IF(ISBLANK($M131),"",'Pracovní dny'!$F$3)</f>
        <v/>
      </c>
      <c r="Q131" s="99" t="str">
        <f>IF(ISBLANK($K131),"",'Pracovní dny'!$F$4)</f>
        <v/>
      </c>
      <c r="R131" s="100" t="str">
        <f t="shared" si="3"/>
        <v/>
      </c>
      <c r="S131" s="130">
        <v>0</v>
      </c>
      <c r="T131" s="130" t="s">
        <v>140</v>
      </c>
      <c r="U131" s="130">
        <v>1.2</v>
      </c>
      <c r="V131" s="130">
        <v>3.2</v>
      </c>
      <c r="W131" s="130">
        <v>1</v>
      </c>
      <c r="X131" s="130">
        <v>0</v>
      </c>
      <c r="Y131" s="130">
        <v>0</v>
      </c>
      <c r="Z131" s="130">
        <v>0</v>
      </c>
      <c r="AA131" s="130">
        <v>0</v>
      </c>
      <c r="AB131" s="130">
        <v>0</v>
      </c>
      <c r="AC131" s="130">
        <v>0</v>
      </c>
      <c r="AD131" s="130" t="s">
        <v>575</v>
      </c>
      <c r="AE131" s="130" t="s">
        <v>140</v>
      </c>
      <c r="AF131" s="639" t="str">
        <f>IF(ISBLANK($AE131),VLOOKUP($I131,'Příloha_8_Ceník pravid_úklidu'!$A$9:$K$30,8,0)+VLOOKUP($I131,'Příloha_8_Ceník pravid_úklidu'!$A$9:$K$30,10,0),"neoceňuje se")</f>
        <v>neoceňuje se</v>
      </c>
      <c r="AG131" s="639">
        <f t="shared" si="10"/>
        <v>0</v>
      </c>
      <c r="AH131" s="639">
        <f t="shared" si="11"/>
        <v>0</v>
      </c>
      <c r="AI131" s="292"/>
    </row>
    <row r="132" spans="1:35" ht="10.5" customHeight="1" x14ac:dyDescent="0.15">
      <c r="A132" s="129" t="s">
        <v>3182</v>
      </c>
      <c r="B132" s="61"/>
      <c r="C132" s="93"/>
      <c r="D132" s="93" t="s">
        <v>226</v>
      </c>
      <c r="E132" s="130"/>
      <c r="F132" s="130">
        <v>0</v>
      </c>
      <c r="G132" s="130">
        <v>2</v>
      </c>
      <c r="H132" s="95" t="str">
        <f>IF(ISBLANK(I132)," ",VLOOKUP(I132,'Příloha_8_Ceník pravid_úklidu'!$A$9:$B$30,2,0))</f>
        <v xml:space="preserve"> </v>
      </c>
      <c r="I132" s="95"/>
      <c r="J132" s="98" t="s">
        <v>184</v>
      </c>
      <c r="K132" s="98"/>
      <c r="L132" s="98"/>
      <c r="M132" s="98"/>
      <c r="N132" s="98"/>
      <c r="O132" s="99" t="str">
        <f>IF(ISBLANK($K132),"",'Pracovní dny'!$F$2)</f>
        <v/>
      </c>
      <c r="P132" s="99" t="str">
        <f>IF(ISBLANK($M132),"",'Pracovní dny'!$F$3)</f>
        <v/>
      </c>
      <c r="Q132" s="99" t="str">
        <f>IF(ISBLANK($K132),"",'Pracovní dny'!$F$4)</f>
        <v/>
      </c>
      <c r="R132" s="100" t="str">
        <f t="shared" si="3"/>
        <v/>
      </c>
      <c r="S132" s="130">
        <v>0</v>
      </c>
      <c r="T132" s="130">
        <v>0</v>
      </c>
      <c r="U132" s="130" t="s">
        <v>140</v>
      </c>
      <c r="V132" s="130">
        <v>3.2</v>
      </c>
      <c r="W132" s="130">
        <v>1</v>
      </c>
      <c r="X132" s="130">
        <v>0</v>
      </c>
      <c r="Y132" s="130">
        <v>0</v>
      </c>
      <c r="Z132" s="130">
        <v>0</v>
      </c>
      <c r="AA132" s="130">
        <v>0</v>
      </c>
      <c r="AB132" s="130">
        <v>0</v>
      </c>
      <c r="AC132" s="130">
        <v>0</v>
      </c>
      <c r="AD132" s="130">
        <v>0</v>
      </c>
      <c r="AE132" s="130" t="s">
        <v>140</v>
      </c>
      <c r="AF132" s="639" t="str">
        <f>IF(ISBLANK($AE132),VLOOKUP($I132,'Příloha_8_Ceník pravid_úklidu'!$A$9:$K$30,8,0)+VLOOKUP($I132,'Příloha_8_Ceník pravid_úklidu'!$A$9:$K$30,10,0),"neoceňuje se")</f>
        <v>neoceňuje se</v>
      </c>
      <c r="AG132" s="639">
        <f t="shared" si="10"/>
        <v>0</v>
      </c>
      <c r="AH132" s="639">
        <f t="shared" si="11"/>
        <v>0</v>
      </c>
      <c r="AI132" s="292"/>
    </row>
    <row r="133" spans="1:35" ht="10.5" customHeight="1" x14ac:dyDescent="0.15">
      <c r="A133" s="129" t="s">
        <v>3183</v>
      </c>
      <c r="B133" s="61"/>
      <c r="C133" s="93"/>
      <c r="D133" s="93" t="s">
        <v>3184</v>
      </c>
      <c r="E133" s="130"/>
      <c r="F133" s="130">
        <v>0</v>
      </c>
      <c r="G133" s="130">
        <v>8</v>
      </c>
      <c r="H133" s="95" t="str">
        <f>IF(ISBLANK(I133)," ",VLOOKUP(I133,'Příloha_8_Ceník pravid_úklidu'!$A$9:$B$30,2,0))</f>
        <v xml:space="preserve"> </v>
      </c>
      <c r="I133" s="95"/>
      <c r="J133" s="98" t="s">
        <v>184</v>
      </c>
      <c r="K133" s="98"/>
      <c r="L133" s="98"/>
      <c r="M133" s="98"/>
      <c r="N133" s="98"/>
      <c r="O133" s="99" t="str">
        <f>IF(ISBLANK($K133),"",'Pracovní dny'!$F$2)</f>
        <v/>
      </c>
      <c r="P133" s="99" t="str">
        <f>IF(ISBLANK($M133),"",'Pracovní dny'!$F$3)</f>
        <v/>
      </c>
      <c r="Q133" s="99" t="str">
        <f>IF(ISBLANK($K133),"",'Pracovní dny'!$F$4)</f>
        <v/>
      </c>
      <c r="R133" s="100" t="str">
        <f t="shared" si="3"/>
        <v/>
      </c>
      <c r="S133" s="130">
        <v>0</v>
      </c>
      <c r="T133" s="130">
        <v>0</v>
      </c>
      <c r="U133" s="130" t="s">
        <v>889</v>
      </c>
      <c r="V133" s="130">
        <v>3.2</v>
      </c>
      <c r="W133" s="130">
        <v>1</v>
      </c>
      <c r="X133" s="130">
        <v>0</v>
      </c>
      <c r="Y133" s="130">
        <v>0</v>
      </c>
      <c r="Z133" s="130">
        <v>0</v>
      </c>
      <c r="AA133" s="130">
        <v>0</v>
      </c>
      <c r="AB133" s="130">
        <v>0</v>
      </c>
      <c r="AC133" s="130">
        <v>0</v>
      </c>
      <c r="AD133" s="130" t="s">
        <v>141</v>
      </c>
      <c r="AE133" s="130" t="s">
        <v>140</v>
      </c>
      <c r="AF133" s="639" t="str">
        <f>IF(ISBLANK($AE133),VLOOKUP($I133,'Příloha_8_Ceník pravid_úklidu'!$A$9:$K$30,8,0)+VLOOKUP($I133,'Příloha_8_Ceník pravid_úklidu'!$A$9:$K$30,10,0),"neoceňuje se")</f>
        <v>neoceňuje se</v>
      </c>
      <c r="AG133" s="639">
        <f t="shared" si="10"/>
        <v>0</v>
      </c>
      <c r="AH133" s="639">
        <f t="shared" si="11"/>
        <v>0</v>
      </c>
      <c r="AI133" s="292"/>
    </row>
    <row r="134" spans="1:35" ht="10.5" customHeight="1" x14ac:dyDescent="0.15">
      <c r="A134" s="129" t="s">
        <v>3185</v>
      </c>
      <c r="B134" s="61"/>
      <c r="C134" s="93"/>
      <c r="D134" s="93" t="s">
        <v>3184</v>
      </c>
      <c r="E134" s="130"/>
      <c r="F134" s="130">
        <v>0</v>
      </c>
      <c r="G134" s="130">
        <v>6</v>
      </c>
      <c r="H134" s="95" t="str">
        <f>IF(ISBLANK(I134)," ",VLOOKUP(I134,'Příloha_8_Ceník pravid_úklidu'!$A$9:$B$30,2,0))</f>
        <v xml:space="preserve"> </v>
      </c>
      <c r="I134" s="95"/>
      <c r="J134" s="98" t="s">
        <v>184</v>
      </c>
      <c r="K134" s="98"/>
      <c r="L134" s="98"/>
      <c r="M134" s="98"/>
      <c r="N134" s="98"/>
      <c r="O134" s="99" t="str">
        <f>IF(ISBLANK($K134),"",'Pracovní dny'!$F$2)</f>
        <v/>
      </c>
      <c r="P134" s="99" t="str">
        <f>IF(ISBLANK($M134),"",'Pracovní dny'!$F$3)</f>
        <v/>
      </c>
      <c r="Q134" s="99" t="str">
        <f>IF(ISBLANK($K134),"",'Pracovní dny'!$F$4)</f>
        <v/>
      </c>
      <c r="R134" s="100" t="str">
        <f t="shared" si="3"/>
        <v/>
      </c>
      <c r="S134" s="130">
        <v>0</v>
      </c>
      <c r="T134" s="130">
        <v>0</v>
      </c>
      <c r="U134" s="130" t="s">
        <v>889</v>
      </c>
      <c r="V134" s="130">
        <v>6.4</v>
      </c>
      <c r="W134" s="130">
        <v>2</v>
      </c>
      <c r="X134" s="130">
        <v>0</v>
      </c>
      <c r="Y134" s="130">
        <v>3.2</v>
      </c>
      <c r="Z134" s="130">
        <v>1</v>
      </c>
      <c r="AA134" s="130">
        <v>0</v>
      </c>
      <c r="AB134" s="130" t="s">
        <v>146</v>
      </c>
      <c r="AC134" s="130">
        <v>0</v>
      </c>
      <c r="AD134" s="130" t="s">
        <v>141</v>
      </c>
      <c r="AE134" s="130" t="s">
        <v>140</v>
      </c>
      <c r="AF134" s="639" t="str">
        <f>IF(ISBLANK($AE134),VLOOKUP($I134,'Příloha_8_Ceník pravid_úklidu'!$A$9:$K$30,8,0)+VLOOKUP($I134,'Příloha_8_Ceník pravid_úklidu'!$A$9:$K$30,10,0),"neoceňuje se")</f>
        <v>neoceňuje se</v>
      </c>
      <c r="AG134" s="639">
        <f t="shared" si="10"/>
        <v>0</v>
      </c>
      <c r="AH134" s="639">
        <f t="shared" si="11"/>
        <v>0</v>
      </c>
      <c r="AI134" s="292"/>
    </row>
    <row r="135" spans="1:35" ht="10.5" customHeight="1" x14ac:dyDescent="0.15">
      <c r="A135" s="129" t="s">
        <v>3186</v>
      </c>
      <c r="B135" s="61"/>
      <c r="C135" s="93"/>
      <c r="D135" s="93" t="s">
        <v>3187</v>
      </c>
      <c r="E135" s="130"/>
      <c r="F135" s="130">
        <v>0</v>
      </c>
      <c r="G135" s="130">
        <v>5</v>
      </c>
      <c r="H135" s="95" t="str">
        <f>IF(ISBLANK(I135)," ",VLOOKUP(I135,'Příloha_8_Ceník pravid_úklidu'!$A$9:$B$30,2,0))</f>
        <v xml:space="preserve"> </v>
      </c>
      <c r="I135" s="95"/>
      <c r="J135" s="98" t="s">
        <v>184</v>
      </c>
      <c r="K135" s="98"/>
      <c r="L135" s="98"/>
      <c r="M135" s="98"/>
      <c r="N135" s="98"/>
      <c r="O135" s="99" t="str">
        <f>IF(ISBLANK($K135),"",'Pracovní dny'!$F$2)</f>
        <v/>
      </c>
      <c r="P135" s="99" t="str">
        <f>IF(ISBLANK($M135),"",'Pracovní dny'!$F$3)</f>
        <v/>
      </c>
      <c r="Q135" s="99" t="str">
        <f>IF(ISBLANK($K135),"",'Pracovní dny'!$F$4)</f>
        <v/>
      </c>
      <c r="R135" s="100" t="str">
        <f t="shared" ref="R135:R200" si="12">IF(AND(ISBLANK($K135),ISBLANK($M135)),"",$K135*$L135*$O135+$M135*$N135*$P135)</f>
        <v/>
      </c>
      <c r="S135" s="130">
        <v>28.5</v>
      </c>
      <c r="T135" s="130">
        <v>0</v>
      </c>
      <c r="U135" s="130" t="s">
        <v>140</v>
      </c>
      <c r="V135" s="130">
        <v>3.2</v>
      </c>
      <c r="W135" s="130">
        <v>1</v>
      </c>
      <c r="X135" s="130">
        <v>0</v>
      </c>
      <c r="Y135" s="130">
        <v>0</v>
      </c>
      <c r="Z135" s="130">
        <v>0</v>
      </c>
      <c r="AA135" s="130">
        <v>0</v>
      </c>
      <c r="AB135" s="130">
        <v>0</v>
      </c>
      <c r="AC135" s="130">
        <v>0</v>
      </c>
      <c r="AD135" s="130" t="s">
        <v>2583</v>
      </c>
      <c r="AE135" s="130" t="s">
        <v>140</v>
      </c>
      <c r="AF135" s="639" t="str">
        <f>IF(ISBLANK($AE135),VLOOKUP($I135,'Příloha_8_Ceník pravid_úklidu'!$A$9:$K$30,8,0)+VLOOKUP($I135,'Příloha_8_Ceník pravid_úklidu'!$A$9:$K$30,10,0),"neoceňuje se")</f>
        <v>neoceňuje se</v>
      </c>
      <c r="AG135" s="639">
        <f t="shared" si="10"/>
        <v>0</v>
      </c>
      <c r="AH135" s="639">
        <f t="shared" si="11"/>
        <v>0</v>
      </c>
      <c r="AI135" s="292"/>
    </row>
    <row r="136" spans="1:35" ht="10.5" customHeight="1" x14ac:dyDescent="0.15">
      <c r="A136" s="129" t="s">
        <v>3188</v>
      </c>
      <c r="B136" s="61"/>
      <c r="C136" s="93"/>
      <c r="D136" s="93" t="s">
        <v>1539</v>
      </c>
      <c r="E136" s="130"/>
      <c r="F136" s="130">
        <v>0</v>
      </c>
      <c r="G136" s="130">
        <v>13</v>
      </c>
      <c r="H136" s="95" t="str">
        <f>IF(ISBLANK(I136)," ",VLOOKUP(I136,'Příloha_8_Ceník pravid_úklidu'!$A$9:$B$30,2,0))</f>
        <v xml:space="preserve"> </v>
      </c>
      <c r="I136" s="95"/>
      <c r="J136" s="98" t="s">
        <v>184</v>
      </c>
      <c r="K136" s="98"/>
      <c r="L136" s="98"/>
      <c r="M136" s="98"/>
      <c r="N136" s="98"/>
      <c r="O136" s="99" t="str">
        <f>IF(ISBLANK($K136),"",'Pracovní dny'!$F$2)</f>
        <v/>
      </c>
      <c r="P136" s="99" t="str">
        <f>IF(ISBLANK($M136),"",'Pracovní dny'!$F$3)</f>
        <v/>
      </c>
      <c r="Q136" s="99" t="str">
        <f>IF(ISBLANK($K136),"",'Pracovní dny'!$F$4)</f>
        <v/>
      </c>
      <c r="R136" s="100" t="str">
        <f t="shared" si="12"/>
        <v/>
      </c>
      <c r="S136" s="130">
        <v>33</v>
      </c>
      <c r="T136" s="130">
        <v>0</v>
      </c>
      <c r="U136" s="130" t="s">
        <v>140</v>
      </c>
      <c r="V136" s="130">
        <v>3.2</v>
      </c>
      <c r="W136" s="130">
        <v>1</v>
      </c>
      <c r="X136" s="130">
        <v>0</v>
      </c>
      <c r="Y136" s="130">
        <v>3.2</v>
      </c>
      <c r="Z136" s="130">
        <v>1</v>
      </c>
      <c r="AA136" s="130">
        <v>0</v>
      </c>
      <c r="AB136" s="130" t="s">
        <v>146</v>
      </c>
      <c r="AC136" s="130">
        <v>0</v>
      </c>
      <c r="AD136" s="130" t="s">
        <v>2583</v>
      </c>
      <c r="AE136" s="130" t="s">
        <v>140</v>
      </c>
      <c r="AF136" s="639" t="str">
        <f>IF(ISBLANK($AE136),VLOOKUP($I136,'Příloha_8_Ceník pravid_úklidu'!$A$9:$K$30,8,0)+VLOOKUP($I136,'Příloha_8_Ceník pravid_úklidu'!$A$9:$K$30,10,0),"neoceňuje se")</f>
        <v>neoceňuje se</v>
      </c>
      <c r="AG136" s="639">
        <f t="shared" si="10"/>
        <v>0</v>
      </c>
      <c r="AH136" s="639">
        <f t="shared" si="11"/>
        <v>0</v>
      </c>
      <c r="AI136" s="292"/>
    </row>
    <row r="137" spans="1:35" ht="10.5" customHeight="1" x14ac:dyDescent="0.15">
      <c r="A137" s="129" t="s">
        <v>3189</v>
      </c>
      <c r="B137" s="61"/>
      <c r="C137" s="93"/>
      <c r="D137" s="93" t="s">
        <v>240</v>
      </c>
      <c r="E137" s="130"/>
      <c r="F137" s="130">
        <v>0</v>
      </c>
      <c r="G137" s="130">
        <v>4.5</v>
      </c>
      <c r="H137" s="95" t="str">
        <f>IF(ISBLANK(I137)," ",VLOOKUP(I137,'Příloha_8_Ceník pravid_úklidu'!$A$9:$B$30,2,0))</f>
        <v xml:space="preserve"> </v>
      </c>
      <c r="I137" s="95"/>
      <c r="J137" s="98" t="s">
        <v>184</v>
      </c>
      <c r="K137" s="98"/>
      <c r="L137" s="98"/>
      <c r="M137" s="98"/>
      <c r="N137" s="98"/>
      <c r="O137" s="99" t="str">
        <f>IF(ISBLANK($K137),"",'Pracovní dny'!$F$2)</f>
        <v/>
      </c>
      <c r="P137" s="99" t="str">
        <f>IF(ISBLANK($M137),"",'Pracovní dny'!$F$3)</f>
        <v/>
      </c>
      <c r="Q137" s="99" t="str">
        <f>IF(ISBLANK($K137),"",'Pracovní dny'!$F$4)</f>
        <v/>
      </c>
      <c r="R137" s="100" t="str">
        <f t="shared" si="12"/>
        <v/>
      </c>
      <c r="S137" s="130">
        <v>14.5</v>
      </c>
      <c r="T137" s="130">
        <v>0</v>
      </c>
      <c r="U137" s="130" t="s">
        <v>140</v>
      </c>
      <c r="V137" s="130">
        <v>3.2</v>
      </c>
      <c r="W137" s="130">
        <v>1</v>
      </c>
      <c r="X137" s="130">
        <v>0</v>
      </c>
      <c r="Y137" s="130">
        <v>0</v>
      </c>
      <c r="Z137" s="130">
        <v>0</v>
      </c>
      <c r="AA137" s="130">
        <v>0</v>
      </c>
      <c r="AB137" s="130">
        <v>0</v>
      </c>
      <c r="AC137" s="130">
        <v>0</v>
      </c>
      <c r="AD137" s="130" t="s">
        <v>2583</v>
      </c>
      <c r="AE137" s="130" t="s">
        <v>140</v>
      </c>
      <c r="AF137" s="639" t="str">
        <f>IF(ISBLANK($AE137),VLOOKUP($I137,'Příloha_8_Ceník pravid_úklidu'!$A$9:$K$30,8,0)+VLOOKUP($I137,'Příloha_8_Ceník pravid_úklidu'!$A$9:$K$30,10,0),"neoceňuje se")</f>
        <v>neoceňuje se</v>
      </c>
      <c r="AG137" s="639">
        <f t="shared" si="10"/>
        <v>0</v>
      </c>
      <c r="AH137" s="639">
        <f t="shared" si="11"/>
        <v>0</v>
      </c>
      <c r="AI137" s="292"/>
    </row>
    <row r="138" spans="1:35" ht="10.5" customHeight="1" x14ac:dyDescent="0.15">
      <c r="A138" s="129" t="s">
        <v>3190</v>
      </c>
      <c r="B138" s="61"/>
      <c r="C138" s="93"/>
      <c r="D138" s="93" t="s">
        <v>328</v>
      </c>
      <c r="E138" s="130"/>
      <c r="F138" s="130">
        <v>0</v>
      </c>
      <c r="G138" s="130">
        <v>8</v>
      </c>
      <c r="H138" s="95" t="str">
        <f>IF(ISBLANK(I138)," ",VLOOKUP(I138,'Příloha_8_Ceník pravid_úklidu'!$A$9:$B$30,2,0))</f>
        <v xml:space="preserve"> </v>
      </c>
      <c r="I138" s="95"/>
      <c r="J138" s="98" t="s">
        <v>184</v>
      </c>
      <c r="K138" s="98"/>
      <c r="L138" s="98"/>
      <c r="M138" s="98"/>
      <c r="N138" s="98"/>
      <c r="O138" s="99" t="str">
        <f>IF(ISBLANK($K138),"",'Pracovní dny'!$F$2)</f>
        <v/>
      </c>
      <c r="P138" s="99" t="str">
        <f>IF(ISBLANK($M138),"",'Pracovní dny'!$F$3)</f>
        <v/>
      </c>
      <c r="Q138" s="99" t="str">
        <f>IF(ISBLANK($K138),"",'Pracovní dny'!$F$4)</f>
        <v/>
      </c>
      <c r="R138" s="100" t="str">
        <f t="shared" si="12"/>
        <v/>
      </c>
      <c r="S138" s="130">
        <v>27</v>
      </c>
      <c r="T138" s="130">
        <v>0</v>
      </c>
      <c r="U138" s="130">
        <v>1.4</v>
      </c>
      <c r="V138" s="130">
        <v>6.4</v>
      </c>
      <c r="W138" s="130">
        <v>2</v>
      </c>
      <c r="X138" s="130">
        <v>0</v>
      </c>
      <c r="Y138" s="130">
        <v>1.6</v>
      </c>
      <c r="Z138" s="130">
        <v>1</v>
      </c>
      <c r="AA138" s="130">
        <v>0</v>
      </c>
      <c r="AB138" s="130" t="s">
        <v>146</v>
      </c>
      <c r="AC138" s="130">
        <v>0</v>
      </c>
      <c r="AD138" s="130" t="s">
        <v>2583</v>
      </c>
      <c r="AE138" s="130" t="s">
        <v>140</v>
      </c>
      <c r="AF138" s="639" t="str">
        <f>IF(ISBLANK($AE138),VLOOKUP($I138,'Příloha_8_Ceník pravid_úklidu'!$A$9:$K$30,8,0)+VLOOKUP($I138,'Příloha_8_Ceník pravid_úklidu'!$A$9:$K$30,10,0),"neoceňuje se")</f>
        <v>neoceňuje se</v>
      </c>
      <c r="AG138" s="639">
        <f t="shared" si="10"/>
        <v>0</v>
      </c>
      <c r="AH138" s="639">
        <f t="shared" si="11"/>
        <v>0</v>
      </c>
      <c r="AI138" s="292"/>
    </row>
    <row r="139" spans="1:35" ht="10.5" customHeight="1" x14ac:dyDescent="0.15">
      <c r="A139" s="129" t="s">
        <v>3191</v>
      </c>
      <c r="B139" s="61"/>
      <c r="C139" s="93"/>
      <c r="D139" s="93" t="s">
        <v>226</v>
      </c>
      <c r="E139" s="130"/>
      <c r="F139" s="130">
        <v>0</v>
      </c>
      <c r="G139" s="130">
        <v>21</v>
      </c>
      <c r="H139" s="95" t="str">
        <f>IF(ISBLANK(I139)," ",VLOOKUP(I139,'Příloha_8_Ceník pravid_úklidu'!$A$9:$B$30,2,0))</f>
        <v xml:space="preserve"> </v>
      </c>
      <c r="I139" s="95"/>
      <c r="J139" s="98" t="s">
        <v>184</v>
      </c>
      <c r="K139" s="98"/>
      <c r="L139" s="98"/>
      <c r="M139" s="98"/>
      <c r="N139" s="98"/>
      <c r="O139" s="99" t="str">
        <f>IF(ISBLANK($K139),"",'Pracovní dny'!$F$2)</f>
        <v/>
      </c>
      <c r="P139" s="99" t="str">
        <f>IF(ISBLANK($M139),"",'Pracovní dny'!$F$3)</f>
        <v/>
      </c>
      <c r="Q139" s="99" t="str">
        <f>IF(ISBLANK($K139),"",'Pracovní dny'!$F$4)</f>
        <v/>
      </c>
      <c r="R139" s="100" t="str">
        <f t="shared" si="12"/>
        <v/>
      </c>
      <c r="S139" s="130">
        <v>0</v>
      </c>
      <c r="T139" s="130">
        <v>0</v>
      </c>
      <c r="U139" s="130">
        <v>0</v>
      </c>
      <c r="V139" s="130">
        <v>8.1999999999999993</v>
      </c>
      <c r="W139" s="130">
        <v>1</v>
      </c>
      <c r="X139" s="130">
        <v>0</v>
      </c>
      <c r="Y139" s="130">
        <v>0</v>
      </c>
      <c r="Z139" s="130">
        <v>0</v>
      </c>
      <c r="AA139" s="130">
        <v>0</v>
      </c>
      <c r="AB139" s="130">
        <v>0</v>
      </c>
      <c r="AC139" s="130">
        <v>0</v>
      </c>
      <c r="AD139" s="130">
        <v>0</v>
      </c>
      <c r="AE139" s="130" t="s">
        <v>140</v>
      </c>
      <c r="AF139" s="639" t="str">
        <f>IF(ISBLANK($AE139),VLOOKUP($I139,'Příloha_8_Ceník pravid_úklidu'!$A$9:$K$30,8,0)+VLOOKUP($I139,'Příloha_8_Ceník pravid_úklidu'!$A$9:$K$30,10,0),"neoceňuje se")</f>
        <v>neoceňuje se</v>
      </c>
      <c r="AG139" s="639">
        <f t="shared" si="10"/>
        <v>0</v>
      </c>
      <c r="AH139" s="639">
        <f t="shared" si="11"/>
        <v>0</v>
      </c>
      <c r="AI139" s="292"/>
    </row>
    <row r="140" spans="1:35" ht="10.5" customHeight="1" x14ac:dyDescent="0.15">
      <c r="A140" s="129" t="s">
        <v>3192</v>
      </c>
      <c r="B140" s="61"/>
      <c r="C140" s="93"/>
      <c r="D140" s="93" t="s">
        <v>1549</v>
      </c>
      <c r="E140" s="130"/>
      <c r="F140" s="130">
        <v>0</v>
      </c>
      <c r="G140" s="130">
        <v>55</v>
      </c>
      <c r="H140" s="95" t="str">
        <f>IF(ISBLANK(I140)," ",VLOOKUP(I140,'Příloha_8_Ceník pravid_úklidu'!$A$9:$B$30,2,0))</f>
        <v xml:space="preserve"> </v>
      </c>
      <c r="I140" s="95"/>
      <c r="J140" s="98" t="s">
        <v>184</v>
      </c>
      <c r="K140" s="98"/>
      <c r="L140" s="98"/>
      <c r="M140" s="98"/>
      <c r="N140" s="98"/>
      <c r="O140" s="99" t="str">
        <f>IF(ISBLANK($K140),"",'Pracovní dny'!$F$2)</f>
        <v/>
      </c>
      <c r="P140" s="99" t="str">
        <f>IF(ISBLANK($M140),"",'Pracovní dny'!$F$3)</f>
        <v/>
      </c>
      <c r="Q140" s="99" t="str">
        <f>IF(ISBLANK($K140),"",'Pracovní dny'!$F$4)</f>
        <v/>
      </c>
      <c r="R140" s="100" t="str">
        <f t="shared" si="12"/>
        <v/>
      </c>
      <c r="S140" s="130">
        <v>69</v>
      </c>
      <c r="T140" s="130">
        <v>0</v>
      </c>
      <c r="U140" s="130">
        <v>1.4</v>
      </c>
      <c r="V140" s="130">
        <v>6.4</v>
      </c>
      <c r="W140" s="130">
        <v>2</v>
      </c>
      <c r="X140" s="130">
        <v>1</v>
      </c>
      <c r="Y140" s="130">
        <v>1.6</v>
      </c>
      <c r="Z140" s="130">
        <v>1</v>
      </c>
      <c r="AA140" s="130">
        <v>0</v>
      </c>
      <c r="AB140" s="130" t="s">
        <v>146</v>
      </c>
      <c r="AC140" s="130">
        <v>0</v>
      </c>
      <c r="AD140" s="130" t="s">
        <v>2583</v>
      </c>
      <c r="AE140" s="130" t="s">
        <v>140</v>
      </c>
      <c r="AF140" s="639" t="str">
        <f>IF(ISBLANK($AE140),VLOOKUP($I140,'Příloha_8_Ceník pravid_úklidu'!$A$9:$K$30,8,0)+VLOOKUP($I140,'Příloha_8_Ceník pravid_úklidu'!$A$9:$K$30,10,0),"neoceňuje se")</f>
        <v>neoceňuje se</v>
      </c>
      <c r="AG140" s="639">
        <f t="shared" si="10"/>
        <v>0</v>
      </c>
      <c r="AH140" s="639">
        <f t="shared" si="11"/>
        <v>0</v>
      </c>
      <c r="AI140" s="292"/>
    </row>
    <row r="141" spans="1:35" ht="10.5" customHeight="1" x14ac:dyDescent="0.15">
      <c r="A141" s="102" t="s">
        <v>3193</v>
      </c>
      <c r="B141" s="61">
        <v>156500</v>
      </c>
      <c r="C141" s="60"/>
      <c r="D141" s="60" t="s">
        <v>4223</v>
      </c>
      <c r="E141" s="61">
        <v>3</v>
      </c>
      <c r="F141" s="61">
        <v>0</v>
      </c>
      <c r="G141" s="61">
        <v>2.8</v>
      </c>
      <c r="H141" s="83" t="str">
        <f>IF(ISBLANK(I141)," ",VLOOKUP(I141,'Příloha_8_Ceník pravid_úklidu'!$A$9:$B$30,2,0))</f>
        <v>TOAL</v>
      </c>
      <c r="I141" s="83">
        <v>7</v>
      </c>
      <c r="J141" s="86" t="s">
        <v>191</v>
      </c>
      <c r="K141" s="86">
        <v>1</v>
      </c>
      <c r="L141" s="86">
        <v>0.4</v>
      </c>
      <c r="M141" s="86">
        <v>0</v>
      </c>
      <c r="N141" s="86">
        <v>0</v>
      </c>
      <c r="O141" s="87">
        <f>IF(ISBLANK($K141),"",'Pracovní dny'!$F$2)</f>
        <v>252</v>
      </c>
      <c r="P141" s="87">
        <f>IF(ISBLANK($M141),"",'Pracovní dny'!$F$3)</f>
        <v>114</v>
      </c>
      <c r="Q141" s="87">
        <f>IF(ISBLANK($K141),"",'Pracovní dny'!$F$4)</f>
        <v>365</v>
      </c>
      <c r="R141" s="88">
        <f t="shared" si="12"/>
        <v>100.80000000000001</v>
      </c>
      <c r="S141" s="61">
        <v>0</v>
      </c>
      <c r="T141" s="61" t="s">
        <v>140</v>
      </c>
      <c r="U141" s="61" t="s">
        <v>140</v>
      </c>
      <c r="V141" s="61">
        <v>3.2</v>
      </c>
      <c r="W141" s="61">
        <v>1</v>
      </c>
      <c r="X141" s="61">
        <v>0</v>
      </c>
      <c r="Y141" s="61">
        <v>0</v>
      </c>
      <c r="Z141" s="61">
        <v>0</v>
      </c>
      <c r="AA141" s="61">
        <v>0</v>
      </c>
      <c r="AB141" s="61">
        <v>0</v>
      </c>
      <c r="AC141" s="61">
        <v>0</v>
      </c>
      <c r="AD141" s="61" t="s">
        <v>141</v>
      </c>
      <c r="AE141" s="61"/>
      <c r="AF141" s="638">
        <f>IF(ISBLANK($AE141),VLOOKUP($I141,'Příloha_8_Ceník pravid_úklidu'!$A$9:$K$30,8,0)+VLOOKUP($I141,'Příloha_8_Ceník pravid_úklidu'!$A$9:$K$30,10,0),"neoceňuje se")</f>
        <v>0</v>
      </c>
      <c r="AG141" s="638">
        <f t="shared" si="10"/>
        <v>0</v>
      </c>
      <c r="AH141" s="638">
        <f t="shared" si="11"/>
        <v>0</v>
      </c>
      <c r="AI141" s="304"/>
    </row>
    <row r="142" spans="1:35" ht="10.5" customHeight="1" x14ac:dyDescent="0.15">
      <c r="A142" s="102" t="s">
        <v>3194</v>
      </c>
      <c r="B142" s="61">
        <v>156500</v>
      </c>
      <c r="C142" s="60"/>
      <c r="D142" s="60" t="s">
        <v>169</v>
      </c>
      <c r="E142" s="61">
        <v>4.9000000000000004</v>
      </c>
      <c r="F142" s="61">
        <v>0</v>
      </c>
      <c r="G142" s="61">
        <v>4.9000000000000004</v>
      </c>
      <c r="H142" s="83" t="str">
        <f>IF(ISBLANK(I142)," ",VLOOKUP(I142,'Příloha_8_Ceník pravid_úklidu'!$A$9:$B$30,2,0))</f>
        <v>TOAL</v>
      </c>
      <c r="I142" s="83">
        <v>7</v>
      </c>
      <c r="J142" s="86" t="s">
        <v>191</v>
      </c>
      <c r="K142" s="86">
        <v>1</v>
      </c>
      <c r="L142" s="86">
        <v>0.4</v>
      </c>
      <c r="M142" s="86">
        <v>0</v>
      </c>
      <c r="N142" s="86">
        <v>0</v>
      </c>
      <c r="O142" s="87">
        <f>IF(ISBLANK($K142),"",'Pracovní dny'!$F$2)</f>
        <v>252</v>
      </c>
      <c r="P142" s="87">
        <f>IF(ISBLANK($M142),"",'Pracovní dny'!$F$3)</f>
        <v>114</v>
      </c>
      <c r="Q142" s="87">
        <f>IF(ISBLANK($K142),"",'Pracovní dny'!$F$4)</f>
        <v>365</v>
      </c>
      <c r="R142" s="88">
        <f t="shared" si="12"/>
        <v>100.80000000000001</v>
      </c>
      <c r="S142" s="61">
        <v>14</v>
      </c>
      <c r="T142" s="61">
        <v>0</v>
      </c>
      <c r="U142" s="61">
        <v>0</v>
      </c>
      <c r="V142" s="61">
        <v>2.4</v>
      </c>
      <c r="W142" s="61">
        <v>1</v>
      </c>
      <c r="X142" s="61">
        <v>2</v>
      </c>
      <c r="Y142" s="61">
        <v>0</v>
      </c>
      <c r="Z142" s="61">
        <v>0</v>
      </c>
      <c r="AA142" s="61">
        <v>0</v>
      </c>
      <c r="AB142" s="61">
        <v>0</v>
      </c>
      <c r="AC142" s="61">
        <v>0</v>
      </c>
      <c r="AD142" s="61" t="s">
        <v>575</v>
      </c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10"/>
        <v>0</v>
      </c>
      <c r="AH142" s="638">
        <f t="shared" si="11"/>
        <v>0</v>
      </c>
      <c r="AI142" s="304"/>
    </row>
    <row r="143" spans="1:35" ht="10.5" customHeight="1" x14ac:dyDescent="0.15">
      <c r="A143" s="129" t="s">
        <v>3195</v>
      </c>
      <c r="B143" s="61"/>
      <c r="C143" s="93"/>
      <c r="D143" s="93" t="s">
        <v>519</v>
      </c>
      <c r="E143" s="130"/>
      <c r="F143" s="130">
        <v>18</v>
      </c>
      <c r="G143" s="130">
        <v>0</v>
      </c>
      <c r="H143" s="95" t="str">
        <f>IF(ISBLANK(I143)," ",VLOOKUP(I143,'Příloha_8_Ceník pravid_úklidu'!$A$9:$B$30,2,0))</f>
        <v xml:space="preserve"> </v>
      </c>
      <c r="I143" s="95"/>
      <c r="J143" s="98" t="s">
        <v>184</v>
      </c>
      <c r="K143" s="98"/>
      <c r="L143" s="98"/>
      <c r="M143" s="98"/>
      <c r="N143" s="98"/>
      <c r="O143" s="99" t="str">
        <f>IF(ISBLANK($K143),"",'Pracovní dny'!$F$2)</f>
        <v/>
      </c>
      <c r="P143" s="99" t="str">
        <f>IF(ISBLANK($M143),"",'Pracovní dny'!$F$3)</f>
        <v/>
      </c>
      <c r="Q143" s="99" t="str">
        <f>IF(ISBLANK($K143),"",'Pracovní dny'!$F$4)</f>
        <v/>
      </c>
      <c r="R143" s="100" t="str">
        <f t="shared" si="12"/>
        <v/>
      </c>
      <c r="S143" s="130">
        <v>0</v>
      </c>
      <c r="T143" s="130" t="s">
        <v>140</v>
      </c>
      <c r="U143" s="130" t="s">
        <v>140</v>
      </c>
      <c r="V143" s="130">
        <v>3.2</v>
      </c>
      <c r="W143" s="130">
        <v>1</v>
      </c>
      <c r="X143" s="130">
        <v>0</v>
      </c>
      <c r="Y143" s="130">
        <v>3.8</v>
      </c>
      <c r="Z143" s="130">
        <v>1</v>
      </c>
      <c r="AA143" s="130">
        <v>0</v>
      </c>
      <c r="AB143" s="130" t="s">
        <v>146</v>
      </c>
      <c r="AC143" s="130">
        <v>0</v>
      </c>
      <c r="AD143" s="130" t="s">
        <v>141</v>
      </c>
      <c r="AE143" s="130" t="s">
        <v>140</v>
      </c>
      <c r="AF143" s="639" t="str">
        <f>IF(ISBLANK($AE143),VLOOKUP($I143,'Příloha_8_Ceník pravid_úklidu'!$A$9:$K$30,8,0)+VLOOKUP($I143,'Příloha_8_Ceník pravid_úklidu'!$A$9:$K$30,10,0),"neoceňuje se")</f>
        <v>neoceňuje se</v>
      </c>
      <c r="AG143" s="639">
        <f t="shared" si="10"/>
        <v>0</v>
      </c>
      <c r="AH143" s="639">
        <f t="shared" si="11"/>
        <v>0</v>
      </c>
      <c r="AI143" s="292"/>
    </row>
    <row r="144" spans="1:35" ht="10.5" customHeight="1" x14ac:dyDescent="0.15">
      <c r="A144" s="102" t="s">
        <v>3196</v>
      </c>
      <c r="B144" s="61">
        <v>156500</v>
      </c>
      <c r="C144" s="60"/>
      <c r="D144" s="60" t="s">
        <v>1539</v>
      </c>
      <c r="E144" s="61">
        <v>22.3</v>
      </c>
      <c r="F144" s="61">
        <v>0</v>
      </c>
      <c r="G144" s="61">
        <v>18</v>
      </c>
      <c r="H144" s="83" t="str">
        <f>IF(ISBLANK(I144)," ",VLOOKUP(I144,'Příloha_8_Ceník pravid_úklidu'!$A$9:$B$30,2,0))</f>
        <v>ZDR2</v>
      </c>
      <c r="I144" s="83">
        <v>3</v>
      </c>
      <c r="J144" s="86" t="s">
        <v>350</v>
      </c>
      <c r="K144" s="86">
        <v>2</v>
      </c>
      <c r="L144" s="86">
        <v>1</v>
      </c>
      <c r="M144" s="86">
        <v>0</v>
      </c>
      <c r="N144" s="86">
        <v>0</v>
      </c>
      <c r="O144" s="87">
        <f>IF(ISBLANK($K144),"",'Pracovní dny'!$F$2)</f>
        <v>252</v>
      </c>
      <c r="P144" s="87">
        <f>IF(ISBLANK($M144),"",'Pracovní dny'!$F$3)</f>
        <v>114</v>
      </c>
      <c r="Q144" s="87">
        <f>IF(ISBLANK($K144),"",'Pracovní dny'!$F$4)</f>
        <v>365</v>
      </c>
      <c r="R144" s="88">
        <f t="shared" si="12"/>
        <v>504</v>
      </c>
      <c r="S144" s="61">
        <v>36</v>
      </c>
      <c r="T144" s="61">
        <v>0</v>
      </c>
      <c r="U144" s="61" t="s">
        <v>140</v>
      </c>
      <c r="V144" s="61">
        <v>3.2</v>
      </c>
      <c r="W144" s="61">
        <v>1</v>
      </c>
      <c r="X144" s="61">
        <v>1</v>
      </c>
      <c r="Y144" s="61">
        <v>3.8</v>
      </c>
      <c r="Z144" s="61">
        <v>1</v>
      </c>
      <c r="AA144" s="61">
        <v>7.6</v>
      </c>
      <c r="AB144" s="61" t="s">
        <v>146</v>
      </c>
      <c r="AC144" s="61">
        <v>0</v>
      </c>
      <c r="AD144" s="61" t="s">
        <v>141</v>
      </c>
      <c r="AE144" s="61"/>
      <c r="AF144" s="638">
        <f>IF(ISBLANK($AE144),VLOOKUP($I144,'Příloha_8_Ceník pravid_úklidu'!$A$9:$K$30,8,0)+VLOOKUP($I144,'Příloha_8_Ceník pravid_úklidu'!$A$9:$K$30,10,0),"neoceňuje se")</f>
        <v>0</v>
      </c>
      <c r="AG144" s="638">
        <f t="shared" si="10"/>
        <v>0</v>
      </c>
      <c r="AH144" s="638">
        <f t="shared" si="11"/>
        <v>0</v>
      </c>
      <c r="AI144" s="304"/>
    </row>
    <row r="145" spans="1:35" ht="10.5" customHeight="1" x14ac:dyDescent="0.15">
      <c r="A145" s="102" t="s">
        <v>3197</v>
      </c>
      <c r="B145" s="61">
        <v>156500</v>
      </c>
      <c r="C145" s="60"/>
      <c r="D145" s="60" t="s">
        <v>1969</v>
      </c>
      <c r="E145" s="61">
        <v>5.3</v>
      </c>
      <c r="F145" s="61">
        <v>0</v>
      </c>
      <c r="G145" s="61">
        <v>4</v>
      </c>
      <c r="H145" s="83" t="str">
        <f>IF(ISBLANK(I145)," ",VLOOKUP(I145,'Příloha_8_Ceník pravid_úklidu'!$A$9:$B$30,2,0))</f>
        <v>ZDR2</v>
      </c>
      <c r="I145" s="83">
        <v>3</v>
      </c>
      <c r="J145" s="86" t="s">
        <v>350</v>
      </c>
      <c r="K145" s="86">
        <v>2</v>
      </c>
      <c r="L145" s="86">
        <v>1</v>
      </c>
      <c r="M145" s="86">
        <v>0</v>
      </c>
      <c r="N145" s="86">
        <v>0</v>
      </c>
      <c r="O145" s="87">
        <f>IF(ISBLANK($K145),"",'Pracovní dny'!$F$2)</f>
        <v>252</v>
      </c>
      <c r="P145" s="87">
        <f>IF(ISBLANK($M145),"",'Pracovní dny'!$F$3)</f>
        <v>114</v>
      </c>
      <c r="Q145" s="87">
        <f>IF(ISBLANK($K145),"",'Pracovní dny'!$F$4)</f>
        <v>365</v>
      </c>
      <c r="R145" s="88">
        <f t="shared" si="12"/>
        <v>504</v>
      </c>
      <c r="S145" s="61">
        <v>1.6</v>
      </c>
      <c r="T145" s="61">
        <v>0</v>
      </c>
      <c r="U145" s="61" t="s">
        <v>140</v>
      </c>
      <c r="V145" s="61">
        <v>3.2</v>
      </c>
      <c r="W145" s="61">
        <v>1</v>
      </c>
      <c r="X145" s="61">
        <v>1</v>
      </c>
      <c r="Y145" s="61">
        <v>0</v>
      </c>
      <c r="Z145" s="61">
        <v>0</v>
      </c>
      <c r="AA145" s="61">
        <v>0</v>
      </c>
      <c r="AB145" s="61">
        <v>0</v>
      </c>
      <c r="AC145" s="61">
        <v>0</v>
      </c>
      <c r="AD145" s="61" t="s">
        <v>141</v>
      </c>
      <c r="AE145" s="61"/>
      <c r="AF145" s="638">
        <f>IF(ISBLANK($AE145),VLOOKUP($I145,'Příloha_8_Ceník pravid_úklidu'!$A$9:$K$30,8,0)+VLOOKUP($I145,'Příloha_8_Ceník pravid_úklidu'!$A$9:$K$30,10,0),"neoceňuje se")</f>
        <v>0</v>
      </c>
      <c r="AG145" s="638">
        <f t="shared" ref="AG145:AG157" si="13">IF(AF145="neoceňuje se",0,$E145*$R145*$AF145)</f>
        <v>0</v>
      </c>
      <c r="AH145" s="638">
        <f t="shared" ref="AH145:AH157" si="14">$AG145*1.21</f>
        <v>0</v>
      </c>
      <c r="AI145" s="304"/>
    </row>
    <row r="146" spans="1:35" ht="10.5" customHeight="1" x14ac:dyDescent="0.15">
      <c r="A146" s="102" t="s">
        <v>3198</v>
      </c>
      <c r="B146" s="61">
        <v>156500</v>
      </c>
      <c r="C146" s="60"/>
      <c r="D146" s="60" t="s">
        <v>164</v>
      </c>
      <c r="E146" s="61">
        <v>5.4</v>
      </c>
      <c r="F146" s="61">
        <v>0</v>
      </c>
      <c r="G146" s="61">
        <v>5</v>
      </c>
      <c r="H146" s="83" t="str">
        <f>IF(ISBLANK(I146)," ",VLOOKUP(I146,'Příloha_8_Ceník pravid_úklidu'!$A$9:$B$30,2,0))</f>
        <v>CHOD</v>
      </c>
      <c r="I146" s="83">
        <v>6</v>
      </c>
      <c r="J146" s="86" t="s">
        <v>350</v>
      </c>
      <c r="K146" s="86">
        <v>2</v>
      </c>
      <c r="L146" s="86">
        <v>1</v>
      </c>
      <c r="M146" s="86">
        <v>0</v>
      </c>
      <c r="N146" s="86">
        <v>0</v>
      </c>
      <c r="O146" s="87">
        <f>IF(ISBLANK($K146),"",'Pracovní dny'!$F$2)</f>
        <v>252</v>
      </c>
      <c r="P146" s="87">
        <f>IF(ISBLANK($M146),"",'Pracovní dny'!$F$3)</f>
        <v>114</v>
      </c>
      <c r="Q146" s="87">
        <f>IF(ISBLANK($K146),"",'Pracovní dny'!$F$4)</f>
        <v>365</v>
      </c>
      <c r="R146" s="88">
        <f t="shared" si="12"/>
        <v>504</v>
      </c>
      <c r="S146" s="61">
        <v>0</v>
      </c>
      <c r="T146" s="61">
        <v>0</v>
      </c>
      <c r="U146" s="61" t="s">
        <v>140</v>
      </c>
      <c r="V146" s="61">
        <v>3.2</v>
      </c>
      <c r="W146" s="61">
        <v>1</v>
      </c>
      <c r="X146" s="61">
        <v>0</v>
      </c>
      <c r="Y146" s="61">
        <v>0</v>
      </c>
      <c r="Z146" s="61">
        <v>0</v>
      </c>
      <c r="AA146" s="61">
        <v>0</v>
      </c>
      <c r="AB146" s="61">
        <v>0</v>
      </c>
      <c r="AC146" s="61">
        <v>0</v>
      </c>
      <c r="AD146" s="61" t="s">
        <v>141</v>
      </c>
      <c r="AE146" s="61"/>
      <c r="AF146" s="638">
        <f>IF(ISBLANK($AE146),VLOOKUP($I146,'Příloha_8_Ceník pravid_úklidu'!$A$9:$K$30,8,0)+VLOOKUP($I146,'Příloha_8_Ceník pravid_úklidu'!$A$9:$K$30,10,0),"neoceňuje se")</f>
        <v>0</v>
      </c>
      <c r="AG146" s="638">
        <f t="shared" si="13"/>
        <v>0</v>
      </c>
      <c r="AH146" s="638">
        <f t="shared" si="14"/>
        <v>0</v>
      </c>
      <c r="AI146" s="304"/>
    </row>
    <row r="147" spans="1:35" ht="10.5" customHeight="1" x14ac:dyDescent="0.15">
      <c r="A147" s="102" t="s">
        <v>3199</v>
      </c>
      <c r="B147" s="61">
        <v>156500</v>
      </c>
      <c r="C147" s="60"/>
      <c r="D147" s="60" t="s">
        <v>1539</v>
      </c>
      <c r="E147" s="61">
        <v>22.4</v>
      </c>
      <c r="F147" s="61">
        <v>0</v>
      </c>
      <c r="G147" s="61">
        <v>18</v>
      </c>
      <c r="H147" s="83" t="str">
        <f>IF(ISBLANK(I147)," ",VLOOKUP(I147,'Příloha_8_Ceník pravid_úklidu'!$A$9:$B$30,2,0))</f>
        <v>ZDR2</v>
      </c>
      <c r="I147" s="83">
        <v>3</v>
      </c>
      <c r="J147" s="86" t="s">
        <v>350</v>
      </c>
      <c r="K147" s="86">
        <v>2</v>
      </c>
      <c r="L147" s="86">
        <v>1</v>
      </c>
      <c r="M147" s="86">
        <v>0</v>
      </c>
      <c r="N147" s="86">
        <v>0</v>
      </c>
      <c r="O147" s="87">
        <f>IF(ISBLANK($K147),"",'Pracovní dny'!$F$2)</f>
        <v>252</v>
      </c>
      <c r="P147" s="87">
        <f>IF(ISBLANK($M147),"",'Pracovní dny'!$F$3)</f>
        <v>114</v>
      </c>
      <c r="Q147" s="87">
        <f>IF(ISBLANK($K147),"",'Pracovní dny'!$F$4)</f>
        <v>365</v>
      </c>
      <c r="R147" s="88">
        <f t="shared" si="12"/>
        <v>504</v>
      </c>
      <c r="S147" s="61">
        <v>36</v>
      </c>
      <c r="T147" s="61">
        <v>0</v>
      </c>
      <c r="U147" s="61" t="s">
        <v>140</v>
      </c>
      <c r="V147" s="61">
        <v>3.2</v>
      </c>
      <c r="W147" s="61">
        <v>1</v>
      </c>
      <c r="X147" s="61">
        <v>1</v>
      </c>
      <c r="Y147" s="61">
        <v>3.8</v>
      </c>
      <c r="Z147" s="61">
        <v>1</v>
      </c>
      <c r="AA147" s="61">
        <v>7.6</v>
      </c>
      <c r="AB147" s="61" t="s">
        <v>146</v>
      </c>
      <c r="AC147" s="61">
        <v>0</v>
      </c>
      <c r="AD147" s="61" t="s">
        <v>141</v>
      </c>
      <c r="AE147" s="61"/>
      <c r="AF147" s="638">
        <f>IF(ISBLANK($AE147),VLOOKUP($I147,'Příloha_8_Ceník pravid_úklidu'!$A$9:$K$30,8,0)+VLOOKUP($I147,'Příloha_8_Ceník pravid_úklidu'!$A$9:$K$30,10,0),"neoceňuje se")</f>
        <v>0</v>
      </c>
      <c r="AG147" s="638">
        <f t="shared" si="13"/>
        <v>0</v>
      </c>
      <c r="AH147" s="638">
        <f t="shared" si="14"/>
        <v>0</v>
      </c>
      <c r="AI147" s="304"/>
    </row>
    <row r="148" spans="1:35" ht="10.5" customHeight="1" x14ac:dyDescent="0.15">
      <c r="A148" s="102" t="s">
        <v>3200</v>
      </c>
      <c r="B148" s="61">
        <v>156500</v>
      </c>
      <c r="C148" s="60"/>
      <c r="D148" s="60" t="s">
        <v>3187</v>
      </c>
      <c r="E148" s="61">
        <v>4.5</v>
      </c>
      <c r="F148" s="61">
        <v>0</v>
      </c>
      <c r="G148" s="61">
        <v>4</v>
      </c>
      <c r="H148" s="83" t="str">
        <f>IF(ISBLANK(I148)," ",VLOOKUP(I148,'Příloha_8_Ceník pravid_úklidu'!$A$9:$B$30,2,0))</f>
        <v>ZDR2</v>
      </c>
      <c r="I148" s="83">
        <v>3</v>
      </c>
      <c r="J148" s="86" t="s">
        <v>350</v>
      </c>
      <c r="K148" s="86">
        <v>2</v>
      </c>
      <c r="L148" s="86">
        <v>1</v>
      </c>
      <c r="M148" s="86">
        <v>0</v>
      </c>
      <c r="N148" s="86">
        <v>0</v>
      </c>
      <c r="O148" s="87">
        <f>IF(ISBLANK($K148),"",'Pracovní dny'!$F$2)</f>
        <v>252</v>
      </c>
      <c r="P148" s="87">
        <f>IF(ISBLANK($M148),"",'Pracovní dny'!$F$3)</f>
        <v>114</v>
      </c>
      <c r="Q148" s="87">
        <f>IF(ISBLANK($K148),"",'Pracovní dny'!$F$4)</f>
        <v>365</v>
      </c>
      <c r="R148" s="88">
        <f t="shared" si="12"/>
        <v>504</v>
      </c>
      <c r="S148" s="61">
        <v>12</v>
      </c>
      <c r="T148" s="61">
        <v>0</v>
      </c>
      <c r="U148" s="61" t="s">
        <v>140</v>
      </c>
      <c r="V148" s="61">
        <v>3.2</v>
      </c>
      <c r="W148" s="61">
        <v>1</v>
      </c>
      <c r="X148" s="61">
        <v>0</v>
      </c>
      <c r="Y148" s="61">
        <v>0</v>
      </c>
      <c r="Z148" s="61">
        <v>0</v>
      </c>
      <c r="AA148" s="61">
        <v>0</v>
      </c>
      <c r="AB148" s="61">
        <v>0</v>
      </c>
      <c r="AC148" s="61">
        <v>0</v>
      </c>
      <c r="AD148" s="61" t="s">
        <v>141</v>
      </c>
      <c r="AE148" s="61"/>
      <c r="AF148" s="638">
        <f>IF(ISBLANK($AE148),VLOOKUP($I148,'Příloha_8_Ceník pravid_úklidu'!$A$9:$K$30,8,0)+VLOOKUP($I148,'Příloha_8_Ceník pravid_úklidu'!$A$9:$K$30,10,0),"neoceňuje se")</f>
        <v>0</v>
      </c>
      <c r="AG148" s="638">
        <f t="shared" si="13"/>
        <v>0</v>
      </c>
      <c r="AH148" s="638">
        <f t="shared" si="14"/>
        <v>0</v>
      </c>
      <c r="AI148" s="304"/>
    </row>
    <row r="149" spans="1:35" ht="10.5" customHeight="1" x14ac:dyDescent="0.15">
      <c r="A149" s="102" t="s">
        <v>3201</v>
      </c>
      <c r="B149" s="61">
        <v>156500</v>
      </c>
      <c r="C149" s="60"/>
      <c r="D149" s="60" t="s">
        <v>3202</v>
      </c>
      <c r="E149" s="61">
        <v>22.3</v>
      </c>
      <c r="F149" s="61">
        <v>0</v>
      </c>
      <c r="G149" s="61">
        <v>18</v>
      </c>
      <c r="H149" s="83" t="str">
        <f>IF(ISBLANK(I149)," ",VLOOKUP(I149,'Příloha_8_Ceník pravid_úklidu'!$A$9:$B$30,2,0))</f>
        <v>ZDR2</v>
      </c>
      <c r="I149" s="83">
        <v>3</v>
      </c>
      <c r="J149" s="86" t="s">
        <v>1317</v>
      </c>
      <c r="K149" s="86">
        <v>2</v>
      </c>
      <c r="L149" s="86">
        <v>1</v>
      </c>
      <c r="M149" s="86">
        <v>0</v>
      </c>
      <c r="N149" s="86">
        <v>0</v>
      </c>
      <c r="O149" s="87">
        <f>IF(ISBLANK($K149),"",'Pracovní dny'!$F$2)</f>
        <v>252</v>
      </c>
      <c r="P149" s="87">
        <f>IF(ISBLANK($M149),"",'Pracovní dny'!$F$3)</f>
        <v>114</v>
      </c>
      <c r="Q149" s="87">
        <f>IF(ISBLANK($K149),"",'Pracovní dny'!$F$4)</f>
        <v>365</v>
      </c>
      <c r="R149" s="88">
        <f t="shared" si="12"/>
        <v>504</v>
      </c>
      <c r="S149" s="61">
        <v>0</v>
      </c>
      <c r="T149" s="61">
        <v>0</v>
      </c>
      <c r="U149" s="61">
        <v>0</v>
      </c>
      <c r="V149" s="61">
        <v>3.2</v>
      </c>
      <c r="W149" s="61">
        <v>1</v>
      </c>
      <c r="X149" s="61">
        <v>0</v>
      </c>
      <c r="Y149" s="61">
        <v>3.8</v>
      </c>
      <c r="Z149" s="61">
        <v>1</v>
      </c>
      <c r="AA149" s="61">
        <v>7.6</v>
      </c>
      <c r="AB149" s="61" t="s">
        <v>146</v>
      </c>
      <c r="AC149" s="61">
        <v>0</v>
      </c>
      <c r="AD149" s="61" t="s">
        <v>141</v>
      </c>
      <c r="AE149" s="61"/>
      <c r="AF149" s="638">
        <f>IF(ISBLANK($AE149),VLOOKUP($I149,'Příloha_8_Ceník pravid_úklidu'!$A$9:$K$30,8,0)+VLOOKUP($I149,'Příloha_8_Ceník pravid_úklidu'!$A$9:$K$30,10,0),"neoceňuje se")</f>
        <v>0</v>
      </c>
      <c r="AG149" s="638">
        <f t="shared" si="13"/>
        <v>0</v>
      </c>
      <c r="AH149" s="638">
        <f t="shared" si="14"/>
        <v>0</v>
      </c>
      <c r="AI149" s="304"/>
    </row>
    <row r="150" spans="1:35" ht="10.5" customHeight="1" x14ac:dyDescent="0.15">
      <c r="A150" s="102" t="s">
        <v>3203</v>
      </c>
      <c r="B150" s="61">
        <v>156500</v>
      </c>
      <c r="C150" s="60"/>
      <c r="D150" s="60" t="s">
        <v>1539</v>
      </c>
      <c r="E150" s="61">
        <v>22.4</v>
      </c>
      <c r="F150" s="61">
        <v>0</v>
      </c>
      <c r="G150" s="61">
        <v>18</v>
      </c>
      <c r="H150" s="83" t="str">
        <f>IF(ISBLANK(I150)," ",VLOOKUP(I150,'Příloha_8_Ceník pravid_úklidu'!$A$9:$B$30,2,0))</f>
        <v>ZDR2</v>
      </c>
      <c r="I150" s="83">
        <v>3</v>
      </c>
      <c r="J150" s="86" t="s">
        <v>350</v>
      </c>
      <c r="K150" s="86">
        <v>2</v>
      </c>
      <c r="L150" s="86">
        <v>1</v>
      </c>
      <c r="M150" s="86">
        <v>0</v>
      </c>
      <c r="N150" s="86">
        <v>0</v>
      </c>
      <c r="O150" s="87">
        <f>IF(ISBLANK($K150),"",'Pracovní dny'!$F$2)</f>
        <v>252</v>
      </c>
      <c r="P150" s="87">
        <f>IF(ISBLANK($M150),"",'Pracovní dny'!$F$3)</f>
        <v>114</v>
      </c>
      <c r="Q150" s="87">
        <f>IF(ISBLANK($K150),"",'Pracovní dny'!$F$4)</f>
        <v>365</v>
      </c>
      <c r="R150" s="88">
        <f t="shared" si="12"/>
        <v>504</v>
      </c>
      <c r="S150" s="61">
        <v>38</v>
      </c>
      <c r="T150" s="61">
        <v>0</v>
      </c>
      <c r="U150" s="61" t="s">
        <v>140</v>
      </c>
      <c r="V150" s="61">
        <v>3.2</v>
      </c>
      <c r="W150" s="61">
        <v>1</v>
      </c>
      <c r="X150" s="61">
        <v>1</v>
      </c>
      <c r="Y150" s="61">
        <v>3.8</v>
      </c>
      <c r="Z150" s="61">
        <v>1</v>
      </c>
      <c r="AA150" s="61">
        <v>7.6</v>
      </c>
      <c r="AB150" s="61" t="s">
        <v>146</v>
      </c>
      <c r="AC150" s="61">
        <v>0</v>
      </c>
      <c r="AD150" s="61" t="s">
        <v>141</v>
      </c>
      <c r="AE150" s="61"/>
      <c r="AF150" s="638">
        <f>IF(ISBLANK($AE150),VLOOKUP($I150,'Příloha_8_Ceník pravid_úklidu'!$A$9:$K$30,8,0)+VLOOKUP($I150,'Příloha_8_Ceník pravid_úklidu'!$A$9:$K$30,10,0),"neoceňuje se")</f>
        <v>0</v>
      </c>
      <c r="AG150" s="638">
        <f t="shared" si="13"/>
        <v>0</v>
      </c>
      <c r="AH150" s="638">
        <f t="shared" si="14"/>
        <v>0</v>
      </c>
      <c r="AI150" s="304"/>
    </row>
    <row r="151" spans="1:35" ht="10.5" customHeight="1" x14ac:dyDescent="0.15">
      <c r="A151" s="102" t="s">
        <v>3204</v>
      </c>
      <c r="B151" s="61">
        <v>156500</v>
      </c>
      <c r="C151" s="60"/>
      <c r="D151" s="60" t="s">
        <v>159</v>
      </c>
      <c r="E151" s="61">
        <v>4.2</v>
      </c>
      <c r="F151" s="61">
        <v>0</v>
      </c>
      <c r="G151" s="61">
        <v>3</v>
      </c>
      <c r="H151" s="83" t="str">
        <f>IF(ISBLANK(I151)," ",VLOOKUP(I151,'Příloha_8_Ceník pravid_úklidu'!$A$9:$B$30,2,0))</f>
        <v>SKLA</v>
      </c>
      <c r="I151" s="83">
        <v>17</v>
      </c>
      <c r="J151" s="86" t="s">
        <v>350</v>
      </c>
      <c r="K151" s="86">
        <v>2</v>
      </c>
      <c r="L151" s="86">
        <v>1</v>
      </c>
      <c r="M151" s="86">
        <v>0</v>
      </c>
      <c r="N151" s="86">
        <v>0</v>
      </c>
      <c r="O151" s="87">
        <f>IF(ISBLANK($K151),"",'Pracovní dny'!$F$2)</f>
        <v>252</v>
      </c>
      <c r="P151" s="87">
        <f>IF(ISBLANK($M151),"",'Pracovní dny'!$F$3)</f>
        <v>114</v>
      </c>
      <c r="Q151" s="87">
        <f>IF(ISBLANK($K151),"",'Pracovní dny'!$F$4)</f>
        <v>365</v>
      </c>
      <c r="R151" s="88">
        <f t="shared" si="12"/>
        <v>504</v>
      </c>
      <c r="S151" s="61">
        <v>16</v>
      </c>
      <c r="T151" s="61">
        <v>0</v>
      </c>
      <c r="U151" s="61">
        <v>0</v>
      </c>
      <c r="V151" s="61">
        <v>3.2</v>
      </c>
      <c r="W151" s="61">
        <v>1</v>
      </c>
      <c r="X151" s="61">
        <v>0</v>
      </c>
      <c r="Y151" s="61">
        <v>0</v>
      </c>
      <c r="Z151" s="61">
        <v>0</v>
      </c>
      <c r="AA151" s="61">
        <v>0</v>
      </c>
      <c r="AB151" s="61">
        <v>0</v>
      </c>
      <c r="AC151" s="61">
        <v>0</v>
      </c>
      <c r="AD151" s="61" t="s">
        <v>141</v>
      </c>
      <c r="AE151" s="61"/>
      <c r="AF151" s="638">
        <f>IF(ISBLANK($AE151),VLOOKUP($I151,'Příloha_8_Ceník pravid_úklidu'!$A$9:$K$30,8,0)+VLOOKUP($I151,'Příloha_8_Ceník pravid_úklidu'!$A$9:$K$30,10,0),"neoceňuje se")</f>
        <v>0</v>
      </c>
      <c r="AG151" s="638">
        <f t="shared" si="13"/>
        <v>0</v>
      </c>
      <c r="AH151" s="638">
        <f t="shared" si="14"/>
        <v>0</v>
      </c>
      <c r="AI151" s="304"/>
    </row>
    <row r="152" spans="1:35" ht="10.5" customHeight="1" x14ac:dyDescent="0.15">
      <c r="A152" s="129" t="s">
        <v>3205</v>
      </c>
      <c r="B152" s="130"/>
      <c r="C152" s="93"/>
      <c r="D152" s="93" t="s">
        <v>226</v>
      </c>
      <c r="E152" s="130"/>
      <c r="F152" s="130">
        <v>0</v>
      </c>
      <c r="G152" s="130">
        <v>0.7</v>
      </c>
      <c r="H152" s="95" t="str">
        <f>IF(ISBLANK(I152)," ",VLOOKUP(I152,'Příloha_8_Ceník pravid_úklidu'!$A$9:$B$30,2,0))</f>
        <v xml:space="preserve"> </v>
      </c>
      <c r="I152" s="95"/>
      <c r="J152" s="98" t="s">
        <v>184</v>
      </c>
      <c r="K152" s="98"/>
      <c r="L152" s="98"/>
      <c r="M152" s="98"/>
      <c r="N152" s="98"/>
      <c r="O152" s="99" t="str">
        <f>IF(ISBLANK($K152),"",'Pracovní dny'!$F$2)</f>
        <v/>
      </c>
      <c r="P152" s="99" t="str">
        <f>IF(ISBLANK($M152),"",'Pracovní dny'!$F$3)</f>
        <v/>
      </c>
      <c r="Q152" s="99" t="str">
        <f>IF(ISBLANK($K152),"",'Pracovní dny'!$F$4)</f>
        <v/>
      </c>
      <c r="R152" s="100" t="str">
        <f t="shared" si="12"/>
        <v/>
      </c>
      <c r="S152" s="130">
        <v>0</v>
      </c>
      <c r="T152" s="130">
        <v>0</v>
      </c>
      <c r="U152" s="130" t="s">
        <v>140</v>
      </c>
      <c r="V152" s="130">
        <v>0</v>
      </c>
      <c r="W152" s="130">
        <v>0</v>
      </c>
      <c r="X152" s="130">
        <v>0</v>
      </c>
      <c r="Y152" s="130">
        <v>0</v>
      </c>
      <c r="Z152" s="130">
        <v>0</v>
      </c>
      <c r="AA152" s="130">
        <v>0</v>
      </c>
      <c r="AB152" s="130">
        <v>0</v>
      </c>
      <c r="AC152" s="130">
        <v>0</v>
      </c>
      <c r="AD152" s="130">
        <v>0</v>
      </c>
      <c r="AE152" s="130" t="s">
        <v>140</v>
      </c>
      <c r="AF152" s="639" t="str">
        <f>IF(ISBLANK($AE152),VLOOKUP($I152,'Příloha_8_Ceník pravid_úklidu'!$A$9:$K$30,8,0)+VLOOKUP($I152,'Příloha_8_Ceník pravid_úklidu'!$A$9:$K$30,10,0),"neoceňuje se")</f>
        <v>neoceňuje se</v>
      </c>
      <c r="AG152" s="639">
        <f t="shared" si="13"/>
        <v>0</v>
      </c>
      <c r="AH152" s="639">
        <f t="shared" si="14"/>
        <v>0</v>
      </c>
      <c r="AI152" s="292"/>
    </row>
    <row r="153" spans="1:35" ht="10.5" customHeight="1" x14ac:dyDescent="0.15">
      <c r="A153" s="129" t="s">
        <v>3206</v>
      </c>
      <c r="B153" s="130"/>
      <c r="C153" s="93"/>
      <c r="D153" s="93" t="s">
        <v>226</v>
      </c>
      <c r="E153" s="130"/>
      <c r="F153" s="130">
        <v>0</v>
      </c>
      <c r="G153" s="130">
        <v>3.9</v>
      </c>
      <c r="H153" s="95" t="str">
        <f>IF(ISBLANK(I153)," ",VLOOKUP(I153,'Příloha_8_Ceník pravid_úklidu'!$A$9:$B$30,2,0))</f>
        <v xml:space="preserve"> </v>
      </c>
      <c r="I153" s="95"/>
      <c r="J153" s="98" t="s">
        <v>184</v>
      </c>
      <c r="K153" s="98"/>
      <c r="L153" s="98"/>
      <c r="M153" s="98"/>
      <c r="N153" s="98"/>
      <c r="O153" s="99" t="str">
        <f>IF(ISBLANK($K153),"",'Pracovní dny'!$F$2)</f>
        <v/>
      </c>
      <c r="P153" s="99" t="str">
        <f>IF(ISBLANK($M153),"",'Pracovní dny'!$F$3)</f>
        <v/>
      </c>
      <c r="Q153" s="99" t="str">
        <f>IF(ISBLANK($K153),"",'Pracovní dny'!$F$4)</f>
        <v/>
      </c>
      <c r="R153" s="100" t="str">
        <f t="shared" si="12"/>
        <v/>
      </c>
      <c r="S153" s="130">
        <v>0</v>
      </c>
      <c r="T153" s="130">
        <v>0</v>
      </c>
      <c r="U153" s="130" t="s">
        <v>140</v>
      </c>
      <c r="V153" s="130">
        <v>0</v>
      </c>
      <c r="W153" s="130">
        <v>0</v>
      </c>
      <c r="X153" s="130">
        <v>0</v>
      </c>
      <c r="Y153" s="130">
        <v>0</v>
      </c>
      <c r="Z153" s="130">
        <v>0</v>
      </c>
      <c r="AA153" s="130">
        <v>0</v>
      </c>
      <c r="AB153" s="130">
        <v>0</v>
      </c>
      <c r="AC153" s="130">
        <v>0</v>
      </c>
      <c r="AD153" s="130">
        <v>0</v>
      </c>
      <c r="AE153" s="130" t="s">
        <v>140</v>
      </c>
      <c r="AF153" s="639" t="str">
        <f>IF(ISBLANK($AE153),VLOOKUP($I153,'Příloha_8_Ceník pravid_úklidu'!$A$9:$K$30,8,0)+VLOOKUP($I153,'Příloha_8_Ceník pravid_úklidu'!$A$9:$K$30,10,0),"neoceňuje se")</f>
        <v>neoceňuje se</v>
      </c>
      <c r="AG153" s="639">
        <f t="shared" si="13"/>
        <v>0</v>
      </c>
      <c r="AH153" s="639">
        <f t="shared" si="14"/>
        <v>0</v>
      </c>
      <c r="AI153" s="292"/>
    </row>
    <row r="154" spans="1:35" ht="10.5" customHeight="1" x14ac:dyDescent="0.15">
      <c r="A154" s="129" t="s">
        <v>3207</v>
      </c>
      <c r="B154" s="130"/>
      <c r="C154" s="93"/>
      <c r="D154" s="93" t="s">
        <v>226</v>
      </c>
      <c r="E154" s="130"/>
      <c r="F154" s="130">
        <v>0</v>
      </c>
      <c r="G154" s="130">
        <v>50</v>
      </c>
      <c r="H154" s="95" t="str">
        <f>IF(ISBLANK(I154)," ",VLOOKUP(I154,'Příloha_8_Ceník pravid_úklidu'!$A$9:$B$30,2,0))</f>
        <v xml:space="preserve"> </v>
      </c>
      <c r="I154" s="95"/>
      <c r="J154" s="98" t="s">
        <v>184</v>
      </c>
      <c r="K154" s="98"/>
      <c r="L154" s="98"/>
      <c r="M154" s="98"/>
      <c r="N154" s="98"/>
      <c r="O154" s="99" t="str">
        <f>IF(ISBLANK($K154),"",'Pracovní dny'!$F$2)</f>
        <v/>
      </c>
      <c r="P154" s="99" t="str">
        <f>IF(ISBLANK($M154),"",'Pracovní dny'!$F$3)</f>
        <v/>
      </c>
      <c r="Q154" s="99" t="str">
        <f>IF(ISBLANK($K154),"",'Pracovní dny'!$F$4)</f>
        <v/>
      </c>
      <c r="R154" s="100" t="str">
        <f t="shared" si="12"/>
        <v/>
      </c>
      <c r="S154" s="130">
        <v>0</v>
      </c>
      <c r="T154" s="130">
        <v>0</v>
      </c>
      <c r="U154" s="130" t="s">
        <v>140</v>
      </c>
      <c r="V154" s="130">
        <v>8.1999999999999993</v>
      </c>
      <c r="W154" s="130">
        <v>1</v>
      </c>
      <c r="X154" s="130">
        <v>0</v>
      </c>
      <c r="Y154" s="130">
        <v>0</v>
      </c>
      <c r="Z154" s="130">
        <v>0</v>
      </c>
      <c r="AA154" s="130">
        <v>0</v>
      </c>
      <c r="AB154" s="130">
        <v>0</v>
      </c>
      <c r="AC154" s="130">
        <v>0</v>
      </c>
      <c r="AD154" s="130">
        <v>0</v>
      </c>
      <c r="AE154" s="130" t="s">
        <v>140</v>
      </c>
      <c r="AF154" s="639" t="str">
        <f>IF(ISBLANK($AE154),VLOOKUP($I154,'Příloha_8_Ceník pravid_úklidu'!$A$9:$K$30,8,0)+VLOOKUP($I154,'Příloha_8_Ceník pravid_úklidu'!$A$9:$K$30,10,0),"neoceňuje se")</f>
        <v>neoceňuje se</v>
      </c>
      <c r="AG154" s="639">
        <f t="shared" si="13"/>
        <v>0</v>
      </c>
      <c r="AH154" s="639">
        <f t="shared" si="14"/>
        <v>0</v>
      </c>
      <c r="AI154" s="292"/>
    </row>
    <row r="155" spans="1:35" ht="10.5" customHeight="1" x14ac:dyDescent="0.15">
      <c r="A155" s="129" t="s">
        <v>3208</v>
      </c>
      <c r="B155" s="130"/>
      <c r="C155" s="93"/>
      <c r="D155" s="93" t="s">
        <v>226</v>
      </c>
      <c r="E155" s="130"/>
      <c r="F155" s="130">
        <v>0</v>
      </c>
      <c r="G155" s="130">
        <v>39</v>
      </c>
      <c r="H155" s="95" t="str">
        <f>IF(ISBLANK(I155)," ",VLOOKUP(I155,'Příloha_8_Ceník pravid_úklidu'!$A$9:$B$30,2,0))</f>
        <v xml:space="preserve"> </v>
      </c>
      <c r="I155" s="95"/>
      <c r="J155" s="98" t="s">
        <v>184</v>
      </c>
      <c r="K155" s="98"/>
      <c r="L155" s="98"/>
      <c r="M155" s="98"/>
      <c r="N155" s="98"/>
      <c r="O155" s="99" t="str">
        <f>IF(ISBLANK($K155),"",'Pracovní dny'!$F$2)</f>
        <v/>
      </c>
      <c r="P155" s="99" t="str">
        <f>IF(ISBLANK($M155),"",'Pracovní dny'!$F$3)</f>
        <v/>
      </c>
      <c r="Q155" s="99" t="str">
        <f>IF(ISBLANK($K155),"",'Pracovní dny'!$F$4)</f>
        <v/>
      </c>
      <c r="R155" s="100" t="str">
        <f t="shared" si="12"/>
        <v/>
      </c>
      <c r="S155" s="130">
        <v>0</v>
      </c>
      <c r="T155" s="130">
        <v>0</v>
      </c>
      <c r="U155" s="130" t="s">
        <v>140</v>
      </c>
      <c r="V155" s="130">
        <v>8.1999999999999993</v>
      </c>
      <c r="W155" s="130">
        <v>1</v>
      </c>
      <c r="X155" s="130">
        <v>0</v>
      </c>
      <c r="Y155" s="130">
        <v>0</v>
      </c>
      <c r="Z155" s="130">
        <v>0</v>
      </c>
      <c r="AA155" s="130">
        <v>0</v>
      </c>
      <c r="AB155" s="130">
        <v>0</v>
      </c>
      <c r="AC155" s="130">
        <v>0</v>
      </c>
      <c r="AD155" s="130">
        <v>0</v>
      </c>
      <c r="AE155" s="130" t="s">
        <v>140</v>
      </c>
      <c r="AF155" s="639" t="str">
        <f>IF(ISBLANK($AE155),VLOOKUP($I155,'Příloha_8_Ceník pravid_úklidu'!$A$9:$K$30,8,0)+VLOOKUP($I155,'Příloha_8_Ceník pravid_úklidu'!$A$9:$K$30,10,0),"neoceňuje se")</f>
        <v>neoceňuje se</v>
      </c>
      <c r="AG155" s="639">
        <f t="shared" si="13"/>
        <v>0</v>
      </c>
      <c r="AH155" s="639">
        <f t="shared" si="14"/>
        <v>0</v>
      </c>
      <c r="AI155" s="292"/>
    </row>
    <row r="156" spans="1:35" ht="10.5" customHeight="1" x14ac:dyDescent="0.15">
      <c r="A156" s="129" t="s">
        <v>3209</v>
      </c>
      <c r="B156" s="130"/>
      <c r="C156" s="93"/>
      <c r="D156" s="93" t="s">
        <v>166</v>
      </c>
      <c r="E156" s="130"/>
      <c r="F156" s="130">
        <v>0</v>
      </c>
      <c r="G156" s="130">
        <v>1.5</v>
      </c>
      <c r="H156" s="95" t="str">
        <f>IF(ISBLANK(I156)," ",VLOOKUP(I156,'Příloha_8_Ceník pravid_úklidu'!$A$9:$B$30,2,0))</f>
        <v xml:space="preserve"> </v>
      </c>
      <c r="I156" s="95"/>
      <c r="J156" s="98" t="s">
        <v>184</v>
      </c>
      <c r="K156" s="98"/>
      <c r="L156" s="98"/>
      <c r="M156" s="98"/>
      <c r="N156" s="98"/>
      <c r="O156" s="99" t="str">
        <f>IF(ISBLANK($K156),"",'Pracovní dny'!$F$2)</f>
        <v/>
      </c>
      <c r="P156" s="99" t="str">
        <f>IF(ISBLANK($M156),"",'Pracovní dny'!$F$3)</f>
        <v/>
      </c>
      <c r="Q156" s="99" t="str">
        <f>IF(ISBLANK($K156),"",'Pracovní dny'!$F$4)</f>
        <v/>
      </c>
      <c r="R156" s="100" t="str">
        <f t="shared" si="12"/>
        <v/>
      </c>
      <c r="S156" s="130">
        <v>7.2</v>
      </c>
      <c r="T156" s="130">
        <v>0</v>
      </c>
      <c r="U156" s="130">
        <v>0</v>
      </c>
      <c r="V156" s="130">
        <v>2.4</v>
      </c>
      <c r="W156" s="130">
        <v>1</v>
      </c>
      <c r="X156" s="130"/>
      <c r="Y156" s="130"/>
      <c r="Z156" s="130"/>
      <c r="AA156" s="130"/>
      <c r="AB156" s="130"/>
      <c r="AC156" s="130"/>
      <c r="AD156" s="130" t="s">
        <v>141</v>
      </c>
      <c r="AE156" s="130" t="s">
        <v>140</v>
      </c>
      <c r="AF156" s="639" t="str">
        <f>IF(ISBLANK($AE156),VLOOKUP($I156,'Příloha_8_Ceník pravid_úklidu'!$A$9:$K$30,8,0)+VLOOKUP($I156,'Příloha_8_Ceník pravid_úklidu'!$A$9:$K$30,10,0),"neoceňuje se")</f>
        <v>neoceňuje se</v>
      </c>
      <c r="AG156" s="639">
        <f t="shared" si="13"/>
        <v>0</v>
      </c>
      <c r="AH156" s="639">
        <f t="shared" si="14"/>
        <v>0</v>
      </c>
      <c r="AI156" s="292"/>
    </row>
    <row r="157" spans="1:35" ht="10.5" customHeight="1" thickBot="1" x14ac:dyDescent="0.2">
      <c r="A157" s="129" t="s">
        <v>3210</v>
      </c>
      <c r="B157" s="130"/>
      <c r="C157" s="93"/>
      <c r="D157" s="93" t="s">
        <v>2073</v>
      </c>
      <c r="E157" s="130"/>
      <c r="F157" s="130">
        <v>0</v>
      </c>
      <c r="G157" s="130">
        <v>252</v>
      </c>
      <c r="H157" s="95" t="str">
        <f>IF(ISBLANK(I157)," ",VLOOKUP(I157,'Příloha_8_Ceník pravid_úklidu'!$A$9:$B$30,2,0))</f>
        <v xml:space="preserve"> </v>
      </c>
      <c r="I157" s="95"/>
      <c r="J157" s="98" t="s">
        <v>184</v>
      </c>
      <c r="K157" s="98"/>
      <c r="L157" s="98"/>
      <c r="M157" s="98"/>
      <c r="N157" s="98"/>
      <c r="O157" s="99" t="str">
        <f>IF(ISBLANK($K157),"",'Pracovní dny'!$F$2)</f>
        <v/>
      </c>
      <c r="P157" s="99" t="str">
        <f>IF(ISBLANK($M157),"",'Pracovní dny'!$F$3)</f>
        <v/>
      </c>
      <c r="Q157" s="99" t="str">
        <f>IF(ISBLANK($K157),"",'Pracovní dny'!$F$4)</f>
        <v/>
      </c>
      <c r="R157" s="100" t="str">
        <f t="shared" si="12"/>
        <v/>
      </c>
      <c r="S157" s="130">
        <v>0</v>
      </c>
      <c r="T157" s="130">
        <v>0</v>
      </c>
      <c r="U157" s="130">
        <v>0</v>
      </c>
      <c r="V157" s="130">
        <v>14.6</v>
      </c>
      <c r="W157" s="130">
        <v>1</v>
      </c>
      <c r="X157" s="130">
        <v>0</v>
      </c>
      <c r="Y157" s="130">
        <v>0</v>
      </c>
      <c r="Z157" s="130">
        <v>0</v>
      </c>
      <c r="AA157" s="130">
        <v>0</v>
      </c>
      <c r="AB157" s="130">
        <v>0</v>
      </c>
      <c r="AC157" s="130">
        <v>0</v>
      </c>
      <c r="AD157" s="130" t="s">
        <v>141</v>
      </c>
      <c r="AE157" s="130" t="s">
        <v>140</v>
      </c>
      <c r="AF157" s="639" t="str">
        <f>IF(ISBLANK($AE157),VLOOKUP($I157,'Příloha_8_Ceník pravid_úklidu'!$A$9:$K$30,8,0)+VLOOKUP($I157,'Příloha_8_Ceník pravid_úklidu'!$A$9:$K$30,10,0),"neoceňuje se")</f>
        <v>neoceňuje se</v>
      </c>
      <c r="AG157" s="639">
        <f t="shared" si="13"/>
        <v>0</v>
      </c>
      <c r="AH157" s="639">
        <f t="shared" si="14"/>
        <v>0</v>
      </c>
      <c r="AI157" s="292"/>
    </row>
    <row r="158" spans="1:35" ht="11.25" thickBot="1" x14ac:dyDescent="0.3">
      <c r="A158" s="443" t="s">
        <v>693</v>
      </c>
      <c r="B158" s="170"/>
      <c r="C158" s="170"/>
      <c r="D158" s="172" t="s">
        <v>3211</v>
      </c>
      <c r="E158" s="173"/>
      <c r="F158" s="171"/>
      <c r="G158" s="174"/>
      <c r="H158" s="174" t="str">
        <f>IF(ISBLANK(I158)," ",VLOOKUP(I158,'Příloha_8_Ceník pravid_úklidu'!$A$9:$B$30,2,0))</f>
        <v xml:space="preserve"> </v>
      </c>
      <c r="I158" s="175"/>
      <c r="J158" s="176"/>
      <c r="K158" s="176"/>
      <c r="L158" s="176"/>
      <c r="M158" s="176"/>
      <c r="N158" s="176"/>
      <c r="O158" s="176" t="str">
        <f>IF(ISBLANK($K158),"",'Pracovní dny'!$F$2)</f>
        <v/>
      </c>
      <c r="P158" s="176" t="str">
        <f>IF(ISBLANK($M158),"",'Pracovní dny'!$F$3)</f>
        <v/>
      </c>
      <c r="Q158" s="176" t="str">
        <f>IF(ISBLANK($K158),"",'Pracovní dny'!$F$4)</f>
        <v/>
      </c>
      <c r="R158" s="176" t="str">
        <f t="shared" si="12"/>
        <v/>
      </c>
      <c r="S158" s="171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636"/>
      <c r="AG158" s="636"/>
      <c r="AH158" s="637"/>
      <c r="AI158" s="581"/>
    </row>
    <row r="159" spans="1:35" x14ac:dyDescent="0.25">
      <c r="A159" s="789"/>
      <c r="B159" s="790"/>
      <c r="C159" s="790"/>
      <c r="D159" s="197" t="s">
        <v>4241</v>
      </c>
      <c r="E159" s="791">
        <v>12</v>
      </c>
      <c r="F159" s="792"/>
      <c r="G159" s="793"/>
      <c r="H159" s="794" t="str">
        <f>IF(ISBLANK(I159)," ",VLOOKUP(I159,'Příloha_8_Ceník pravid_úklidu'!$A$9:$B$30,2,0))</f>
        <v>TEL</v>
      </c>
      <c r="I159" s="195">
        <v>21</v>
      </c>
      <c r="J159" s="795" t="s">
        <v>4240</v>
      </c>
      <c r="K159" s="795">
        <v>1</v>
      </c>
      <c r="L159" s="795">
        <v>1</v>
      </c>
      <c r="M159" s="795">
        <v>1</v>
      </c>
      <c r="N159" s="795">
        <v>1</v>
      </c>
      <c r="O159" s="795">
        <v>252</v>
      </c>
      <c r="P159" s="795">
        <v>114</v>
      </c>
      <c r="Q159" s="795">
        <v>365</v>
      </c>
      <c r="R159" s="795">
        <f t="shared" si="12"/>
        <v>366</v>
      </c>
      <c r="S159" s="792"/>
      <c r="T159" s="792"/>
      <c r="U159" s="792"/>
      <c r="V159" s="792"/>
      <c r="W159" s="792"/>
      <c r="X159" s="792"/>
      <c r="Y159" s="792"/>
      <c r="Z159" s="792"/>
      <c r="AA159" s="792"/>
      <c r="AB159" s="792"/>
      <c r="AC159" s="792"/>
      <c r="AD159" s="792"/>
      <c r="AE159" s="792"/>
      <c r="AF159" s="796">
        <f>IF(ISBLANK($AE159),VLOOKUP($I159,'Příloha_8_Ceník pravid_úklidu'!$A$9:$K$30,8,0)+VLOOKUP($I159,'Příloha_8_Ceník pravid_úklidu'!$A$9:$K$30,10,0),"neoceňuje se")</f>
        <v>0</v>
      </c>
      <c r="AG159" s="796">
        <f t="shared" ref="AG159:AG160" si="15">IF(AF159="neoceňuje se",0,$E159*$R159*$AF159)</f>
        <v>0</v>
      </c>
      <c r="AH159" s="796">
        <f t="shared" ref="AH159:AH160" si="16">$AG159*1.21</f>
        <v>0</v>
      </c>
      <c r="AI159" s="792"/>
    </row>
    <row r="160" spans="1:35" x14ac:dyDescent="0.25">
      <c r="A160" s="755"/>
      <c r="B160" s="756"/>
      <c r="C160" s="756"/>
      <c r="D160" s="162" t="s">
        <v>4239</v>
      </c>
      <c r="E160" s="468">
        <v>12</v>
      </c>
      <c r="F160" s="485"/>
      <c r="G160" s="486"/>
      <c r="H160" s="469" t="s">
        <v>73</v>
      </c>
      <c r="I160" s="138">
        <v>22</v>
      </c>
      <c r="J160" s="470" t="s">
        <v>4192</v>
      </c>
      <c r="K160" s="470">
        <v>1</v>
      </c>
      <c r="L160" s="470">
        <v>1</v>
      </c>
      <c r="M160" s="470">
        <v>1</v>
      </c>
      <c r="N160" s="470">
        <v>1</v>
      </c>
      <c r="O160" s="470">
        <v>252</v>
      </c>
      <c r="P160" s="470">
        <v>114</v>
      </c>
      <c r="Q160" s="470">
        <v>365</v>
      </c>
      <c r="R160" s="470">
        <f t="shared" si="12"/>
        <v>366</v>
      </c>
      <c r="S160" s="485"/>
      <c r="T160" s="485"/>
      <c r="U160" s="485"/>
      <c r="V160" s="485"/>
      <c r="W160" s="485"/>
      <c r="X160" s="485"/>
      <c r="Y160" s="485"/>
      <c r="Z160" s="485"/>
      <c r="AA160" s="485"/>
      <c r="AB160" s="485"/>
      <c r="AC160" s="485"/>
      <c r="AD160" s="485"/>
      <c r="AE160" s="485"/>
      <c r="AF160" s="648">
        <f>IF(ISBLANK($AE160),VLOOKUP($I160,'Příloha_8_Ceník pravid_úklidu'!$A$9:$K$30,8,0)+VLOOKUP($I160,'Příloha_8_Ceník pravid_úklidu'!$A$9:$K$30,10,0),"neoceňuje se")</f>
        <v>0</v>
      </c>
      <c r="AG160" s="648">
        <f t="shared" si="15"/>
        <v>0</v>
      </c>
      <c r="AH160" s="648">
        <f t="shared" si="16"/>
        <v>0</v>
      </c>
      <c r="AI160" s="485"/>
    </row>
    <row r="161" spans="1:35" ht="10.5" customHeight="1" x14ac:dyDescent="0.15">
      <c r="A161" s="104">
        <v>101</v>
      </c>
      <c r="B161" s="154">
        <v>141400</v>
      </c>
      <c r="C161" s="104" t="s">
        <v>3212</v>
      </c>
      <c r="D161" s="104" t="s">
        <v>164</v>
      </c>
      <c r="E161" s="154">
        <v>8.4</v>
      </c>
      <c r="F161" s="154">
        <v>0</v>
      </c>
      <c r="G161" s="154">
        <v>8</v>
      </c>
      <c r="H161" s="106" t="str">
        <f>IF(ISBLANK(I161)," ",VLOOKUP(I161,'Příloha_8_Ceník pravid_úklidu'!$A$9:$B$30,2,0))</f>
        <v>CHOD</v>
      </c>
      <c r="I161" s="106">
        <v>6</v>
      </c>
      <c r="J161" s="107" t="s">
        <v>579</v>
      </c>
      <c r="K161" s="107"/>
      <c r="L161" s="107"/>
      <c r="M161" s="107"/>
      <c r="N161" s="107"/>
      <c r="O161" s="108" t="str">
        <f>IF(ISBLANK($K161),"",'Pracovní dny'!$F$2)</f>
        <v/>
      </c>
      <c r="P161" s="108" t="str">
        <f>IF(ISBLANK($M161),"",'Pracovní dny'!$F$3)</f>
        <v/>
      </c>
      <c r="Q161" s="108" t="str">
        <f>IF(ISBLANK($K161),"",'Pracovní dny'!$F$4)</f>
        <v/>
      </c>
      <c r="R161" s="109" t="str">
        <f t="shared" si="12"/>
        <v/>
      </c>
      <c r="S161" s="154">
        <v>0</v>
      </c>
      <c r="T161" s="154">
        <v>0</v>
      </c>
      <c r="U161" s="154">
        <v>0</v>
      </c>
      <c r="V161" s="154"/>
      <c r="W161" s="154">
        <v>1</v>
      </c>
      <c r="X161" s="154">
        <v>0</v>
      </c>
      <c r="Y161" s="154">
        <v>0</v>
      </c>
      <c r="Z161" s="154">
        <v>0</v>
      </c>
      <c r="AA161" s="154">
        <v>0</v>
      </c>
      <c r="AB161" s="154">
        <v>0</v>
      </c>
      <c r="AC161" s="154">
        <v>0</v>
      </c>
      <c r="AD161" s="154" t="s">
        <v>141</v>
      </c>
      <c r="AE161" s="154"/>
      <c r="AF161" s="688"/>
      <c r="AG161" s="688"/>
      <c r="AH161" s="688"/>
      <c r="AI161" s="304"/>
    </row>
    <row r="162" spans="1:35" ht="10.5" customHeight="1" x14ac:dyDescent="0.15">
      <c r="A162" s="104">
        <v>102</v>
      </c>
      <c r="B162" s="154">
        <v>141400</v>
      </c>
      <c r="C162" s="104" t="s">
        <v>3213</v>
      </c>
      <c r="D162" s="104" t="s">
        <v>215</v>
      </c>
      <c r="E162" s="154">
        <v>32.5</v>
      </c>
      <c r="F162" s="154">
        <v>0</v>
      </c>
      <c r="G162" s="154">
        <v>32.5</v>
      </c>
      <c r="H162" s="106" t="str">
        <f>IF(ISBLANK(I162)," ",VLOOKUP(I162,'Příloha_8_Ceník pravid_úklidu'!$A$9:$B$30,2,0))</f>
        <v>SCHO</v>
      </c>
      <c r="I162" s="106">
        <v>8</v>
      </c>
      <c r="J162" s="107" t="s">
        <v>138</v>
      </c>
      <c r="K162" s="107"/>
      <c r="L162" s="107"/>
      <c r="M162" s="107"/>
      <c r="N162" s="107"/>
      <c r="O162" s="108" t="str">
        <f>IF(ISBLANK($K162),"",'Pracovní dny'!$F$2)</f>
        <v/>
      </c>
      <c r="P162" s="108" t="str">
        <f>IF(ISBLANK($M162),"",'Pracovní dny'!$F$3)</f>
        <v/>
      </c>
      <c r="Q162" s="108" t="str">
        <f>IF(ISBLANK($K162),"",'Pracovní dny'!$F$4)</f>
        <v/>
      </c>
      <c r="R162" s="109" t="str">
        <f t="shared" si="12"/>
        <v/>
      </c>
      <c r="S162" s="154">
        <v>0</v>
      </c>
      <c r="T162" s="154">
        <v>0</v>
      </c>
      <c r="U162" s="154">
        <v>0</v>
      </c>
      <c r="V162" s="154">
        <v>5.8</v>
      </c>
      <c r="W162" s="154">
        <v>1</v>
      </c>
      <c r="X162" s="154">
        <v>0</v>
      </c>
      <c r="Y162" s="154">
        <v>4.8</v>
      </c>
      <c r="Z162" s="154">
        <v>1</v>
      </c>
      <c r="AA162" s="154">
        <v>9.6</v>
      </c>
      <c r="AB162" s="154" t="s">
        <v>696</v>
      </c>
      <c r="AC162" s="154">
        <v>0</v>
      </c>
      <c r="AD162" s="154" t="s">
        <v>141</v>
      </c>
      <c r="AE162" s="154"/>
      <c r="AF162" s="688"/>
      <c r="AG162" s="688"/>
      <c r="AH162" s="688"/>
      <c r="AI162" s="304"/>
    </row>
    <row r="163" spans="1:35" ht="10.5" customHeight="1" x14ac:dyDescent="0.15">
      <c r="A163" s="104">
        <v>103</v>
      </c>
      <c r="B163" s="154">
        <v>141400</v>
      </c>
      <c r="C163" s="104" t="s">
        <v>3214</v>
      </c>
      <c r="D163" s="104" t="s">
        <v>164</v>
      </c>
      <c r="E163" s="154">
        <v>116.6</v>
      </c>
      <c r="F163" s="154">
        <v>0</v>
      </c>
      <c r="G163" s="154">
        <v>115</v>
      </c>
      <c r="H163" s="106" t="str">
        <f>IF(ISBLANK(I163)," ",VLOOKUP(I163,'Příloha_8_Ceník pravid_úklidu'!$A$9:$B$30,2,0))</f>
        <v>CHOD</v>
      </c>
      <c r="I163" s="106">
        <v>6</v>
      </c>
      <c r="J163" s="107" t="s">
        <v>487</v>
      </c>
      <c r="K163" s="107"/>
      <c r="L163" s="107"/>
      <c r="M163" s="107"/>
      <c r="N163" s="107"/>
      <c r="O163" s="108" t="str">
        <f>IF(ISBLANK($K163),"",'Pracovní dny'!$F$2)</f>
        <v/>
      </c>
      <c r="P163" s="108" t="str">
        <f>IF(ISBLANK($M163),"",'Pracovní dny'!$F$3)</f>
        <v/>
      </c>
      <c r="Q163" s="108" t="str">
        <f>IF(ISBLANK($K163),"",'Pracovní dny'!$F$4)</f>
        <v/>
      </c>
      <c r="R163" s="109" t="str">
        <f t="shared" si="12"/>
        <v/>
      </c>
      <c r="S163" s="154">
        <v>0</v>
      </c>
      <c r="T163" s="154">
        <v>0</v>
      </c>
      <c r="U163" s="154" t="s">
        <v>140</v>
      </c>
      <c r="V163" s="154">
        <v>26.8</v>
      </c>
      <c r="W163" s="154">
        <v>1</v>
      </c>
      <c r="X163" s="154"/>
      <c r="Y163" s="154">
        <v>0</v>
      </c>
      <c r="Z163" s="154">
        <v>0</v>
      </c>
      <c r="AA163" s="154">
        <v>0</v>
      </c>
      <c r="AB163" s="154">
        <v>0</v>
      </c>
      <c r="AC163" s="154">
        <v>0</v>
      </c>
      <c r="AD163" s="154" t="s">
        <v>141</v>
      </c>
      <c r="AE163" s="154"/>
      <c r="AF163" s="688"/>
      <c r="AG163" s="688"/>
      <c r="AH163" s="688"/>
      <c r="AI163" s="304"/>
    </row>
    <row r="164" spans="1:35" ht="10.5" customHeight="1" x14ac:dyDescent="0.15">
      <c r="A164" s="104">
        <v>104</v>
      </c>
      <c r="B164" s="154">
        <v>141400</v>
      </c>
      <c r="C164" s="104" t="s">
        <v>3215</v>
      </c>
      <c r="D164" s="104" t="s">
        <v>784</v>
      </c>
      <c r="E164" s="154">
        <v>17.100000000000001</v>
      </c>
      <c r="F164" s="154">
        <v>0</v>
      </c>
      <c r="G164" s="154">
        <v>14</v>
      </c>
      <c r="H164" s="106" t="str">
        <f>IF(ISBLANK(I164)," ",VLOOKUP(I164,'Příloha_8_Ceník pravid_úklidu'!$A$9:$B$30,2,0))</f>
        <v>KANC</v>
      </c>
      <c r="I164" s="106">
        <v>4</v>
      </c>
      <c r="J164" s="107" t="s">
        <v>138</v>
      </c>
      <c r="K164" s="107"/>
      <c r="L164" s="107"/>
      <c r="M164" s="107"/>
      <c r="N164" s="107"/>
      <c r="O164" s="108" t="str">
        <f>IF(ISBLANK($K164),"",'Pracovní dny'!$F$2)</f>
        <v/>
      </c>
      <c r="P164" s="108" t="str">
        <f>IF(ISBLANK($M164),"",'Pracovní dny'!$F$3)</f>
        <v/>
      </c>
      <c r="Q164" s="108" t="str">
        <f>IF(ISBLANK($K164),"",'Pracovní dny'!$F$4)</f>
        <v/>
      </c>
      <c r="R164" s="109" t="str">
        <f t="shared" si="12"/>
        <v/>
      </c>
      <c r="S164" s="154">
        <v>0</v>
      </c>
      <c r="T164" s="154">
        <v>0</v>
      </c>
      <c r="U164" s="154">
        <v>0</v>
      </c>
      <c r="V164" s="154">
        <v>3.2</v>
      </c>
      <c r="W164" s="154">
        <v>1</v>
      </c>
      <c r="X164" s="154">
        <v>1</v>
      </c>
      <c r="Y164" s="154">
        <v>0</v>
      </c>
      <c r="Z164" s="154">
        <v>0</v>
      </c>
      <c r="AA164" s="154">
        <v>0</v>
      </c>
      <c r="AB164" s="154">
        <v>0</v>
      </c>
      <c r="AC164" s="154">
        <v>0</v>
      </c>
      <c r="AD164" s="154" t="s">
        <v>141</v>
      </c>
      <c r="AE164" s="154"/>
      <c r="AF164" s="688"/>
      <c r="AG164" s="688"/>
      <c r="AH164" s="688"/>
      <c r="AI164" s="304"/>
    </row>
    <row r="165" spans="1:35" ht="10.5" customHeight="1" x14ac:dyDescent="0.15">
      <c r="A165" s="104">
        <v>105</v>
      </c>
      <c r="B165" s="154">
        <v>141400</v>
      </c>
      <c r="C165" s="104" t="s">
        <v>3216</v>
      </c>
      <c r="D165" s="104" t="s">
        <v>169</v>
      </c>
      <c r="E165" s="154">
        <v>1.6</v>
      </c>
      <c r="F165" s="154">
        <v>0</v>
      </c>
      <c r="G165" s="154">
        <v>1.6</v>
      </c>
      <c r="H165" s="106" t="str">
        <f>IF(ISBLANK(I165)," ",VLOOKUP(I165,'Příloha_8_Ceník pravid_úklidu'!$A$9:$B$30,2,0))</f>
        <v>TOAL</v>
      </c>
      <c r="I165" s="106">
        <v>7</v>
      </c>
      <c r="J165" s="107" t="s">
        <v>138</v>
      </c>
      <c r="K165" s="107"/>
      <c r="L165" s="107"/>
      <c r="M165" s="107"/>
      <c r="N165" s="107"/>
      <c r="O165" s="108" t="str">
        <f>IF(ISBLANK($K165),"",'Pracovní dny'!$F$2)</f>
        <v/>
      </c>
      <c r="P165" s="108" t="str">
        <f>IF(ISBLANK($M165),"",'Pracovní dny'!$F$3)</f>
        <v/>
      </c>
      <c r="Q165" s="108" t="str">
        <f>IF(ISBLANK($K165),"",'Pracovní dny'!$F$4)</f>
        <v/>
      </c>
      <c r="R165" s="109" t="str">
        <f t="shared" si="12"/>
        <v/>
      </c>
      <c r="S165" s="154">
        <v>15</v>
      </c>
      <c r="T165" s="154">
        <v>0</v>
      </c>
      <c r="U165" s="154" t="s">
        <v>140</v>
      </c>
      <c r="V165" s="154">
        <v>5.8</v>
      </c>
      <c r="W165" s="154">
        <v>1</v>
      </c>
      <c r="X165" s="154"/>
      <c r="Y165" s="154">
        <v>0</v>
      </c>
      <c r="Z165" s="154">
        <v>0</v>
      </c>
      <c r="AA165" s="154">
        <v>0</v>
      </c>
      <c r="AB165" s="154">
        <v>0</v>
      </c>
      <c r="AC165" s="154">
        <v>0</v>
      </c>
      <c r="AD165" s="154" t="s">
        <v>141</v>
      </c>
      <c r="AE165" s="154"/>
      <c r="AF165" s="688"/>
      <c r="AG165" s="688"/>
      <c r="AH165" s="688"/>
      <c r="AI165" s="304"/>
    </row>
    <row r="166" spans="1:35" ht="10.5" customHeight="1" x14ac:dyDescent="0.15">
      <c r="A166" s="104">
        <v>106</v>
      </c>
      <c r="B166" s="154">
        <v>141400</v>
      </c>
      <c r="C166" s="104" t="s">
        <v>3217</v>
      </c>
      <c r="D166" s="104" t="s">
        <v>169</v>
      </c>
      <c r="E166" s="154">
        <v>1.5</v>
      </c>
      <c r="F166" s="154">
        <v>0</v>
      </c>
      <c r="G166" s="154">
        <v>1.5</v>
      </c>
      <c r="H166" s="106" t="str">
        <f>IF(ISBLANK(I166)," ",VLOOKUP(I166,'Příloha_8_Ceník pravid_úklidu'!$A$9:$B$30,2,0))</f>
        <v>TOAL</v>
      </c>
      <c r="I166" s="106">
        <v>7</v>
      </c>
      <c r="J166" s="107" t="s">
        <v>138</v>
      </c>
      <c r="K166" s="107"/>
      <c r="L166" s="107"/>
      <c r="M166" s="107"/>
      <c r="N166" s="107"/>
      <c r="O166" s="108" t="str">
        <f>IF(ISBLANK($K166),"",'Pracovní dny'!$F$2)</f>
        <v/>
      </c>
      <c r="P166" s="108" t="str">
        <f>IF(ISBLANK($M166),"",'Pracovní dny'!$F$3)</f>
        <v/>
      </c>
      <c r="Q166" s="108" t="str">
        <f>IF(ISBLANK($K166),"",'Pracovní dny'!$F$4)</f>
        <v/>
      </c>
      <c r="R166" s="109" t="str">
        <f t="shared" si="12"/>
        <v/>
      </c>
      <c r="S166" s="154">
        <v>15</v>
      </c>
      <c r="T166" s="154">
        <v>0</v>
      </c>
      <c r="U166" s="154" t="s">
        <v>140</v>
      </c>
      <c r="V166" s="154">
        <v>5.8</v>
      </c>
      <c r="W166" s="154">
        <v>1</v>
      </c>
      <c r="X166" s="154"/>
      <c r="Y166" s="154">
        <v>0</v>
      </c>
      <c r="Z166" s="154">
        <v>0</v>
      </c>
      <c r="AA166" s="154">
        <v>0</v>
      </c>
      <c r="AB166" s="154">
        <v>0</v>
      </c>
      <c r="AC166" s="154">
        <v>0</v>
      </c>
      <c r="AD166" s="154" t="s">
        <v>141</v>
      </c>
      <c r="AE166" s="154"/>
      <c r="AF166" s="688"/>
      <c r="AG166" s="688"/>
      <c r="AH166" s="688"/>
      <c r="AI166" s="304"/>
    </row>
    <row r="167" spans="1:35" ht="10.5" customHeight="1" x14ac:dyDescent="0.15">
      <c r="A167" s="113">
        <v>107</v>
      </c>
      <c r="B167" s="112"/>
      <c r="C167" s="113" t="s">
        <v>3218</v>
      </c>
      <c r="D167" s="113" t="s">
        <v>166</v>
      </c>
      <c r="E167" s="112"/>
      <c r="F167" s="112">
        <v>0</v>
      </c>
      <c r="G167" s="112">
        <v>12</v>
      </c>
      <c r="H167" s="114" t="str">
        <f>IF(ISBLANK(I167)," ",VLOOKUP(I167,'Příloha_8_Ceník pravid_úklidu'!$A$9:$B$30,2,0))</f>
        <v>TOAL</v>
      </c>
      <c r="I167" s="114">
        <v>7</v>
      </c>
      <c r="J167" s="115" t="s">
        <v>167</v>
      </c>
      <c r="K167" s="115"/>
      <c r="L167" s="115"/>
      <c r="M167" s="115"/>
      <c r="N167" s="115"/>
      <c r="O167" s="116" t="str">
        <f>IF(ISBLANK($K167),"",'Pracovní dny'!$F$2)</f>
        <v/>
      </c>
      <c r="P167" s="116" t="str">
        <f>IF(ISBLANK($M167),"",'Pracovní dny'!$F$3)</f>
        <v/>
      </c>
      <c r="Q167" s="116" t="str">
        <f>IF(ISBLANK($K167),"",'Pracovní dny'!$F$4)</f>
        <v/>
      </c>
      <c r="R167" s="117" t="str">
        <f t="shared" si="12"/>
        <v/>
      </c>
      <c r="S167" s="112">
        <v>15</v>
      </c>
      <c r="T167" s="112">
        <v>0</v>
      </c>
      <c r="U167" s="112" t="s">
        <v>140</v>
      </c>
      <c r="V167" s="154">
        <v>5.8</v>
      </c>
      <c r="W167" s="112">
        <v>1</v>
      </c>
      <c r="X167" s="112"/>
      <c r="Y167" s="112">
        <v>0</v>
      </c>
      <c r="Z167" s="112">
        <v>0</v>
      </c>
      <c r="AA167" s="112">
        <v>0</v>
      </c>
      <c r="AB167" s="112">
        <v>0</v>
      </c>
      <c r="AC167" s="112">
        <v>0</v>
      </c>
      <c r="AD167" s="112" t="s">
        <v>141</v>
      </c>
      <c r="AE167" s="112" t="s">
        <v>140</v>
      </c>
      <c r="AF167" s="757"/>
      <c r="AG167" s="757"/>
      <c r="AH167" s="757"/>
      <c r="AI167" s="758"/>
    </row>
    <row r="168" spans="1:35" ht="10.5" customHeight="1" x14ac:dyDescent="0.15">
      <c r="A168" s="104">
        <v>108</v>
      </c>
      <c r="B168" s="154">
        <v>151500</v>
      </c>
      <c r="C168" s="104" t="s">
        <v>3219</v>
      </c>
      <c r="D168" s="104" t="s">
        <v>169</v>
      </c>
      <c r="E168" s="154">
        <v>1.3</v>
      </c>
      <c r="F168" s="154">
        <v>0</v>
      </c>
      <c r="G168" s="154">
        <v>1.3</v>
      </c>
      <c r="H168" s="106" t="str">
        <f>IF(ISBLANK(I168)," ",VLOOKUP(I168,'Příloha_8_Ceník pravid_úklidu'!$A$9:$B$30,2,0))</f>
        <v>TOAL</v>
      </c>
      <c r="I168" s="106">
        <v>7</v>
      </c>
      <c r="J168" s="107" t="s">
        <v>138</v>
      </c>
      <c r="K168" s="107"/>
      <c r="L168" s="107"/>
      <c r="M168" s="107"/>
      <c r="N168" s="107"/>
      <c r="O168" s="108" t="str">
        <f>IF(ISBLANK($K168),"",'Pracovní dny'!$F$2)</f>
        <v/>
      </c>
      <c r="P168" s="108" t="str">
        <f>IF(ISBLANK($M168),"",'Pracovní dny'!$F$3)</f>
        <v/>
      </c>
      <c r="Q168" s="108" t="str">
        <f>IF(ISBLANK($K168),"",'Pracovní dny'!$F$4)</f>
        <v/>
      </c>
      <c r="R168" s="109" t="str">
        <f t="shared" si="12"/>
        <v/>
      </c>
      <c r="S168" s="154">
        <v>15</v>
      </c>
      <c r="T168" s="154">
        <v>0</v>
      </c>
      <c r="U168" s="154" t="s">
        <v>140</v>
      </c>
      <c r="V168" s="154">
        <v>5.8</v>
      </c>
      <c r="W168" s="154">
        <v>1</v>
      </c>
      <c r="X168" s="154"/>
      <c r="Y168" s="154">
        <v>0</v>
      </c>
      <c r="Z168" s="154">
        <v>0</v>
      </c>
      <c r="AA168" s="154">
        <v>0</v>
      </c>
      <c r="AB168" s="154">
        <v>0</v>
      </c>
      <c r="AC168" s="154">
        <v>0</v>
      </c>
      <c r="AD168" s="154" t="s">
        <v>141</v>
      </c>
      <c r="AE168" s="154"/>
      <c r="AF168" s="688"/>
      <c r="AG168" s="688"/>
      <c r="AH168" s="688"/>
      <c r="AI168" s="304"/>
    </row>
    <row r="169" spans="1:35" ht="10.5" customHeight="1" x14ac:dyDescent="0.15">
      <c r="A169" s="104">
        <v>109</v>
      </c>
      <c r="B169" s="154">
        <v>141400</v>
      </c>
      <c r="C169" s="104" t="s">
        <v>3220</v>
      </c>
      <c r="D169" s="104" t="s">
        <v>169</v>
      </c>
      <c r="E169" s="154">
        <v>1.4</v>
      </c>
      <c r="F169" s="154">
        <v>0</v>
      </c>
      <c r="G169" s="154">
        <v>1.4</v>
      </c>
      <c r="H169" s="106" t="str">
        <f>IF(ISBLANK(I169)," ",VLOOKUP(I169,'Příloha_8_Ceník pravid_úklidu'!$A$9:$B$30,2,0))</f>
        <v>TOAL</v>
      </c>
      <c r="I169" s="106">
        <v>7</v>
      </c>
      <c r="J169" s="107" t="s">
        <v>138</v>
      </c>
      <c r="K169" s="107"/>
      <c r="L169" s="107"/>
      <c r="M169" s="107"/>
      <c r="N169" s="107"/>
      <c r="O169" s="108" t="str">
        <f>IF(ISBLANK($K169),"",'Pracovní dny'!$F$2)</f>
        <v/>
      </c>
      <c r="P169" s="108" t="str">
        <f>IF(ISBLANK($M169),"",'Pracovní dny'!$F$3)</f>
        <v/>
      </c>
      <c r="Q169" s="108" t="str">
        <f>IF(ISBLANK($K169),"",'Pracovní dny'!$F$4)</f>
        <v/>
      </c>
      <c r="R169" s="109" t="str">
        <f t="shared" si="12"/>
        <v/>
      </c>
      <c r="S169" s="154">
        <v>15</v>
      </c>
      <c r="T169" s="154">
        <v>0</v>
      </c>
      <c r="U169" s="154" t="s">
        <v>140</v>
      </c>
      <c r="V169" s="154">
        <v>5.8</v>
      </c>
      <c r="W169" s="154">
        <v>1</v>
      </c>
      <c r="X169" s="154"/>
      <c r="Y169" s="154">
        <v>0</v>
      </c>
      <c r="Z169" s="154">
        <v>0</v>
      </c>
      <c r="AA169" s="154">
        <v>0</v>
      </c>
      <c r="AB169" s="154">
        <v>0</v>
      </c>
      <c r="AC169" s="154">
        <v>0</v>
      </c>
      <c r="AD169" s="154" t="s">
        <v>141</v>
      </c>
      <c r="AE169" s="154"/>
      <c r="AF169" s="688"/>
      <c r="AG169" s="688"/>
      <c r="AH169" s="688"/>
      <c r="AI169" s="304"/>
    </row>
    <row r="170" spans="1:35" ht="10.5" customHeight="1" x14ac:dyDescent="0.15">
      <c r="A170" s="104">
        <v>110</v>
      </c>
      <c r="B170" s="154">
        <v>151500</v>
      </c>
      <c r="C170" s="104" t="s">
        <v>3221</v>
      </c>
      <c r="D170" s="104" t="s">
        <v>162</v>
      </c>
      <c r="E170" s="154">
        <v>3.9</v>
      </c>
      <c r="F170" s="154">
        <v>0</v>
      </c>
      <c r="G170" s="154">
        <v>3</v>
      </c>
      <c r="H170" s="106" t="str">
        <f>IF(ISBLANK(I170)," ",VLOOKUP(I170,'Příloha_8_Ceník pravid_úklidu'!$A$9:$B$30,2,0))</f>
        <v>KANC</v>
      </c>
      <c r="I170" s="106">
        <v>4</v>
      </c>
      <c r="J170" s="107" t="s">
        <v>206</v>
      </c>
      <c r="K170" s="107"/>
      <c r="L170" s="107"/>
      <c r="M170" s="107"/>
      <c r="N170" s="107"/>
      <c r="O170" s="108" t="str">
        <f>IF(ISBLANK($K170),"",'Pracovní dny'!$F$2)</f>
        <v/>
      </c>
      <c r="P170" s="108" t="str">
        <f>IF(ISBLANK($M170),"",'Pracovní dny'!$F$3)</f>
        <v/>
      </c>
      <c r="Q170" s="108" t="str">
        <f>IF(ISBLANK($K170),"",'Pracovní dny'!$F$4)</f>
        <v/>
      </c>
      <c r="R170" s="109" t="str">
        <f t="shared" si="12"/>
        <v/>
      </c>
      <c r="S170" s="154">
        <v>15</v>
      </c>
      <c r="T170" s="154">
        <v>0</v>
      </c>
      <c r="U170" s="154" t="s">
        <v>140</v>
      </c>
      <c r="V170" s="154">
        <v>5.8</v>
      </c>
      <c r="W170" s="154">
        <v>1</v>
      </c>
      <c r="X170" s="154"/>
      <c r="Y170" s="154">
        <v>4.8</v>
      </c>
      <c r="Z170" s="154">
        <v>1</v>
      </c>
      <c r="AA170" s="154">
        <v>9.6</v>
      </c>
      <c r="AB170" s="154" t="s">
        <v>146</v>
      </c>
      <c r="AC170" s="154">
        <v>0</v>
      </c>
      <c r="AD170" s="154" t="s">
        <v>141</v>
      </c>
      <c r="AE170" s="154"/>
      <c r="AF170" s="688"/>
      <c r="AG170" s="688"/>
      <c r="AH170" s="688"/>
      <c r="AI170" s="304"/>
    </row>
    <row r="171" spans="1:35" ht="10.5" customHeight="1" x14ac:dyDescent="0.15">
      <c r="A171" s="104">
        <v>111</v>
      </c>
      <c r="B171" s="154">
        <v>151500</v>
      </c>
      <c r="C171" s="104"/>
      <c r="D171" s="104" t="s">
        <v>1049</v>
      </c>
      <c r="E171" s="154">
        <v>10.4</v>
      </c>
      <c r="F171" s="154">
        <v>0</v>
      </c>
      <c r="G171" s="154">
        <v>10</v>
      </c>
      <c r="H171" s="106" t="str">
        <f>IF(ISBLANK(I171)," ",VLOOKUP(I171,'Příloha_8_Ceník pravid_úklidu'!$A$9:$B$30,2,0))</f>
        <v>SKLA</v>
      </c>
      <c r="I171" s="106">
        <v>17</v>
      </c>
      <c r="J171" s="107" t="s">
        <v>138</v>
      </c>
      <c r="K171" s="107"/>
      <c r="L171" s="107"/>
      <c r="M171" s="107"/>
      <c r="N171" s="107"/>
      <c r="O171" s="108" t="str">
        <f>IF(ISBLANK($K171),"",'Pracovní dny'!$F$2)</f>
        <v/>
      </c>
      <c r="P171" s="108" t="str">
        <f>IF(ISBLANK($M171),"",'Pracovní dny'!$F$3)</f>
        <v/>
      </c>
      <c r="Q171" s="108" t="str">
        <f>IF(ISBLANK($K171),"",'Pracovní dny'!$F$4)</f>
        <v/>
      </c>
      <c r="R171" s="109" t="str">
        <f t="shared" si="12"/>
        <v/>
      </c>
      <c r="S171" s="154">
        <v>15</v>
      </c>
      <c r="T171" s="154">
        <v>0</v>
      </c>
      <c r="U171" s="154" t="s">
        <v>140</v>
      </c>
      <c r="V171" s="154">
        <v>5.8</v>
      </c>
      <c r="W171" s="154">
        <v>1</v>
      </c>
      <c r="X171" s="154"/>
      <c r="Y171" s="154">
        <v>0</v>
      </c>
      <c r="Z171" s="154">
        <v>0</v>
      </c>
      <c r="AA171" s="154">
        <v>0</v>
      </c>
      <c r="AB171" s="154">
        <v>0</v>
      </c>
      <c r="AC171" s="154">
        <v>0</v>
      </c>
      <c r="AD171" s="154" t="s">
        <v>141</v>
      </c>
      <c r="AE171" s="154"/>
      <c r="AF171" s="688"/>
      <c r="AG171" s="688"/>
      <c r="AH171" s="688"/>
      <c r="AI171" s="304"/>
    </row>
    <row r="172" spans="1:35" ht="10.5" customHeight="1" x14ac:dyDescent="0.15">
      <c r="A172" s="104">
        <v>112</v>
      </c>
      <c r="B172" s="154">
        <v>151500</v>
      </c>
      <c r="C172" s="104" t="s">
        <v>3222</v>
      </c>
      <c r="D172" s="104" t="s">
        <v>736</v>
      </c>
      <c r="E172" s="154">
        <v>27</v>
      </c>
      <c r="F172" s="154">
        <v>0</v>
      </c>
      <c r="G172" s="154">
        <v>25</v>
      </c>
      <c r="H172" s="106" t="str">
        <f>IF(ISBLANK(I172)," ",VLOOKUP(I172,'Příloha_8_Ceník pravid_úklidu'!$A$9:$B$30,2,0))</f>
        <v>ZDR1</v>
      </c>
      <c r="I172" s="106">
        <v>2</v>
      </c>
      <c r="J172" s="107" t="s">
        <v>487</v>
      </c>
      <c r="K172" s="107"/>
      <c r="L172" s="107"/>
      <c r="M172" s="107"/>
      <c r="N172" s="107"/>
      <c r="O172" s="108" t="str">
        <f>IF(ISBLANK($K172),"",'Pracovní dny'!$F$2)</f>
        <v/>
      </c>
      <c r="P172" s="108" t="str">
        <f>IF(ISBLANK($M172),"",'Pracovní dny'!$F$3)</f>
        <v/>
      </c>
      <c r="Q172" s="108" t="str">
        <f>IF(ISBLANK($K172),"",'Pracovní dny'!$F$4)</f>
        <v/>
      </c>
      <c r="R172" s="109" t="str">
        <f t="shared" si="12"/>
        <v/>
      </c>
      <c r="S172" s="154">
        <v>15</v>
      </c>
      <c r="T172" s="154">
        <v>0</v>
      </c>
      <c r="U172" s="154" t="s">
        <v>140</v>
      </c>
      <c r="V172" s="154">
        <v>5.8</v>
      </c>
      <c r="W172" s="154">
        <v>1</v>
      </c>
      <c r="X172" s="154"/>
      <c r="Y172" s="154">
        <v>4.8</v>
      </c>
      <c r="Z172" s="154">
        <v>1</v>
      </c>
      <c r="AA172" s="154">
        <v>9.6</v>
      </c>
      <c r="AB172" s="154" t="s">
        <v>146</v>
      </c>
      <c r="AC172" s="154">
        <v>0</v>
      </c>
      <c r="AD172" s="154" t="s">
        <v>141</v>
      </c>
      <c r="AE172" s="154"/>
      <c r="AF172" s="688"/>
      <c r="AG172" s="688"/>
      <c r="AH172" s="688"/>
      <c r="AI172" s="304"/>
    </row>
    <row r="173" spans="1:35" ht="10.5" customHeight="1" x14ac:dyDescent="0.15">
      <c r="A173" s="104">
        <v>113</v>
      </c>
      <c r="B173" s="154">
        <v>151500</v>
      </c>
      <c r="C173" s="104" t="s">
        <v>3223</v>
      </c>
      <c r="D173" s="104" t="s">
        <v>164</v>
      </c>
      <c r="E173" s="154">
        <v>2.6</v>
      </c>
      <c r="F173" s="154">
        <v>0</v>
      </c>
      <c r="G173" s="154">
        <v>2.6</v>
      </c>
      <c r="H173" s="106" t="str">
        <f>IF(ISBLANK(I173)," ",VLOOKUP(I173,'Příloha_8_Ceník pravid_úklidu'!$A$9:$B$30,2,0))</f>
        <v>CHOD</v>
      </c>
      <c r="I173" s="106">
        <v>6</v>
      </c>
      <c r="J173" s="107" t="s">
        <v>487</v>
      </c>
      <c r="K173" s="107"/>
      <c r="L173" s="107"/>
      <c r="M173" s="107"/>
      <c r="N173" s="107"/>
      <c r="O173" s="108" t="str">
        <f>IF(ISBLANK($K173),"",'Pracovní dny'!$F$2)</f>
        <v/>
      </c>
      <c r="P173" s="108" t="str">
        <f>IF(ISBLANK($M173),"",'Pracovní dny'!$F$3)</f>
        <v/>
      </c>
      <c r="Q173" s="108" t="str">
        <f>IF(ISBLANK($K173),"",'Pracovní dny'!$F$4)</f>
        <v/>
      </c>
      <c r="R173" s="109" t="str">
        <f t="shared" si="12"/>
        <v/>
      </c>
      <c r="S173" s="154">
        <v>15</v>
      </c>
      <c r="T173" s="154">
        <v>0</v>
      </c>
      <c r="U173" s="154" t="s">
        <v>140</v>
      </c>
      <c r="V173" s="154">
        <v>5.8</v>
      </c>
      <c r="W173" s="154">
        <v>1</v>
      </c>
      <c r="X173" s="154"/>
      <c r="Y173" s="154">
        <v>0</v>
      </c>
      <c r="Z173" s="154">
        <v>0</v>
      </c>
      <c r="AA173" s="154">
        <v>0</v>
      </c>
      <c r="AB173" s="154">
        <v>0</v>
      </c>
      <c r="AC173" s="154">
        <v>0</v>
      </c>
      <c r="AD173" s="154" t="s">
        <v>141</v>
      </c>
      <c r="AE173" s="154"/>
      <c r="AF173" s="688"/>
      <c r="AG173" s="688"/>
      <c r="AH173" s="688"/>
      <c r="AI173" s="304"/>
    </row>
    <row r="174" spans="1:35" ht="10.5" customHeight="1" x14ac:dyDescent="0.15">
      <c r="A174" s="104">
        <v>114</v>
      </c>
      <c r="B174" s="154">
        <v>151500</v>
      </c>
      <c r="C174" s="104" t="s">
        <v>3224</v>
      </c>
      <c r="D174" s="104" t="s">
        <v>1008</v>
      </c>
      <c r="E174" s="154">
        <v>2.6</v>
      </c>
      <c r="F174" s="154">
        <v>0</v>
      </c>
      <c r="G174" s="154">
        <v>2.6</v>
      </c>
      <c r="H174" s="106" t="str">
        <f>IF(ISBLANK(I174)," ",VLOOKUP(I174,'Příloha_8_Ceník pravid_úklidu'!$A$9:$B$30,2,0))</f>
        <v>CHOD</v>
      </c>
      <c r="I174" s="106">
        <v>6</v>
      </c>
      <c r="J174" s="107" t="s">
        <v>487</v>
      </c>
      <c r="K174" s="107"/>
      <c r="L174" s="107"/>
      <c r="M174" s="107"/>
      <c r="N174" s="107"/>
      <c r="O174" s="108" t="str">
        <f>IF(ISBLANK($K174),"",'Pracovní dny'!$F$2)</f>
        <v/>
      </c>
      <c r="P174" s="108" t="str">
        <f>IF(ISBLANK($M174),"",'Pracovní dny'!$F$3)</f>
        <v/>
      </c>
      <c r="Q174" s="108" t="str">
        <f>IF(ISBLANK($K174),"",'Pracovní dny'!$F$4)</f>
        <v/>
      </c>
      <c r="R174" s="109" t="str">
        <f t="shared" si="12"/>
        <v/>
      </c>
      <c r="S174" s="154">
        <v>15</v>
      </c>
      <c r="T174" s="154">
        <v>0</v>
      </c>
      <c r="U174" s="154" t="s">
        <v>140</v>
      </c>
      <c r="V174" s="154">
        <v>5.8</v>
      </c>
      <c r="W174" s="154">
        <v>1</v>
      </c>
      <c r="X174" s="154"/>
      <c r="Y174" s="154">
        <v>0</v>
      </c>
      <c r="Z174" s="154">
        <v>0</v>
      </c>
      <c r="AA174" s="154">
        <v>0</v>
      </c>
      <c r="AB174" s="154">
        <v>0</v>
      </c>
      <c r="AC174" s="154">
        <v>0</v>
      </c>
      <c r="AD174" s="154" t="s">
        <v>141</v>
      </c>
      <c r="AE174" s="154"/>
      <c r="AF174" s="688"/>
      <c r="AG174" s="688"/>
      <c r="AH174" s="688"/>
      <c r="AI174" s="304"/>
    </row>
    <row r="175" spans="1:35" ht="10.5" customHeight="1" x14ac:dyDescent="0.15">
      <c r="A175" s="104">
        <v>115</v>
      </c>
      <c r="B175" s="154">
        <v>151500</v>
      </c>
      <c r="C175" s="104" t="s">
        <v>3225</v>
      </c>
      <c r="D175" s="104" t="s">
        <v>1008</v>
      </c>
      <c r="E175" s="154">
        <v>3.7</v>
      </c>
      <c r="F175" s="154">
        <v>0</v>
      </c>
      <c r="G175" s="154">
        <v>3.7</v>
      </c>
      <c r="H175" s="106" t="str">
        <f>IF(ISBLANK(I175)," ",VLOOKUP(I175,'Příloha_8_Ceník pravid_úklidu'!$A$9:$B$30,2,0))</f>
        <v>CHOD</v>
      </c>
      <c r="I175" s="106">
        <v>6</v>
      </c>
      <c r="J175" s="107" t="s">
        <v>487</v>
      </c>
      <c r="K175" s="107"/>
      <c r="L175" s="107"/>
      <c r="M175" s="107"/>
      <c r="N175" s="107"/>
      <c r="O175" s="108" t="str">
        <f>IF(ISBLANK($K175),"",'Pracovní dny'!$F$2)</f>
        <v/>
      </c>
      <c r="P175" s="108" t="str">
        <f>IF(ISBLANK($M175),"",'Pracovní dny'!$F$3)</f>
        <v/>
      </c>
      <c r="Q175" s="108" t="str">
        <f>IF(ISBLANK($K175),"",'Pracovní dny'!$F$4)</f>
        <v/>
      </c>
      <c r="R175" s="109" t="str">
        <f t="shared" si="12"/>
        <v/>
      </c>
      <c r="S175" s="154">
        <v>15</v>
      </c>
      <c r="T175" s="154">
        <v>0</v>
      </c>
      <c r="U175" s="154" t="s">
        <v>140</v>
      </c>
      <c r="V175" s="154">
        <v>5.8</v>
      </c>
      <c r="W175" s="154">
        <v>1</v>
      </c>
      <c r="X175" s="154"/>
      <c r="Y175" s="154">
        <v>0</v>
      </c>
      <c r="Z175" s="154">
        <v>0</v>
      </c>
      <c r="AA175" s="154">
        <v>0</v>
      </c>
      <c r="AB175" s="154">
        <v>0</v>
      </c>
      <c r="AC175" s="154">
        <v>0</v>
      </c>
      <c r="AD175" s="154" t="s">
        <v>141</v>
      </c>
      <c r="AE175" s="154"/>
      <c r="AF175" s="688"/>
      <c r="AG175" s="688"/>
      <c r="AH175" s="688"/>
      <c r="AI175" s="304"/>
    </row>
    <row r="176" spans="1:35" ht="10.5" customHeight="1" x14ac:dyDescent="0.15">
      <c r="A176" s="104">
        <v>116</v>
      </c>
      <c r="B176" s="154">
        <v>141400</v>
      </c>
      <c r="C176" s="104" t="s">
        <v>3226</v>
      </c>
      <c r="D176" s="104" t="s">
        <v>164</v>
      </c>
      <c r="E176" s="154">
        <v>68.3</v>
      </c>
      <c r="F176" s="154">
        <v>0</v>
      </c>
      <c r="G176" s="154">
        <v>68</v>
      </c>
      <c r="H176" s="106" t="str">
        <f>IF(ISBLANK(I176)," ",VLOOKUP(I176,'Příloha_8_Ceník pravid_úklidu'!$A$9:$B$30,2,0))</f>
        <v>CHOD</v>
      </c>
      <c r="I176" s="106">
        <v>6</v>
      </c>
      <c r="J176" s="107" t="s">
        <v>487</v>
      </c>
      <c r="K176" s="107"/>
      <c r="L176" s="107"/>
      <c r="M176" s="107"/>
      <c r="N176" s="107"/>
      <c r="O176" s="108" t="str">
        <f>IF(ISBLANK($K176),"",'Pracovní dny'!$F$2)</f>
        <v/>
      </c>
      <c r="P176" s="108" t="str">
        <f>IF(ISBLANK($M176),"",'Pracovní dny'!$F$3)</f>
        <v/>
      </c>
      <c r="Q176" s="108" t="str">
        <f>IF(ISBLANK($K176),"",'Pracovní dny'!$F$4)</f>
        <v/>
      </c>
      <c r="R176" s="109" t="str">
        <f t="shared" si="12"/>
        <v/>
      </c>
      <c r="S176" s="154">
        <v>15</v>
      </c>
      <c r="T176" s="154">
        <v>0</v>
      </c>
      <c r="U176" s="154" t="s">
        <v>140</v>
      </c>
      <c r="V176" s="154">
        <v>5.8</v>
      </c>
      <c r="W176" s="154">
        <v>1</v>
      </c>
      <c r="X176" s="154"/>
      <c r="Y176" s="154">
        <v>0</v>
      </c>
      <c r="Z176" s="154">
        <v>0</v>
      </c>
      <c r="AA176" s="154">
        <v>0</v>
      </c>
      <c r="AB176" s="154">
        <v>0</v>
      </c>
      <c r="AC176" s="154">
        <v>0</v>
      </c>
      <c r="AD176" s="154" t="s">
        <v>141</v>
      </c>
      <c r="AE176" s="154"/>
      <c r="AF176" s="688"/>
      <c r="AG176" s="688"/>
      <c r="AH176" s="688"/>
      <c r="AI176" s="304"/>
    </row>
    <row r="177" spans="1:35" ht="10.5" customHeight="1" x14ac:dyDescent="0.15">
      <c r="A177" s="759"/>
      <c r="B177" s="760"/>
      <c r="C177" s="760"/>
      <c r="D177" s="760" t="s">
        <v>3227</v>
      </c>
      <c r="E177" s="481"/>
      <c r="F177" s="481"/>
      <c r="G177" s="481"/>
      <c r="H177" s="481" t="str">
        <f>IF(ISBLANK(I177)," ",VLOOKUP(I177,'Příloha_8_Ceník pravid_úklidu'!$A$9:$B$30,2,0))</f>
        <v xml:space="preserve"> </v>
      </c>
      <c r="I177" s="761"/>
      <c r="J177" s="762"/>
      <c r="K177" s="762"/>
      <c r="L177" s="762"/>
      <c r="M177" s="762"/>
      <c r="N177" s="762"/>
      <c r="O177" s="763" t="str">
        <f>IF(ISBLANK($K177),"",'Pracovní dny'!$F$2)</f>
        <v/>
      </c>
      <c r="P177" s="763" t="str">
        <f>IF(ISBLANK($M177),"",'Pracovní dny'!$F$3)</f>
        <v/>
      </c>
      <c r="Q177" s="763" t="str">
        <f>IF(ISBLANK($K177),"",'Pracovní dny'!$F$4)</f>
        <v/>
      </c>
      <c r="R177" s="764" t="str">
        <f t="shared" si="12"/>
        <v/>
      </c>
      <c r="S177" s="481"/>
      <c r="T177" s="481"/>
      <c r="U177" s="481"/>
      <c r="V177" s="481"/>
      <c r="W177" s="481"/>
      <c r="X177" s="481"/>
      <c r="Y177" s="481"/>
      <c r="Z177" s="481"/>
      <c r="AA177" s="481"/>
      <c r="AB177" s="481"/>
      <c r="AC177" s="481"/>
      <c r="AD177" s="481"/>
      <c r="AE177" s="481"/>
      <c r="AF177" s="765"/>
      <c r="AG177" s="765"/>
      <c r="AH177" s="765"/>
      <c r="AI177" s="766"/>
    </row>
    <row r="178" spans="1:35" ht="10.5" customHeight="1" x14ac:dyDescent="0.15">
      <c r="A178" s="104" t="s">
        <v>3228</v>
      </c>
      <c r="B178" s="154">
        <v>151500</v>
      </c>
      <c r="C178" s="104"/>
      <c r="D178" s="104" t="s">
        <v>1008</v>
      </c>
      <c r="E178" s="154">
        <v>3</v>
      </c>
      <c r="F178" s="154">
        <v>0</v>
      </c>
      <c r="G178" s="154">
        <v>3</v>
      </c>
      <c r="H178" s="106" t="str">
        <f>IF(ISBLANK(I178)," ",VLOOKUP(I178,'Příloha_8_Ceník pravid_úklidu'!$A$9:$B$30,2,0))</f>
        <v>CHOD</v>
      </c>
      <c r="I178" s="106">
        <v>6</v>
      </c>
      <c r="J178" s="107" t="s">
        <v>487</v>
      </c>
      <c r="K178" s="107"/>
      <c r="L178" s="107"/>
      <c r="M178" s="107"/>
      <c r="N178" s="107"/>
      <c r="O178" s="108" t="str">
        <f>IF(ISBLANK($K178),"",'Pracovní dny'!$F$2)</f>
        <v/>
      </c>
      <c r="P178" s="108" t="str">
        <f>IF(ISBLANK($M178),"",'Pracovní dny'!$F$3)</f>
        <v/>
      </c>
      <c r="Q178" s="108" t="str">
        <f>IF(ISBLANK($K178),"",'Pracovní dny'!$F$4)</f>
        <v/>
      </c>
      <c r="R178" s="109" t="str">
        <f t="shared" si="12"/>
        <v/>
      </c>
      <c r="S178" s="154">
        <v>0</v>
      </c>
      <c r="T178" s="154">
        <v>0</v>
      </c>
      <c r="U178" s="154">
        <v>0</v>
      </c>
      <c r="V178" s="154">
        <v>2.8</v>
      </c>
      <c r="W178" s="154">
        <v>1</v>
      </c>
      <c r="X178" s="154">
        <v>0</v>
      </c>
      <c r="Y178" s="154">
        <v>0</v>
      </c>
      <c r="Z178" s="154">
        <v>0</v>
      </c>
      <c r="AA178" s="154">
        <v>0</v>
      </c>
      <c r="AB178" s="154">
        <v>0</v>
      </c>
      <c r="AC178" s="154">
        <v>0</v>
      </c>
      <c r="AD178" s="154" t="s">
        <v>141</v>
      </c>
      <c r="AE178" s="154"/>
      <c r="AF178" s="688"/>
      <c r="AG178" s="688"/>
      <c r="AH178" s="688"/>
      <c r="AI178" s="304"/>
    </row>
    <row r="179" spans="1:35" ht="10.5" customHeight="1" x14ac:dyDescent="0.15">
      <c r="A179" s="104" t="s">
        <v>3229</v>
      </c>
      <c r="B179" s="154">
        <v>151500</v>
      </c>
      <c r="C179" s="104"/>
      <c r="D179" s="104" t="s">
        <v>1049</v>
      </c>
      <c r="E179" s="154">
        <v>9</v>
      </c>
      <c r="F179" s="154">
        <v>0</v>
      </c>
      <c r="G179" s="154">
        <v>7</v>
      </c>
      <c r="H179" s="106" t="str">
        <f>IF(ISBLANK(I179)," ",VLOOKUP(I179,'Příloha_8_Ceník pravid_úklidu'!$A$9:$B$30,2,0))</f>
        <v>ZDR2</v>
      </c>
      <c r="I179" s="106">
        <v>3</v>
      </c>
      <c r="J179" s="107" t="s">
        <v>487</v>
      </c>
      <c r="K179" s="107"/>
      <c r="L179" s="107"/>
      <c r="M179" s="107"/>
      <c r="N179" s="107"/>
      <c r="O179" s="108" t="str">
        <f>IF(ISBLANK($K179),"",'Pracovní dny'!$F$2)</f>
        <v/>
      </c>
      <c r="P179" s="108" t="str">
        <f>IF(ISBLANK($M179),"",'Pracovní dny'!$F$3)</f>
        <v/>
      </c>
      <c r="Q179" s="108" t="str">
        <f>IF(ISBLANK($K179),"",'Pracovní dny'!$F$4)</f>
        <v/>
      </c>
      <c r="R179" s="109" t="str">
        <f t="shared" si="12"/>
        <v/>
      </c>
      <c r="S179" s="154">
        <v>0</v>
      </c>
      <c r="T179" s="154" t="s">
        <v>140</v>
      </c>
      <c r="U179" s="154" t="s">
        <v>140</v>
      </c>
      <c r="V179" s="154">
        <v>6.4</v>
      </c>
      <c r="W179" s="154">
        <v>1</v>
      </c>
      <c r="X179" s="154">
        <v>0</v>
      </c>
      <c r="Y179" s="154">
        <v>3.8</v>
      </c>
      <c r="Z179" s="154">
        <v>1</v>
      </c>
      <c r="AA179" s="154">
        <v>7.6</v>
      </c>
      <c r="AB179" s="154" t="s">
        <v>146</v>
      </c>
      <c r="AC179" s="154" t="s">
        <v>3230</v>
      </c>
      <c r="AD179" s="154" t="s">
        <v>575</v>
      </c>
      <c r="AE179" s="154"/>
      <c r="AF179" s="688"/>
      <c r="AG179" s="688"/>
      <c r="AH179" s="688"/>
      <c r="AI179" s="304"/>
    </row>
    <row r="180" spans="1:35" ht="10.5" customHeight="1" x14ac:dyDescent="0.15">
      <c r="A180" s="104" t="s">
        <v>3231</v>
      </c>
      <c r="B180" s="154">
        <v>151500</v>
      </c>
      <c r="C180" s="104"/>
      <c r="D180" s="104" t="s">
        <v>736</v>
      </c>
      <c r="E180" s="154">
        <v>30.9</v>
      </c>
      <c r="F180" s="154">
        <v>0</v>
      </c>
      <c r="G180" s="154">
        <v>28</v>
      </c>
      <c r="H180" s="106" t="str">
        <f>IF(ISBLANK(I180)," ",VLOOKUP(I180,'Příloha_8_Ceník pravid_úklidu'!$A$9:$B$30,2,0))</f>
        <v>ZDR2</v>
      </c>
      <c r="I180" s="106">
        <v>3</v>
      </c>
      <c r="J180" s="107" t="s">
        <v>487</v>
      </c>
      <c r="K180" s="107"/>
      <c r="L180" s="107"/>
      <c r="M180" s="107"/>
      <c r="N180" s="107"/>
      <c r="O180" s="108" t="str">
        <f>IF(ISBLANK($K180),"",'Pracovní dny'!$F$2)</f>
        <v/>
      </c>
      <c r="P180" s="108" t="str">
        <f>IF(ISBLANK($M180),"",'Pracovní dny'!$F$3)</f>
        <v/>
      </c>
      <c r="Q180" s="108" t="str">
        <f>IF(ISBLANK($K180),"",'Pracovní dny'!$F$4)</f>
        <v/>
      </c>
      <c r="R180" s="109" t="str">
        <f t="shared" si="12"/>
        <v/>
      </c>
      <c r="S180" s="154">
        <v>5.6</v>
      </c>
      <c r="T180" s="154" t="s">
        <v>140</v>
      </c>
      <c r="U180" s="154" t="s">
        <v>140</v>
      </c>
      <c r="V180" s="154">
        <v>5</v>
      </c>
      <c r="W180" s="154">
        <v>1</v>
      </c>
      <c r="X180" s="154">
        <v>2</v>
      </c>
      <c r="Y180" s="154">
        <v>5.3</v>
      </c>
      <c r="Z180" s="154">
        <v>1</v>
      </c>
      <c r="AA180" s="154">
        <v>10.6</v>
      </c>
      <c r="AB180" s="154" t="s">
        <v>146</v>
      </c>
      <c r="AC180" s="154" t="s">
        <v>3230</v>
      </c>
      <c r="AD180" s="154" t="s">
        <v>575</v>
      </c>
      <c r="AE180" s="154"/>
      <c r="AF180" s="688"/>
      <c r="AG180" s="688"/>
      <c r="AH180" s="688"/>
      <c r="AI180" s="304"/>
    </row>
    <row r="181" spans="1:35" ht="10.5" customHeight="1" x14ac:dyDescent="0.15">
      <c r="A181" s="104" t="s">
        <v>3232</v>
      </c>
      <c r="B181" s="154">
        <v>141400</v>
      </c>
      <c r="C181" s="104"/>
      <c r="D181" s="104" t="s">
        <v>3233</v>
      </c>
      <c r="E181" s="154">
        <v>2.4</v>
      </c>
      <c r="F181" s="154">
        <v>0</v>
      </c>
      <c r="G181" s="154">
        <v>2.4</v>
      </c>
      <c r="H181" s="106" t="str">
        <f>IF(ISBLANK(I181)," ",VLOOKUP(I181,'Příloha_8_Ceník pravid_úklidu'!$A$9:$B$30,2,0))</f>
        <v>VENK</v>
      </c>
      <c r="I181" s="106">
        <v>18</v>
      </c>
      <c r="J181" s="107" t="s">
        <v>936</v>
      </c>
      <c r="K181" s="107"/>
      <c r="L181" s="107"/>
      <c r="M181" s="107"/>
      <c r="N181" s="107"/>
      <c r="O181" s="108" t="str">
        <f>IF(ISBLANK($K181),"",'Pracovní dny'!$F$2)</f>
        <v/>
      </c>
      <c r="P181" s="108" t="str">
        <f>IF(ISBLANK($M181),"",'Pracovní dny'!$F$3)</f>
        <v/>
      </c>
      <c r="Q181" s="108" t="str">
        <f>IF(ISBLANK($K181),"",'Pracovní dny'!$F$4)</f>
        <v/>
      </c>
      <c r="R181" s="109" t="str">
        <f t="shared" si="12"/>
        <v/>
      </c>
      <c r="S181" s="154">
        <v>0</v>
      </c>
      <c r="T181" s="154">
        <v>0</v>
      </c>
      <c r="U181" s="154">
        <v>0</v>
      </c>
      <c r="V181" s="154">
        <v>0</v>
      </c>
      <c r="W181" s="154">
        <v>0</v>
      </c>
      <c r="X181" s="154">
        <v>0</v>
      </c>
      <c r="Y181" s="154">
        <v>0</v>
      </c>
      <c r="Z181" s="154">
        <v>0</v>
      </c>
      <c r="AA181" s="154">
        <v>0</v>
      </c>
      <c r="AB181" s="154">
        <v>0</v>
      </c>
      <c r="AC181" s="154">
        <v>0</v>
      </c>
      <c r="AD181" s="154">
        <v>0</v>
      </c>
      <c r="AE181" s="154"/>
      <c r="AF181" s="688"/>
      <c r="AG181" s="688"/>
      <c r="AH181" s="688"/>
      <c r="AI181" s="304"/>
    </row>
    <row r="182" spans="1:35" ht="10.5" customHeight="1" x14ac:dyDescent="0.15">
      <c r="A182" s="104">
        <v>117</v>
      </c>
      <c r="B182" s="154">
        <v>151500</v>
      </c>
      <c r="C182" s="104" t="s">
        <v>3234</v>
      </c>
      <c r="D182" s="104" t="s">
        <v>3235</v>
      </c>
      <c r="E182" s="154">
        <v>49.2</v>
      </c>
      <c r="F182" s="154">
        <v>0</v>
      </c>
      <c r="G182" s="154">
        <v>49</v>
      </c>
      <c r="H182" s="106" t="str">
        <f>IF(ISBLANK(I182)," ",VLOOKUP(I182,'Příloha_8_Ceník pravid_úklidu'!$A$9:$B$30,2,0))</f>
        <v>ZDR2</v>
      </c>
      <c r="I182" s="106">
        <v>3</v>
      </c>
      <c r="J182" s="107" t="s">
        <v>487</v>
      </c>
      <c r="K182" s="107"/>
      <c r="L182" s="107"/>
      <c r="M182" s="107"/>
      <c r="N182" s="107"/>
      <c r="O182" s="108" t="str">
        <f>IF(ISBLANK($K182),"",'Pracovní dny'!$F$2)</f>
        <v/>
      </c>
      <c r="P182" s="108" t="str">
        <f>IF(ISBLANK($M182),"",'Pracovní dny'!$F$3)</f>
        <v/>
      </c>
      <c r="Q182" s="108" t="str">
        <f>IF(ISBLANK($K182),"",'Pracovní dny'!$F$4)</f>
        <v/>
      </c>
      <c r="R182" s="109" t="str">
        <f t="shared" si="12"/>
        <v/>
      </c>
      <c r="S182" s="154">
        <v>5.6</v>
      </c>
      <c r="T182" s="154" t="s">
        <v>411</v>
      </c>
      <c r="U182" s="154" t="s">
        <v>411</v>
      </c>
      <c r="V182" s="154">
        <v>5</v>
      </c>
      <c r="W182" s="154">
        <v>1</v>
      </c>
      <c r="X182" s="154">
        <v>2</v>
      </c>
      <c r="Y182" s="154">
        <v>5.3</v>
      </c>
      <c r="Z182" s="154">
        <v>1</v>
      </c>
      <c r="AA182" s="154">
        <v>10.6</v>
      </c>
      <c r="AB182" s="154" t="s">
        <v>146</v>
      </c>
      <c r="AC182" s="154" t="s">
        <v>3230</v>
      </c>
      <c r="AD182" s="154" t="s">
        <v>575</v>
      </c>
      <c r="AE182" s="154"/>
      <c r="AF182" s="688"/>
      <c r="AG182" s="688"/>
      <c r="AH182" s="688"/>
      <c r="AI182" s="304"/>
    </row>
    <row r="183" spans="1:35" ht="10.5" customHeight="1" x14ac:dyDescent="0.15">
      <c r="A183" s="104">
        <v>118</v>
      </c>
      <c r="B183" s="154">
        <v>151500</v>
      </c>
      <c r="C183" s="104" t="s">
        <v>3236</v>
      </c>
      <c r="D183" s="104" t="s">
        <v>164</v>
      </c>
      <c r="E183" s="154">
        <v>4</v>
      </c>
      <c r="F183" s="154">
        <v>0</v>
      </c>
      <c r="G183" s="154">
        <v>4</v>
      </c>
      <c r="H183" s="106" t="str">
        <f>IF(ISBLANK(I183)," ",VLOOKUP(I183,'Příloha_8_Ceník pravid_úklidu'!$A$9:$B$30,2,0))</f>
        <v>CHOD</v>
      </c>
      <c r="I183" s="106">
        <v>6</v>
      </c>
      <c r="J183" s="107" t="s">
        <v>936</v>
      </c>
      <c r="K183" s="107"/>
      <c r="L183" s="107"/>
      <c r="M183" s="107"/>
      <c r="N183" s="107"/>
      <c r="O183" s="108" t="str">
        <f>IF(ISBLANK($K183),"",'Pracovní dny'!$F$2)</f>
        <v/>
      </c>
      <c r="P183" s="108" t="str">
        <f>IF(ISBLANK($M183),"",'Pracovní dny'!$F$3)</f>
        <v/>
      </c>
      <c r="Q183" s="108" t="str">
        <f>IF(ISBLANK($K183),"",'Pracovní dny'!$F$4)</f>
        <v/>
      </c>
      <c r="R183" s="109" t="str">
        <f t="shared" si="12"/>
        <v/>
      </c>
      <c r="S183" s="154">
        <v>0</v>
      </c>
      <c r="T183" s="154">
        <v>0</v>
      </c>
      <c r="U183" s="154">
        <v>0</v>
      </c>
      <c r="V183" s="154">
        <v>3.2</v>
      </c>
      <c r="W183" s="154">
        <v>1</v>
      </c>
      <c r="X183" s="154">
        <v>0</v>
      </c>
      <c r="Y183" s="154">
        <v>0</v>
      </c>
      <c r="Z183" s="154">
        <v>0</v>
      </c>
      <c r="AA183" s="154">
        <v>0</v>
      </c>
      <c r="AB183" s="154">
        <v>0</v>
      </c>
      <c r="AC183" s="154">
        <v>0</v>
      </c>
      <c r="AD183" s="154"/>
      <c r="AE183" s="154"/>
      <c r="AF183" s="688"/>
      <c r="AG183" s="688"/>
      <c r="AH183" s="688"/>
      <c r="AI183" s="304"/>
    </row>
    <row r="184" spans="1:35" ht="10.5" customHeight="1" x14ac:dyDescent="0.15">
      <c r="A184" s="104">
        <v>119</v>
      </c>
      <c r="B184" s="154">
        <v>151500</v>
      </c>
      <c r="C184" s="104" t="s">
        <v>3237</v>
      </c>
      <c r="D184" s="104" t="s">
        <v>3238</v>
      </c>
      <c r="E184" s="154">
        <v>12.6</v>
      </c>
      <c r="F184" s="154">
        <v>11</v>
      </c>
      <c r="G184" s="154">
        <v>0</v>
      </c>
      <c r="H184" s="106" t="str">
        <f>IF(ISBLANK(I184)," ",VLOOKUP(I184,'Příloha_8_Ceník pravid_úklidu'!$A$9:$B$30,2,0))</f>
        <v>KANC</v>
      </c>
      <c r="I184" s="106">
        <v>4</v>
      </c>
      <c r="J184" s="107" t="s">
        <v>206</v>
      </c>
      <c r="K184" s="107"/>
      <c r="L184" s="107"/>
      <c r="M184" s="107"/>
      <c r="N184" s="107"/>
      <c r="O184" s="108" t="str">
        <f>IF(ISBLANK($K184),"",'Pracovní dny'!$F$2)</f>
        <v/>
      </c>
      <c r="P184" s="108" t="str">
        <f>IF(ISBLANK($M184),"",'Pracovní dny'!$F$3)</f>
        <v/>
      </c>
      <c r="Q184" s="108" t="str">
        <f>IF(ISBLANK($K184),"",'Pracovní dny'!$F$4)</f>
        <v/>
      </c>
      <c r="R184" s="109" t="str">
        <f t="shared" si="12"/>
        <v/>
      </c>
      <c r="S184" s="154">
        <v>0</v>
      </c>
      <c r="T184" s="154">
        <v>0</v>
      </c>
      <c r="U184" s="154">
        <v>0</v>
      </c>
      <c r="V184" s="154">
        <v>5</v>
      </c>
      <c r="W184" s="154">
        <v>1</v>
      </c>
      <c r="X184" s="154">
        <v>0</v>
      </c>
      <c r="Y184" s="154">
        <v>5.3</v>
      </c>
      <c r="Z184" s="154">
        <v>1</v>
      </c>
      <c r="AA184" s="154">
        <v>10.6</v>
      </c>
      <c r="AB184" s="154" t="s">
        <v>146</v>
      </c>
      <c r="AC184" s="154" t="s">
        <v>3230</v>
      </c>
      <c r="AD184" s="154" t="s">
        <v>575</v>
      </c>
      <c r="AE184" s="154"/>
      <c r="AF184" s="688"/>
      <c r="AG184" s="688"/>
      <c r="AH184" s="688"/>
      <c r="AI184" s="304"/>
    </row>
    <row r="185" spans="1:35" ht="10.5" customHeight="1" x14ac:dyDescent="0.15">
      <c r="A185" s="104">
        <v>120</v>
      </c>
      <c r="B185" s="154">
        <v>141400</v>
      </c>
      <c r="C185" s="104" t="s">
        <v>3239</v>
      </c>
      <c r="D185" s="104" t="s">
        <v>3240</v>
      </c>
      <c r="E185" s="154">
        <v>58</v>
      </c>
      <c r="F185" s="154">
        <v>0</v>
      </c>
      <c r="G185" s="154"/>
      <c r="H185" s="106" t="str">
        <f>IF(ISBLANK(I185)," ",VLOOKUP(I185,'Příloha_8_Ceník pravid_úklidu'!$A$9:$B$30,2,0))</f>
        <v>ZDR2</v>
      </c>
      <c r="I185" s="106">
        <v>3</v>
      </c>
      <c r="J185" s="107" t="s">
        <v>936</v>
      </c>
      <c r="K185" s="107"/>
      <c r="L185" s="107"/>
      <c r="M185" s="107"/>
      <c r="N185" s="107"/>
      <c r="O185" s="108" t="str">
        <f>IF(ISBLANK($K185),"",'Pracovní dny'!$F$2)</f>
        <v/>
      </c>
      <c r="P185" s="108" t="str">
        <f>IF(ISBLANK($M185),"",'Pracovní dny'!$F$3)</f>
        <v/>
      </c>
      <c r="Q185" s="108" t="str">
        <f>IF(ISBLANK($K185),"",'Pracovní dny'!$F$4)</f>
        <v/>
      </c>
      <c r="R185" s="109" t="str">
        <f t="shared" si="12"/>
        <v/>
      </c>
      <c r="S185" s="154"/>
      <c r="T185" s="154"/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688"/>
      <c r="AG185" s="688"/>
      <c r="AH185" s="688"/>
      <c r="AI185" s="304"/>
    </row>
    <row r="186" spans="1:35" ht="10.5" customHeight="1" x14ac:dyDescent="0.15">
      <c r="A186" s="104">
        <v>121</v>
      </c>
      <c r="B186" s="154">
        <v>141400</v>
      </c>
      <c r="C186" s="104" t="s">
        <v>3241</v>
      </c>
      <c r="D186" s="104" t="s">
        <v>164</v>
      </c>
      <c r="E186" s="154">
        <v>97.8</v>
      </c>
      <c r="F186" s="154">
        <v>0</v>
      </c>
      <c r="G186" s="154">
        <v>97</v>
      </c>
      <c r="H186" s="106" t="str">
        <f>IF(ISBLANK(I186)," ",VLOOKUP(I186,'Příloha_8_Ceník pravid_úklidu'!$A$9:$B$30,2,0))</f>
        <v>CHOD</v>
      </c>
      <c r="I186" s="106">
        <v>6</v>
      </c>
      <c r="J186" s="107" t="s">
        <v>936</v>
      </c>
      <c r="K186" s="107"/>
      <c r="L186" s="107"/>
      <c r="M186" s="107"/>
      <c r="N186" s="107"/>
      <c r="O186" s="108" t="str">
        <f>IF(ISBLANK($K186),"",'Pracovní dny'!$F$2)</f>
        <v/>
      </c>
      <c r="P186" s="108" t="str">
        <f>IF(ISBLANK($M186),"",'Pracovní dny'!$F$3)</f>
        <v/>
      </c>
      <c r="Q186" s="108" t="str">
        <f>IF(ISBLANK($K186),"",'Pracovní dny'!$F$4)</f>
        <v/>
      </c>
      <c r="R186" s="109" t="str">
        <f t="shared" si="12"/>
        <v/>
      </c>
      <c r="S186" s="154">
        <v>0</v>
      </c>
      <c r="T186" s="154">
        <v>0</v>
      </c>
      <c r="U186" s="154">
        <v>1.8</v>
      </c>
      <c r="V186" s="154">
        <v>5.8</v>
      </c>
      <c r="W186" s="154">
        <v>1</v>
      </c>
      <c r="X186" s="154">
        <v>0</v>
      </c>
      <c r="Y186" s="154" t="s">
        <v>3242</v>
      </c>
      <c r="Z186" s="154">
        <v>8</v>
      </c>
      <c r="AA186" s="154">
        <v>78</v>
      </c>
      <c r="AB186" s="154" t="s">
        <v>146</v>
      </c>
      <c r="AC186" s="154">
        <v>0</v>
      </c>
      <c r="AD186" s="154">
        <v>0</v>
      </c>
      <c r="AE186" s="154"/>
      <c r="AF186" s="688"/>
      <c r="AG186" s="688"/>
      <c r="AH186" s="688"/>
      <c r="AI186" s="304"/>
    </row>
    <row r="187" spans="1:35" ht="10.5" customHeight="1" x14ac:dyDescent="0.15">
      <c r="A187" s="113">
        <v>122</v>
      </c>
      <c r="B187" s="112"/>
      <c r="C187" s="104"/>
      <c r="D187" s="113" t="s">
        <v>228</v>
      </c>
      <c r="E187" s="112"/>
      <c r="F187" s="112">
        <v>0</v>
      </c>
      <c r="G187" s="112">
        <v>2.6</v>
      </c>
      <c r="H187" s="114" t="str">
        <f>IF(ISBLANK(I187)," ",VLOOKUP(I187,'Příloha_8_Ceník pravid_úklidu'!$A$9:$B$30,2,0))</f>
        <v>VYTA</v>
      </c>
      <c r="I187" s="114">
        <v>11</v>
      </c>
      <c r="J187" s="115" t="s">
        <v>339</v>
      </c>
      <c r="K187" s="115"/>
      <c r="L187" s="115"/>
      <c r="M187" s="115"/>
      <c r="N187" s="115"/>
      <c r="O187" s="116" t="str">
        <f>IF(ISBLANK($K187),"",'Pracovní dny'!$F$2)</f>
        <v/>
      </c>
      <c r="P187" s="116" t="str">
        <f>IF(ISBLANK($M187),"",'Pracovní dny'!$F$3)</f>
        <v/>
      </c>
      <c r="Q187" s="116" t="str">
        <f>IF(ISBLANK($K187),"",'Pracovní dny'!$F$4)</f>
        <v/>
      </c>
      <c r="R187" s="117" t="str">
        <f t="shared" si="12"/>
        <v/>
      </c>
      <c r="S187" s="112">
        <v>0</v>
      </c>
      <c r="T187" s="112">
        <v>0</v>
      </c>
      <c r="U187" s="112">
        <v>14.5</v>
      </c>
      <c r="V187" s="112">
        <v>2.4</v>
      </c>
      <c r="W187" s="112">
        <v>1</v>
      </c>
      <c r="X187" s="112">
        <v>0</v>
      </c>
      <c r="Y187" s="112">
        <v>0</v>
      </c>
      <c r="Z187" s="112">
        <v>0</v>
      </c>
      <c r="AA187" s="112">
        <v>0</v>
      </c>
      <c r="AB187" s="112">
        <v>0</v>
      </c>
      <c r="AC187" s="112">
        <v>0</v>
      </c>
      <c r="AD187" s="112" t="s">
        <v>230</v>
      </c>
      <c r="AE187" s="112" t="s">
        <v>140</v>
      </c>
      <c r="AF187" s="757"/>
      <c r="AG187" s="757"/>
      <c r="AH187" s="757"/>
      <c r="AI187" s="758"/>
    </row>
    <row r="188" spans="1:35" ht="10.5" customHeight="1" x14ac:dyDescent="0.15">
      <c r="A188" s="113">
        <v>123</v>
      </c>
      <c r="B188" s="112"/>
      <c r="C188" s="104"/>
      <c r="D188" s="113" t="s">
        <v>228</v>
      </c>
      <c r="E188" s="112"/>
      <c r="F188" s="112">
        <v>0</v>
      </c>
      <c r="G188" s="112">
        <v>1</v>
      </c>
      <c r="H188" s="114" t="str">
        <f>IF(ISBLANK(I188)," ",VLOOKUP(I188,'Příloha_8_Ceník pravid_úklidu'!$A$9:$B$30,2,0))</f>
        <v>VYTA</v>
      </c>
      <c r="I188" s="114">
        <v>11</v>
      </c>
      <c r="J188" s="115" t="s">
        <v>339</v>
      </c>
      <c r="K188" s="115"/>
      <c r="L188" s="115"/>
      <c r="M188" s="115"/>
      <c r="N188" s="115"/>
      <c r="O188" s="116" t="str">
        <f>IF(ISBLANK($K188),"",'Pracovní dny'!$F$2)</f>
        <v/>
      </c>
      <c r="P188" s="116" t="str">
        <f>IF(ISBLANK($M188),"",'Pracovní dny'!$F$3)</f>
        <v/>
      </c>
      <c r="Q188" s="116" t="str">
        <f>IF(ISBLANK($K188),"",'Pracovní dny'!$F$4)</f>
        <v/>
      </c>
      <c r="R188" s="117" t="str">
        <f t="shared" si="12"/>
        <v/>
      </c>
      <c r="S188" s="112">
        <v>0</v>
      </c>
      <c r="T188" s="112">
        <v>0</v>
      </c>
      <c r="U188" s="112">
        <v>8.8000000000000007</v>
      </c>
      <c r="V188" s="112">
        <v>2.1</v>
      </c>
      <c r="W188" s="112">
        <v>1</v>
      </c>
      <c r="X188" s="112">
        <v>0</v>
      </c>
      <c r="Y188" s="112">
        <v>0</v>
      </c>
      <c r="Z188" s="112">
        <v>0</v>
      </c>
      <c r="AA188" s="112">
        <v>0</v>
      </c>
      <c r="AB188" s="112">
        <v>0</v>
      </c>
      <c r="AC188" s="112">
        <v>0</v>
      </c>
      <c r="AD188" s="112" t="s">
        <v>230</v>
      </c>
      <c r="AE188" s="112" t="s">
        <v>140</v>
      </c>
      <c r="AF188" s="757"/>
      <c r="AG188" s="757"/>
      <c r="AH188" s="757"/>
      <c r="AI188" s="758"/>
    </row>
    <row r="189" spans="1:35" ht="10.5" customHeight="1" x14ac:dyDescent="0.15">
      <c r="A189" s="104">
        <v>124</v>
      </c>
      <c r="B189" s="154">
        <v>141400</v>
      </c>
      <c r="C189" s="104" t="s">
        <v>3243</v>
      </c>
      <c r="D189" s="104" t="s">
        <v>3244</v>
      </c>
      <c r="E189" s="154">
        <v>23.2</v>
      </c>
      <c r="F189" s="154">
        <v>0</v>
      </c>
      <c r="G189" s="154">
        <v>20</v>
      </c>
      <c r="H189" s="106" t="str">
        <f>IF(ISBLANK(I189)," ",VLOOKUP(I189,'Příloha_8_Ceník pravid_úklidu'!$A$9:$B$30,2,0))</f>
        <v>ZDR2</v>
      </c>
      <c r="I189" s="106">
        <v>3</v>
      </c>
      <c r="J189" s="107" t="s">
        <v>936</v>
      </c>
      <c r="K189" s="107"/>
      <c r="L189" s="107"/>
      <c r="M189" s="107"/>
      <c r="N189" s="107"/>
      <c r="O189" s="108" t="str">
        <f>IF(ISBLANK($K189),"",'Pracovní dny'!$F$2)</f>
        <v/>
      </c>
      <c r="P189" s="108" t="str">
        <f>IF(ISBLANK($M189),"",'Pracovní dny'!$F$3)</f>
        <v/>
      </c>
      <c r="Q189" s="108" t="str">
        <f>IF(ISBLANK($K189),"",'Pracovní dny'!$F$4)</f>
        <v/>
      </c>
      <c r="R189" s="109" t="str">
        <f t="shared" si="12"/>
        <v/>
      </c>
      <c r="S189" s="154"/>
      <c r="T189" s="154"/>
      <c r="U189" s="15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688"/>
      <c r="AG189" s="688"/>
      <c r="AH189" s="688"/>
      <c r="AI189" s="304"/>
    </row>
    <row r="190" spans="1:35" ht="10.5" customHeight="1" x14ac:dyDescent="0.15">
      <c r="A190" s="104">
        <v>125</v>
      </c>
      <c r="B190" s="154">
        <v>141400</v>
      </c>
      <c r="C190" s="104" t="s">
        <v>3245</v>
      </c>
      <c r="D190" s="104" t="s">
        <v>794</v>
      </c>
      <c r="E190" s="154">
        <v>33.200000000000003</v>
      </c>
      <c r="F190" s="154">
        <v>0</v>
      </c>
      <c r="G190" s="154">
        <v>28</v>
      </c>
      <c r="H190" s="106" t="str">
        <f>IF(ISBLANK(I190)," ",VLOOKUP(I190,'Příloha_8_Ceník pravid_úklidu'!$A$9:$B$30,2,0))</f>
        <v>CHOD</v>
      </c>
      <c r="I190" s="106">
        <v>6</v>
      </c>
      <c r="J190" s="107" t="s">
        <v>3246</v>
      </c>
      <c r="K190" s="107"/>
      <c r="L190" s="107"/>
      <c r="M190" s="107"/>
      <c r="N190" s="107"/>
      <c r="O190" s="108" t="str">
        <f>IF(ISBLANK($K190),"",'Pracovní dny'!$F$2)</f>
        <v/>
      </c>
      <c r="P190" s="108" t="str">
        <f>IF(ISBLANK($M190),"",'Pracovní dny'!$F$3)</f>
        <v/>
      </c>
      <c r="Q190" s="108" t="str">
        <f>IF(ISBLANK($K190),"",'Pracovní dny'!$F$4)</f>
        <v/>
      </c>
      <c r="R190" s="109" t="str">
        <f t="shared" si="12"/>
        <v/>
      </c>
      <c r="S190" s="154"/>
      <c r="T190" s="154"/>
      <c r="U190" s="15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688"/>
      <c r="AG190" s="688"/>
      <c r="AH190" s="688"/>
      <c r="AI190" s="304"/>
    </row>
    <row r="191" spans="1:35" ht="10.5" customHeight="1" x14ac:dyDescent="0.15">
      <c r="A191" s="113">
        <v>126</v>
      </c>
      <c r="B191" s="112"/>
      <c r="C191" s="104"/>
      <c r="D191" s="113" t="s">
        <v>228</v>
      </c>
      <c r="E191" s="112"/>
      <c r="F191" s="112">
        <v>0</v>
      </c>
      <c r="G191" s="112">
        <v>3.8</v>
      </c>
      <c r="H191" s="114" t="str">
        <f>IF(ISBLANK(I191)," ",VLOOKUP(I191,'Příloha_8_Ceník pravid_úklidu'!$A$9:$B$30,2,0))</f>
        <v>VYTA</v>
      </c>
      <c r="I191" s="114">
        <v>11</v>
      </c>
      <c r="J191" s="115" t="s">
        <v>339</v>
      </c>
      <c r="K191" s="115"/>
      <c r="L191" s="115"/>
      <c r="M191" s="115"/>
      <c r="N191" s="115"/>
      <c r="O191" s="116" t="str">
        <f>IF(ISBLANK($K191),"",'Pracovní dny'!$F$2)</f>
        <v/>
      </c>
      <c r="P191" s="116" t="str">
        <f>IF(ISBLANK($M191),"",'Pracovní dny'!$F$3)</f>
        <v/>
      </c>
      <c r="Q191" s="116" t="str">
        <f>IF(ISBLANK($K191),"",'Pracovní dny'!$F$4)</f>
        <v/>
      </c>
      <c r="R191" s="117" t="str">
        <f t="shared" si="12"/>
        <v/>
      </c>
      <c r="S191" s="112">
        <v>0</v>
      </c>
      <c r="T191" s="112">
        <v>0</v>
      </c>
      <c r="U191" s="112">
        <v>17.2</v>
      </c>
      <c r="V191" s="112">
        <v>2.8</v>
      </c>
      <c r="W191" s="112">
        <v>1</v>
      </c>
      <c r="X191" s="112">
        <v>0</v>
      </c>
      <c r="Y191" s="112">
        <v>0</v>
      </c>
      <c r="Z191" s="112">
        <v>0</v>
      </c>
      <c r="AA191" s="112">
        <v>0</v>
      </c>
      <c r="AB191" s="112">
        <v>0</v>
      </c>
      <c r="AC191" s="112">
        <v>0</v>
      </c>
      <c r="AD191" s="112" t="s">
        <v>230</v>
      </c>
      <c r="AE191" s="112" t="s">
        <v>140</v>
      </c>
      <c r="AF191" s="757"/>
      <c r="AG191" s="757"/>
      <c r="AH191" s="757"/>
      <c r="AI191" s="758"/>
    </row>
    <row r="192" spans="1:35" ht="10.5" customHeight="1" x14ac:dyDescent="0.15">
      <c r="A192" s="104">
        <v>127</v>
      </c>
      <c r="B192" s="154">
        <v>141400</v>
      </c>
      <c r="C192" s="104" t="s">
        <v>3247</v>
      </c>
      <c r="D192" s="104" t="s">
        <v>1203</v>
      </c>
      <c r="E192" s="154">
        <v>3.7</v>
      </c>
      <c r="F192" s="154">
        <v>0</v>
      </c>
      <c r="G192" s="154">
        <v>3.7</v>
      </c>
      <c r="H192" s="106" t="str">
        <f>IF(ISBLANK(I192)," ",VLOOKUP(I192,'Příloha_8_Ceník pravid_úklidu'!$A$9:$B$30,2,0))</f>
        <v>TOAL</v>
      </c>
      <c r="I192" s="106">
        <v>7</v>
      </c>
      <c r="J192" s="107" t="s">
        <v>3248</v>
      </c>
      <c r="K192" s="107"/>
      <c r="L192" s="107"/>
      <c r="M192" s="107"/>
      <c r="N192" s="107"/>
      <c r="O192" s="108" t="str">
        <f>IF(ISBLANK($K192),"",'Pracovní dny'!$F$2)</f>
        <v/>
      </c>
      <c r="P192" s="108" t="str">
        <f>IF(ISBLANK($M192),"",'Pracovní dny'!$F$3)</f>
        <v/>
      </c>
      <c r="Q192" s="108" t="str">
        <f>IF(ISBLANK($K192),"",'Pracovní dny'!$F$4)</f>
        <v/>
      </c>
      <c r="R192" s="109" t="str">
        <f t="shared" si="12"/>
        <v/>
      </c>
      <c r="S192" s="154">
        <v>0</v>
      </c>
      <c r="T192" s="154">
        <v>0</v>
      </c>
      <c r="U192" s="154">
        <v>6.4</v>
      </c>
      <c r="V192" s="154">
        <v>2.8</v>
      </c>
      <c r="W192" s="154">
        <v>1</v>
      </c>
      <c r="X192" s="154">
        <v>0</v>
      </c>
      <c r="Y192" s="154">
        <v>0</v>
      </c>
      <c r="Z192" s="154">
        <v>0</v>
      </c>
      <c r="AA192" s="154">
        <v>0</v>
      </c>
      <c r="AB192" s="154">
        <v>0</v>
      </c>
      <c r="AC192" s="154">
        <v>0</v>
      </c>
      <c r="AD192" s="154" t="s">
        <v>141</v>
      </c>
      <c r="AE192" s="154"/>
      <c r="AF192" s="688"/>
      <c r="AG192" s="688"/>
      <c r="AH192" s="688"/>
      <c r="AI192" s="304"/>
    </row>
    <row r="193" spans="1:35" ht="10.5" customHeight="1" x14ac:dyDescent="0.15">
      <c r="A193" s="113">
        <v>128</v>
      </c>
      <c r="B193" s="112"/>
      <c r="C193" s="104"/>
      <c r="D193" s="113" t="s">
        <v>228</v>
      </c>
      <c r="E193" s="112"/>
      <c r="F193" s="112">
        <v>0</v>
      </c>
      <c r="G193" s="112">
        <v>3.8</v>
      </c>
      <c r="H193" s="114" t="str">
        <f>IF(ISBLANK(I193)," ",VLOOKUP(I193,'Příloha_8_Ceník pravid_úklidu'!$A$9:$B$30,2,0))</f>
        <v>VYTA</v>
      </c>
      <c r="I193" s="114">
        <v>11</v>
      </c>
      <c r="J193" s="115" t="s">
        <v>339</v>
      </c>
      <c r="K193" s="115"/>
      <c r="L193" s="115"/>
      <c r="M193" s="115"/>
      <c r="N193" s="115"/>
      <c r="O193" s="116" t="str">
        <f>IF(ISBLANK($K193),"",'Pracovní dny'!$F$2)</f>
        <v/>
      </c>
      <c r="P193" s="116" t="str">
        <f>IF(ISBLANK($M193),"",'Pracovní dny'!$F$3)</f>
        <v/>
      </c>
      <c r="Q193" s="116" t="str">
        <f>IF(ISBLANK($K193),"",'Pracovní dny'!$F$4)</f>
        <v/>
      </c>
      <c r="R193" s="117" t="str">
        <f t="shared" si="12"/>
        <v/>
      </c>
      <c r="S193" s="112">
        <v>0</v>
      </c>
      <c r="T193" s="112">
        <v>0</v>
      </c>
      <c r="U193" s="112">
        <v>17.2</v>
      </c>
      <c r="V193" s="112">
        <v>2.8</v>
      </c>
      <c r="W193" s="112">
        <v>1</v>
      </c>
      <c r="X193" s="112">
        <v>0</v>
      </c>
      <c r="Y193" s="112">
        <v>0</v>
      </c>
      <c r="Z193" s="112">
        <v>0</v>
      </c>
      <c r="AA193" s="112">
        <v>0</v>
      </c>
      <c r="AB193" s="112">
        <v>0</v>
      </c>
      <c r="AC193" s="112">
        <v>0</v>
      </c>
      <c r="AD193" s="112" t="s">
        <v>141</v>
      </c>
      <c r="AE193" s="112" t="s">
        <v>140</v>
      </c>
      <c r="AF193" s="757"/>
      <c r="AG193" s="757"/>
      <c r="AH193" s="757"/>
      <c r="AI193" s="758"/>
    </row>
    <row r="194" spans="1:35" ht="10.5" customHeight="1" x14ac:dyDescent="0.25">
      <c r="A194" s="159"/>
      <c r="B194" s="294"/>
      <c r="C194" s="295"/>
      <c r="D194" s="160" t="s">
        <v>428</v>
      </c>
      <c r="E194" s="256"/>
      <c r="F194" s="256"/>
      <c r="G194" s="256"/>
      <c r="H194" s="256"/>
      <c r="I194" s="256"/>
      <c r="J194" s="542" t="s">
        <v>4185</v>
      </c>
      <c r="K194" s="256"/>
      <c r="L194" s="256"/>
      <c r="M194" s="256"/>
      <c r="N194" s="256"/>
      <c r="O194" s="256" t="str">
        <f>IF(ISBLANK($K194),"",'Pracovní dny'!$F$2)</f>
        <v/>
      </c>
      <c r="P194" s="256" t="str">
        <f>IF(ISBLANK($M194),"",'Pracovní dny'!$F$3)</f>
        <v/>
      </c>
      <c r="Q194" s="256" t="str">
        <f>IF(ISBLANK($K194),"",'Pracovní dny'!$F$4)</f>
        <v/>
      </c>
      <c r="R194" s="256" t="str">
        <f t="shared" si="12"/>
        <v/>
      </c>
      <c r="S194" s="256"/>
      <c r="T194" s="256"/>
      <c r="U194" s="256"/>
      <c r="V194" s="256"/>
      <c r="W194" s="256"/>
      <c r="X194" s="256"/>
      <c r="Y194" s="256"/>
      <c r="Z194" s="256"/>
      <c r="AA194" s="256"/>
      <c r="AB194" s="256"/>
      <c r="AC194" s="256"/>
      <c r="AD194" s="256"/>
      <c r="AE194" s="256"/>
      <c r="AF194" s="647"/>
      <c r="AG194" s="647"/>
      <c r="AH194" s="647"/>
      <c r="AI194" s="622"/>
    </row>
    <row r="195" spans="1:35" ht="10.5" customHeight="1" x14ac:dyDescent="0.15">
      <c r="A195" s="162"/>
      <c r="B195" s="486">
        <v>117200</v>
      </c>
      <c r="C195" s="162"/>
      <c r="D195" s="162"/>
      <c r="E195" s="469">
        <v>12</v>
      </c>
      <c r="F195" s="469"/>
      <c r="G195" s="469"/>
      <c r="H195" s="469" t="str">
        <f>IF(ISBLANK(I195)," ",VLOOKUP(I195,'Příloha_8_Ceník pravid_úklidu'!$A$9:$B$30,2,0))</f>
        <v>STSL2</v>
      </c>
      <c r="I195" s="138">
        <v>22</v>
      </c>
      <c r="J195" s="470" t="s">
        <v>4192</v>
      </c>
      <c r="K195" s="470">
        <v>1</v>
      </c>
      <c r="L195" s="470">
        <v>1</v>
      </c>
      <c r="M195" s="470">
        <v>1</v>
      </c>
      <c r="N195" s="470">
        <v>1</v>
      </c>
      <c r="O195" s="472">
        <f>IF(ISBLANK($K195),"",'Pracovní dny'!$F$2)</f>
        <v>252</v>
      </c>
      <c r="P195" s="472">
        <f>IF(ISBLANK($M195),"",'Pracovní dny'!$F$3)</f>
        <v>114</v>
      </c>
      <c r="Q195" s="472">
        <f>IF(ISBLANK($K195),"",'Pracovní dny'!$F$4)</f>
        <v>365</v>
      </c>
      <c r="R195" s="473">
        <f t="shared" si="12"/>
        <v>366</v>
      </c>
      <c r="S195" s="469"/>
      <c r="T195" s="469"/>
      <c r="U195" s="469"/>
      <c r="V195" s="469"/>
      <c r="W195" s="469"/>
      <c r="X195" s="469"/>
      <c r="Y195" s="469"/>
      <c r="Z195" s="469"/>
      <c r="AA195" s="469"/>
      <c r="AB195" s="469"/>
      <c r="AC195" s="469"/>
      <c r="AD195" s="469"/>
      <c r="AE195" s="469"/>
      <c r="AF195" s="648">
        <f>IF(ISBLANK($AE195),VLOOKUP($I195,'Příloha_8_Ceník pravid_úklidu'!$A$9:$K$30,8,0)+VLOOKUP($I195,'Příloha_8_Ceník pravid_úklidu'!$A$9:$K$30,10,0),"neoceňuje se")</f>
        <v>0</v>
      </c>
      <c r="AG195" s="648">
        <f t="shared" ref="AG195" si="17">IF(AF195="neoceňuje se",0,$E195*$R195*$AF195)</f>
        <v>0</v>
      </c>
      <c r="AH195" s="648">
        <f t="shared" ref="AH195" si="18">$AG195*1.21</f>
        <v>0</v>
      </c>
      <c r="AI195" s="469"/>
    </row>
    <row r="196" spans="1:35" ht="10.5" customHeight="1" x14ac:dyDescent="0.15">
      <c r="A196" s="104">
        <v>129</v>
      </c>
      <c r="B196" s="154">
        <v>117200</v>
      </c>
      <c r="C196" s="104" t="s">
        <v>3250</v>
      </c>
      <c r="D196" s="104" t="s">
        <v>3251</v>
      </c>
      <c r="E196" s="154">
        <v>17.2</v>
      </c>
      <c r="F196" s="154">
        <v>0</v>
      </c>
      <c r="G196" s="154">
        <v>17</v>
      </c>
      <c r="H196" s="106" t="str">
        <f>IF(ISBLANK(I196)," ",VLOOKUP(I196,'Příloha_8_Ceník pravid_úklidu'!$A$9:$B$30,2,0))</f>
        <v>CHOD</v>
      </c>
      <c r="I196" s="106">
        <v>6</v>
      </c>
      <c r="J196" s="107" t="s">
        <v>936</v>
      </c>
      <c r="K196" s="107"/>
      <c r="L196" s="107"/>
      <c r="M196" s="107"/>
      <c r="N196" s="107"/>
      <c r="O196" s="108" t="str">
        <f>IF(ISBLANK($K196),"",'Pracovní dny'!$F$2)</f>
        <v/>
      </c>
      <c r="P196" s="108" t="str">
        <f>IF(ISBLANK($M196),"",'Pracovní dny'!$F$3)</f>
        <v/>
      </c>
      <c r="Q196" s="108" t="str">
        <f>IF(ISBLANK($K196),"",'Pracovní dny'!$F$4)</f>
        <v/>
      </c>
      <c r="R196" s="109" t="str">
        <f t="shared" si="12"/>
        <v/>
      </c>
      <c r="S196" s="154"/>
      <c r="T196" s="154"/>
      <c r="U196" s="154"/>
      <c r="V196" s="154"/>
      <c r="W196" s="154">
        <v>2</v>
      </c>
      <c r="X196" s="154"/>
      <c r="Y196" s="154"/>
      <c r="Z196" s="154"/>
      <c r="AA196" s="154"/>
      <c r="AB196" s="154"/>
      <c r="AC196" s="154"/>
      <c r="AD196" s="154"/>
      <c r="AE196" s="385"/>
      <c r="AF196" s="649"/>
      <c r="AG196" s="649"/>
      <c r="AH196" s="649"/>
      <c r="AI196" s="304"/>
    </row>
    <row r="197" spans="1:35" ht="10.5" customHeight="1" x14ac:dyDescent="0.15">
      <c r="A197" s="104">
        <v>130</v>
      </c>
      <c r="B197" s="154">
        <v>117200</v>
      </c>
      <c r="C197" s="104" t="s">
        <v>3252</v>
      </c>
      <c r="D197" s="104" t="s">
        <v>3253</v>
      </c>
      <c r="E197" s="154">
        <v>8</v>
      </c>
      <c r="F197" s="154">
        <v>0</v>
      </c>
      <c r="G197" s="154">
        <v>7</v>
      </c>
      <c r="H197" s="106" t="str">
        <f>IF(ISBLANK(I197)," ",VLOOKUP(I197,'Příloha_8_Ceník pravid_úklidu'!$A$9:$B$30,2,0))</f>
        <v>KANC</v>
      </c>
      <c r="I197" s="106">
        <v>4</v>
      </c>
      <c r="J197" s="107" t="s">
        <v>217</v>
      </c>
      <c r="K197" s="107"/>
      <c r="L197" s="107"/>
      <c r="M197" s="107"/>
      <c r="N197" s="107"/>
      <c r="O197" s="108" t="str">
        <f>IF(ISBLANK($K197),"",'Pracovní dny'!$F$2)</f>
        <v/>
      </c>
      <c r="P197" s="108" t="str">
        <f>IF(ISBLANK($M197),"",'Pracovní dny'!$F$3)</f>
        <v/>
      </c>
      <c r="Q197" s="108" t="str">
        <f>IF(ISBLANK($K197),"",'Pracovní dny'!$F$4)</f>
        <v/>
      </c>
      <c r="R197" s="109" t="str">
        <f t="shared" si="12"/>
        <v/>
      </c>
      <c r="S197" s="154"/>
      <c r="T197" s="154"/>
      <c r="U197" s="15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385"/>
      <c r="AF197" s="649"/>
      <c r="AG197" s="649"/>
      <c r="AH197" s="649"/>
      <c r="AI197" s="304"/>
    </row>
    <row r="198" spans="1:35" ht="10.5" customHeight="1" x14ac:dyDescent="0.15">
      <c r="A198" s="104">
        <v>131</v>
      </c>
      <c r="B198" s="154">
        <v>117200</v>
      </c>
      <c r="C198" s="104" t="s">
        <v>3254</v>
      </c>
      <c r="D198" s="104" t="s">
        <v>736</v>
      </c>
      <c r="E198" s="154">
        <v>17.899999999999999</v>
      </c>
      <c r="F198" s="154">
        <v>0</v>
      </c>
      <c r="G198" s="154">
        <v>17</v>
      </c>
      <c r="H198" s="106" t="str">
        <f>IF(ISBLANK(I198)," ",VLOOKUP(I198,'Příloha_8_Ceník pravid_úklidu'!$A$9:$B$30,2,0))</f>
        <v>ZDR1</v>
      </c>
      <c r="I198" s="106">
        <v>2</v>
      </c>
      <c r="J198" s="107" t="s">
        <v>138</v>
      </c>
      <c r="K198" s="107"/>
      <c r="L198" s="107"/>
      <c r="M198" s="107"/>
      <c r="N198" s="107"/>
      <c r="O198" s="108" t="str">
        <f>IF(ISBLANK($K198),"",'Pracovní dny'!$F$2)</f>
        <v/>
      </c>
      <c r="P198" s="108" t="str">
        <f>IF(ISBLANK($M198),"",'Pracovní dny'!$F$3)</f>
        <v/>
      </c>
      <c r="Q198" s="108" t="str">
        <f>IF(ISBLANK($K198),"",'Pracovní dny'!$F$4)</f>
        <v/>
      </c>
      <c r="R198" s="109" t="str">
        <f t="shared" si="12"/>
        <v/>
      </c>
      <c r="S198" s="154"/>
      <c r="T198" s="154"/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385"/>
      <c r="AF198" s="649"/>
      <c r="AG198" s="649"/>
      <c r="AH198" s="649"/>
      <c r="AI198" s="304"/>
    </row>
    <row r="199" spans="1:35" ht="10.5" customHeight="1" x14ac:dyDescent="0.15">
      <c r="A199" s="104">
        <v>132</v>
      </c>
      <c r="B199" s="154">
        <v>117200</v>
      </c>
      <c r="C199" s="104" t="s">
        <v>3255</v>
      </c>
      <c r="D199" s="104" t="s">
        <v>3256</v>
      </c>
      <c r="E199" s="154">
        <v>15.1</v>
      </c>
      <c r="F199" s="154">
        <v>0</v>
      </c>
      <c r="G199" s="154">
        <v>13</v>
      </c>
      <c r="H199" s="106" t="str">
        <f>IF(ISBLANK(I199)," ",VLOOKUP(I199,'Příloha_8_Ceník pravid_úklidu'!$A$9:$B$30,2,0))</f>
        <v>ZDR1</v>
      </c>
      <c r="I199" s="106">
        <v>2</v>
      </c>
      <c r="J199" s="107" t="s">
        <v>138</v>
      </c>
      <c r="K199" s="107"/>
      <c r="L199" s="107"/>
      <c r="M199" s="107"/>
      <c r="N199" s="107"/>
      <c r="O199" s="108" t="str">
        <f>IF(ISBLANK($K199),"",'Pracovní dny'!$F$2)</f>
        <v/>
      </c>
      <c r="P199" s="108" t="str">
        <f>IF(ISBLANK($M199),"",'Pracovní dny'!$F$3)</f>
        <v/>
      </c>
      <c r="Q199" s="108" t="str">
        <f>IF(ISBLANK($K199),"",'Pracovní dny'!$F$4)</f>
        <v/>
      </c>
      <c r="R199" s="109" t="str">
        <f t="shared" si="12"/>
        <v/>
      </c>
      <c r="S199" s="154"/>
      <c r="T199" s="154"/>
      <c r="U199" s="15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385"/>
      <c r="AF199" s="649"/>
      <c r="AG199" s="649"/>
      <c r="AH199" s="649"/>
      <c r="AI199" s="304"/>
    </row>
    <row r="200" spans="1:35" ht="10.5" customHeight="1" x14ac:dyDescent="0.15">
      <c r="A200" s="104">
        <v>133</v>
      </c>
      <c r="B200" s="154">
        <v>117200</v>
      </c>
      <c r="C200" s="104" t="s">
        <v>3257</v>
      </c>
      <c r="D200" s="104" t="s">
        <v>169</v>
      </c>
      <c r="E200" s="154">
        <v>3.2</v>
      </c>
      <c r="F200" s="154">
        <v>0</v>
      </c>
      <c r="G200" s="154">
        <v>3.2</v>
      </c>
      <c r="H200" s="106" t="str">
        <f>IF(ISBLANK(I200)," ",VLOOKUP(I200,'Příloha_8_Ceník pravid_úklidu'!$A$9:$B$30,2,0))</f>
        <v>TOAL</v>
      </c>
      <c r="I200" s="106">
        <v>7</v>
      </c>
      <c r="J200" s="107" t="s">
        <v>138</v>
      </c>
      <c r="K200" s="107"/>
      <c r="L200" s="107"/>
      <c r="M200" s="107"/>
      <c r="N200" s="107"/>
      <c r="O200" s="108" t="str">
        <f>IF(ISBLANK($K200),"",'Pracovní dny'!$F$2)</f>
        <v/>
      </c>
      <c r="P200" s="108" t="str">
        <f>IF(ISBLANK($M200),"",'Pracovní dny'!$F$3)</f>
        <v/>
      </c>
      <c r="Q200" s="108" t="str">
        <f>IF(ISBLANK($K200),"",'Pracovní dny'!$F$4)</f>
        <v/>
      </c>
      <c r="R200" s="109" t="str">
        <f t="shared" si="12"/>
        <v/>
      </c>
      <c r="S200" s="154"/>
      <c r="T200" s="154"/>
      <c r="U200" s="154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385"/>
      <c r="AF200" s="649"/>
      <c r="AG200" s="649"/>
      <c r="AH200" s="649"/>
      <c r="AI200" s="304"/>
    </row>
    <row r="201" spans="1:35" ht="10.5" customHeight="1" x14ac:dyDescent="0.15">
      <c r="A201" s="104">
        <v>134</v>
      </c>
      <c r="B201" s="154">
        <v>117200</v>
      </c>
      <c r="C201" s="104" t="s">
        <v>3258</v>
      </c>
      <c r="D201" s="104" t="s">
        <v>164</v>
      </c>
      <c r="E201" s="154">
        <v>23.4</v>
      </c>
      <c r="F201" s="154">
        <v>0</v>
      </c>
      <c r="G201" s="154">
        <v>23</v>
      </c>
      <c r="H201" s="106" t="str">
        <f>IF(ISBLANK(I201)," ",VLOOKUP(I201,'Příloha_8_Ceník pravid_úklidu'!$A$9:$B$30,2,0))</f>
        <v>CHOD</v>
      </c>
      <c r="I201" s="106">
        <v>6</v>
      </c>
      <c r="J201" s="107" t="s">
        <v>936</v>
      </c>
      <c r="K201" s="107"/>
      <c r="L201" s="107"/>
      <c r="M201" s="107"/>
      <c r="N201" s="107"/>
      <c r="O201" s="108" t="str">
        <f>IF(ISBLANK($K201),"",'Pracovní dny'!$F$2)</f>
        <v/>
      </c>
      <c r="P201" s="108" t="str">
        <f>IF(ISBLANK($M201),"",'Pracovní dny'!$F$3)</f>
        <v/>
      </c>
      <c r="Q201" s="108" t="str">
        <f>IF(ISBLANK($K201),"",'Pracovní dny'!$F$4)</f>
        <v/>
      </c>
      <c r="R201" s="109" t="str">
        <f t="shared" ref="R201:R264" si="19">IF(AND(ISBLANK($K201),ISBLANK($M201)),"",$K201*$L201*$O201+$M201*$N201*$P201)</f>
        <v/>
      </c>
      <c r="S201" s="154"/>
      <c r="T201" s="154"/>
      <c r="U201" s="15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385"/>
      <c r="AF201" s="649"/>
      <c r="AG201" s="649"/>
      <c r="AH201" s="649"/>
      <c r="AI201" s="304"/>
    </row>
    <row r="202" spans="1:35" ht="10.5" customHeight="1" x14ac:dyDescent="0.15">
      <c r="A202" s="104">
        <v>135</v>
      </c>
      <c r="B202" s="154">
        <v>117200</v>
      </c>
      <c r="C202" s="104" t="s">
        <v>3259</v>
      </c>
      <c r="D202" s="104" t="s">
        <v>3260</v>
      </c>
      <c r="E202" s="154">
        <v>17.8</v>
      </c>
      <c r="F202" s="154">
        <v>0</v>
      </c>
      <c r="G202" s="154">
        <v>13</v>
      </c>
      <c r="H202" s="106" t="str">
        <f>IF(ISBLANK(I202)," ",VLOOKUP(I202,'Příloha_8_Ceník pravid_úklidu'!$A$9:$B$30,2,0))</f>
        <v>SATN</v>
      </c>
      <c r="I202" s="106">
        <v>10</v>
      </c>
      <c r="J202" s="107" t="s">
        <v>936</v>
      </c>
      <c r="K202" s="107"/>
      <c r="L202" s="107"/>
      <c r="M202" s="107"/>
      <c r="N202" s="107"/>
      <c r="O202" s="108" t="str">
        <f>IF(ISBLANK($K202),"",'Pracovní dny'!$F$2)</f>
        <v/>
      </c>
      <c r="P202" s="108" t="str">
        <f>IF(ISBLANK($M202),"",'Pracovní dny'!$F$3)</f>
        <v/>
      </c>
      <c r="Q202" s="108" t="str">
        <f>IF(ISBLANK($K202),"",'Pracovní dny'!$F$4)</f>
        <v/>
      </c>
      <c r="R202" s="109" t="str">
        <f t="shared" si="19"/>
        <v/>
      </c>
      <c r="S202" s="154"/>
      <c r="T202" s="154"/>
      <c r="U202" s="154"/>
      <c r="V202" s="154"/>
      <c r="W202" s="154"/>
      <c r="X202" s="154"/>
      <c r="Y202" s="154">
        <v>0</v>
      </c>
      <c r="Z202" s="154">
        <v>0</v>
      </c>
      <c r="AA202" s="154">
        <v>0</v>
      </c>
      <c r="AB202" s="154">
        <v>0</v>
      </c>
      <c r="AC202" s="154">
        <v>0</v>
      </c>
      <c r="AD202" s="154"/>
      <c r="AE202" s="385"/>
      <c r="AF202" s="649"/>
      <c r="AG202" s="649"/>
      <c r="AH202" s="649"/>
      <c r="AI202" s="304"/>
    </row>
    <row r="203" spans="1:35" ht="10.5" customHeight="1" x14ac:dyDescent="0.15">
      <c r="A203" s="104">
        <v>136</v>
      </c>
      <c r="B203" s="154">
        <v>117200</v>
      </c>
      <c r="C203" s="104" t="s">
        <v>3261</v>
      </c>
      <c r="D203" s="104" t="s">
        <v>3260</v>
      </c>
      <c r="E203" s="154">
        <v>14.6</v>
      </c>
      <c r="F203" s="154">
        <v>0</v>
      </c>
      <c r="G203" s="154">
        <v>11</v>
      </c>
      <c r="H203" s="106" t="str">
        <f>IF(ISBLANK(I203)," ",VLOOKUP(I203,'Příloha_8_Ceník pravid_úklidu'!$A$9:$B$30,2,0))</f>
        <v>SATN</v>
      </c>
      <c r="I203" s="106">
        <v>10</v>
      </c>
      <c r="J203" s="107" t="s">
        <v>936</v>
      </c>
      <c r="K203" s="107"/>
      <c r="L203" s="107"/>
      <c r="M203" s="107"/>
      <c r="N203" s="107"/>
      <c r="O203" s="108" t="str">
        <f>IF(ISBLANK($K203),"",'Pracovní dny'!$F$2)</f>
        <v/>
      </c>
      <c r="P203" s="108" t="str">
        <f>IF(ISBLANK($M203),"",'Pracovní dny'!$F$3)</f>
        <v/>
      </c>
      <c r="Q203" s="108" t="str">
        <f>IF(ISBLANK($K203),"",'Pracovní dny'!$F$4)</f>
        <v/>
      </c>
      <c r="R203" s="109" t="str">
        <f t="shared" si="19"/>
        <v/>
      </c>
      <c r="S203" s="154"/>
      <c r="T203" s="154"/>
      <c r="U203" s="154"/>
      <c r="V203" s="154"/>
      <c r="W203" s="154"/>
      <c r="X203" s="154"/>
      <c r="Y203" s="154">
        <v>0</v>
      </c>
      <c r="Z203" s="154">
        <v>0</v>
      </c>
      <c r="AA203" s="154">
        <v>0</v>
      </c>
      <c r="AB203" s="154">
        <v>0</v>
      </c>
      <c r="AC203" s="154">
        <v>0</v>
      </c>
      <c r="AD203" s="154"/>
      <c r="AE203" s="385"/>
      <c r="AF203" s="649"/>
      <c r="AG203" s="649"/>
      <c r="AH203" s="649"/>
      <c r="AI203" s="304"/>
    </row>
    <row r="204" spans="1:35" ht="10.5" customHeight="1" x14ac:dyDescent="0.15">
      <c r="A204" s="104">
        <v>137</v>
      </c>
      <c r="B204" s="154">
        <v>117200</v>
      </c>
      <c r="C204" s="104" t="s">
        <v>3262</v>
      </c>
      <c r="D204" s="104" t="s">
        <v>169</v>
      </c>
      <c r="E204" s="154">
        <v>4.8</v>
      </c>
      <c r="F204" s="154">
        <v>0</v>
      </c>
      <c r="G204" s="154">
        <v>4.8</v>
      </c>
      <c r="H204" s="106" t="str">
        <f>IF(ISBLANK(I204)," ",VLOOKUP(I204,'Příloha_8_Ceník pravid_úklidu'!$A$9:$B$30,2,0))</f>
        <v>TOAL</v>
      </c>
      <c r="I204" s="106">
        <v>7</v>
      </c>
      <c r="J204" s="107" t="s">
        <v>936</v>
      </c>
      <c r="K204" s="107"/>
      <c r="L204" s="107"/>
      <c r="M204" s="107"/>
      <c r="N204" s="107"/>
      <c r="O204" s="108" t="str">
        <f>IF(ISBLANK($K204),"",'Pracovní dny'!$F$2)</f>
        <v/>
      </c>
      <c r="P204" s="108" t="str">
        <f>IF(ISBLANK($M204),"",'Pracovní dny'!$F$3)</f>
        <v/>
      </c>
      <c r="Q204" s="108" t="str">
        <f>IF(ISBLANK($K204),"",'Pracovní dny'!$F$4)</f>
        <v/>
      </c>
      <c r="R204" s="109" t="str">
        <f t="shared" si="19"/>
        <v/>
      </c>
      <c r="S204" s="154"/>
      <c r="T204" s="154"/>
      <c r="U204" s="154"/>
      <c r="V204" s="154"/>
      <c r="W204" s="154"/>
      <c r="X204" s="154"/>
      <c r="Y204" s="154">
        <v>0</v>
      </c>
      <c r="Z204" s="154">
        <v>0</v>
      </c>
      <c r="AA204" s="154">
        <v>0</v>
      </c>
      <c r="AB204" s="154">
        <v>0</v>
      </c>
      <c r="AC204" s="154">
        <v>0</v>
      </c>
      <c r="AD204" s="154"/>
      <c r="AE204" s="385"/>
      <c r="AF204" s="649"/>
      <c r="AG204" s="649"/>
      <c r="AH204" s="649"/>
      <c r="AI204" s="304"/>
    </row>
    <row r="205" spans="1:35" ht="10.5" customHeight="1" x14ac:dyDescent="0.15">
      <c r="A205" s="104">
        <v>138</v>
      </c>
      <c r="B205" s="154">
        <v>117200</v>
      </c>
      <c r="C205" s="104" t="s">
        <v>3263</v>
      </c>
      <c r="D205" s="104" t="s">
        <v>296</v>
      </c>
      <c r="E205" s="154">
        <v>6.4</v>
      </c>
      <c r="F205" s="154">
        <v>0</v>
      </c>
      <c r="G205" s="154">
        <v>3.2</v>
      </c>
      <c r="H205" s="106" t="str">
        <f>IF(ISBLANK(I205)," ",VLOOKUP(I205,'Příloha_8_Ceník pravid_úklidu'!$A$9:$B$30,2,0))</f>
        <v>SATN</v>
      </c>
      <c r="I205" s="106">
        <v>10</v>
      </c>
      <c r="J205" s="107" t="s">
        <v>936</v>
      </c>
      <c r="K205" s="107"/>
      <c r="L205" s="107"/>
      <c r="M205" s="107"/>
      <c r="N205" s="107"/>
      <c r="O205" s="108" t="str">
        <f>IF(ISBLANK($K205),"",'Pracovní dny'!$F$2)</f>
        <v/>
      </c>
      <c r="P205" s="108" t="str">
        <f>IF(ISBLANK($M205),"",'Pracovní dny'!$F$3)</f>
        <v/>
      </c>
      <c r="Q205" s="108" t="str">
        <f>IF(ISBLANK($K205),"",'Pracovní dny'!$F$4)</f>
        <v/>
      </c>
      <c r="R205" s="109" t="str">
        <f t="shared" si="19"/>
        <v/>
      </c>
      <c r="S205" s="154"/>
      <c r="T205" s="154"/>
      <c r="U205" s="154"/>
      <c r="V205" s="154"/>
      <c r="W205" s="154"/>
      <c r="X205" s="154"/>
      <c r="Y205" s="154">
        <v>0</v>
      </c>
      <c r="Z205" s="154">
        <v>0</v>
      </c>
      <c r="AA205" s="154">
        <v>0</v>
      </c>
      <c r="AB205" s="154">
        <v>0</v>
      </c>
      <c r="AC205" s="154">
        <v>0</v>
      </c>
      <c r="AD205" s="154"/>
      <c r="AE205" s="385"/>
      <c r="AF205" s="649"/>
      <c r="AG205" s="649"/>
      <c r="AH205" s="649"/>
      <c r="AI205" s="304"/>
    </row>
    <row r="206" spans="1:35" ht="10.5" customHeight="1" x14ac:dyDescent="0.15">
      <c r="A206" s="104">
        <v>139</v>
      </c>
      <c r="B206" s="154">
        <v>117200</v>
      </c>
      <c r="C206" s="104" t="s">
        <v>3264</v>
      </c>
      <c r="D206" s="104" t="s">
        <v>294</v>
      </c>
      <c r="E206" s="154">
        <v>17.600000000000001</v>
      </c>
      <c r="F206" s="154">
        <v>0</v>
      </c>
      <c r="G206" s="154">
        <v>14</v>
      </c>
      <c r="H206" s="106" t="str">
        <f>IF(ISBLANK(I206)," ",VLOOKUP(I206,'Příloha_8_Ceník pravid_úklidu'!$A$9:$B$30,2,0))</f>
        <v>ZDR1</v>
      </c>
      <c r="I206" s="106">
        <v>2</v>
      </c>
      <c r="J206" s="107" t="s">
        <v>936</v>
      </c>
      <c r="K206" s="107"/>
      <c r="L206" s="107"/>
      <c r="M206" s="107"/>
      <c r="N206" s="107"/>
      <c r="O206" s="108" t="str">
        <f>IF(ISBLANK($K206),"",'Pracovní dny'!$F$2)</f>
        <v/>
      </c>
      <c r="P206" s="108" t="str">
        <f>IF(ISBLANK($M206),"",'Pracovní dny'!$F$3)</f>
        <v/>
      </c>
      <c r="Q206" s="108" t="str">
        <f>IF(ISBLANK($K206),"",'Pracovní dny'!$F$4)</f>
        <v/>
      </c>
      <c r="R206" s="109" t="str">
        <f t="shared" si="19"/>
        <v/>
      </c>
      <c r="S206" s="154"/>
      <c r="T206" s="154"/>
      <c r="U206" s="154"/>
      <c r="V206" s="154"/>
      <c r="W206" s="154"/>
      <c r="X206" s="154"/>
      <c r="Y206" s="154">
        <v>0</v>
      </c>
      <c r="Z206" s="154">
        <v>0</v>
      </c>
      <c r="AA206" s="154">
        <v>0</v>
      </c>
      <c r="AB206" s="154">
        <v>0</v>
      </c>
      <c r="AC206" s="154">
        <v>0</v>
      </c>
      <c r="AD206" s="154"/>
      <c r="AE206" s="385"/>
      <c r="AF206" s="649"/>
      <c r="AG206" s="649"/>
      <c r="AH206" s="649"/>
      <c r="AI206" s="304"/>
    </row>
    <row r="207" spans="1:35" ht="10.5" customHeight="1" x14ac:dyDescent="0.15">
      <c r="A207" s="104">
        <v>140</v>
      </c>
      <c r="B207" s="154">
        <v>117200</v>
      </c>
      <c r="C207" s="104" t="s">
        <v>3265</v>
      </c>
      <c r="D207" s="104" t="s">
        <v>3266</v>
      </c>
      <c r="E207" s="154">
        <v>222</v>
      </c>
      <c r="F207" s="154">
        <v>0</v>
      </c>
      <c r="G207" s="154">
        <v>200</v>
      </c>
      <c r="H207" s="106" t="str">
        <f>IF(ISBLANK(I207)," ",VLOOKUP(I207,'Příloha_8_Ceník pravid_úklidu'!$A$9:$B$30,2,0))</f>
        <v>JIP1</v>
      </c>
      <c r="I207" s="106">
        <v>12</v>
      </c>
      <c r="J207" s="107" t="s">
        <v>936</v>
      </c>
      <c r="K207" s="107"/>
      <c r="L207" s="107"/>
      <c r="M207" s="107"/>
      <c r="N207" s="107"/>
      <c r="O207" s="108" t="str">
        <f>IF(ISBLANK($K207),"",'Pracovní dny'!$F$2)</f>
        <v/>
      </c>
      <c r="P207" s="108" t="str">
        <f>IF(ISBLANK($M207),"",'Pracovní dny'!$F$3)</f>
        <v/>
      </c>
      <c r="Q207" s="108" t="str">
        <f>IF(ISBLANK($K207),"",'Pracovní dny'!$F$4)</f>
        <v/>
      </c>
      <c r="R207" s="109" t="str">
        <f t="shared" si="19"/>
        <v/>
      </c>
      <c r="S207" s="154"/>
      <c r="T207" s="154"/>
      <c r="U207" s="154"/>
      <c r="V207" s="154"/>
      <c r="W207" s="154"/>
      <c r="X207" s="154"/>
      <c r="Y207" s="154">
        <v>6.1</v>
      </c>
      <c r="Z207" s="154">
        <v>8</v>
      </c>
      <c r="AA207" s="154">
        <v>97.6</v>
      </c>
      <c r="AB207" s="154" t="s">
        <v>146</v>
      </c>
      <c r="AC207" s="154"/>
      <c r="AD207" s="154"/>
      <c r="AE207" s="385"/>
      <c r="AF207" s="649"/>
      <c r="AG207" s="649"/>
      <c r="AH207" s="649"/>
      <c r="AI207" s="304"/>
    </row>
    <row r="208" spans="1:35" ht="10.5" customHeight="1" x14ac:dyDescent="0.15">
      <c r="A208" s="104">
        <v>141</v>
      </c>
      <c r="B208" s="154">
        <v>117200</v>
      </c>
      <c r="C208" s="104" t="s">
        <v>3267</v>
      </c>
      <c r="D208" s="104" t="s">
        <v>159</v>
      </c>
      <c r="E208" s="154">
        <v>6.2</v>
      </c>
      <c r="F208" s="154">
        <v>0</v>
      </c>
      <c r="G208" s="154">
        <v>5</v>
      </c>
      <c r="H208" s="106" t="str">
        <f>IF(ISBLANK(I208)," ",VLOOKUP(I208,'Příloha_8_Ceník pravid_úklidu'!$A$9:$B$30,2,0))</f>
        <v>SKLA</v>
      </c>
      <c r="I208" s="106">
        <v>17</v>
      </c>
      <c r="J208" s="107" t="s">
        <v>138</v>
      </c>
      <c r="K208" s="107"/>
      <c r="L208" s="107"/>
      <c r="M208" s="107"/>
      <c r="N208" s="107"/>
      <c r="O208" s="108" t="str">
        <f>IF(ISBLANK($K208),"",'Pracovní dny'!$F$2)</f>
        <v/>
      </c>
      <c r="P208" s="108" t="str">
        <f>IF(ISBLANK($M208),"",'Pracovní dny'!$F$3)</f>
        <v/>
      </c>
      <c r="Q208" s="108" t="str">
        <f>IF(ISBLANK($K208),"",'Pracovní dny'!$F$4)</f>
        <v/>
      </c>
      <c r="R208" s="109" t="str">
        <f t="shared" si="19"/>
        <v/>
      </c>
      <c r="S208" s="154"/>
      <c r="T208" s="154"/>
      <c r="U208" s="154"/>
      <c r="V208" s="154"/>
      <c r="W208" s="154"/>
      <c r="X208" s="154"/>
      <c r="Y208" s="154">
        <v>0</v>
      </c>
      <c r="Z208" s="154">
        <v>0</v>
      </c>
      <c r="AA208" s="154">
        <v>0</v>
      </c>
      <c r="AB208" s="154">
        <v>0</v>
      </c>
      <c r="AC208" s="154">
        <v>0</v>
      </c>
      <c r="AD208" s="154"/>
      <c r="AE208" s="385"/>
      <c r="AF208" s="649"/>
      <c r="AG208" s="649"/>
      <c r="AH208" s="649"/>
      <c r="AI208" s="304"/>
    </row>
    <row r="209" spans="1:35" ht="10.5" customHeight="1" x14ac:dyDescent="0.15">
      <c r="A209" s="104">
        <v>142</v>
      </c>
      <c r="B209" s="154">
        <v>117200</v>
      </c>
      <c r="C209" s="104" t="s">
        <v>3268</v>
      </c>
      <c r="D209" s="104" t="s">
        <v>159</v>
      </c>
      <c r="E209" s="154">
        <v>6.2</v>
      </c>
      <c r="F209" s="154">
        <v>0</v>
      </c>
      <c r="G209" s="154">
        <v>5</v>
      </c>
      <c r="H209" s="106" t="str">
        <f>IF(ISBLANK(I209)," ",VLOOKUP(I209,'Příloha_8_Ceník pravid_úklidu'!$A$9:$B$30,2,0))</f>
        <v>SKLA</v>
      </c>
      <c r="I209" s="106">
        <v>17</v>
      </c>
      <c r="J209" s="107" t="s">
        <v>3269</v>
      </c>
      <c r="K209" s="107"/>
      <c r="L209" s="107"/>
      <c r="M209" s="107"/>
      <c r="N209" s="107"/>
      <c r="O209" s="108" t="str">
        <f>IF(ISBLANK($K209),"",'Pracovní dny'!$F$2)</f>
        <v/>
      </c>
      <c r="P209" s="108" t="str">
        <f>IF(ISBLANK($M209),"",'Pracovní dny'!$F$3)</f>
        <v/>
      </c>
      <c r="Q209" s="108" t="str">
        <f>IF(ISBLANK($K209),"",'Pracovní dny'!$F$4)</f>
        <v/>
      </c>
      <c r="R209" s="109" t="str">
        <f t="shared" si="19"/>
        <v/>
      </c>
      <c r="S209" s="154"/>
      <c r="T209" s="154"/>
      <c r="U209" s="154"/>
      <c r="V209" s="154"/>
      <c r="W209" s="154"/>
      <c r="X209" s="154"/>
      <c r="Y209" s="154">
        <v>0</v>
      </c>
      <c r="Z209" s="154">
        <v>0</v>
      </c>
      <c r="AA209" s="154">
        <v>0</v>
      </c>
      <c r="AB209" s="154">
        <v>0</v>
      </c>
      <c r="AC209" s="154">
        <v>0</v>
      </c>
      <c r="AD209" s="154"/>
      <c r="AE209" s="385"/>
      <c r="AF209" s="649"/>
      <c r="AG209" s="649"/>
      <c r="AH209" s="649"/>
      <c r="AI209" s="304"/>
    </row>
    <row r="210" spans="1:35" ht="10.5" customHeight="1" x14ac:dyDescent="0.15">
      <c r="A210" s="104">
        <v>143</v>
      </c>
      <c r="B210" s="154">
        <v>117200</v>
      </c>
      <c r="C210" s="104" t="s">
        <v>3270</v>
      </c>
      <c r="D210" s="104" t="s">
        <v>422</v>
      </c>
      <c r="E210" s="154">
        <v>6.9</v>
      </c>
      <c r="F210" s="154">
        <v>0</v>
      </c>
      <c r="G210" s="154">
        <v>5.2</v>
      </c>
      <c r="H210" s="106" t="str">
        <f>IF(ISBLANK(I210)," ",VLOOKUP(I210,'Příloha_8_Ceník pravid_úklidu'!$A$9:$B$30,2,0))</f>
        <v>KUCH</v>
      </c>
      <c r="I210" s="106">
        <v>16</v>
      </c>
      <c r="J210" s="107" t="s">
        <v>487</v>
      </c>
      <c r="K210" s="107"/>
      <c r="L210" s="107"/>
      <c r="M210" s="107"/>
      <c r="N210" s="107"/>
      <c r="O210" s="108" t="str">
        <f>IF(ISBLANK($K210),"",'Pracovní dny'!$F$2)</f>
        <v/>
      </c>
      <c r="P210" s="108" t="str">
        <f>IF(ISBLANK($M210),"",'Pracovní dny'!$F$3)</f>
        <v/>
      </c>
      <c r="Q210" s="108" t="str">
        <f>IF(ISBLANK($K210),"",'Pracovní dny'!$F$4)</f>
        <v/>
      </c>
      <c r="R210" s="109" t="str">
        <f t="shared" si="19"/>
        <v/>
      </c>
      <c r="S210" s="154"/>
      <c r="T210" s="154"/>
      <c r="U210" s="154"/>
      <c r="V210" s="154"/>
      <c r="W210" s="154"/>
      <c r="X210" s="154"/>
      <c r="Y210" s="154">
        <v>0</v>
      </c>
      <c r="Z210" s="154">
        <v>0</v>
      </c>
      <c r="AA210" s="154">
        <v>0</v>
      </c>
      <c r="AB210" s="154">
        <v>0</v>
      </c>
      <c r="AC210" s="154">
        <v>0</v>
      </c>
      <c r="AD210" s="154"/>
      <c r="AE210" s="385"/>
      <c r="AF210" s="649"/>
      <c r="AG210" s="649"/>
      <c r="AH210" s="649"/>
      <c r="AI210" s="304"/>
    </row>
    <row r="211" spans="1:35" ht="10.5" customHeight="1" x14ac:dyDescent="0.15">
      <c r="A211" s="104">
        <v>144</v>
      </c>
      <c r="B211" s="154">
        <v>117200</v>
      </c>
      <c r="C211" s="104" t="s">
        <v>3271</v>
      </c>
      <c r="D211" s="104" t="s">
        <v>585</v>
      </c>
      <c r="E211" s="154">
        <v>6.8</v>
      </c>
      <c r="F211" s="154"/>
      <c r="G211" s="154">
        <v>5.4</v>
      </c>
      <c r="H211" s="106" t="str">
        <f>IF(ISBLANK(I211)," ",VLOOKUP(I211,'Příloha_8_Ceník pravid_úklidu'!$A$9:$B$30,2,0))</f>
        <v>KANC</v>
      </c>
      <c r="I211" s="106">
        <v>4</v>
      </c>
      <c r="J211" s="107" t="s">
        <v>206</v>
      </c>
      <c r="K211" s="107"/>
      <c r="L211" s="107"/>
      <c r="M211" s="107"/>
      <c r="N211" s="107"/>
      <c r="O211" s="108" t="str">
        <f>IF(ISBLANK($K211),"",'Pracovní dny'!$F$2)</f>
        <v/>
      </c>
      <c r="P211" s="108" t="str">
        <f>IF(ISBLANK($M211),"",'Pracovní dny'!$F$3)</f>
        <v/>
      </c>
      <c r="Q211" s="108" t="str">
        <f>IF(ISBLANK($K211),"",'Pracovní dny'!$F$4)</f>
        <v/>
      </c>
      <c r="R211" s="109" t="str">
        <f t="shared" si="19"/>
        <v/>
      </c>
      <c r="S211" s="154"/>
      <c r="T211" s="154"/>
      <c r="U211" s="154"/>
      <c r="V211" s="154"/>
      <c r="W211" s="154"/>
      <c r="X211" s="154"/>
      <c r="Y211" s="154">
        <v>0</v>
      </c>
      <c r="Z211" s="154">
        <v>0</v>
      </c>
      <c r="AA211" s="154">
        <v>0</v>
      </c>
      <c r="AB211" s="154">
        <v>0</v>
      </c>
      <c r="AC211" s="154">
        <v>0</v>
      </c>
      <c r="AD211" s="154"/>
      <c r="AE211" s="385"/>
      <c r="AF211" s="649"/>
      <c r="AG211" s="649"/>
      <c r="AH211" s="649"/>
      <c r="AI211" s="304"/>
    </row>
    <row r="212" spans="1:35" ht="10.5" customHeight="1" x14ac:dyDescent="0.15">
      <c r="A212" s="113">
        <v>145</v>
      </c>
      <c r="B212" s="112"/>
      <c r="C212" s="104" t="s">
        <v>3272</v>
      </c>
      <c r="D212" s="113" t="s">
        <v>166</v>
      </c>
      <c r="E212" s="112"/>
      <c r="F212" s="112">
        <v>0</v>
      </c>
      <c r="G212" s="112">
        <v>2.2999999999999998</v>
      </c>
      <c r="H212" s="114" t="str">
        <f>IF(ISBLANK(I212)," ",VLOOKUP(I212,'Příloha_8_Ceník pravid_úklidu'!$A$9:$B$30,2,0))</f>
        <v xml:space="preserve"> </v>
      </c>
      <c r="I212" s="114"/>
      <c r="J212" s="115" t="s">
        <v>3273</v>
      </c>
      <c r="K212" s="115"/>
      <c r="L212" s="115"/>
      <c r="M212" s="115"/>
      <c r="N212" s="115"/>
      <c r="O212" s="116" t="str">
        <f>IF(ISBLANK($K212),"",'Pracovní dny'!$F$2)</f>
        <v/>
      </c>
      <c r="P212" s="116" t="str">
        <f>IF(ISBLANK($M212),"",'Pracovní dny'!$F$3)</f>
        <v/>
      </c>
      <c r="Q212" s="116" t="str">
        <f>IF(ISBLANK($K212),"",'Pracovní dny'!$F$4)</f>
        <v/>
      </c>
      <c r="R212" s="117" t="str">
        <f t="shared" si="19"/>
        <v/>
      </c>
      <c r="S212" s="112"/>
      <c r="T212" s="112"/>
      <c r="U212" s="112"/>
      <c r="V212" s="112"/>
      <c r="W212" s="112"/>
      <c r="X212" s="112"/>
      <c r="Y212" s="112">
        <v>0</v>
      </c>
      <c r="Z212" s="112">
        <v>0</v>
      </c>
      <c r="AA212" s="112">
        <v>0</v>
      </c>
      <c r="AB212" s="112">
        <v>0</v>
      </c>
      <c r="AC212" s="112">
        <v>0</v>
      </c>
      <c r="AD212" s="112"/>
      <c r="AE212" s="385"/>
      <c r="AF212" s="649"/>
      <c r="AG212" s="649"/>
      <c r="AH212" s="649"/>
      <c r="AI212" s="386"/>
    </row>
    <row r="213" spans="1:35" ht="10.5" customHeight="1" x14ac:dyDescent="0.15">
      <c r="A213" s="104">
        <v>146</v>
      </c>
      <c r="B213" s="154">
        <v>117200</v>
      </c>
      <c r="C213" s="104" t="s">
        <v>3274</v>
      </c>
      <c r="D213" s="104" t="s">
        <v>3275</v>
      </c>
      <c r="E213" s="154">
        <v>15</v>
      </c>
      <c r="F213" s="154">
        <v>0</v>
      </c>
      <c r="G213" s="154">
        <v>15</v>
      </c>
      <c r="H213" s="106" t="str">
        <f>IF(ISBLANK(I213)," ",VLOOKUP(I213,'Příloha_8_Ceník pravid_úklidu'!$A$9:$B$30,2,0))</f>
        <v>TOAL</v>
      </c>
      <c r="I213" s="106">
        <v>7</v>
      </c>
      <c r="J213" s="107" t="s">
        <v>487</v>
      </c>
      <c r="K213" s="107"/>
      <c r="L213" s="107"/>
      <c r="M213" s="107"/>
      <c r="N213" s="107"/>
      <c r="O213" s="108" t="str">
        <f>IF(ISBLANK($K213),"",'Pracovní dny'!$F$2)</f>
        <v/>
      </c>
      <c r="P213" s="108" t="str">
        <f>IF(ISBLANK($M213),"",'Pracovní dny'!$F$3)</f>
        <v/>
      </c>
      <c r="Q213" s="108" t="str">
        <f>IF(ISBLANK($K213),"",'Pracovní dny'!$F$4)</f>
        <v/>
      </c>
      <c r="R213" s="109" t="str">
        <f t="shared" si="19"/>
        <v/>
      </c>
      <c r="S213" s="154"/>
      <c r="T213" s="154"/>
      <c r="U213" s="154"/>
      <c r="V213" s="154"/>
      <c r="W213" s="154"/>
      <c r="X213" s="154"/>
      <c r="Y213" s="154">
        <v>0</v>
      </c>
      <c r="Z213" s="154">
        <v>0</v>
      </c>
      <c r="AA213" s="154">
        <v>0</v>
      </c>
      <c r="AB213" s="154">
        <v>0</v>
      </c>
      <c r="AC213" s="154">
        <v>0</v>
      </c>
      <c r="AD213" s="154"/>
      <c r="AE213" s="385"/>
      <c r="AF213" s="649"/>
      <c r="AG213" s="649"/>
      <c r="AH213" s="649"/>
      <c r="AI213" s="304"/>
    </row>
    <row r="214" spans="1:35" ht="10.5" customHeight="1" x14ac:dyDescent="0.15">
      <c r="A214" s="104">
        <v>147</v>
      </c>
      <c r="B214" s="154">
        <v>117200</v>
      </c>
      <c r="C214" s="104" t="s">
        <v>3276</v>
      </c>
      <c r="D214" s="104" t="s">
        <v>328</v>
      </c>
      <c r="E214" s="154">
        <v>17.7</v>
      </c>
      <c r="F214" s="154">
        <v>0</v>
      </c>
      <c r="G214" s="154">
        <v>17</v>
      </c>
      <c r="H214" s="106" t="str">
        <f>IF(ISBLANK(I214)," ",VLOOKUP(I214,'Příloha_8_Ceník pravid_úklidu'!$A$9:$B$30,2,0))</f>
        <v>ZDR1</v>
      </c>
      <c r="I214" s="106">
        <v>2</v>
      </c>
      <c r="J214" s="107" t="s">
        <v>487</v>
      </c>
      <c r="K214" s="107"/>
      <c r="L214" s="107"/>
      <c r="M214" s="107"/>
      <c r="N214" s="107"/>
      <c r="O214" s="108" t="str">
        <f>IF(ISBLANK($K214),"",'Pracovní dny'!$F$2)</f>
        <v/>
      </c>
      <c r="P214" s="108" t="str">
        <f>IF(ISBLANK($M214),"",'Pracovní dny'!$F$3)</f>
        <v/>
      </c>
      <c r="Q214" s="108" t="str">
        <f>IF(ISBLANK($K214),"",'Pracovní dny'!$F$4)</f>
        <v/>
      </c>
      <c r="R214" s="109" t="str">
        <f t="shared" si="19"/>
        <v/>
      </c>
      <c r="S214" s="154"/>
      <c r="T214" s="154"/>
      <c r="U214" s="154"/>
      <c r="V214" s="154"/>
      <c r="W214" s="154"/>
      <c r="X214" s="154"/>
      <c r="Y214" s="154">
        <v>0</v>
      </c>
      <c r="Z214" s="154">
        <v>0</v>
      </c>
      <c r="AA214" s="154">
        <v>0</v>
      </c>
      <c r="AB214" s="154">
        <v>0</v>
      </c>
      <c r="AC214" s="154">
        <v>0</v>
      </c>
      <c r="AD214" s="154"/>
      <c r="AE214" s="385"/>
      <c r="AF214" s="649"/>
      <c r="AG214" s="649"/>
      <c r="AH214" s="649"/>
      <c r="AI214" s="304"/>
    </row>
    <row r="215" spans="1:35" ht="10.5" customHeight="1" x14ac:dyDescent="0.15">
      <c r="A215" s="104">
        <v>148</v>
      </c>
      <c r="B215" s="154">
        <v>117200</v>
      </c>
      <c r="C215" s="104" t="s">
        <v>3277</v>
      </c>
      <c r="D215" s="104" t="s">
        <v>169</v>
      </c>
      <c r="E215" s="154">
        <v>1.5</v>
      </c>
      <c r="F215" s="154">
        <v>0</v>
      </c>
      <c r="G215" s="154">
        <v>1.5</v>
      </c>
      <c r="H215" s="106" t="str">
        <f>IF(ISBLANK(I215)," ",VLOOKUP(I215,'Příloha_8_Ceník pravid_úklidu'!$A$9:$B$30,2,0))</f>
        <v>TOAL</v>
      </c>
      <c r="I215" s="106">
        <v>7</v>
      </c>
      <c r="J215" s="107" t="s">
        <v>487</v>
      </c>
      <c r="K215" s="107"/>
      <c r="L215" s="107"/>
      <c r="M215" s="107"/>
      <c r="N215" s="107"/>
      <c r="O215" s="108" t="str">
        <f>IF(ISBLANK($K215),"",'Pracovní dny'!$F$2)</f>
        <v/>
      </c>
      <c r="P215" s="108" t="str">
        <f>IF(ISBLANK($M215),"",'Pracovní dny'!$F$3)</f>
        <v/>
      </c>
      <c r="Q215" s="108" t="str">
        <f>IF(ISBLANK($K215),"",'Pracovní dny'!$F$4)</f>
        <v/>
      </c>
      <c r="R215" s="109" t="str">
        <f t="shared" si="19"/>
        <v/>
      </c>
      <c r="S215" s="154"/>
      <c r="T215" s="154">
        <v>0</v>
      </c>
      <c r="U215" s="154">
        <v>0</v>
      </c>
      <c r="V215" s="154"/>
      <c r="W215" s="154">
        <v>1</v>
      </c>
      <c r="X215" s="154">
        <v>1</v>
      </c>
      <c r="Y215" s="154">
        <v>0</v>
      </c>
      <c r="Z215" s="154">
        <v>0</v>
      </c>
      <c r="AA215" s="154">
        <v>0</v>
      </c>
      <c r="AB215" s="154">
        <v>0</v>
      </c>
      <c r="AC215" s="154">
        <v>0</v>
      </c>
      <c r="AD215" s="154"/>
      <c r="AE215" s="385"/>
      <c r="AF215" s="649"/>
      <c r="AG215" s="649"/>
      <c r="AH215" s="649"/>
      <c r="AI215" s="304"/>
    </row>
    <row r="216" spans="1:35" ht="10.5" customHeight="1" x14ac:dyDescent="0.15">
      <c r="A216" s="104">
        <v>149</v>
      </c>
      <c r="B216" s="154">
        <v>117200</v>
      </c>
      <c r="C216" s="104" t="s">
        <v>3278</v>
      </c>
      <c r="D216" s="104" t="s">
        <v>169</v>
      </c>
      <c r="E216" s="154">
        <v>1.5</v>
      </c>
      <c r="F216" s="154">
        <v>0</v>
      </c>
      <c r="G216" s="154">
        <v>1.5</v>
      </c>
      <c r="H216" s="106" t="str">
        <f>IF(ISBLANK(I216)," ",VLOOKUP(I216,'Příloha_8_Ceník pravid_úklidu'!$A$9:$B$30,2,0))</f>
        <v>TOAL</v>
      </c>
      <c r="I216" s="106">
        <v>7</v>
      </c>
      <c r="J216" s="107" t="s">
        <v>487</v>
      </c>
      <c r="K216" s="107"/>
      <c r="L216" s="107"/>
      <c r="M216" s="107"/>
      <c r="N216" s="107"/>
      <c r="O216" s="108" t="str">
        <f>IF(ISBLANK($K216),"",'Pracovní dny'!$F$2)</f>
        <v/>
      </c>
      <c r="P216" s="108" t="str">
        <f>IF(ISBLANK($M216),"",'Pracovní dny'!$F$3)</f>
        <v/>
      </c>
      <c r="Q216" s="108" t="str">
        <f>IF(ISBLANK($K216),"",'Pracovní dny'!$F$4)</f>
        <v/>
      </c>
      <c r="R216" s="109" t="str">
        <f t="shared" si="19"/>
        <v/>
      </c>
      <c r="S216" s="154"/>
      <c r="T216" s="154">
        <v>0</v>
      </c>
      <c r="U216" s="154">
        <v>0</v>
      </c>
      <c r="V216" s="154"/>
      <c r="W216" s="154">
        <v>1</v>
      </c>
      <c r="X216" s="154">
        <v>1</v>
      </c>
      <c r="Y216" s="154">
        <v>0</v>
      </c>
      <c r="Z216" s="154">
        <v>0</v>
      </c>
      <c r="AA216" s="154">
        <v>0</v>
      </c>
      <c r="AB216" s="154">
        <v>0</v>
      </c>
      <c r="AC216" s="154">
        <v>0</v>
      </c>
      <c r="AD216" s="154"/>
      <c r="AE216" s="385"/>
      <c r="AF216" s="649"/>
      <c r="AG216" s="649"/>
      <c r="AH216" s="649"/>
      <c r="AI216" s="304"/>
    </row>
    <row r="217" spans="1:35" ht="10.5" customHeight="1" x14ac:dyDescent="0.15">
      <c r="A217" s="104">
        <v>150</v>
      </c>
      <c r="B217" s="154">
        <v>117200</v>
      </c>
      <c r="C217" s="104" t="s">
        <v>3279</v>
      </c>
      <c r="D217" s="104" t="s">
        <v>3280</v>
      </c>
      <c r="E217" s="154">
        <v>12.8</v>
      </c>
      <c r="F217" s="154">
        <v>0</v>
      </c>
      <c r="G217" s="154">
        <v>9.6999999999999993</v>
      </c>
      <c r="H217" s="106" t="str">
        <f>IF(ISBLANK(I217)," ",VLOOKUP(I217,'Příloha_8_Ceník pravid_úklidu'!$A$9:$B$30,2,0))</f>
        <v>KANC</v>
      </c>
      <c r="I217" s="106">
        <v>4</v>
      </c>
      <c r="J217" s="107" t="s">
        <v>936</v>
      </c>
      <c r="K217" s="107"/>
      <c r="L217" s="107"/>
      <c r="M217" s="107"/>
      <c r="N217" s="107"/>
      <c r="O217" s="108" t="str">
        <f>IF(ISBLANK($K217),"",'Pracovní dny'!$F$2)</f>
        <v/>
      </c>
      <c r="P217" s="108" t="str">
        <f>IF(ISBLANK($M217),"",'Pracovní dny'!$F$3)</f>
        <v/>
      </c>
      <c r="Q217" s="108" t="str">
        <f>IF(ISBLANK($K217),"",'Pracovní dny'!$F$4)</f>
        <v/>
      </c>
      <c r="R217" s="109" t="str">
        <f t="shared" si="19"/>
        <v/>
      </c>
      <c r="S217" s="154"/>
      <c r="T217" s="154"/>
      <c r="U217" s="154"/>
      <c r="V217" s="154"/>
      <c r="W217" s="154"/>
      <c r="X217" s="154"/>
      <c r="Y217" s="154">
        <v>0</v>
      </c>
      <c r="Z217" s="154">
        <v>0</v>
      </c>
      <c r="AA217" s="154">
        <v>0</v>
      </c>
      <c r="AB217" s="154">
        <v>0</v>
      </c>
      <c r="AC217" s="154">
        <v>0</v>
      </c>
      <c r="AD217" s="154"/>
      <c r="AE217" s="385"/>
      <c r="AF217" s="649"/>
      <c r="AG217" s="649"/>
      <c r="AH217" s="649"/>
      <c r="AI217" s="304"/>
    </row>
    <row r="218" spans="1:35" ht="10.5" customHeight="1" x14ac:dyDescent="0.15">
      <c r="A218" s="104">
        <v>151</v>
      </c>
      <c r="B218" s="154">
        <v>117200</v>
      </c>
      <c r="C218" s="104" t="s">
        <v>3281</v>
      </c>
      <c r="D218" s="104" t="s">
        <v>3282</v>
      </c>
      <c r="E218" s="154">
        <v>9.6999999999999993</v>
      </c>
      <c r="F218" s="154">
        <v>0</v>
      </c>
      <c r="G218" s="154">
        <v>8</v>
      </c>
      <c r="H218" s="106" t="str">
        <f>IF(ISBLANK(I218)," ",VLOOKUP(I218,'Příloha_8_Ceník pravid_úklidu'!$A$9:$B$30,2,0))</f>
        <v>ZDR2</v>
      </c>
      <c r="I218" s="106">
        <v>3</v>
      </c>
      <c r="J218" s="107" t="s">
        <v>487</v>
      </c>
      <c r="K218" s="107"/>
      <c r="L218" s="107"/>
      <c r="M218" s="107"/>
      <c r="N218" s="107"/>
      <c r="O218" s="108" t="str">
        <f>IF(ISBLANK($K218),"",'Pracovní dny'!$F$2)</f>
        <v/>
      </c>
      <c r="P218" s="108" t="str">
        <f>IF(ISBLANK($M218),"",'Pracovní dny'!$F$3)</f>
        <v/>
      </c>
      <c r="Q218" s="108" t="str">
        <f>IF(ISBLANK($K218),"",'Pracovní dny'!$F$4)</f>
        <v/>
      </c>
      <c r="R218" s="109" t="str">
        <f t="shared" si="19"/>
        <v/>
      </c>
      <c r="S218" s="154"/>
      <c r="T218" s="154"/>
      <c r="U218" s="154"/>
      <c r="V218" s="154"/>
      <c r="W218" s="154"/>
      <c r="X218" s="154"/>
      <c r="Y218" s="154">
        <v>0</v>
      </c>
      <c r="Z218" s="154">
        <v>0</v>
      </c>
      <c r="AA218" s="154">
        <v>0</v>
      </c>
      <c r="AB218" s="154">
        <v>0</v>
      </c>
      <c r="AC218" s="154">
        <v>0</v>
      </c>
      <c r="AD218" s="154"/>
      <c r="AE218" s="385"/>
      <c r="AF218" s="649"/>
      <c r="AG218" s="649"/>
      <c r="AH218" s="649"/>
      <c r="AI218" s="304"/>
    </row>
    <row r="219" spans="1:35" ht="10.5" customHeight="1" x14ac:dyDescent="0.15">
      <c r="A219" s="104">
        <v>152</v>
      </c>
      <c r="B219" s="154">
        <v>117200</v>
      </c>
      <c r="C219" s="104" t="s">
        <v>3283</v>
      </c>
      <c r="D219" s="104" t="s">
        <v>2480</v>
      </c>
      <c r="E219" s="154">
        <v>15.8</v>
      </c>
      <c r="F219" s="154">
        <v>0</v>
      </c>
      <c r="G219" s="154">
        <v>13.7</v>
      </c>
      <c r="H219" s="106" t="str">
        <f>IF(ISBLANK(I219)," ",VLOOKUP(I219,'Příloha_8_Ceník pravid_úklidu'!$A$9:$B$30,2,0))</f>
        <v>SKLA</v>
      </c>
      <c r="I219" s="106">
        <v>17</v>
      </c>
      <c r="J219" s="107" t="s">
        <v>487</v>
      </c>
      <c r="K219" s="107"/>
      <c r="L219" s="107"/>
      <c r="M219" s="107"/>
      <c r="N219" s="107"/>
      <c r="O219" s="108" t="str">
        <f>IF(ISBLANK($K219),"",'Pracovní dny'!$F$2)</f>
        <v/>
      </c>
      <c r="P219" s="108" t="str">
        <f>IF(ISBLANK($M219),"",'Pracovní dny'!$F$3)</f>
        <v/>
      </c>
      <c r="Q219" s="108" t="str">
        <f>IF(ISBLANK($K219),"",'Pracovní dny'!$F$4)</f>
        <v/>
      </c>
      <c r="R219" s="109" t="str">
        <f t="shared" si="19"/>
        <v/>
      </c>
      <c r="S219" s="154"/>
      <c r="T219" s="154"/>
      <c r="U219" s="154"/>
      <c r="V219" s="154"/>
      <c r="W219" s="154"/>
      <c r="X219" s="154"/>
      <c r="Y219" s="154">
        <v>0</v>
      </c>
      <c r="Z219" s="154">
        <v>0</v>
      </c>
      <c r="AA219" s="154">
        <v>0</v>
      </c>
      <c r="AB219" s="154">
        <v>0</v>
      </c>
      <c r="AC219" s="154">
        <v>0</v>
      </c>
      <c r="AD219" s="154"/>
      <c r="AE219" s="385"/>
      <c r="AF219" s="649"/>
      <c r="AG219" s="649"/>
      <c r="AH219" s="649"/>
      <c r="AI219" s="304"/>
    </row>
    <row r="220" spans="1:35" ht="10.5" customHeight="1" x14ac:dyDescent="0.15">
      <c r="A220" s="104">
        <v>153</v>
      </c>
      <c r="B220" s="154">
        <v>117200</v>
      </c>
      <c r="C220" s="104" t="s">
        <v>3284</v>
      </c>
      <c r="D220" s="104" t="s">
        <v>169</v>
      </c>
      <c r="E220" s="154">
        <v>1.6</v>
      </c>
      <c r="F220" s="154">
        <v>0</v>
      </c>
      <c r="G220" s="154">
        <v>1.6</v>
      </c>
      <c r="H220" s="106" t="str">
        <f>IF(ISBLANK(I220)," ",VLOOKUP(I220,'Příloha_8_Ceník pravid_úklidu'!$A$9:$B$30,2,0))</f>
        <v>TOAL</v>
      </c>
      <c r="I220" s="106">
        <v>7</v>
      </c>
      <c r="J220" s="107" t="s">
        <v>487</v>
      </c>
      <c r="K220" s="107"/>
      <c r="L220" s="107"/>
      <c r="M220" s="107"/>
      <c r="N220" s="107"/>
      <c r="O220" s="108" t="str">
        <f>IF(ISBLANK($K220),"",'Pracovní dny'!$F$2)</f>
        <v/>
      </c>
      <c r="P220" s="108" t="str">
        <f>IF(ISBLANK($M220),"",'Pracovní dny'!$F$3)</f>
        <v/>
      </c>
      <c r="Q220" s="108" t="str">
        <f>IF(ISBLANK($K220),"",'Pracovní dny'!$F$4)</f>
        <v/>
      </c>
      <c r="R220" s="109" t="str">
        <f t="shared" si="19"/>
        <v/>
      </c>
      <c r="S220" s="154"/>
      <c r="T220" s="154">
        <v>0</v>
      </c>
      <c r="U220" s="154">
        <v>0</v>
      </c>
      <c r="V220" s="154"/>
      <c r="W220" s="154">
        <v>1</v>
      </c>
      <c r="X220" s="154">
        <v>1</v>
      </c>
      <c r="Y220" s="154">
        <v>0</v>
      </c>
      <c r="Z220" s="154">
        <v>0</v>
      </c>
      <c r="AA220" s="154">
        <v>0</v>
      </c>
      <c r="AB220" s="154">
        <v>0</v>
      </c>
      <c r="AC220" s="154">
        <v>0</v>
      </c>
      <c r="AD220" s="154"/>
      <c r="AE220" s="385"/>
      <c r="AF220" s="649"/>
      <c r="AG220" s="649"/>
      <c r="AH220" s="649"/>
      <c r="AI220" s="304"/>
    </row>
    <row r="221" spans="1:35" ht="10.5" customHeight="1" x14ac:dyDescent="0.15">
      <c r="A221" s="104">
        <v>154</v>
      </c>
      <c r="B221" s="154">
        <v>117200</v>
      </c>
      <c r="C221" s="104" t="s">
        <v>3285</v>
      </c>
      <c r="D221" s="104" t="s">
        <v>169</v>
      </c>
      <c r="E221" s="154">
        <v>3.1</v>
      </c>
      <c r="F221" s="154">
        <v>0</v>
      </c>
      <c r="G221" s="154">
        <v>3.1</v>
      </c>
      <c r="H221" s="106" t="str">
        <f>IF(ISBLANK(I221)," ",VLOOKUP(I221,'Příloha_8_Ceník pravid_úklidu'!$A$9:$B$30,2,0))</f>
        <v>TOAL</v>
      </c>
      <c r="I221" s="106">
        <v>7</v>
      </c>
      <c r="J221" s="107" t="s">
        <v>487</v>
      </c>
      <c r="K221" s="107"/>
      <c r="L221" s="107"/>
      <c r="M221" s="107"/>
      <c r="N221" s="107"/>
      <c r="O221" s="108" t="str">
        <f>IF(ISBLANK($K221),"",'Pracovní dny'!$F$2)</f>
        <v/>
      </c>
      <c r="P221" s="108" t="str">
        <f>IF(ISBLANK($M221),"",'Pracovní dny'!$F$3)</f>
        <v/>
      </c>
      <c r="Q221" s="108" t="str">
        <f>IF(ISBLANK($K221),"",'Pracovní dny'!$F$4)</f>
        <v/>
      </c>
      <c r="R221" s="109" t="str">
        <f t="shared" si="19"/>
        <v/>
      </c>
      <c r="S221" s="154"/>
      <c r="T221" s="154">
        <v>0</v>
      </c>
      <c r="U221" s="154">
        <v>0</v>
      </c>
      <c r="V221" s="154"/>
      <c r="W221" s="154">
        <v>1</v>
      </c>
      <c r="X221" s="154"/>
      <c r="Y221" s="154">
        <v>0</v>
      </c>
      <c r="Z221" s="154">
        <v>0</v>
      </c>
      <c r="AA221" s="154">
        <v>0</v>
      </c>
      <c r="AB221" s="154">
        <v>0</v>
      </c>
      <c r="AC221" s="154">
        <v>0</v>
      </c>
      <c r="AD221" s="154"/>
      <c r="AE221" s="385"/>
      <c r="AF221" s="649"/>
      <c r="AG221" s="649"/>
      <c r="AH221" s="649"/>
      <c r="AI221" s="304"/>
    </row>
    <row r="222" spans="1:35" ht="10.5" customHeight="1" x14ac:dyDescent="0.15">
      <c r="A222" s="113">
        <v>155</v>
      </c>
      <c r="B222" s="112"/>
      <c r="C222" s="104" t="s">
        <v>3286</v>
      </c>
      <c r="D222" s="113" t="s">
        <v>166</v>
      </c>
      <c r="E222" s="112"/>
      <c r="F222" s="112">
        <v>0</v>
      </c>
      <c r="G222" s="112">
        <v>5</v>
      </c>
      <c r="H222" s="114" t="str">
        <f>IF(ISBLANK(I222)," ",VLOOKUP(I222,'Příloha_8_Ceník pravid_úklidu'!$A$9:$B$30,2,0))</f>
        <v>TOAL</v>
      </c>
      <c r="I222" s="114">
        <v>7</v>
      </c>
      <c r="J222" s="115" t="s">
        <v>167</v>
      </c>
      <c r="K222" s="115"/>
      <c r="L222" s="115"/>
      <c r="M222" s="115"/>
      <c r="N222" s="115"/>
      <c r="O222" s="116" t="str">
        <f>IF(ISBLANK($K222),"",'Pracovní dny'!$F$2)</f>
        <v/>
      </c>
      <c r="P222" s="116" t="str">
        <f>IF(ISBLANK($M222),"",'Pracovní dny'!$F$3)</f>
        <v/>
      </c>
      <c r="Q222" s="116" t="str">
        <f>IF(ISBLANK($K222),"",'Pracovní dny'!$F$4)</f>
        <v/>
      </c>
      <c r="R222" s="117" t="str">
        <f t="shared" si="19"/>
        <v/>
      </c>
      <c r="S222" s="112"/>
      <c r="T222" s="112">
        <v>0</v>
      </c>
      <c r="U222" s="112">
        <v>0</v>
      </c>
      <c r="V222" s="112"/>
      <c r="W222" s="112">
        <v>1</v>
      </c>
      <c r="X222" s="112">
        <v>0</v>
      </c>
      <c r="Y222" s="112">
        <v>0</v>
      </c>
      <c r="Z222" s="112">
        <v>0</v>
      </c>
      <c r="AA222" s="112">
        <v>0</v>
      </c>
      <c r="AB222" s="112">
        <v>0</v>
      </c>
      <c r="AC222" s="112">
        <v>0</v>
      </c>
      <c r="AD222" s="112"/>
      <c r="AE222" s="385"/>
      <c r="AF222" s="649"/>
      <c r="AG222" s="649"/>
      <c r="AH222" s="649"/>
      <c r="AI222" s="386"/>
    </row>
    <row r="223" spans="1:35" ht="10.5" customHeight="1" x14ac:dyDescent="0.15">
      <c r="A223" s="113">
        <v>156</v>
      </c>
      <c r="B223" s="112"/>
      <c r="C223" s="104" t="s">
        <v>3287</v>
      </c>
      <c r="D223" s="113" t="s">
        <v>3144</v>
      </c>
      <c r="E223" s="112"/>
      <c r="F223" s="112">
        <v>0</v>
      </c>
      <c r="G223" s="112">
        <v>0.8</v>
      </c>
      <c r="H223" s="114" t="str">
        <f>IF(ISBLANK(I223)," ",VLOOKUP(I223,'Příloha_8_Ceník pravid_úklidu'!$A$9:$B$30,2,0))</f>
        <v xml:space="preserve"> </v>
      </c>
      <c r="I223" s="114"/>
      <c r="J223" s="115" t="s">
        <v>184</v>
      </c>
      <c r="K223" s="115"/>
      <c r="L223" s="115"/>
      <c r="M223" s="115"/>
      <c r="N223" s="115"/>
      <c r="O223" s="116" t="str">
        <f>IF(ISBLANK($K223),"",'Pracovní dny'!$F$2)</f>
        <v/>
      </c>
      <c r="P223" s="116" t="str">
        <f>IF(ISBLANK($M223),"",'Pracovní dny'!$F$3)</f>
        <v/>
      </c>
      <c r="Q223" s="116" t="str">
        <f>IF(ISBLANK($K223),"",'Pracovní dny'!$F$4)</f>
        <v/>
      </c>
      <c r="R223" s="117" t="str">
        <f t="shared" si="19"/>
        <v/>
      </c>
      <c r="S223" s="112">
        <v>0</v>
      </c>
      <c r="T223" s="112">
        <v>0</v>
      </c>
      <c r="U223" s="112">
        <v>0</v>
      </c>
      <c r="V223" s="112"/>
      <c r="W223" s="112">
        <v>1</v>
      </c>
      <c r="X223" s="112">
        <v>0</v>
      </c>
      <c r="Y223" s="112">
        <v>0</v>
      </c>
      <c r="Z223" s="112">
        <v>0</v>
      </c>
      <c r="AA223" s="112">
        <v>0</v>
      </c>
      <c r="AB223" s="112">
        <v>0</v>
      </c>
      <c r="AC223" s="112">
        <v>0</v>
      </c>
      <c r="AD223" s="112">
        <v>0</v>
      </c>
      <c r="AE223" s="385"/>
      <c r="AF223" s="649"/>
      <c r="AG223" s="649"/>
      <c r="AH223" s="649"/>
      <c r="AI223" s="386"/>
    </row>
    <row r="224" spans="1:35" ht="10.5" customHeight="1" x14ac:dyDescent="0.15">
      <c r="A224" s="104">
        <v>157</v>
      </c>
      <c r="B224" s="154">
        <v>141400</v>
      </c>
      <c r="C224" s="104" t="s">
        <v>3288</v>
      </c>
      <c r="D224" s="104" t="s">
        <v>2480</v>
      </c>
      <c r="E224" s="154">
        <v>18.7</v>
      </c>
      <c r="F224" s="154">
        <v>0</v>
      </c>
      <c r="G224" s="154">
        <v>16</v>
      </c>
      <c r="H224" s="106" t="str">
        <f>IF(ISBLANK(I224)," ",VLOOKUP(I224,'Příloha_8_Ceník pravid_úklidu'!$A$9:$B$30,2,0))</f>
        <v>SKLA</v>
      </c>
      <c r="I224" s="106">
        <v>17</v>
      </c>
      <c r="J224" s="107" t="s">
        <v>487</v>
      </c>
      <c r="K224" s="107"/>
      <c r="L224" s="107"/>
      <c r="M224" s="107"/>
      <c r="N224" s="107"/>
      <c r="O224" s="108" t="str">
        <f>IF(ISBLANK($K224),"",'Pracovní dny'!$F$2)</f>
        <v/>
      </c>
      <c r="P224" s="108" t="str">
        <f>IF(ISBLANK($M224),"",'Pracovní dny'!$F$3)</f>
        <v/>
      </c>
      <c r="Q224" s="108" t="str">
        <f>IF(ISBLANK($K224),"",'Pracovní dny'!$F$4)</f>
        <v/>
      </c>
      <c r="R224" s="109" t="str">
        <f t="shared" si="19"/>
        <v/>
      </c>
      <c r="S224" s="154"/>
      <c r="T224" s="154">
        <v>0</v>
      </c>
      <c r="U224" s="154">
        <v>0</v>
      </c>
      <c r="V224" s="154"/>
      <c r="W224" s="154">
        <v>1</v>
      </c>
      <c r="X224" s="154">
        <v>0</v>
      </c>
      <c r="Y224" s="154">
        <v>0</v>
      </c>
      <c r="Z224" s="154">
        <v>0</v>
      </c>
      <c r="AA224" s="154">
        <v>0</v>
      </c>
      <c r="AB224" s="154">
        <v>0</v>
      </c>
      <c r="AC224" s="154">
        <v>0</v>
      </c>
      <c r="AD224" s="154"/>
      <c r="AE224" s="385"/>
      <c r="AF224" s="649"/>
      <c r="AG224" s="649"/>
      <c r="AH224" s="649"/>
      <c r="AI224" s="304"/>
    </row>
    <row r="225" spans="1:35" ht="10.5" customHeight="1" x14ac:dyDescent="0.15">
      <c r="A225" s="113">
        <v>158</v>
      </c>
      <c r="B225" s="112"/>
      <c r="C225" s="104"/>
      <c r="D225" s="113" t="s">
        <v>228</v>
      </c>
      <c r="E225" s="112"/>
      <c r="F225" s="112">
        <v>0</v>
      </c>
      <c r="G225" s="112">
        <v>3.8</v>
      </c>
      <c r="H225" s="114" t="str">
        <f>IF(ISBLANK(I225)," ",VLOOKUP(I225,'Příloha_8_Ceník pravid_úklidu'!$A$9:$B$30,2,0))</f>
        <v>VYTA</v>
      </c>
      <c r="I225" s="114">
        <v>11</v>
      </c>
      <c r="J225" s="115" t="s">
        <v>339</v>
      </c>
      <c r="K225" s="115"/>
      <c r="L225" s="115"/>
      <c r="M225" s="115"/>
      <c r="N225" s="115"/>
      <c r="O225" s="116" t="str">
        <f>IF(ISBLANK($K225),"",'Pracovní dny'!$F$2)</f>
        <v/>
      </c>
      <c r="P225" s="116" t="str">
        <f>IF(ISBLANK($M225),"",'Pracovní dny'!$F$3)</f>
        <v/>
      </c>
      <c r="Q225" s="116" t="str">
        <f>IF(ISBLANK($K225),"",'Pracovní dny'!$F$4)</f>
        <v/>
      </c>
      <c r="R225" s="117" t="str">
        <f t="shared" si="19"/>
        <v/>
      </c>
      <c r="S225" s="112">
        <v>0</v>
      </c>
      <c r="T225" s="112">
        <v>0</v>
      </c>
      <c r="U225" s="112">
        <v>17.2</v>
      </c>
      <c r="V225" s="112">
        <v>2.8</v>
      </c>
      <c r="W225" s="112">
        <v>1</v>
      </c>
      <c r="X225" s="112">
        <v>0</v>
      </c>
      <c r="Y225" s="112">
        <v>0</v>
      </c>
      <c r="Z225" s="112">
        <v>0</v>
      </c>
      <c r="AA225" s="112">
        <v>0</v>
      </c>
      <c r="AB225" s="112">
        <v>0</v>
      </c>
      <c r="AC225" s="112">
        <v>0</v>
      </c>
      <c r="AD225" s="112" t="s">
        <v>230</v>
      </c>
      <c r="AE225" s="385"/>
      <c r="AF225" s="649"/>
      <c r="AG225" s="649"/>
      <c r="AH225" s="649"/>
      <c r="AI225" s="386"/>
    </row>
    <row r="226" spans="1:35" ht="10.5" customHeight="1" x14ac:dyDescent="0.15">
      <c r="A226" s="113">
        <v>159</v>
      </c>
      <c r="B226" s="112"/>
      <c r="C226" s="104" t="s">
        <v>3289</v>
      </c>
      <c r="D226" s="113" t="s">
        <v>226</v>
      </c>
      <c r="E226" s="112"/>
      <c r="F226" s="112">
        <v>0</v>
      </c>
      <c r="G226" s="112">
        <v>3.7</v>
      </c>
      <c r="H226" s="114" t="str">
        <f>IF(ISBLANK(I226)," ",VLOOKUP(I226,'Příloha_8_Ceník pravid_úklidu'!$A$9:$B$30,2,0))</f>
        <v xml:space="preserve"> </v>
      </c>
      <c r="I226" s="114"/>
      <c r="J226" s="115" t="s">
        <v>184</v>
      </c>
      <c r="K226" s="115"/>
      <c r="L226" s="115"/>
      <c r="M226" s="115"/>
      <c r="N226" s="115"/>
      <c r="O226" s="116" t="str">
        <f>IF(ISBLANK($K226),"",'Pracovní dny'!$F$2)</f>
        <v/>
      </c>
      <c r="P226" s="116" t="str">
        <f>IF(ISBLANK($M226),"",'Pracovní dny'!$F$3)</f>
        <v/>
      </c>
      <c r="Q226" s="116" t="str">
        <f>IF(ISBLANK($K226),"",'Pracovní dny'!$F$4)</f>
        <v/>
      </c>
      <c r="R226" s="117" t="str">
        <f t="shared" si="19"/>
        <v/>
      </c>
      <c r="S226" s="112">
        <v>0</v>
      </c>
      <c r="T226" s="112">
        <v>0</v>
      </c>
      <c r="U226" s="112">
        <v>0</v>
      </c>
      <c r="V226" s="112"/>
      <c r="W226" s="112">
        <v>1</v>
      </c>
      <c r="X226" s="112">
        <v>0</v>
      </c>
      <c r="Y226" s="112">
        <v>0</v>
      </c>
      <c r="Z226" s="112">
        <v>0</v>
      </c>
      <c r="AA226" s="112">
        <v>0</v>
      </c>
      <c r="AB226" s="112">
        <v>0</v>
      </c>
      <c r="AC226" s="112">
        <v>0</v>
      </c>
      <c r="AD226" s="112"/>
      <c r="AE226" s="385"/>
      <c r="AF226" s="649"/>
      <c r="AG226" s="649"/>
      <c r="AH226" s="649"/>
      <c r="AI226" s="386"/>
    </row>
    <row r="227" spans="1:35" ht="10.5" customHeight="1" x14ac:dyDescent="0.15">
      <c r="A227" s="113">
        <v>160</v>
      </c>
      <c r="B227" s="112"/>
      <c r="C227" s="104"/>
      <c r="D227" s="113" t="s">
        <v>228</v>
      </c>
      <c r="E227" s="112"/>
      <c r="F227" s="112">
        <v>0</v>
      </c>
      <c r="G227" s="112">
        <v>3.8</v>
      </c>
      <c r="H227" s="114" t="str">
        <f>IF(ISBLANK(I227)," ",VLOOKUP(I227,'Příloha_8_Ceník pravid_úklidu'!$A$9:$B$30,2,0))</f>
        <v>VYTA</v>
      </c>
      <c r="I227" s="114">
        <v>11</v>
      </c>
      <c r="J227" s="115" t="s">
        <v>339</v>
      </c>
      <c r="K227" s="115"/>
      <c r="L227" s="115"/>
      <c r="M227" s="115"/>
      <c r="N227" s="115"/>
      <c r="O227" s="116" t="str">
        <f>IF(ISBLANK($K227),"",'Pracovní dny'!$F$2)</f>
        <v/>
      </c>
      <c r="P227" s="116" t="str">
        <f>IF(ISBLANK($M227),"",'Pracovní dny'!$F$3)</f>
        <v/>
      </c>
      <c r="Q227" s="116" t="str">
        <f>IF(ISBLANK($K227),"",'Pracovní dny'!$F$4)</f>
        <v/>
      </c>
      <c r="R227" s="117" t="str">
        <f t="shared" si="19"/>
        <v/>
      </c>
      <c r="S227" s="112">
        <v>0</v>
      </c>
      <c r="T227" s="112">
        <v>0</v>
      </c>
      <c r="U227" s="112">
        <v>17.2</v>
      </c>
      <c r="V227" s="112">
        <v>2.8</v>
      </c>
      <c r="W227" s="112">
        <v>1</v>
      </c>
      <c r="X227" s="112">
        <v>0</v>
      </c>
      <c r="Y227" s="112">
        <v>0</v>
      </c>
      <c r="Z227" s="112">
        <v>0</v>
      </c>
      <c r="AA227" s="112">
        <v>0</v>
      </c>
      <c r="AB227" s="112">
        <v>0</v>
      </c>
      <c r="AC227" s="112">
        <v>0</v>
      </c>
      <c r="AD227" s="112" t="s">
        <v>230</v>
      </c>
      <c r="AE227" s="385"/>
      <c r="AF227" s="649"/>
      <c r="AG227" s="649"/>
      <c r="AH227" s="649"/>
      <c r="AI227" s="386"/>
    </row>
    <row r="228" spans="1:35" ht="10.5" customHeight="1" x14ac:dyDescent="0.15">
      <c r="A228" s="104">
        <v>161</v>
      </c>
      <c r="B228" s="154">
        <v>141400</v>
      </c>
      <c r="C228" s="104" t="s">
        <v>3290</v>
      </c>
      <c r="D228" s="104" t="s">
        <v>3291</v>
      </c>
      <c r="E228" s="154">
        <v>8.6999999999999993</v>
      </c>
      <c r="F228" s="154">
        <v>0</v>
      </c>
      <c r="G228" s="154">
        <v>7.3</v>
      </c>
      <c r="H228" s="106" t="str">
        <f>IF(ISBLANK(I228)," ",VLOOKUP(I228,'Příloha_8_Ceník pravid_úklidu'!$A$9:$B$30,2,0))</f>
        <v>SKLA</v>
      </c>
      <c r="I228" s="106">
        <v>17</v>
      </c>
      <c r="J228" s="107" t="s">
        <v>936</v>
      </c>
      <c r="K228" s="107"/>
      <c r="L228" s="107"/>
      <c r="M228" s="107"/>
      <c r="N228" s="107"/>
      <c r="O228" s="108" t="str">
        <f>IF(ISBLANK($K228),"",'Pracovní dny'!$F$2)</f>
        <v/>
      </c>
      <c r="P228" s="108" t="str">
        <f>IF(ISBLANK($M228),"",'Pracovní dny'!$F$3)</f>
        <v/>
      </c>
      <c r="Q228" s="108" t="str">
        <f>IF(ISBLANK($K228),"",'Pracovní dny'!$F$4)</f>
        <v/>
      </c>
      <c r="R228" s="109" t="str">
        <f t="shared" si="19"/>
        <v/>
      </c>
      <c r="S228" s="154"/>
      <c r="T228" s="154">
        <v>0</v>
      </c>
      <c r="U228" s="154">
        <v>0</v>
      </c>
      <c r="V228" s="154"/>
      <c r="W228" s="154">
        <v>1</v>
      </c>
      <c r="X228" s="154"/>
      <c r="Y228" s="154">
        <v>0</v>
      </c>
      <c r="Z228" s="154">
        <v>0</v>
      </c>
      <c r="AA228" s="154">
        <v>0</v>
      </c>
      <c r="AB228" s="154">
        <v>0</v>
      </c>
      <c r="AC228" s="154">
        <v>0</v>
      </c>
      <c r="AD228" s="154"/>
      <c r="AE228" s="385"/>
      <c r="AF228" s="649"/>
      <c r="AG228" s="649"/>
      <c r="AH228" s="649"/>
      <c r="AI228" s="304"/>
    </row>
    <row r="229" spans="1:35" ht="10.5" customHeight="1" x14ac:dyDescent="0.15">
      <c r="A229" s="104">
        <v>162</v>
      </c>
      <c r="B229" s="154" t="s">
        <v>211</v>
      </c>
      <c r="C229" s="104" t="s">
        <v>3292</v>
      </c>
      <c r="D229" s="104" t="s">
        <v>164</v>
      </c>
      <c r="E229" s="154">
        <v>22.5</v>
      </c>
      <c r="F229" s="154">
        <v>0</v>
      </c>
      <c r="G229" s="154">
        <v>22</v>
      </c>
      <c r="H229" s="106" t="str">
        <f>IF(ISBLANK(I229)," ",VLOOKUP(I229,'Příloha_8_Ceník pravid_úklidu'!$A$9:$B$30,2,0))</f>
        <v>CHOD</v>
      </c>
      <c r="I229" s="106">
        <v>6</v>
      </c>
      <c r="J229" s="107" t="s">
        <v>936</v>
      </c>
      <c r="K229" s="107"/>
      <c r="L229" s="107"/>
      <c r="M229" s="107"/>
      <c r="N229" s="107"/>
      <c r="O229" s="108" t="str">
        <f>IF(ISBLANK($K229),"",'Pracovní dny'!$F$2)</f>
        <v/>
      </c>
      <c r="P229" s="108" t="str">
        <f>IF(ISBLANK($M229),"",'Pracovní dny'!$F$3)</f>
        <v/>
      </c>
      <c r="Q229" s="108" t="str">
        <f>IF(ISBLANK($K229),"",'Pracovní dny'!$F$4)</f>
        <v/>
      </c>
      <c r="R229" s="109" t="str">
        <f t="shared" si="19"/>
        <v/>
      </c>
      <c r="S229" s="154"/>
      <c r="T229" s="154">
        <v>0</v>
      </c>
      <c r="U229" s="154">
        <v>0</v>
      </c>
      <c r="V229" s="154"/>
      <c r="W229" s="154">
        <v>2</v>
      </c>
      <c r="X229" s="154">
        <v>0</v>
      </c>
      <c r="Y229" s="154">
        <v>0</v>
      </c>
      <c r="Z229" s="154">
        <v>0</v>
      </c>
      <c r="AA229" s="154">
        <v>0</v>
      </c>
      <c r="AB229" s="154">
        <v>0</v>
      </c>
      <c r="AC229" s="154">
        <v>0</v>
      </c>
      <c r="AD229" s="154"/>
      <c r="AE229" s="385"/>
      <c r="AF229" s="649"/>
      <c r="AG229" s="649"/>
      <c r="AH229" s="649"/>
      <c r="AI229" s="304"/>
    </row>
    <row r="230" spans="1:35" ht="10.5" customHeight="1" x14ac:dyDescent="0.15">
      <c r="A230" s="104">
        <v>163</v>
      </c>
      <c r="B230" s="154">
        <v>117200</v>
      </c>
      <c r="C230" s="104" t="s">
        <v>3293</v>
      </c>
      <c r="D230" s="104" t="s">
        <v>164</v>
      </c>
      <c r="E230" s="154">
        <v>86.4</v>
      </c>
      <c r="F230" s="154">
        <v>0</v>
      </c>
      <c r="G230" s="154">
        <v>86.4</v>
      </c>
      <c r="H230" s="106" t="str">
        <f>IF(ISBLANK(I230)," ",VLOOKUP(I230,'Příloha_8_Ceník pravid_úklidu'!$A$9:$B$30,2,0))</f>
        <v>CHOD</v>
      </c>
      <c r="I230" s="106">
        <v>6</v>
      </c>
      <c r="J230" s="107" t="s">
        <v>350</v>
      </c>
      <c r="K230" s="107"/>
      <c r="L230" s="107"/>
      <c r="M230" s="107"/>
      <c r="N230" s="107"/>
      <c r="O230" s="108" t="str">
        <f>IF(ISBLANK($K230),"",'Pracovní dny'!$F$2)</f>
        <v/>
      </c>
      <c r="P230" s="108" t="str">
        <f>IF(ISBLANK($M230),"",'Pracovní dny'!$F$3)</f>
        <v/>
      </c>
      <c r="Q230" s="108" t="str">
        <f>IF(ISBLANK($K230),"",'Pracovní dny'!$F$4)</f>
        <v/>
      </c>
      <c r="R230" s="109" t="str">
        <f t="shared" si="19"/>
        <v/>
      </c>
      <c r="S230" s="154"/>
      <c r="T230" s="154">
        <v>0</v>
      </c>
      <c r="U230" s="154">
        <v>0</v>
      </c>
      <c r="V230" s="154">
        <v>5.8</v>
      </c>
      <c r="W230" s="154">
        <v>1</v>
      </c>
      <c r="X230" s="154">
        <v>0</v>
      </c>
      <c r="Y230" s="154">
        <v>0</v>
      </c>
      <c r="Z230" s="154">
        <v>0</v>
      </c>
      <c r="AA230" s="154">
        <v>0</v>
      </c>
      <c r="AB230" s="154">
        <v>0</v>
      </c>
      <c r="AC230" s="154">
        <v>0</v>
      </c>
      <c r="AD230" s="154"/>
      <c r="AE230" s="385"/>
      <c r="AF230" s="649"/>
      <c r="AG230" s="649"/>
      <c r="AH230" s="649"/>
      <c r="AI230" s="304"/>
    </row>
    <row r="231" spans="1:35" ht="10.5" customHeight="1" x14ac:dyDescent="0.15">
      <c r="A231" s="104">
        <v>164</v>
      </c>
      <c r="B231" s="154">
        <v>141400</v>
      </c>
      <c r="C231" s="104" t="s">
        <v>3294</v>
      </c>
      <c r="D231" s="104" t="s">
        <v>169</v>
      </c>
      <c r="E231" s="154">
        <v>2.2000000000000002</v>
      </c>
      <c r="F231" s="154">
        <v>0</v>
      </c>
      <c r="G231" s="154">
        <v>2.2000000000000002</v>
      </c>
      <c r="H231" s="106" t="str">
        <f>IF(ISBLANK(I231)," ",VLOOKUP(I231,'Příloha_8_Ceník pravid_úklidu'!$A$9:$B$30,2,0))</f>
        <v>TOAL</v>
      </c>
      <c r="I231" s="106">
        <v>7</v>
      </c>
      <c r="J231" s="107" t="s">
        <v>487</v>
      </c>
      <c r="K231" s="107"/>
      <c r="L231" s="107"/>
      <c r="M231" s="107"/>
      <c r="N231" s="107"/>
      <c r="O231" s="108" t="str">
        <f>IF(ISBLANK($K231),"",'Pracovní dny'!$F$2)</f>
        <v/>
      </c>
      <c r="P231" s="108" t="str">
        <f>IF(ISBLANK($M231),"",'Pracovní dny'!$F$3)</f>
        <v/>
      </c>
      <c r="Q231" s="108" t="str">
        <f>IF(ISBLANK($K231),"",'Pracovní dny'!$F$4)</f>
        <v/>
      </c>
      <c r="R231" s="109" t="str">
        <f t="shared" si="19"/>
        <v/>
      </c>
      <c r="S231" s="154"/>
      <c r="T231" s="154">
        <v>0</v>
      </c>
      <c r="U231" s="154">
        <v>0</v>
      </c>
      <c r="V231" s="154">
        <v>2.4</v>
      </c>
      <c r="W231" s="154">
        <v>1</v>
      </c>
      <c r="X231" s="154">
        <v>1</v>
      </c>
      <c r="Y231" s="154">
        <v>0</v>
      </c>
      <c r="Z231" s="154">
        <v>0</v>
      </c>
      <c r="AA231" s="154">
        <v>0</v>
      </c>
      <c r="AB231" s="154">
        <v>0</v>
      </c>
      <c r="AC231" s="154">
        <v>0</v>
      </c>
      <c r="AD231" s="154"/>
      <c r="AE231" s="385"/>
      <c r="AF231" s="649"/>
      <c r="AG231" s="649"/>
      <c r="AH231" s="649"/>
      <c r="AI231" s="304"/>
    </row>
    <row r="232" spans="1:35" ht="10.5" customHeight="1" x14ac:dyDescent="0.15">
      <c r="A232" s="104">
        <v>165</v>
      </c>
      <c r="B232" s="154">
        <v>141400</v>
      </c>
      <c r="C232" s="104" t="s">
        <v>3295</v>
      </c>
      <c r="D232" s="104" t="s">
        <v>169</v>
      </c>
      <c r="E232" s="154">
        <v>1.6</v>
      </c>
      <c r="F232" s="154">
        <v>0</v>
      </c>
      <c r="G232" s="154">
        <v>1.6</v>
      </c>
      <c r="H232" s="106" t="str">
        <f>IF(ISBLANK(I232)," ",VLOOKUP(I232,'Příloha_8_Ceník pravid_úklidu'!$A$9:$B$30,2,0))</f>
        <v>TOAL</v>
      </c>
      <c r="I232" s="106">
        <v>7</v>
      </c>
      <c r="J232" s="107" t="s">
        <v>487</v>
      </c>
      <c r="K232" s="107"/>
      <c r="L232" s="107"/>
      <c r="M232" s="107"/>
      <c r="N232" s="107"/>
      <c r="O232" s="108" t="str">
        <f>IF(ISBLANK($K232),"",'Pracovní dny'!$F$2)</f>
        <v/>
      </c>
      <c r="P232" s="108" t="str">
        <f>IF(ISBLANK($M232),"",'Pracovní dny'!$F$3)</f>
        <v/>
      </c>
      <c r="Q232" s="108" t="str">
        <f>IF(ISBLANK($K232),"",'Pracovní dny'!$F$4)</f>
        <v/>
      </c>
      <c r="R232" s="109" t="str">
        <f t="shared" si="19"/>
        <v/>
      </c>
      <c r="S232" s="154"/>
      <c r="T232" s="154">
        <v>0</v>
      </c>
      <c r="U232" s="154">
        <v>0</v>
      </c>
      <c r="V232" s="154">
        <v>2.4</v>
      </c>
      <c r="W232" s="154">
        <v>1</v>
      </c>
      <c r="X232" s="154">
        <v>1</v>
      </c>
      <c r="Y232" s="154">
        <v>0</v>
      </c>
      <c r="Z232" s="154">
        <v>0</v>
      </c>
      <c r="AA232" s="154">
        <v>0</v>
      </c>
      <c r="AB232" s="154">
        <v>0</v>
      </c>
      <c r="AC232" s="154">
        <v>0</v>
      </c>
      <c r="AD232" s="154"/>
      <c r="AE232" s="385"/>
      <c r="AF232" s="649"/>
      <c r="AG232" s="649"/>
      <c r="AH232" s="649"/>
      <c r="AI232" s="304"/>
    </row>
    <row r="233" spans="1:35" ht="10.5" customHeight="1" x14ac:dyDescent="0.15">
      <c r="A233" s="104">
        <v>166</v>
      </c>
      <c r="B233" s="154">
        <v>141400</v>
      </c>
      <c r="C233" s="104" t="s">
        <v>3296</v>
      </c>
      <c r="D233" s="104" t="s">
        <v>736</v>
      </c>
      <c r="E233" s="154">
        <v>19.3</v>
      </c>
      <c r="F233" s="154">
        <v>0</v>
      </c>
      <c r="G233" s="154">
        <v>18</v>
      </c>
      <c r="H233" s="106" t="str">
        <f>IF(ISBLANK(I233)," ",VLOOKUP(I233,'Příloha_8_Ceník pravid_úklidu'!$A$9:$B$30,2,0))</f>
        <v>ZDR1</v>
      </c>
      <c r="I233" s="106">
        <v>2</v>
      </c>
      <c r="J233" s="107" t="s">
        <v>936</v>
      </c>
      <c r="K233" s="107"/>
      <c r="L233" s="107"/>
      <c r="M233" s="107"/>
      <c r="N233" s="107"/>
      <c r="O233" s="108" t="str">
        <f>IF(ISBLANK($K233),"",'Pracovní dny'!$F$2)</f>
        <v/>
      </c>
      <c r="P233" s="108" t="str">
        <f>IF(ISBLANK($M233),"",'Pracovní dny'!$F$3)</f>
        <v/>
      </c>
      <c r="Q233" s="108" t="str">
        <f>IF(ISBLANK($K233),"",'Pracovní dny'!$F$4)</f>
        <v/>
      </c>
      <c r="R233" s="109" t="str">
        <f t="shared" si="19"/>
        <v/>
      </c>
      <c r="S233" s="154"/>
      <c r="T233" s="154">
        <v>0</v>
      </c>
      <c r="U233" s="154">
        <v>0</v>
      </c>
      <c r="V233" s="154">
        <v>4.4000000000000004</v>
      </c>
      <c r="W233" s="154">
        <v>1</v>
      </c>
      <c r="X233" s="154">
        <v>1</v>
      </c>
      <c r="Y233" s="154"/>
      <c r="Z233" s="154">
        <v>1</v>
      </c>
      <c r="AA233" s="154"/>
      <c r="AB233" s="154"/>
      <c r="AC233" s="154" t="s">
        <v>290</v>
      </c>
      <c r="AD233" s="154"/>
      <c r="AE233" s="385"/>
      <c r="AF233" s="649"/>
      <c r="AG233" s="649"/>
      <c r="AH233" s="649"/>
      <c r="AI233" s="304"/>
    </row>
    <row r="234" spans="1:35" ht="10.5" customHeight="1" x14ac:dyDescent="0.15">
      <c r="A234" s="104">
        <v>167</v>
      </c>
      <c r="B234" s="154">
        <v>141400</v>
      </c>
      <c r="C234" s="104" t="s">
        <v>3297</v>
      </c>
      <c r="D234" s="104" t="s">
        <v>736</v>
      </c>
      <c r="E234" s="154">
        <v>21.5</v>
      </c>
      <c r="F234" s="154">
        <v>0</v>
      </c>
      <c r="G234" s="154">
        <v>18.7</v>
      </c>
      <c r="H234" s="106" t="str">
        <f>IF(ISBLANK(I234)," ",VLOOKUP(I234,'Příloha_8_Ceník pravid_úklidu'!$A$9:$B$30,2,0))</f>
        <v>ZDR1</v>
      </c>
      <c r="I234" s="106">
        <v>2</v>
      </c>
      <c r="J234" s="107" t="s">
        <v>936</v>
      </c>
      <c r="K234" s="107"/>
      <c r="L234" s="107"/>
      <c r="M234" s="107"/>
      <c r="N234" s="107"/>
      <c r="O234" s="108" t="str">
        <f>IF(ISBLANK($K234),"",'Pracovní dny'!$F$2)</f>
        <v/>
      </c>
      <c r="P234" s="108" t="str">
        <f>IF(ISBLANK($M234),"",'Pracovní dny'!$F$3)</f>
        <v/>
      </c>
      <c r="Q234" s="108" t="str">
        <f>IF(ISBLANK($K234),"",'Pracovní dny'!$F$4)</f>
        <v/>
      </c>
      <c r="R234" s="109" t="str">
        <f t="shared" si="19"/>
        <v/>
      </c>
      <c r="S234" s="154"/>
      <c r="T234" s="154">
        <v>0</v>
      </c>
      <c r="U234" s="154">
        <v>0</v>
      </c>
      <c r="V234" s="154">
        <v>4.4000000000000004</v>
      </c>
      <c r="W234" s="154">
        <v>1</v>
      </c>
      <c r="X234" s="154">
        <v>1</v>
      </c>
      <c r="Y234" s="154"/>
      <c r="Z234" s="154">
        <v>1</v>
      </c>
      <c r="AA234" s="154"/>
      <c r="AB234" s="154"/>
      <c r="AC234" s="154" t="s">
        <v>290</v>
      </c>
      <c r="AD234" s="154"/>
      <c r="AE234" s="385"/>
      <c r="AF234" s="649"/>
      <c r="AG234" s="649"/>
      <c r="AH234" s="649"/>
      <c r="AI234" s="304"/>
    </row>
    <row r="235" spans="1:35" ht="10.5" customHeight="1" x14ac:dyDescent="0.15">
      <c r="A235" s="104">
        <v>168</v>
      </c>
      <c r="B235" s="154">
        <v>141400</v>
      </c>
      <c r="C235" s="104" t="s">
        <v>3298</v>
      </c>
      <c r="D235" s="104" t="s">
        <v>159</v>
      </c>
      <c r="E235" s="154">
        <v>8.5</v>
      </c>
      <c r="F235" s="154">
        <v>0</v>
      </c>
      <c r="G235" s="154">
        <v>4</v>
      </c>
      <c r="H235" s="106" t="str">
        <f>IF(ISBLANK(I235)," ",VLOOKUP(I235,'Příloha_8_Ceník pravid_úklidu'!$A$9:$B$30,2,0))</f>
        <v>SKLA</v>
      </c>
      <c r="I235" s="106">
        <v>17</v>
      </c>
      <c r="J235" s="107" t="s">
        <v>138</v>
      </c>
      <c r="K235" s="107"/>
      <c r="L235" s="107"/>
      <c r="M235" s="107"/>
      <c r="N235" s="107"/>
      <c r="O235" s="108" t="str">
        <f>IF(ISBLANK($K235),"",'Pracovní dny'!$F$2)</f>
        <v/>
      </c>
      <c r="P235" s="108" t="str">
        <f>IF(ISBLANK($M235),"",'Pracovní dny'!$F$3)</f>
        <v/>
      </c>
      <c r="Q235" s="108" t="str">
        <f>IF(ISBLANK($K235),"",'Pracovní dny'!$F$4)</f>
        <v/>
      </c>
      <c r="R235" s="109" t="str">
        <f t="shared" si="19"/>
        <v/>
      </c>
      <c r="S235" s="154">
        <v>0</v>
      </c>
      <c r="T235" s="154">
        <v>0</v>
      </c>
      <c r="U235" s="154">
        <v>0</v>
      </c>
      <c r="V235" s="154">
        <v>3.2</v>
      </c>
      <c r="W235" s="154">
        <v>1</v>
      </c>
      <c r="X235" s="154">
        <v>0</v>
      </c>
      <c r="Y235" s="154">
        <v>0</v>
      </c>
      <c r="Z235" s="154">
        <v>0</v>
      </c>
      <c r="AA235" s="154">
        <v>0</v>
      </c>
      <c r="AB235" s="154">
        <v>0</v>
      </c>
      <c r="AC235" s="154">
        <v>0</v>
      </c>
      <c r="AD235" s="154"/>
      <c r="AE235" s="385"/>
      <c r="AF235" s="649"/>
      <c r="AG235" s="649"/>
      <c r="AH235" s="649"/>
      <c r="AI235" s="304"/>
    </row>
    <row r="236" spans="1:35" ht="10.5" customHeight="1" x14ac:dyDescent="0.15">
      <c r="A236" s="104">
        <v>169</v>
      </c>
      <c r="B236" s="154">
        <v>141400</v>
      </c>
      <c r="C236" s="104" t="s">
        <v>3299</v>
      </c>
      <c r="D236" s="104" t="s">
        <v>3300</v>
      </c>
      <c r="E236" s="154">
        <v>18.899999999999999</v>
      </c>
      <c r="F236" s="154">
        <v>0</v>
      </c>
      <c r="G236" s="154">
        <v>17</v>
      </c>
      <c r="H236" s="106" t="str">
        <f>IF(ISBLANK(I236)," ",VLOOKUP(I236,'Příloha_8_Ceník pravid_úklidu'!$A$9:$B$30,2,0))</f>
        <v>KANC</v>
      </c>
      <c r="I236" s="106">
        <v>4</v>
      </c>
      <c r="J236" s="107" t="s">
        <v>138</v>
      </c>
      <c r="K236" s="107"/>
      <c r="L236" s="107"/>
      <c r="M236" s="107"/>
      <c r="N236" s="107"/>
      <c r="O236" s="108" t="str">
        <f>IF(ISBLANK($K236),"",'Pracovní dny'!$F$2)</f>
        <v/>
      </c>
      <c r="P236" s="108" t="str">
        <f>IF(ISBLANK($M236),"",'Pracovní dny'!$F$3)</f>
        <v/>
      </c>
      <c r="Q236" s="108" t="str">
        <f>IF(ISBLANK($K236),"",'Pracovní dny'!$F$4)</f>
        <v/>
      </c>
      <c r="R236" s="109" t="str">
        <f t="shared" si="19"/>
        <v/>
      </c>
      <c r="S236" s="154">
        <v>0</v>
      </c>
      <c r="T236" s="154">
        <v>0</v>
      </c>
      <c r="U236" s="154">
        <v>0</v>
      </c>
      <c r="V236" s="154">
        <v>3.2</v>
      </c>
      <c r="W236" s="154">
        <v>1</v>
      </c>
      <c r="X236" s="154">
        <v>0</v>
      </c>
      <c r="Y236" s="154"/>
      <c r="Z236" s="154">
        <v>1</v>
      </c>
      <c r="AA236" s="154"/>
      <c r="AB236" s="154"/>
      <c r="AC236" s="154" t="s">
        <v>290</v>
      </c>
      <c r="AD236" s="154"/>
      <c r="AE236" s="385"/>
      <c r="AF236" s="649"/>
      <c r="AG236" s="649"/>
      <c r="AH236" s="649"/>
      <c r="AI236" s="304"/>
    </row>
    <row r="237" spans="1:35" ht="10.5" customHeight="1" x14ac:dyDescent="0.15">
      <c r="A237" s="104">
        <v>170</v>
      </c>
      <c r="B237" s="154">
        <v>141400</v>
      </c>
      <c r="C237" s="104" t="s">
        <v>3301</v>
      </c>
      <c r="D237" s="104" t="s">
        <v>169</v>
      </c>
      <c r="E237" s="154">
        <v>2.5</v>
      </c>
      <c r="F237" s="154">
        <v>0</v>
      </c>
      <c r="G237" s="154">
        <v>2.5</v>
      </c>
      <c r="H237" s="106" t="str">
        <f>IF(ISBLANK(I237)," ",VLOOKUP(I237,'Příloha_8_Ceník pravid_úklidu'!$A$9:$B$30,2,0))</f>
        <v>TOAL</v>
      </c>
      <c r="I237" s="106">
        <v>7</v>
      </c>
      <c r="J237" s="107" t="s">
        <v>138</v>
      </c>
      <c r="K237" s="107"/>
      <c r="L237" s="107"/>
      <c r="M237" s="107"/>
      <c r="N237" s="107"/>
      <c r="O237" s="108" t="str">
        <f>IF(ISBLANK($K237),"",'Pracovní dny'!$F$2)</f>
        <v/>
      </c>
      <c r="P237" s="108" t="str">
        <f>IF(ISBLANK($M237),"",'Pracovní dny'!$F$3)</f>
        <v/>
      </c>
      <c r="Q237" s="108" t="str">
        <f>IF(ISBLANK($K237),"",'Pracovní dny'!$F$4)</f>
        <v/>
      </c>
      <c r="R237" s="109" t="str">
        <f t="shared" si="19"/>
        <v/>
      </c>
      <c r="S237" s="154"/>
      <c r="T237" s="154">
        <v>0</v>
      </c>
      <c r="U237" s="154">
        <v>0</v>
      </c>
      <c r="V237" s="154">
        <v>2.4</v>
      </c>
      <c r="W237" s="154">
        <v>1</v>
      </c>
      <c r="X237" s="154">
        <v>1</v>
      </c>
      <c r="Y237" s="154">
        <v>0</v>
      </c>
      <c r="Z237" s="154">
        <v>0</v>
      </c>
      <c r="AA237" s="154">
        <v>0</v>
      </c>
      <c r="AB237" s="154">
        <v>0</v>
      </c>
      <c r="AC237" s="154">
        <v>0</v>
      </c>
      <c r="AD237" s="154"/>
      <c r="AE237" s="385"/>
      <c r="AF237" s="649"/>
      <c r="AG237" s="649"/>
      <c r="AH237" s="649"/>
      <c r="AI237" s="304"/>
    </row>
    <row r="238" spans="1:35" ht="10.5" customHeight="1" x14ac:dyDescent="0.15">
      <c r="A238" s="104">
        <v>171</v>
      </c>
      <c r="B238" s="154">
        <v>141400</v>
      </c>
      <c r="C238" s="104" t="s">
        <v>3302</v>
      </c>
      <c r="D238" s="104" t="s">
        <v>169</v>
      </c>
      <c r="E238" s="154">
        <v>2.9</v>
      </c>
      <c r="F238" s="154">
        <v>0</v>
      </c>
      <c r="G238" s="154">
        <v>2.9</v>
      </c>
      <c r="H238" s="106" t="str">
        <f>IF(ISBLANK(I238)," ",VLOOKUP(I238,'Příloha_8_Ceník pravid_úklidu'!$A$9:$B$30,2,0))</f>
        <v>TOAL</v>
      </c>
      <c r="I238" s="106">
        <v>7</v>
      </c>
      <c r="J238" s="107" t="s">
        <v>138</v>
      </c>
      <c r="K238" s="107"/>
      <c r="L238" s="107"/>
      <c r="M238" s="107"/>
      <c r="N238" s="107"/>
      <c r="O238" s="108" t="str">
        <f>IF(ISBLANK($K238),"",'Pracovní dny'!$F$2)</f>
        <v/>
      </c>
      <c r="P238" s="108" t="str">
        <f>IF(ISBLANK($M238),"",'Pracovní dny'!$F$3)</f>
        <v/>
      </c>
      <c r="Q238" s="108" t="str">
        <f>IF(ISBLANK($K238),"",'Pracovní dny'!$F$4)</f>
        <v/>
      </c>
      <c r="R238" s="109" t="str">
        <f t="shared" si="19"/>
        <v/>
      </c>
      <c r="S238" s="154"/>
      <c r="T238" s="154">
        <v>0</v>
      </c>
      <c r="U238" s="154">
        <v>0</v>
      </c>
      <c r="V238" s="154">
        <v>2.4</v>
      </c>
      <c r="W238" s="154">
        <v>1</v>
      </c>
      <c r="X238" s="154">
        <v>1</v>
      </c>
      <c r="Y238" s="154">
        <v>0</v>
      </c>
      <c r="Z238" s="154">
        <v>0</v>
      </c>
      <c r="AA238" s="154">
        <v>0</v>
      </c>
      <c r="AB238" s="154">
        <v>0</v>
      </c>
      <c r="AC238" s="154">
        <v>0</v>
      </c>
      <c r="AD238" s="154"/>
      <c r="AE238" s="385"/>
      <c r="AF238" s="649"/>
      <c r="AG238" s="649"/>
      <c r="AH238" s="649"/>
      <c r="AI238" s="304"/>
    </row>
    <row r="239" spans="1:35" ht="10.5" customHeight="1" x14ac:dyDescent="0.15">
      <c r="A239" s="104"/>
      <c r="B239" s="154"/>
      <c r="C239" s="104"/>
      <c r="D239" s="161" t="s">
        <v>3249</v>
      </c>
      <c r="E239" s="106" t="s">
        <v>187</v>
      </c>
      <c r="F239" s="106"/>
      <c r="G239" s="106"/>
      <c r="H239" s="106" t="str">
        <f>IF(ISBLANK(I239)," ",VLOOKUP(I239,'Příloha_8_Ceník pravid_úklidu'!$A$9:$B$30,2,0))</f>
        <v xml:space="preserve"> </v>
      </c>
      <c r="I239" s="106"/>
      <c r="J239" s="106"/>
      <c r="K239" s="106"/>
      <c r="L239" s="154"/>
      <c r="M239" s="106"/>
      <c r="N239" s="107"/>
      <c r="O239" s="108" t="str">
        <f>IF(ISBLANK($K239),"",'Pracovní dny'!$F$2)</f>
        <v/>
      </c>
      <c r="P239" s="108" t="str">
        <f>IF(ISBLANK($M239),"",'Pracovní dny'!$F$3)</f>
        <v/>
      </c>
      <c r="Q239" s="108" t="str">
        <f>IF(ISBLANK($K239),"",'Pracovní dny'!$F$4)</f>
        <v/>
      </c>
      <c r="R239" s="109" t="str">
        <f t="shared" si="19"/>
        <v/>
      </c>
      <c r="S239" s="154"/>
      <c r="T239" s="154"/>
      <c r="U239" s="154"/>
      <c r="V239" s="154"/>
      <c r="W239" s="154"/>
      <c r="X239" s="154"/>
      <c r="Y239" s="154"/>
      <c r="Z239" s="154"/>
      <c r="AA239" s="154"/>
      <c r="AB239" s="154"/>
      <c r="AC239" s="154"/>
      <c r="AD239" s="444"/>
      <c r="AE239" s="385"/>
      <c r="AF239" s="649"/>
      <c r="AG239" s="649"/>
      <c r="AH239" s="649"/>
      <c r="AI239" s="304"/>
    </row>
    <row r="240" spans="1:35" ht="10.5" customHeight="1" x14ac:dyDescent="0.15">
      <c r="A240" s="104">
        <v>172</v>
      </c>
      <c r="B240" s="154">
        <v>117200</v>
      </c>
      <c r="C240" s="104" t="s">
        <v>3303</v>
      </c>
      <c r="D240" s="104" t="s">
        <v>704</v>
      </c>
      <c r="E240" s="154">
        <v>26.9</v>
      </c>
      <c r="F240" s="154"/>
      <c r="G240" s="154">
        <v>20</v>
      </c>
      <c r="H240" s="106" t="str">
        <f>IF(ISBLANK(I240)," ",VLOOKUP(I240,'Příloha_8_Ceník pravid_úklidu'!$A$9:$B$30,2,0))</f>
        <v>KANC</v>
      </c>
      <c r="I240" s="106">
        <v>4</v>
      </c>
      <c r="J240" s="107" t="s">
        <v>191</v>
      </c>
      <c r="K240" s="107"/>
      <c r="L240" s="107"/>
      <c r="M240" s="107"/>
      <c r="N240" s="107"/>
      <c r="O240" s="108" t="str">
        <f>IF(ISBLANK($K240),"",'Pracovní dny'!$F$2)</f>
        <v/>
      </c>
      <c r="P240" s="108" t="str">
        <f>IF(ISBLANK($M240),"",'Pracovní dny'!$F$3)</f>
        <v/>
      </c>
      <c r="Q240" s="108" t="str">
        <f>IF(ISBLANK($K240),"",'Pracovní dny'!$F$4)</f>
        <v/>
      </c>
      <c r="R240" s="109" t="str">
        <f t="shared" si="19"/>
        <v/>
      </c>
      <c r="S240" s="154"/>
      <c r="T240" s="154">
        <v>0</v>
      </c>
      <c r="U240" s="154">
        <v>0</v>
      </c>
      <c r="V240" s="154">
        <v>3.2</v>
      </c>
      <c r="W240" s="154">
        <v>1</v>
      </c>
      <c r="X240" s="154"/>
      <c r="Y240" s="154"/>
      <c r="Z240" s="154">
        <v>1</v>
      </c>
      <c r="AA240" s="154"/>
      <c r="AB240" s="154"/>
      <c r="AC240" s="154" t="s">
        <v>290</v>
      </c>
      <c r="AD240" s="154"/>
      <c r="AE240" s="385"/>
      <c r="AF240" s="649"/>
      <c r="AG240" s="649"/>
      <c r="AH240" s="649"/>
      <c r="AI240" s="304"/>
    </row>
    <row r="241" spans="1:35" ht="10.5" customHeight="1" x14ac:dyDescent="0.15">
      <c r="A241" s="104">
        <v>173</v>
      </c>
      <c r="B241" s="154">
        <v>117200</v>
      </c>
      <c r="C241" s="104" t="s">
        <v>3304</v>
      </c>
      <c r="D241" s="104" t="s">
        <v>519</v>
      </c>
      <c r="E241" s="154">
        <v>31.5</v>
      </c>
      <c r="F241" s="154"/>
      <c r="G241" s="154">
        <v>27.5</v>
      </c>
      <c r="H241" s="106" t="str">
        <f>IF(ISBLANK(I241)," ",VLOOKUP(I241,'Příloha_8_Ceník pravid_úklidu'!$A$9:$B$30,2,0))</f>
        <v>KANC</v>
      </c>
      <c r="I241" s="106">
        <v>4</v>
      </c>
      <c r="J241" s="107" t="s">
        <v>191</v>
      </c>
      <c r="K241" s="107"/>
      <c r="L241" s="107"/>
      <c r="M241" s="107"/>
      <c r="N241" s="107"/>
      <c r="O241" s="108" t="str">
        <f>IF(ISBLANK($K241),"",'Pracovní dny'!$F$2)</f>
        <v/>
      </c>
      <c r="P241" s="108" t="str">
        <f>IF(ISBLANK($M241),"",'Pracovní dny'!$F$3)</f>
        <v/>
      </c>
      <c r="Q241" s="108" t="str">
        <f>IF(ISBLANK($K241),"",'Pracovní dny'!$F$4)</f>
        <v/>
      </c>
      <c r="R241" s="109" t="str">
        <f t="shared" si="19"/>
        <v/>
      </c>
      <c r="S241" s="154"/>
      <c r="T241" s="154">
        <v>0</v>
      </c>
      <c r="U241" s="154">
        <v>0</v>
      </c>
      <c r="V241" s="154">
        <v>3.2</v>
      </c>
      <c r="W241" s="154">
        <v>1</v>
      </c>
      <c r="X241" s="154"/>
      <c r="Y241" s="154"/>
      <c r="Z241" s="154">
        <v>1</v>
      </c>
      <c r="AA241" s="154"/>
      <c r="AB241" s="154"/>
      <c r="AC241" s="154" t="s">
        <v>290</v>
      </c>
      <c r="AD241" s="154"/>
      <c r="AE241" s="385"/>
      <c r="AF241" s="649"/>
      <c r="AG241" s="649"/>
      <c r="AH241" s="649"/>
      <c r="AI241" s="304"/>
    </row>
    <row r="242" spans="1:35" ht="10.5" customHeight="1" x14ac:dyDescent="0.15">
      <c r="A242" s="104">
        <v>174</v>
      </c>
      <c r="B242" s="154">
        <v>117200</v>
      </c>
      <c r="C242" s="104" t="s">
        <v>3305</v>
      </c>
      <c r="D242" s="104" t="s">
        <v>164</v>
      </c>
      <c r="E242" s="154">
        <v>6.3</v>
      </c>
      <c r="F242" s="154">
        <v>0</v>
      </c>
      <c r="G242" s="154">
        <v>6</v>
      </c>
      <c r="H242" s="106" t="str">
        <f>IF(ISBLANK(I242)," ",VLOOKUP(I242,'Příloha_8_Ceník pravid_úklidu'!$A$9:$B$30,2,0))</f>
        <v>CHOD</v>
      </c>
      <c r="I242" s="106">
        <v>6</v>
      </c>
      <c r="J242" s="107" t="s">
        <v>217</v>
      </c>
      <c r="K242" s="107"/>
      <c r="L242" s="107"/>
      <c r="M242" s="107"/>
      <c r="N242" s="107"/>
      <c r="O242" s="108" t="str">
        <f>IF(ISBLANK($K242),"",'Pracovní dny'!$F$2)</f>
        <v/>
      </c>
      <c r="P242" s="108" t="str">
        <f>IF(ISBLANK($M242),"",'Pracovní dny'!$F$3)</f>
        <v/>
      </c>
      <c r="Q242" s="108" t="str">
        <f>IF(ISBLANK($K242),"",'Pracovní dny'!$F$4)</f>
        <v/>
      </c>
      <c r="R242" s="109" t="str">
        <f t="shared" si="19"/>
        <v/>
      </c>
      <c r="S242" s="154"/>
      <c r="T242" s="154">
        <v>0</v>
      </c>
      <c r="U242" s="154">
        <v>0</v>
      </c>
      <c r="V242" s="154"/>
      <c r="W242" s="154">
        <v>1</v>
      </c>
      <c r="X242" s="154">
        <v>0</v>
      </c>
      <c r="Y242" s="154">
        <v>0</v>
      </c>
      <c r="Z242" s="154">
        <v>0</v>
      </c>
      <c r="AA242" s="154">
        <v>0</v>
      </c>
      <c r="AB242" s="154">
        <v>0</v>
      </c>
      <c r="AC242" s="154">
        <v>0</v>
      </c>
      <c r="AD242" s="154"/>
      <c r="AE242" s="385"/>
      <c r="AF242" s="649"/>
      <c r="AG242" s="649"/>
      <c r="AH242" s="649"/>
      <c r="AI242" s="304"/>
    </row>
    <row r="243" spans="1:35" ht="10.5" customHeight="1" x14ac:dyDescent="0.15">
      <c r="A243" s="104">
        <v>175</v>
      </c>
      <c r="B243" s="154">
        <v>117200</v>
      </c>
      <c r="C243" s="104" t="s">
        <v>3306</v>
      </c>
      <c r="D243" s="104" t="s">
        <v>169</v>
      </c>
      <c r="E243" s="154">
        <v>5.0999999999999996</v>
      </c>
      <c r="F243" s="154">
        <v>0</v>
      </c>
      <c r="G243" s="154">
        <v>5.0999999999999996</v>
      </c>
      <c r="H243" s="106" t="str">
        <f>IF(ISBLANK(I243)," ",VLOOKUP(I243,'Příloha_8_Ceník pravid_úklidu'!$A$9:$B$30,2,0))</f>
        <v>TOAL</v>
      </c>
      <c r="I243" s="106">
        <v>7</v>
      </c>
      <c r="J243" s="107" t="s">
        <v>217</v>
      </c>
      <c r="K243" s="107"/>
      <c r="L243" s="107"/>
      <c r="M243" s="107"/>
      <c r="N243" s="107"/>
      <c r="O243" s="108" t="str">
        <f>IF(ISBLANK($K243),"",'Pracovní dny'!$F$2)</f>
        <v/>
      </c>
      <c r="P243" s="108" t="str">
        <f>IF(ISBLANK($M243),"",'Pracovní dny'!$F$3)</f>
        <v/>
      </c>
      <c r="Q243" s="108" t="str">
        <f>IF(ISBLANK($K243),"",'Pracovní dny'!$F$4)</f>
        <v/>
      </c>
      <c r="R243" s="109" t="str">
        <f t="shared" si="19"/>
        <v/>
      </c>
      <c r="S243" s="154"/>
      <c r="T243" s="154">
        <v>0</v>
      </c>
      <c r="U243" s="154">
        <v>0</v>
      </c>
      <c r="V243" s="154"/>
      <c r="W243" s="154">
        <v>1</v>
      </c>
      <c r="X243" s="154">
        <v>2</v>
      </c>
      <c r="Y243" s="154">
        <v>0</v>
      </c>
      <c r="Z243" s="154">
        <v>0</v>
      </c>
      <c r="AA243" s="154">
        <v>0</v>
      </c>
      <c r="AB243" s="154">
        <v>0</v>
      </c>
      <c r="AC243" s="154">
        <v>0</v>
      </c>
      <c r="AD243" s="154"/>
      <c r="AE243" s="385"/>
      <c r="AF243" s="649"/>
      <c r="AG243" s="649"/>
      <c r="AH243" s="649"/>
      <c r="AI243" s="304"/>
    </row>
    <row r="244" spans="1:35" ht="10.5" customHeight="1" x14ac:dyDescent="0.15">
      <c r="A244" s="104">
        <v>176</v>
      </c>
      <c r="B244" s="154">
        <v>117200</v>
      </c>
      <c r="C244" s="104" t="s">
        <v>3307</v>
      </c>
      <c r="D244" s="104" t="s">
        <v>169</v>
      </c>
      <c r="E244" s="154">
        <v>1.5</v>
      </c>
      <c r="F244" s="154">
        <v>0</v>
      </c>
      <c r="G244" s="154">
        <v>1.5</v>
      </c>
      <c r="H244" s="106" t="str">
        <f>IF(ISBLANK(I244)," ",VLOOKUP(I244,'Příloha_8_Ceník pravid_úklidu'!$A$9:$B$30,2,0))</f>
        <v>TOAL</v>
      </c>
      <c r="I244" s="106">
        <v>7</v>
      </c>
      <c r="J244" s="107" t="s">
        <v>217</v>
      </c>
      <c r="K244" s="107"/>
      <c r="L244" s="107"/>
      <c r="M244" s="107"/>
      <c r="N244" s="107"/>
      <c r="O244" s="108" t="str">
        <f>IF(ISBLANK($K244),"",'Pracovní dny'!$F$2)</f>
        <v/>
      </c>
      <c r="P244" s="108" t="str">
        <f>IF(ISBLANK($M244),"",'Pracovní dny'!$F$3)</f>
        <v/>
      </c>
      <c r="Q244" s="108" t="str">
        <f>IF(ISBLANK($K244),"",'Pracovní dny'!$F$4)</f>
        <v/>
      </c>
      <c r="R244" s="109" t="str">
        <f t="shared" si="19"/>
        <v/>
      </c>
      <c r="S244" s="154"/>
      <c r="T244" s="154">
        <v>0</v>
      </c>
      <c r="U244" s="154">
        <v>0</v>
      </c>
      <c r="V244" s="154"/>
      <c r="W244" s="154">
        <v>1</v>
      </c>
      <c r="X244" s="154">
        <v>1</v>
      </c>
      <c r="Y244" s="154">
        <v>0</v>
      </c>
      <c r="Z244" s="154">
        <v>0</v>
      </c>
      <c r="AA244" s="154">
        <v>0</v>
      </c>
      <c r="AB244" s="154">
        <v>0</v>
      </c>
      <c r="AC244" s="154">
        <v>0</v>
      </c>
      <c r="AD244" s="154"/>
      <c r="AE244" s="385"/>
      <c r="AF244" s="649"/>
      <c r="AG244" s="649"/>
      <c r="AH244" s="649"/>
      <c r="AI244" s="304"/>
    </row>
    <row r="245" spans="1:35" ht="10.5" customHeight="1" x14ac:dyDescent="0.15">
      <c r="A245" s="104">
        <v>177</v>
      </c>
      <c r="B245" s="154">
        <v>117200</v>
      </c>
      <c r="C245" s="104" t="s">
        <v>3308</v>
      </c>
      <c r="D245" s="104" t="s">
        <v>169</v>
      </c>
      <c r="E245" s="154">
        <v>2</v>
      </c>
      <c r="F245" s="154">
        <v>0</v>
      </c>
      <c r="G245" s="154">
        <v>2</v>
      </c>
      <c r="H245" s="106" t="str">
        <f>IF(ISBLANK(I245)," ",VLOOKUP(I245,'Příloha_8_Ceník pravid_úklidu'!$A$9:$B$30,2,0))</f>
        <v>TOAL</v>
      </c>
      <c r="I245" s="106">
        <v>7</v>
      </c>
      <c r="J245" s="107" t="s">
        <v>217</v>
      </c>
      <c r="K245" s="107"/>
      <c r="L245" s="107"/>
      <c r="M245" s="107"/>
      <c r="N245" s="107"/>
      <c r="O245" s="108" t="str">
        <f>IF(ISBLANK($K245),"",'Pracovní dny'!$F$2)</f>
        <v/>
      </c>
      <c r="P245" s="108" t="str">
        <f>IF(ISBLANK($M245),"",'Pracovní dny'!$F$3)</f>
        <v/>
      </c>
      <c r="Q245" s="108" t="str">
        <f>IF(ISBLANK($K245),"",'Pracovní dny'!$F$4)</f>
        <v/>
      </c>
      <c r="R245" s="109" t="str">
        <f t="shared" si="19"/>
        <v/>
      </c>
      <c r="S245" s="154"/>
      <c r="T245" s="154">
        <v>0</v>
      </c>
      <c r="U245" s="154">
        <v>0</v>
      </c>
      <c r="V245" s="154"/>
      <c r="W245" s="154">
        <v>1</v>
      </c>
      <c r="X245" s="154">
        <v>1</v>
      </c>
      <c r="Y245" s="154">
        <v>0</v>
      </c>
      <c r="Z245" s="154">
        <v>0</v>
      </c>
      <c r="AA245" s="154">
        <v>0</v>
      </c>
      <c r="AB245" s="154">
        <v>0</v>
      </c>
      <c r="AC245" s="154">
        <v>0</v>
      </c>
      <c r="AD245" s="154"/>
      <c r="AE245" s="385"/>
      <c r="AF245" s="649"/>
      <c r="AG245" s="649"/>
      <c r="AH245" s="649"/>
      <c r="AI245" s="304"/>
    </row>
    <row r="246" spans="1:35" ht="10.5" customHeight="1" x14ac:dyDescent="0.15">
      <c r="A246" s="104">
        <v>178</v>
      </c>
      <c r="B246" s="154">
        <v>117200</v>
      </c>
      <c r="C246" s="104" t="s">
        <v>3309</v>
      </c>
      <c r="D246" s="104" t="s">
        <v>169</v>
      </c>
      <c r="E246" s="154">
        <v>1.7000000000000002</v>
      </c>
      <c r="F246" s="154">
        <v>0</v>
      </c>
      <c r="G246" s="154">
        <v>1.7000000000000002</v>
      </c>
      <c r="H246" s="106" t="str">
        <f>IF(ISBLANK(I246)," ",VLOOKUP(I246,'Příloha_8_Ceník pravid_úklidu'!$A$9:$B$30,2,0))</f>
        <v>TOAL</v>
      </c>
      <c r="I246" s="106">
        <v>7</v>
      </c>
      <c r="J246" s="107" t="s">
        <v>217</v>
      </c>
      <c r="K246" s="107"/>
      <c r="L246" s="107"/>
      <c r="M246" s="107"/>
      <c r="N246" s="107"/>
      <c r="O246" s="108" t="str">
        <f>IF(ISBLANK($K246),"",'Pracovní dny'!$F$2)</f>
        <v/>
      </c>
      <c r="P246" s="108" t="str">
        <f>IF(ISBLANK($M246),"",'Pracovní dny'!$F$3)</f>
        <v/>
      </c>
      <c r="Q246" s="108" t="str">
        <f>IF(ISBLANK($K246),"",'Pracovní dny'!$F$4)</f>
        <v/>
      </c>
      <c r="R246" s="109" t="str">
        <f t="shared" si="19"/>
        <v/>
      </c>
      <c r="S246" s="154"/>
      <c r="T246" s="154">
        <v>0</v>
      </c>
      <c r="U246" s="154">
        <v>0</v>
      </c>
      <c r="V246" s="154"/>
      <c r="W246" s="154">
        <v>1</v>
      </c>
      <c r="X246" s="154">
        <v>1</v>
      </c>
      <c r="Y246" s="154">
        <v>0</v>
      </c>
      <c r="Z246" s="154">
        <v>0</v>
      </c>
      <c r="AA246" s="154">
        <v>0</v>
      </c>
      <c r="AB246" s="154">
        <v>0</v>
      </c>
      <c r="AC246" s="154">
        <v>0</v>
      </c>
      <c r="AD246" s="154"/>
      <c r="AE246" s="385"/>
      <c r="AF246" s="649"/>
      <c r="AG246" s="649"/>
      <c r="AH246" s="649"/>
      <c r="AI246" s="304"/>
    </row>
    <row r="247" spans="1:35" ht="10.5" customHeight="1" x14ac:dyDescent="0.15">
      <c r="A247" s="104">
        <v>179</v>
      </c>
      <c r="B247" s="154">
        <v>117200</v>
      </c>
      <c r="C247" s="104" t="s">
        <v>3310</v>
      </c>
      <c r="D247" s="104" t="s">
        <v>169</v>
      </c>
      <c r="E247" s="154">
        <v>2.1</v>
      </c>
      <c r="F247" s="154">
        <v>0</v>
      </c>
      <c r="G247" s="154">
        <v>2.1</v>
      </c>
      <c r="H247" s="106" t="str">
        <f>IF(ISBLANK(I247)," ",VLOOKUP(I247,'Příloha_8_Ceník pravid_úklidu'!$A$9:$B$30,2,0))</f>
        <v>TOAL</v>
      </c>
      <c r="I247" s="106">
        <v>7</v>
      </c>
      <c r="J247" s="107" t="s">
        <v>217</v>
      </c>
      <c r="K247" s="107"/>
      <c r="L247" s="107"/>
      <c r="M247" s="107"/>
      <c r="N247" s="107"/>
      <c r="O247" s="108" t="str">
        <f>IF(ISBLANK($K247),"",'Pracovní dny'!$F$2)</f>
        <v/>
      </c>
      <c r="P247" s="108" t="str">
        <f>IF(ISBLANK($M247),"",'Pracovní dny'!$F$3)</f>
        <v/>
      </c>
      <c r="Q247" s="108" t="str">
        <f>IF(ISBLANK($K247),"",'Pracovní dny'!$F$4)</f>
        <v/>
      </c>
      <c r="R247" s="109" t="str">
        <f t="shared" si="19"/>
        <v/>
      </c>
      <c r="S247" s="154"/>
      <c r="T247" s="154">
        <v>0</v>
      </c>
      <c r="U247" s="154">
        <v>0</v>
      </c>
      <c r="V247" s="154"/>
      <c r="W247" s="154">
        <v>1</v>
      </c>
      <c r="X247" s="154">
        <v>1</v>
      </c>
      <c r="Y247" s="154">
        <v>0</v>
      </c>
      <c r="Z247" s="154">
        <v>0</v>
      </c>
      <c r="AA247" s="154">
        <v>0</v>
      </c>
      <c r="AB247" s="154">
        <v>0</v>
      </c>
      <c r="AC247" s="154">
        <v>0</v>
      </c>
      <c r="AD247" s="154"/>
      <c r="AE247" s="385"/>
      <c r="AF247" s="649"/>
      <c r="AG247" s="649"/>
      <c r="AH247" s="649"/>
      <c r="AI247" s="304"/>
    </row>
    <row r="248" spans="1:35" ht="10.5" customHeight="1" x14ac:dyDescent="0.15">
      <c r="A248" s="104">
        <v>180</v>
      </c>
      <c r="B248" s="154">
        <v>117200</v>
      </c>
      <c r="C248" s="104" t="s">
        <v>3311</v>
      </c>
      <c r="D248" s="104" t="s">
        <v>380</v>
      </c>
      <c r="E248" s="154">
        <v>27.4</v>
      </c>
      <c r="F248" s="154"/>
      <c r="G248" s="154">
        <v>25</v>
      </c>
      <c r="H248" s="106" t="str">
        <f>IF(ISBLANK(I248)," ",VLOOKUP(I248,'Příloha_8_Ceník pravid_úklidu'!$A$9:$B$30,2,0))</f>
        <v>KANC</v>
      </c>
      <c r="I248" s="106">
        <v>4</v>
      </c>
      <c r="J248" s="107" t="s">
        <v>191</v>
      </c>
      <c r="K248" s="107"/>
      <c r="L248" s="107"/>
      <c r="M248" s="107"/>
      <c r="N248" s="107"/>
      <c r="O248" s="108" t="str">
        <f>IF(ISBLANK($K248),"",'Pracovní dny'!$F$2)</f>
        <v/>
      </c>
      <c r="P248" s="108" t="str">
        <f>IF(ISBLANK($M248),"",'Pracovní dny'!$F$3)</f>
        <v/>
      </c>
      <c r="Q248" s="108" t="str">
        <f>IF(ISBLANK($K248),"",'Pracovní dny'!$F$4)</f>
        <v/>
      </c>
      <c r="R248" s="109" t="str">
        <f t="shared" si="19"/>
        <v/>
      </c>
      <c r="S248" s="154"/>
      <c r="T248" s="154">
        <v>0</v>
      </c>
      <c r="U248" s="154">
        <v>0</v>
      </c>
      <c r="V248" s="154"/>
      <c r="W248" s="154">
        <v>1</v>
      </c>
      <c r="X248" s="154">
        <v>0</v>
      </c>
      <c r="Y248" s="154"/>
      <c r="Z248" s="154">
        <v>1</v>
      </c>
      <c r="AA248" s="154"/>
      <c r="AB248" s="154"/>
      <c r="AC248" s="154"/>
      <c r="AD248" s="154"/>
      <c r="AE248" s="385"/>
      <c r="AF248" s="649"/>
      <c r="AG248" s="649"/>
      <c r="AH248" s="649"/>
      <c r="AI248" s="304"/>
    </row>
    <row r="249" spans="1:35" ht="10.5" customHeight="1" x14ac:dyDescent="0.15">
      <c r="A249" s="104">
        <v>181</v>
      </c>
      <c r="B249" s="154">
        <v>117200</v>
      </c>
      <c r="C249" s="104" t="s">
        <v>3312</v>
      </c>
      <c r="D249" s="104" t="s">
        <v>519</v>
      </c>
      <c r="E249" s="154">
        <v>27.4</v>
      </c>
      <c r="F249" s="154"/>
      <c r="G249" s="154">
        <v>25</v>
      </c>
      <c r="H249" s="106" t="str">
        <f>IF(ISBLANK(I249)," ",VLOOKUP(I249,'Příloha_8_Ceník pravid_úklidu'!$A$9:$B$30,2,0))</f>
        <v>KANC</v>
      </c>
      <c r="I249" s="106">
        <v>4</v>
      </c>
      <c r="J249" s="107" t="s">
        <v>191</v>
      </c>
      <c r="K249" s="107"/>
      <c r="L249" s="107"/>
      <c r="M249" s="107"/>
      <c r="N249" s="107"/>
      <c r="O249" s="108" t="str">
        <f>IF(ISBLANK($K249),"",'Pracovní dny'!$F$2)</f>
        <v/>
      </c>
      <c r="P249" s="108" t="str">
        <f>IF(ISBLANK($M249),"",'Pracovní dny'!$F$3)</f>
        <v/>
      </c>
      <c r="Q249" s="108" t="str">
        <f>IF(ISBLANK($K249),"",'Pracovní dny'!$F$4)</f>
        <v/>
      </c>
      <c r="R249" s="109" t="str">
        <f t="shared" si="19"/>
        <v/>
      </c>
      <c r="S249" s="154"/>
      <c r="T249" s="154">
        <v>0</v>
      </c>
      <c r="U249" s="154">
        <v>0</v>
      </c>
      <c r="V249" s="154"/>
      <c r="W249" s="154">
        <v>1</v>
      </c>
      <c r="X249" s="154">
        <v>0</v>
      </c>
      <c r="Y249" s="154"/>
      <c r="Z249" s="154">
        <v>1</v>
      </c>
      <c r="AA249" s="154"/>
      <c r="AB249" s="154"/>
      <c r="AC249" s="154"/>
      <c r="AD249" s="154"/>
      <c r="AE249" s="385"/>
      <c r="AF249" s="649"/>
      <c r="AG249" s="649"/>
      <c r="AH249" s="649"/>
      <c r="AI249" s="304"/>
    </row>
    <row r="250" spans="1:35" ht="10.5" customHeight="1" x14ac:dyDescent="0.15">
      <c r="A250" s="104">
        <v>182</v>
      </c>
      <c r="B250" s="154">
        <v>117200</v>
      </c>
      <c r="C250" s="104" t="s">
        <v>3313</v>
      </c>
      <c r="D250" s="104" t="s">
        <v>169</v>
      </c>
      <c r="E250" s="154">
        <v>3.6</v>
      </c>
      <c r="F250" s="154">
        <v>0</v>
      </c>
      <c r="G250" s="154">
        <v>3</v>
      </c>
      <c r="H250" s="106" t="str">
        <f>IF(ISBLANK(I250)," ",VLOOKUP(I250,'Příloha_8_Ceník pravid_úklidu'!$A$9:$B$30,2,0))</f>
        <v>TOAL</v>
      </c>
      <c r="I250" s="106">
        <v>7</v>
      </c>
      <c r="J250" s="107" t="s">
        <v>217</v>
      </c>
      <c r="K250" s="107"/>
      <c r="L250" s="107"/>
      <c r="M250" s="107"/>
      <c r="N250" s="107"/>
      <c r="O250" s="108" t="str">
        <f>IF(ISBLANK($K250),"",'Pracovní dny'!$F$2)</f>
        <v/>
      </c>
      <c r="P250" s="108" t="str">
        <f>IF(ISBLANK($M250),"",'Pracovní dny'!$F$3)</f>
        <v/>
      </c>
      <c r="Q250" s="108" t="str">
        <f>IF(ISBLANK($K250),"",'Pracovní dny'!$F$4)</f>
        <v/>
      </c>
      <c r="R250" s="109" t="str">
        <f t="shared" si="19"/>
        <v/>
      </c>
      <c r="S250" s="154">
        <v>0</v>
      </c>
      <c r="T250" s="154">
        <v>0</v>
      </c>
      <c r="U250" s="154">
        <v>0</v>
      </c>
      <c r="V250" s="154"/>
      <c r="W250" s="154">
        <v>1</v>
      </c>
      <c r="X250" s="154">
        <v>0</v>
      </c>
      <c r="Y250" s="154">
        <v>0</v>
      </c>
      <c r="Z250" s="154">
        <v>0</v>
      </c>
      <c r="AA250" s="154">
        <v>0</v>
      </c>
      <c r="AB250" s="154">
        <v>0</v>
      </c>
      <c r="AC250" s="154">
        <v>0</v>
      </c>
      <c r="AD250" s="154"/>
      <c r="AE250" s="385"/>
      <c r="AF250" s="649"/>
      <c r="AG250" s="649"/>
      <c r="AH250" s="649"/>
      <c r="AI250" s="304"/>
    </row>
    <row r="251" spans="1:35" ht="10.5" customHeight="1" x14ac:dyDescent="0.15">
      <c r="A251" s="104">
        <v>183</v>
      </c>
      <c r="B251" s="154">
        <v>117200</v>
      </c>
      <c r="C251" s="104" t="s">
        <v>3314</v>
      </c>
      <c r="D251" s="104" t="s">
        <v>169</v>
      </c>
      <c r="E251" s="154">
        <v>3.6</v>
      </c>
      <c r="F251" s="154">
        <v>0</v>
      </c>
      <c r="G251" s="154">
        <v>3.6</v>
      </c>
      <c r="H251" s="106" t="str">
        <f>IF(ISBLANK(I251)," ",VLOOKUP(I251,'Příloha_8_Ceník pravid_úklidu'!$A$9:$B$30,2,0))</f>
        <v>TOAL</v>
      </c>
      <c r="I251" s="106">
        <v>7</v>
      </c>
      <c r="J251" s="107" t="s">
        <v>217</v>
      </c>
      <c r="K251" s="107"/>
      <c r="L251" s="107"/>
      <c r="M251" s="107"/>
      <c r="N251" s="107"/>
      <c r="O251" s="108" t="str">
        <f>IF(ISBLANK($K251),"",'Pracovní dny'!$F$2)</f>
        <v/>
      </c>
      <c r="P251" s="108" t="str">
        <f>IF(ISBLANK($M251),"",'Pracovní dny'!$F$3)</f>
        <v/>
      </c>
      <c r="Q251" s="108" t="str">
        <f>IF(ISBLANK($K251),"",'Pracovní dny'!$F$4)</f>
        <v/>
      </c>
      <c r="R251" s="109" t="str">
        <f t="shared" si="19"/>
        <v/>
      </c>
      <c r="S251" s="154"/>
      <c r="T251" s="154">
        <v>0</v>
      </c>
      <c r="U251" s="154">
        <v>0</v>
      </c>
      <c r="V251" s="154"/>
      <c r="W251" s="154">
        <v>1</v>
      </c>
      <c r="X251" s="154">
        <v>2</v>
      </c>
      <c r="Y251" s="154">
        <v>0</v>
      </c>
      <c r="Z251" s="154">
        <v>0</v>
      </c>
      <c r="AA251" s="154">
        <v>0</v>
      </c>
      <c r="AB251" s="154">
        <v>0</v>
      </c>
      <c r="AC251" s="154">
        <v>0</v>
      </c>
      <c r="AD251" s="154"/>
      <c r="AE251" s="385"/>
      <c r="AF251" s="649"/>
      <c r="AG251" s="649"/>
      <c r="AH251" s="649"/>
      <c r="AI251" s="304"/>
    </row>
    <row r="252" spans="1:35" ht="10.5" customHeight="1" x14ac:dyDescent="0.15">
      <c r="A252" s="104">
        <v>184</v>
      </c>
      <c r="B252" s="154">
        <v>117200</v>
      </c>
      <c r="C252" s="104" t="s">
        <v>3315</v>
      </c>
      <c r="D252" s="104" t="s">
        <v>3316</v>
      </c>
      <c r="E252" s="154">
        <v>17.399999999999999</v>
      </c>
      <c r="F252" s="154"/>
      <c r="G252" s="154">
        <v>16</v>
      </c>
      <c r="H252" s="106" t="str">
        <f>IF(ISBLANK(I252)," ",VLOOKUP(I252,'Příloha_8_Ceník pravid_úklidu'!$A$9:$B$30,2,0))</f>
        <v>KANC</v>
      </c>
      <c r="I252" s="106">
        <v>4</v>
      </c>
      <c r="J252" s="107" t="s">
        <v>217</v>
      </c>
      <c r="K252" s="107"/>
      <c r="L252" s="107"/>
      <c r="M252" s="107"/>
      <c r="N252" s="107"/>
      <c r="O252" s="108" t="str">
        <f>IF(ISBLANK($K252),"",'Pracovní dny'!$F$2)</f>
        <v/>
      </c>
      <c r="P252" s="108" t="str">
        <f>IF(ISBLANK($M252),"",'Pracovní dny'!$F$3)</f>
        <v/>
      </c>
      <c r="Q252" s="108" t="str">
        <f>IF(ISBLANK($K252),"",'Pracovní dny'!$F$4)</f>
        <v/>
      </c>
      <c r="R252" s="109" t="str">
        <f t="shared" si="19"/>
        <v/>
      </c>
      <c r="S252" s="154"/>
      <c r="T252" s="154">
        <v>0</v>
      </c>
      <c r="U252" s="154">
        <v>0</v>
      </c>
      <c r="V252" s="154"/>
      <c r="W252" s="154">
        <v>1</v>
      </c>
      <c r="X252" s="154">
        <v>0</v>
      </c>
      <c r="Y252" s="154"/>
      <c r="Z252" s="154">
        <v>1</v>
      </c>
      <c r="AA252" s="154"/>
      <c r="AB252" s="154"/>
      <c r="AC252" s="154"/>
      <c r="AD252" s="154"/>
      <c r="AE252" s="385"/>
      <c r="AF252" s="649"/>
      <c r="AG252" s="649"/>
      <c r="AH252" s="649"/>
      <c r="AI252" s="304"/>
    </row>
    <row r="253" spans="1:35" ht="10.5" customHeight="1" x14ac:dyDescent="0.15">
      <c r="A253" s="104">
        <v>185</v>
      </c>
      <c r="B253" s="154">
        <v>117200</v>
      </c>
      <c r="C253" s="104" t="s">
        <v>3317</v>
      </c>
      <c r="D253" s="104" t="s">
        <v>1094</v>
      </c>
      <c r="E253" s="154">
        <v>18.100000000000001</v>
      </c>
      <c r="F253" s="154"/>
      <c r="G253" s="154">
        <v>16.899999999999999</v>
      </c>
      <c r="H253" s="106" t="str">
        <f>IF(ISBLANK(I253)," ",VLOOKUP(I253,'Příloha_8_Ceník pravid_úklidu'!$A$9:$B$30,2,0))</f>
        <v>KANC</v>
      </c>
      <c r="I253" s="106">
        <v>4</v>
      </c>
      <c r="J253" s="107" t="s">
        <v>191</v>
      </c>
      <c r="K253" s="107"/>
      <c r="L253" s="107"/>
      <c r="M253" s="107"/>
      <c r="N253" s="107"/>
      <c r="O253" s="108" t="str">
        <f>IF(ISBLANK($K253),"",'Pracovní dny'!$F$2)</f>
        <v/>
      </c>
      <c r="P253" s="108" t="str">
        <f>IF(ISBLANK($M253),"",'Pracovní dny'!$F$3)</f>
        <v/>
      </c>
      <c r="Q253" s="108" t="str">
        <f>IF(ISBLANK($K253),"",'Pracovní dny'!$F$4)</f>
        <v/>
      </c>
      <c r="R253" s="109" t="str">
        <f t="shared" si="19"/>
        <v/>
      </c>
      <c r="S253" s="154"/>
      <c r="T253" s="154">
        <v>0</v>
      </c>
      <c r="U253" s="154">
        <v>0</v>
      </c>
      <c r="V253" s="154"/>
      <c r="W253" s="154">
        <v>1</v>
      </c>
      <c r="X253" s="154">
        <v>0</v>
      </c>
      <c r="Y253" s="154"/>
      <c r="Z253" s="154">
        <v>1</v>
      </c>
      <c r="AA253" s="154"/>
      <c r="AB253" s="154"/>
      <c r="AC253" s="154"/>
      <c r="AD253" s="154"/>
      <c r="AE253" s="385"/>
      <c r="AF253" s="649"/>
      <c r="AG253" s="649"/>
      <c r="AH253" s="649"/>
      <c r="AI253" s="304"/>
    </row>
    <row r="254" spans="1:35" ht="10.5" customHeight="1" x14ac:dyDescent="0.15">
      <c r="A254" s="104">
        <v>186</v>
      </c>
      <c r="B254" s="154">
        <v>117200</v>
      </c>
      <c r="C254" s="104" t="s">
        <v>3318</v>
      </c>
      <c r="D254" s="104" t="s">
        <v>1094</v>
      </c>
      <c r="E254" s="154">
        <v>8.8000000000000007</v>
      </c>
      <c r="F254" s="154">
        <v>0</v>
      </c>
      <c r="G254" s="154">
        <v>4</v>
      </c>
      <c r="H254" s="106" t="str">
        <f>IF(ISBLANK(I254)," ",VLOOKUP(I254,'Příloha_8_Ceník pravid_úklidu'!$A$9:$B$30,2,0))</f>
        <v>KANC</v>
      </c>
      <c r="I254" s="106">
        <v>4</v>
      </c>
      <c r="J254" s="107" t="s">
        <v>191</v>
      </c>
      <c r="K254" s="107"/>
      <c r="L254" s="107"/>
      <c r="M254" s="107"/>
      <c r="N254" s="107"/>
      <c r="O254" s="108" t="str">
        <f>IF(ISBLANK($K254),"",'Pracovní dny'!$F$2)</f>
        <v/>
      </c>
      <c r="P254" s="108" t="str">
        <f>IF(ISBLANK($M254),"",'Pracovní dny'!$F$3)</f>
        <v/>
      </c>
      <c r="Q254" s="108" t="str">
        <f>IF(ISBLANK($K254),"",'Pracovní dny'!$F$4)</f>
        <v/>
      </c>
      <c r="R254" s="109" t="str">
        <f t="shared" si="19"/>
        <v/>
      </c>
      <c r="S254" s="154"/>
      <c r="T254" s="154">
        <v>0</v>
      </c>
      <c r="U254" s="154">
        <v>0</v>
      </c>
      <c r="V254" s="154"/>
      <c r="W254" s="154">
        <v>1</v>
      </c>
      <c r="X254" s="154">
        <v>0</v>
      </c>
      <c r="Y254" s="154">
        <v>0</v>
      </c>
      <c r="Z254" s="154">
        <v>0</v>
      </c>
      <c r="AA254" s="154">
        <v>0</v>
      </c>
      <c r="AB254" s="154">
        <v>0</v>
      </c>
      <c r="AC254" s="154">
        <v>0</v>
      </c>
      <c r="AD254" s="154"/>
      <c r="AE254" s="385"/>
      <c r="AF254" s="649"/>
      <c r="AG254" s="649"/>
      <c r="AH254" s="649"/>
      <c r="AI254" s="304"/>
    </row>
    <row r="255" spans="1:35" ht="10.5" customHeight="1" x14ac:dyDescent="0.15">
      <c r="A255" s="104">
        <v>187</v>
      </c>
      <c r="B255" s="154" t="s">
        <v>211</v>
      </c>
      <c r="C255" s="104" t="s">
        <v>3319</v>
      </c>
      <c r="D255" s="104" t="s">
        <v>3320</v>
      </c>
      <c r="E255" s="154">
        <v>8</v>
      </c>
      <c r="F255" s="154">
        <v>0</v>
      </c>
      <c r="G255" s="154">
        <v>4</v>
      </c>
      <c r="H255" s="106" t="str">
        <f>IF(ISBLANK(I255)," ",VLOOKUP(I255,'Příloha_8_Ceník pravid_úklidu'!$A$9:$B$30,2,0))</f>
        <v>KANC</v>
      </c>
      <c r="I255" s="106">
        <v>4</v>
      </c>
      <c r="J255" s="107" t="s">
        <v>191</v>
      </c>
      <c r="K255" s="107"/>
      <c r="L255" s="107"/>
      <c r="M255" s="107"/>
      <c r="N255" s="107"/>
      <c r="O255" s="108" t="str">
        <f>IF(ISBLANK($K255),"",'Pracovní dny'!$F$2)</f>
        <v/>
      </c>
      <c r="P255" s="108" t="str">
        <f>IF(ISBLANK($M255),"",'Pracovní dny'!$F$3)</f>
        <v/>
      </c>
      <c r="Q255" s="108" t="str">
        <f>IF(ISBLANK($K255),"",'Pracovní dny'!$F$4)</f>
        <v/>
      </c>
      <c r="R255" s="109" t="str">
        <f t="shared" si="19"/>
        <v/>
      </c>
      <c r="S255" s="154">
        <v>0</v>
      </c>
      <c r="T255" s="154">
        <v>0</v>
      </c>
      <c r="U255" s="154">
        <v>0</v>
      </c>
      <c r="V255" s="154"/>
      <c r="W255" s="154">
        <v>1</v>
      </c>
      <c r="X255" s="154">
        <v>0</v>
      </c>
      <c r="Y255" s="154">
        <v>0</v>
      </c>
      <c r="Z255" s="154">
        <v>0</v>
      </c>
      <c r="AA255" s="154">
        <v>0</v>
      </c>
      <c r="AB255" s="154">
        <v>0</v>
      </c>
      <c r="AC255" s="154">
        <v>0</v>
      </c>
      <c r="AD255" s="154"/>
      <c r="AE255" s="385"/>
      <c r="AF255" s="649"/>
      <c r="AG255" s="649"/>
      <c r="AH255" s="649"/>
      <c r="AI255" s="304"/>
    </row>
    <row r="256" spans="1:35" ht="10.5" customHeight="1" x14ac:dyDescent="0.15">
      <c r="A256" s="104">
        <v>188</v>
      </c>
      <c r="B256" s="154" t="s">
        <v>211</v>
      </c>
      <c r="C256" s="104" t="s">
        <v>3321</v>
      </c>
      <c r="D256" s="104" t="s">
        <v>3233</v>
      </c>
      <c r="E256" s="154">
        <v>18.399999999999999</v>
      </c>
      <c r="F256" s="154">
        <v>0</v>
      </c>
      <c r="G256" s="154">
        <v>18</v>
      </c>
      <c r="H256" s="106" t="str">
        <f>IF(ISBLANK(I256)," ",VLOOKUP(I256,'Příloha_8_Ceník pravid_úklidu'!$A$9:$B$30,2,0))</f>
        <v>CHOD</v>
      </c>
      <c r="I256" s="106">
        <v>6</v>
      </c>
      <c r="J256" s="107" t="s">
        <v>3322</v>
      </c>
      <c r="K256" s="107"/>
      <c r="L256" s="107"/>
      <c r="M256" s="107"/>
      <c r="N256" s="107"/>
      <c r="O256" s="108" t="str">
        <f>IF(ISBLANK($K256),"",'Pracovní dny'!$F$2)</f>
        <v/>
      </c>
      <c r="P256" s="108" t="str">
        <f>IF(ISBLANK($M256),"",'Pracovní dny'!$F$3)</f>
        <v/>
      </c>
      <c r="Q256" s="108" t="str">
        <f>IF(ISBLANK($K256),"",'Pracovní dny'!$F$4)</f>
        <v/>
      </c>
      <c r="R256" s="109" t="str">
        <f t="shared" si="19"/>
        <v/>
      </c>
      <c r="S256" s="154">
        <v>0</v>
      </c>
      <c r="T256" s="154">
        <v>0</v>
      </c>
      <c r="U256" s="154" t="s">
        <v>140</v>
      </c>
      <c r="V256" s="154">
        <v>0</v>
      </c>
      <c r="W256" s="154">
        <v>0</v>
      </c>
      <c r="X256" s="154">
        <v>0</v>
      </c>
      <c r="Y256" s="154">
        <v>0</v>
      </c>
      <c r="Z256" s="154">
        <v>0</v>
      </c>
      <c r="AA256" s="154">
        <v>0</v>
      </c>
      <c r="AB256" s="154">
        <v>0</v>
      </c>
      <c r="AC256" s="154">
        <v>0</v>
      </c>
      <c r="AD256" s="154"/>
      <c r="AE256" s="385"/>
      <c r="AF256" s="649"/>
      <c r="AG256" s="649"/>
      <c r="AH256" s="649"/>
      <c r="AI256" s="304"/>
    </row>
    <row r="257" spans="1:35" ht="10.5" customHeight="1" x14ac:dyDescent="0.15">
      <c r="A257" s="104">
        <v>189</v>
      </c>
      <c r="B257" s="154" t="s">
        <v>211</v>
      </c>
      <c r="C257" s="104" t="s">
        <v>3323</v>
      </c>
      <c r="D257" s="104" t="s">
        <v>3324</v>
      </c>
      <c r="E257" s="154">
        <v>4.5</v>
      </c>
      <c r="F257" s="154">
        <v>0</v>
      </c>
      <c r="G257" s="154">
        <v>4</v>
      </c>
      <c r="H257" s="106" t="str">
        <f>IF(ISBLANK(I257)," ",VLOOKUP(I257,'Příloha_8_Ceník pravid_úklidu'!$A$9:$B$30,2,0))</f>
        <v>TOAL</v>
      </c>
      <c r="I257" s="106">
        <v>7</v>
      </c>
      <c r="J257" s="107" t="s">
        <v>3325</v>
      </c>
      <c r="K257" s="107"/>
      <c r="L257" s="107"/>
      <c r="M257" s="107"/>
      <c r="N257" s="107"/>
      <c r="O257" s="108" t="str">
        <f>IF(ISBLANK($K257),"",'Pracovní dny'!$F$2)</f>
        <v/>
      </c>
      <c r="P257" s="108" t="str">
        <f>IF(ISBLANK($M257),"",'Pracovní dny'!$F$3)</f>
        <v/>
      </c>
      <c r="Q257" s="108" t="str">
        <f>IF(ISBLANK($K257),"",'Pracovní dny'!$F$4)</f>
        <v/>
      </c>
      <c r="R257" s="109" t="str">
        <f t="shared" si="19"/>
        <v/>
      </c>
      <c r="S257" s="154"/>
      <c r="T257" s="154">
        <v>0</v>
      </c>
      <c r="U257" s="154">
        <v>0</v>
      </c>
      <c r="V257" s="154"/>
      <c r="W257" s="154">
        <v>2</v>
      </c>
      <c r="X257" s="154">
        <v>0</v>
      </c>
      <c r="Y257" s="154">
        <v>0</v>
      </c>
      <c r="Z257" s="154">
        <v>0</v>
      </c>
      <c r="AA257" s="154">
        <v>0</v>
      </c>
      <c r="AB257" s="154">
        <v>0</v>
      </c>
      <c r="AC257" s="154">
        <v>0</v>
      </c>
      <c r="AD257" s="154" t="s">
        <v>141</v>
      </c>
      <c r="AE257" s="385"/>
      <c r="AF257" s="649"/>
      <c r="AG257" s="649"/>
      <c r="AH257" s="649"/>
      <c r="AI257" s="304"/>
    </row>
    <row r="258" spans="1:35" ht="10.5" customHeight="1" x14ac:dyDescent="0.15">
      <c r="A258" s="104">
        <v>190</v>
      </c>
      <c r="B258" s="154">
        <v>117200</v>
      </c>
      <c r="C258" s="104" t="s">
        <v>3326</v>
      </c>
      <c r="D258" s="104" t="s">
        <v>164</v>
      </c>
      <c r="E258" s="154">
        <v>24.5</v>
      </c>
      <c r="F258" s="154">
        <v>0</v>
      </c>
      <c r="G258" s="154">
        <v>24</v>
      </c>
      <c r="H258" s="106" t="str">
        <f>IF(ISBLANK(I258)," ",VLOOKUP(I258,'Příloha_8_Ceník pravid_úklidu'!$A$9:$B$30,2,0))</f>
        <v>CHOD</v>
      </c>
      <c r="I258" s="106">
        <v>6</v>
      </c>
      <c r="J258" s="107" t="s">
        <v>217</v>
      </c>
      <c r="K258" s="107"/>
      <c r="L258" s="107"/>
      <c r="M258" s="107"/>
      <c r="N258" s="107"/>
      <c r="O258" s="108" t="str">
        <f>IF(ISBLANK($K258),"",'Pracovní dny'!$F$2)</f>
        <v/>
      </c>
      <c r="P258" s="108" t="str">
        <f>IF(ISBLANK($M258),"",'Pracovní dny'!$F$3)</f>
        <v/>
      </c>
      <c r="Q258" s="108" t="str">
        <f>IF(ISBLANK($K258),"",'Pracovní dny'!$F$4)</f>
        <v/>
      </c>
      <c r="R258" s="109" t="str">
        <f t="shared" si="19"/>
        <v/>
      </c>
      <c r="S258" s="154">
        <v>0</v>
      </c>
      <c r="T258" s="154" t="s">
        <v>140</v>
      </c>
      <c r="U258" s="154" t="s">
        <v>140</v>
      </c>
      <c r="V258" s="154"/>
      <c r="W258" s="154">
        <v>1</v>
      </c>
      <c r="X258" s="154">
        <v>0</v>
      </c>
      <c r="Y258" s="154"/>
      <c r="Z258" s="154">
        <v>1</v>
      </c>
      <c r="AA258" s="154"/>
      <c r="AB258" s="154"/>
      <c r="AC258" s="154"/>
      <c r="AD258" s="154"/>
      <c r="AE258" s="385"/>
      <c r="AF258" s="649"/>
      <c r="AG258" s="649"/>
      <c r="AH258" s="649"/>
      <c r="AI258" s="304"/>
    </row>
    <row r="259" spans="1:35" ht="10.5" customHeight="1" thickBot="1" x14ac:dyDescent="0.2">
      <c r="A259" s="104">
        <v>191</v>
      </c>
      <c r="B259" s="154">
        <v>117200</v>
      </c>
      <c r="C259" s="104" t="s">
        <v>3327</v>
      </c>
      <c r="D259" s="104" t="s">
        <v>215</v>
      </c>
      <c r="E259" s="154">
        <v>31.8</v>
      </c>
      <c r="F259" s="154">
        <v>0</v>
      </c>
      <c r="G259" s="154">
        <v>31</v>
      </c>
      <c r="H259" s="106" t="str">
        <f>IF(ISBLANK(I259)," ",VLOOKUP(I259,'Příloha_8_Ceník pravid_úklidu'!$A$9:$B$30,2,0))</f>
        <v>SCHO</v>
      </c>
      <c r="I259" s="106">
        <v>8</v>
      </c>
      <c r="J259" s="107" t="s">
        <v>579</v>
      </c>
      <c r="K259" s="107"/>
      <c r="L259" s="107"/>
      <c r="M259" s="107"/>
      <c r="N259" s="107"/>
      <c r="O259" s="108" t="str">
        <f>IF(ISBLANK($K259),"",'Pracovní dny'!$F$2)</f>
        <v/>
      </c>
      <c r="P259" s="108" t="str">
        <f>IF(ISBLANK($M259),"",'Pracovní dny'!$F$3)</f>
        <v/>
      </c>
      <c r="Q259" s="108" t="str">
        <f>IF(ISBLANK($K259),"",'Pracovní dny'!$F$4)</f>
        <v/>
      </c>
      <c r="R259" s="109" t="str">
        <f t="shared" si="19"/>
        <v/>
      </c>
      <c r="S259" s="154">
        <v>0</v>
      </c>
      <c r="T259" s="154" t="s">
        <v>140</v>
      </c>
      <c r="U259" s="154" t="s">
        <v>140</v>
      </c>
      <c r="V259" s="154"/>
      <c r="W259" s="154">
        <v>1</v>
      </c>
      <c r="X259" s="154">
        <v>0</v>
      </c>
      <c r="Y259" s="154"/>
      <c r="Z259" s="154">
        <v>1</v>
      </c>
      <c r="AA259" s="154"/>
      <c r="AB259" s="154"/>
      <c r="AC259" s="154" t="s">
        <v>696</v>
      </c>
      <c r="AD259" s="154" t="s">
        <v>141</v>
      </c>
      <c r="AE259" s="385"/>
      <c r="AF259" s="649"/>
      <c r="AG259" s="649"/>
      <c r="AH259" s="649"/>
      <c r="AI259" s="304"/>
    </row>
    <row r="260" spans="1:35" ht="11.25" thickBot="1" x14ac:dyDescent="0.3">
      <c r="A260" s="443" t="s">
        <v>825</v>
      </c>
      <c r="B260" s="170"/>
      <c r="C260" s="170"/>
      <c r="D260" s="171"/>
      <c r="E260" s="173"/>
      <c r="F260" s="171"/>
      <c r="G260" s="174"/>
      <c r="H260" s="174" t="str">
        <f>IF(ISBLANK(I260)," ",VLOOKUP(I260,'Příloha_8_Ceník pravid_úklidu'!$A$9:$B$30,2,0))</f>
        <v xml:space="preserve"> </v>
      </c>
      <c r="I260" s="175"/>
      <c r="J260" s="176"/>
      <c r="K260" s="176"/>
      <c r="L260" s="176"/>
      <c r="M260" s="176"/>
      <c r="N260" s="176"/>
      <c r="O260" s="176" t="str">
        <f>IF(ISBLANK($K260),"",'Pracovní dny'!$F$2)</f>
        <v/>
      </c>
      <c r="P260" s="176" t="str">
        <f>IF(ISBLANK($M260),"",'Pracovní dny'!$F$3)</f>
        <v/>
      </c>
      <c r="Q260" s="176" t="str">
        <f>IF(ISBLANK($K260),"",'Pracovní dny'!$F$4)</f>
        <v/>
      </c>
      <c r="R260" s="176" t="str">
        <f t="shared" si="19"/>
        <v/>
      </c>
      <c r="S260" s="171"/>
      <c r="T260" s="171"/>
      <c r="U260" s="171"/>
      <c r="V260" s="171"/>
      <c r="W260" s="171"/>
      <c r="X260" s="171"/>
      <c r="Y260" s="171"/>
      <c r="Z260" s="171"/>
      <c r="AA260" s="171"/>
      <c r="AB260" s="171"/>
      <c r="AC260" s="171"/>
      <c r="AD260" s="171"/>
      <c r="AE260" s="171"/>
      <c r="AF260" s="636"/>
      <c r="AG260" s="636"/>
      <c r="AH260" s="637"/>
      <c r="AI260" s="581"/>
    </row>
    <row r="261" spans="1:35" ht="10.5" customHeight="1" x14ac:dyDescent="0.15">
      <c r="A261" s="60">
        <v>201</v>
      </c>
      <c r="B261" s="61" t="s">
        <v>211</v>
      </c>
      <c r="C261" s="60" t="s">
        <v>3328</v>
      </c>
      <c r="D261" s="60" t="s">
        <v>164</v>
      </c>
      <c r="E261" s="61">
        <v>42.6</v>
      </c>
      <c r="F261" s="61">
        <v>0</v>
      </c>
      <c r="G261" s="61">
        <v>42</v>
      </c>
      <c r="H261" s="83" t="str">
        <f>IF(ISBLANK(I261)," ",VLOOKUP(I261,'Příloha_8_Ceník pravid_úklidu'!$A$9:$B$30,2,0))</f>
        <v>CHOD</v>
      </c>
      <c r="I261" s="83">
        <v>6</v>
      </c>
      <c r="J261" s="86" t="s">
        <v>3329</v>
      </c>
      <c r="K261" s="86">
        <v>2</v>
      </c>
      <c r="L261" s="86">
        <v>1</v>
      </c>
      <c r="M261" s="86">
        <v>1</v>
      </c>
      <c r="N261" s="86">
        <v>1</v>
      </c>
      <c r="O261" s="87">
        <f>IF(ISBLANK($K261),"",'Pracovní dny'!$F$2)</f>
        <v>252</v>
      </c>
      <c r="P261" s="87">
        <f>IF(ISBLANK($M261),"",'Pracovní dny'!$F$3)</f>
        <v>114</v>
      </c>
      <c r="Q261" s="87">
        <f>IF(ISBLANK($K261),"",'Pracovní dny'!$F$4)</f>
        <v>365</v>
      </c>
      <c r="R261" s="88">
        <f t="shared" si="19"/>
        <v>618</v>
      </c>
      <c r="S261" s="61">
        <v>0</v>
      </c>
      <c r="T261" s="61" t="s">
        <v>140</v>
      </c>
      <c r="U261" s="61">
        <v>0</v>
      </c>
      <c r="V261" s="61">
        <v>5.8</v>
      </c>
      <c r="W261" s="61">
        <v>1</v>
      </c>
      <c r="X261" s="61">
        <v>0</v>
      </c>
      <c r="Y261" s="61">
        <v>0</v>
      </c>
      <c r="Z261" s="61">
        <v>0</v>
      </c>
      <c r="AA261" s="61">
        <v>0</v>
      </c>
      <c r="AB261" s="61">
        <v>0</v>
      </c>
      <c r="AC261" s="61">
        <v>0</v>
      </c>
      <c r="AD261" s="61" t="s">
        <v>575</v>
      </c>
      <c r="AE261" s="61"/>
      <c r="AF261" s="638">
        <f>IF(ISBLANK($AE261),VLOOKUP($I261,'Příloha_8_Ceník pravid_úklidu'!$A$9:$K$30,8,0)+VLOOKUP($I261,'Příloha_8_Ceník pravid_úklidu'!$A$9:$K$30,10,0),"neoceňuje se")</f>
        <v>0</v>
      </c>
      <c r="AG261" s="638">
        <f t="shared" ref="AG261:AG291" si="20">IF(AF261="neoceňuje se",0,$E261*$R261*$AF261)</f>
        <v>0</v>
      </c>
      <c r="AH261" s="638">
        <f t="shared" ref="AH261:AH291" si="21">$AG261*1.21</f>
        <v>0</v>
      </c>
      <c r="AI261" s="304"/>
    </row>
    <row r="262" spans="1:35" ht="10.5" customHeight="1" x14ac:dyDescent="0.15">
      <c r="A262" s="60">
        <v>202</v>
      </c>
      <c r="B262" s="61" t="s">
        <v>211</v>
      </c>
      <c r="C262" s="60"/>
      <c r="D262" s="60" t="s">
        <v>228</v>
      </c>
      <c r="E262" s="61">
        <v>5.3</v>
      </c>
      <c r="F262" s="61">
        <v>0</v>
      </c>
      <c r="G262" s="61">
        <v>2.6</v>
      </c>
      <c r="H262" s="83" t="str">
        <f>IF(ISBLANK(I262)," ",VLOOKUP(I262,'Příloha_8_Ceník pravid_úklidu'!$A$9:$B$30,2,0))</f>
        <v>VYTA</v>
      </c>
      <c r="I262" s="83">
        <v>11</v>
      </c>
      <c r="J262" s="86" t="s">
        <v>487</v>
      </c>
      <c r="K262" s="86">
        <v>2</v>
      </c>
      <c r="L262" s="86">
        <v>1</v>
      </c>
      <c r="M262" s="86">
        <v>2</v>
      </c>
      <c r="N262" s="86">
        <v>1</v>
      </c>
      <c r="O262" s="87">
        <f>IF(ISBLANK($K262),"",'Pracovní dny'!$F$2)</f>
        <v>252</v>
      </c>
      <c r="P262" s="87">
        <f>IF(ISBLANK($M262),"",'Pracovní dny'!$F$3)</f>
        <v>114</v>
      </c>
      <c r="Q262" s="87">
        <f>IF(ISBLANK($K262),"",'Pracovní dny'!$F$4)</f>
        <v>365</v>
      </c>
      <c r="R262" s="88">
        <f t="shared" si="19"/>
        <v>732</v>
      </c>
      <c r="S262" s="61">
        <v>0</v>
      </c>
      <c r="T262" s="61">
        <v>0</v>
      </c>
      <c r="U262" s="61">
        <v>14.5</v>
      </c>
      <c r="V262" s="61">
        <v>2.4</v>
      </c>
      <c r="W262" s="61">
        <v>1</v>
      </c>
      <c r="X262" s="61">
        <v>0</v>
      </c>
      <c r="Y262" s="61">
        <v>0</v>
      </c>
      <c r="Z262" s="61">
        <v>0</v>
      </c>
      <c r="AA262" s="61">
        <v>0</v>
      </c>
      <c r="AB262" s="61">
        <v>0</v>
      </c>
      <c r="AC262" s="61">
        <v>0</v>
      </c>
      <c r="AD262" s="61" t="s">
        <v>230</v>
      </c>
      <c r="AE262" s="61"/>
      <c r="AF262" s="638">
        <f>IF(ISBLANK($AE262),VLOOKUP($I262,'Příloha_8_Ceník pravid_úklidu'!$A$9:$K$30,8,0)+VLOOKUP($I262,'Příloha_8_Ceník pravid_úklidu'!$A$9:$K$30,10,0),"neoceňuje se")</f>
        <v>0</v>
      </c>
      <c r="AG262" s="638">
        <f t="shared" si="20"/>
        <v>0</v>
      </c>
      <c r="AH262" s="638">
        <f t="shared" si="21"/>
        <v>0</v>
      </c>
      <c r="AI262" s="304"/>
    </row>
    <row r="263" spans="1:35" ht="10.5" customHeight="1" x14ac:dyDescent="0.15">
      <c r="A263" s="60">
        <v>203</v>
      </c>
      <c r="B263" s="61" t="s">
        <v>211</v>
      </c>
      <c r="C263" s="60"/>
      <c r="D263" s="60" t="s">
        <v>3330</v>
      </c>
      <c r="E263" s="61">
        <v>2.2999999999999998</v>
      </c>
      <c r="F263" s="61">
        <v>0</v>
      </c>
      <c r="G263" s="61">
        <v>1</v>
      </c>
      <c r="H263" s="83" t="str">
        <f>IF(ISBLANK(I263)," ",VLOOKUP(I263,'Příloha_8_Ceník pravid_úklidu'!$A$9:$B$30,2,0))</f>
        <v>VYTA</v>
      </c>
      <c r="I263" s="83">
        <v>11</v>
      </c>
      <c r="J263" s="86" t="s">
        <v>936</v>
      </c>
      <c r="K263" s="86">
        <v>3</v>
      </c>
      <c r="L263" s="86">
        <v>1</v>
      </c>
      <c r="M263" s="86">
        <v>3</v>
      </c>
      <c r="N263" s="86">
        <v>1</v>
      </c>
      <c r="O263" s="87">
        <f>IF(ISBLANK($K263),"",'Pracovní dny'!$F$2)</f>
        <v>252</v>
      </c>
      <c r="P263" s="87">
        <f>IF(ISBLANK($M263),"",'Pracovní dny'!$F$3)</f>
        <v>114</v>
      </c>
      <c r="Q263" s="87">
        <f>IF(ISBLANK($K263),"",'Pracovní dny'!$F$4)</f>
        <v>365</v>
      </c>
      <c r="R263" s="88">
        <f t="shared" si="19"/>
        <v>1098</v>
      </c>
      <c r="S263" s="61">
        <v>0</v>
      </c>
      <c r="T263" s="61">
        <v>0</v>
      </c>
      <c r="U263" s="61">
        <v>8.8000000000000007</v>
      </c>
      <c r="V263" s="61">
        <v>2.1</v>
      </c>
      <c r="W263" s="61">
        <v>1</v>
      </c>
      <c r="X263" s="61">
        <v>0</v>
      </c>
      <c r="Y263" s="61">
        <v>0</v>
      </c>
      <c r="Z263" s="61">
        <v>0</v>
      </c>
      <c r="AA263" s="61">
        <v>0</v>
      </c>
      <c r="AB263" s="61">
        <v>0</v>
      </c>
      <c r="AC263" s="61">
        <v>0</v>
      </c>
      <c r="AD263" s="61" t="s">
        <v>230</v>
      </c>
      <c r="AE263" s="61"/>
      <c r="AF263" s="638">
        <f>IF(ISBLANK($AE263),VLOOKUP($I263,'Příloha_8_Ceník pravid_úklidu'!$A$9:$K$30,8,0)+VLOOKUP($I263,'Příloha_8_Ceník pravid_úklidu'!$A$9:$K$30,10,0),"neoceňuje se")</f>
        <v>0</v>
      </c>
      <c r="AG263" s="638">
        <f t="shared" si="20"/>
        <v>0</v>
      </c>
      <c r="AH263" s="638">
        <f t="shared" si="21"/>
        <v>0</v>
      </c>
      <c r="AI263" s="304"/>
    </row>
    <row r="264" spans="1:35" ht="10.5" customHeight="1" x14ac:dyDescent="0.15">
      <c r="A264" s="60">
        <v>204</v>
      </c>
      <c r="B264" s="61" t="s">
        <v>211</v>
      </c>
      <c r="C264" s="60"/>
      <c r="D264" s="60" t="s">
        <v>3330</v>
      </c>
      <c r="E264" s="61">
        <v>6.5</v>
      </c>
      <c r="F264" s="61">
        <v>0</v>
      </c>
      <c r="G264" s="61">
        <v>3.8</v>
      </c>
      <c r="H264" s="83" t="str">
        <f>IF(ISBLANK(I264)," ",VLOOKUP(I264,'Příloha_8_Ceník pravid_úklidu'!$A$9:$B$30,2,0))</f>
        <v>VYTA</v>
      </c>
      <c r="I264" s="83">
        <v>11</v>
      </c>
      <c r="J264" s="86" t="s">
        <v>936</v>
      </c>
      <c r="K264" s="86">
        <v>3</v>
      </c>
      <c r="L264" s="86">
        <v>1</v>
      </c>
      <c r="M264" s="86">
        <v>3</v>
      </c>
      <c r="N264" s="86">
        <v>1</v>
      </c>
      <c r="O264" s="87">
        <f>IF(ISBLANK($K264),"",'Pracovní dny'!$F$2)</f>
        <v>252</v>
      </c>
      <c r="P264" s="87">
        <f>IF(ISBLANK($M264),"",'Pracovní dny'!$F$3)</f>
        <v>114</v>
      </c>
      <c r="Q264" s="87">
        <f>IF(ISBLANK($K264),"",'Pracovní dny'!$F$4)</f>
        <v>365</v>
      </c>
      <c r="R264" s="88">
        <f t="shared" si="19"/>
        <v>1098</v>
      </c>
      <c r="S264" s="61">
        <v>0</v>
      </c>
      <c r="T264" s="61">
        <v>0</v>
      </c>
      <c r="U264" s="61">
        <v>17.2</v>
      </c>
      <c r="V264" s="61">
        <v>2.8</v>
      </c>
      <c r="W264" s="61">
        <v>1</v>
      </c>
      <c r="X264" s="61">
        <v>0</v>
      </c>
      <c r="Y264" s="61">
        <v>0</v>
      </c>
      <c r="Z264" s="61">
        <v>0</v>
      </c>
      <c r="AA264" s="61">
        <v>0</v>
      </c>
      <c r="AB264" s="61">
        <v>0</v>
      </c>
      <c r="AC264" s="61">
        <v>0</v>
      </c>
      <c r="AD264" s="61" t="s">
        <v>230</v>
      </c>
      <c r="AE264" s="61"/>
      <c r="AF264" s="638">
        <f>IF(ISBLANK($AE264),VLOOKUP($I264,'Příloha_8_Ceník pravid_úklidu'!$A$9:$K$30,8,0)+VLOOKUP($I264,'Příloha_8_Ceník pravid_úklidu'!$A$9:$K$30,10,0),"neoceňuje se")</f>
        <v>0</v>
      </c>
      <c r="AG264" s="638">
        <f t="shared" si="20"/>
        <v>0</v>
      </c>
      <c r="AH264" s="638">
        <f t="shared" si="21"/>
        <v>0</v>
      </c>
      <c r="AI264" s="304"/>
    </row>
    <row r="265" spans="1:35" ht="10.5" customHeight="1" x14ac:dyDescent="0.15">
      <c r="A265" s="93">
        <v>205</v>
      </c>
      <c r="B265" s="130"/>
      <c r="C265" s="60"/>
      <c r="D265" s="93" t="s">
        <v>3331</v>
      </c>
      <c r="E265" s="130"/>
      <c r="F265" s="130">
        <v>0</v>
      </c>
      <c r="G265" s="130">
        <v>3</v>
      </c>
      <c r="H265" s="95" t="str">
        <f>IF(ISBLANK(I265)," ",VLOOKUP(I265,'Příloha_8_Ceník pravid_úklidu'!$A$9:$B$30,2,0))</f>
        <v>TOAL</v>
      </c>
      <c r="I265" s="95">
        <v>7</v>
      </c>
      <c r="J265" s="98" t="s">
        <v>167</v>
      </c>
      <c r="K265" s="98"/>
      <c r="L265" s="98"/>
      <c r="M265" s="98"/>
      <c r="N265" s="98"/>
      <c r="O265" s="99" t="str">
        <f>IF(ISBLANK($K265),"",'Pracovní dny'!$F$2)</f>
        <v/>
      </c>
      <c r="P265" s="99" t="str">
        <f>IF(ISBLANK($M265),"",'Pracovní dny'!$F$3)</f>
        <v/>
      </c>
      <c r="Q265" s="99" t="str">
        <f>IF(ISBLANK($K265),"",'Pracovní dny'!$F$4)</f>
        <v/>
      </c>
      <c r="R265" s="100" t="str">
        <f t="shared" ref="R265:R328" si="22">IF(AND(ISBLANK($K265),ISBLANK($M265)),"",$K265*$L265*$O265+$M265*$N265*$P265)</f>
        <v/>
      </c>
      <c r="S265" s="130">
        <v>0</v>
      </c>
      <c r="T265" s="130">
        <v>0</v>
      </c>
      <c r="U265" s="130" t="s">
        <v>140</v>
      </c>
      <c r="V265" s="130">
        <v>3.2</v>
      </c>
      <c r="W265" s="130">
        <v>1</v>
      </c>
      <c r="X265" s="130">
        <v>0</v>
      </c>
      <c r="Y265" s="130">
        <v>0</v>
      </c>
      <c r="Z265" s="130">
        <v>0</v>
      </c>
      <c r="AA265" s="130">
        <v>0</v>
      </c>
      <c r="AB265" s="130">
        <v>0</v>
      </c>
      <c r="AC265" s="130">
        <v>0</v>
      </c>
      <c r="AD265" s="130" t="s">
        <v>141</v>
      </c>
      <c r="AE265" s="130" t="s">
        <v>140</v>
      </c>
      <c r="AF265" s="639" t="str">
        <f>IF(ISBLANK($AE265),VLOOKUP($I265,'Příloha_8_Ceník pravid_úklidu'!$A$9:$K$30,8,0)+VLOOKUP($I265,'Příloha_8_Ceník pravid_úklidu'!$A$9:$K$30,10,0),"neoceňuje se")</f>
        <v>neoceňuje se</v>
      </c>
      <c r="AG265" s="639">
        <f t="shared" si="20"/>
        <v>0</v>
      </c>
      <c r="AH265" s="639">
        <f t="shared" si="21"/>
        <v>0</v>
      </c>
      <c r="AI265" s="292"/>
    </row>
    <row r="266" spans="1:35" ht="10.5" customHeight="1" x14ac:dyDescent="0.15">
      <c r="A266" s="60">
        <v>206</v>
      </c>
      <c r="B266" s="61" t="s">
        <v>211</v>
      </c>
      <c r="C266" s="60"/>
      <c r="D266" s="60" t="s">
        <v>228</v>
      </c>
      <c r="E266" s="61">
        <v>6.5</v>
      </c>
      <c r="F266" s="61">
        <v>0</v>
      </c>
      <c r="G266" s="61">
        <v>3.8</v>
      </c>
      <c r="H266" s="83" t="str">
        <f>IF(ISBLANK(I266)," ",VLOOKUP(I266,'Příloha_8_Ceník pravid_úklidu'!$A$9:$B$30,2,0))</f>
        <v>VYTA</v>
      </c>
      <c r="I266" s="83">
        <v>11</v>
      </c>
      <c r="J266" s="86" t="s">
        <v>487</v>
      </c>
      <c r="K266" s="86">
        <v>2</v>
      </c>
      <c r="L266" s="86">
        <v>1</v>
      </c>
      <c r="M266" s="86">
        <v>2</v>
      </c>
      <c r="N266" s="86">
        <v>1</v>
      </c>
      <c r="O266" s="87">
        <f>IF(ISBLANK($K266),"",'Pracovní dny'!$F$2)</f>
        <v>252</v>
      </c>
      <c r="P266" s="87">
        <f>IF(ISBLANK($M266),"",'Pracovní dny'!$F$3)</f>
        <v>114</v>
      </c>
      <c r="Q266" s="87">
        <f>IF(ISBLANK($K266),"",'Pracovní dny'!$F$4)</f>
        <v>365</v>
      </c>
      <c r="R266" s="88">
        <f t="shared" si="22"/>
        <v>732</v>
      </c>
      <c r="S266" s="61">
        <v>0</v>
      </c>
      <c r="T266" s="61">
        <v>0</v>
      </c>
      <c r="U266" s="61">
        <v>17.2</v>
      </c>
      <c r="V266" s="61">
        <v>2.8</v>
      </c>
      <c r="W266" s="61">
        <v>1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61" t="s">
        <v>230</v>
      </c>
      <c r="AE266" s="61"/>
      <c r="AF266" s="638">
        <f>IF(ISBLANK($AE266),VLOOKUP($I266,'Příloha_8_Ceník pravid_úklidu'!$A$9:$K$30,8,0)+VLOOKUP($I266,'Příloha_8_Ceník pravid_úklidu'!$A$9:$K$30,10,0),"neoceňuje se")</f>
        <v>0</v>
      </c>
      <c r="AG266" s="638">
        <f t="shared" si="20"/>
        <v>0</v>
      </c>
      <c r="AH266" s="638">
        <f t="shared" si="21"/>
        <v>0</v>
      </c>
      <c r="AI266" s="304"/>
    </row>
    <row r="267" spans="1:35" ht="10.5" customHeight="1" x14ac:dyDescent="0.15">
      <c r="A267" s="60">
        <v>207</v>
      </c>
      <c r="B267" s="61">
        <v>132100</v>
      </c>
      <c r="C267" s="60" t="s">
        <v>3332</v>
      </c>
      <c r="D267" s="60" t="s">
        <v>704</v>
      </c>
      <c r="E267" s="61">
        <v>25.9</v>
      </c>
      <c r="F267" s="61">
        <v>24</v>
      </c>
      <c r="G267" s="61">
        <v>0</v>
      </c>
      <c r="H267" s="83" t="str">
        <f>IF(ISBLANK(I267)," ",VLOOKUP(I267,'Příloha_8_Ceník pravid_úklidu'!$A$9:$B$30,2,0))</f>
        <v>KANC</v>
      </c>
      <c r="I267" s="83">
        <v>4</v>
      </c>
      <c r="J267" s="86" t="s">
        <v>206</v>
      </c>
      <c r="K267" s="86">
        <v>1</v>
      </c>
      <c r="L267" s="86">
        <v>0.4</v>
      </c>
      <c r="M267" s="86">
        <v>0</v>
      </c>
      <c r="N267" s="86">
        <v>0</v>
      </c>
      <c r="O267" s="87">
        <f>IF(ISBLANK($K267),"",'Pracovní dny'!$F$2)</f>
        <v>252</v>
      </c>
      <c r="P267" s="87">
        <f>IF(ISBLANK($M267),"",'Pracovní dny'!$F$3)</f>
        <v>114</v>
      </c>
      <c r="Q267" s="87">
        <f>IF(ISBLANK($K267),"",'Pracovní dny'!$F$4)</f>
        <v>365</v>
      </c>
      <c r="R267" s="88">
        <f t="shared" si="22"/>
        <v>100.80000000000001</v>
      </c>
      <c r="S267" s="61">
        <v>0</v>
      </c>
      <c r="T267" s="61">
        <v>0</v>
      </c>
      <c r="U267" s="61" t="s">
        <v>151</v>
      </c>
      <c r="V267" s="61">
        <v>3.2</v>
      </c>
      <c r="W267" s="61">
        <v>1</v>
      </c>
      <c r="X267" s="61">
        <v>0</v>
      </c>
      <c r="Y267" s="61">
        <v>2.2999999999999998</v>
      </c>
      <c r="Z267" s="61">
        <v>1</v>
      </c>
      <c r="AA267" s="61">
        <v>4.5999999999999996</v>
      </c>
      <c r="AB267" s="61" t="s">
        <v>146</v>
      </c>
      <c r="AC267" s="61">
        <v>0</v>
      </c>
      <c r="AD267" s="61" t="s">
        <v>141</v>
      </c>
      <c r="AE267" s="61"/>
      <c r="AF267" s="638">
        <f>IF(ISBLANK($AE267),VLOOKUP($I267,'Příloha_8_Ceník pravid_úklidu'!$A$9:$K$30,8,0)+VLOOKUP($I267,'Příloha_8_Ceník pravid_úklidu'!$A$9:$K$30,10,0),"neoceňuje se")</f>
        <v>0</v>
      </c>
      <c r="AG267" s="638">
        <f t="shared" si="20"/>
        <v>0</v>
      </c>
      <c r="AH267" s="638">
        <f t="shared" si="21"/>
        <v>0</v>
      </c>
      <c r="AI267" s="304"/>
    </row>
    <row r="268" spans="1:35" ht="10.5" customHeight="1" x14ac:dyDescent="0.15">
      <c r="A268" s="60">
        <v>208</v>
      </c>
      <c r="B268" s="61">
        <v>132100</v>
      </c>
      <c r="C268" s="60" t="s">
        <v>3333</v>
      </c>
      <c r="D268" s="60" t="s">
        <v>169</v>
      </c>
      <c r="E268" s="61">
        <v>3.5</v>
      </c>
      <c r="F268" s="61">
        <v>0</v>
      </c>
      <c r="G268" s="61">
        <v>3.5</v>
      </c>
      <c r="H268" s="83" t="str">
        <f>IF(ISBLANK(I268)," ",VLOOKUP(I268,'Příloha_8_Ceník pravid_úklidu'!$A$9:$B$30,2,0))</f>
        <v>TOAL</v>
      </c>
      <c r="I268" s="83">
        <v>7</v>
      </c>
      <c r="J268" s="86" t="s">
        <v>217</v>
      </c>
      <c r="K268" s="86">
        <v>1</v>
      </c>
      <c r="L268" s="86">
        <v>1</v>
      </c>
      <c r="M268" s="86">
        <v>0</v>
      </c>
      <c r="N268" s="86">
        <v>0</v>
      </c>
      <c r="O268" s="87">
        <f>IF(ISBLANK($K268),"",'Pracovní dny'!$F$2)</f>
        <v>252</v>
      </c>
      <c r="P268" s="87">
        <f>IF(ISBLANK($M268),"",'Pracovní dny'!$F$3)</f>
        <v>114</v>
      </c>
      <c r="Q268" s="87">
        <f>IF(ISBLANK($K268),"",'Pracovní dny'!$F$4)</f>
        <v>365</v>
      </c>
      <c r="R268" s="288">
        <f t="shared" si="22"/>
        <v>252</v>
      </c>
      <c r="S268" s="61">
        <v>8.4</v>
      </c>
      <c r="T268" s="61">
        <v>0</v>
      </c>
      <c r="U268" s="61">
        <v>0</v>
      </c>
      <c r="V268" s="61">
        <v>2.4</v>
      </c>
      <c r="W268" s="61">
        <v>1</v>
      </c>
      <c r="X268" s="61">
        <v>1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 t="s">
        <v>141</v>
      </c>
      <c r="AE268" s="61"/>
      <c r="AF268" s="638">
        <f>IF(ISBLANK($AE268),VLOOKUP($I268,'Příloha_8_Ceník pravid_úklidu'!$A$9:$K$30,8,0)+VLOOKUP($I268,'Příloha_8_Ceník pravid_úklidu'!$A$9:$K$30,10,0),"neoceňuje se")</f>
        <v>0</v>
      </c>
      <c r="AG268" s="638">
        <f t="shared" si="20"/>
        <v>0</v>
      </c>
      <c r="AH268" s="638">
        <f t="shared" si="21"/>
        <v>0</v>
      </c>
      <c r="AI268" s="304"/>
    </row>
    <row r="269" spans="1:35" ht="10.5" customHeight="1" x14ac:dyDescent="0.15">
      <c r="A269" s="60">
        <v>209</v>
      </c>
      <c r="B269" s="61" t="s">
        <v>211</v>
      </c>
      <c r="C269" s="60" t="s">
        <v>3334</v>
      </c>
      <c r="D269" s="60" t="s">
        <v>169</v>
      </c>
      <c r="E269" s="61">
        <v>1.5</v>
      </c>
      <c r="F269" s="61">
        <v>0</v>
      </c>
      <c r="G269" s="61">
        <v>1.5</v>
      </c>
      <c r="H269" s="83" t="str">
        <f>IF(ISBLANK(I269)," ",VLOOKUP(I269,'Příloha_8_Ceník pravid_úklidu'!$A$9:$B$30,2,0))</f>
        <v>TOAL</v>
      </c>
      <c r="I269" s="83">
        <v>7</v>
      </c>
      <c r="J269" s="86" t="s">
        <v>217</v>
      </c>
      <c r="K269" s="86">
        <v>1</v>
      </c>
      <c r="L269" s="86">
        <v>1</v>
      </c>
      <c r="M269" s="86">
        <v>0</v>
      </c>
      <c r="N269" s="86">
        <v>0</v>
      </c>
      <c r="O269" s="87">
        <f>IF(ISBLANK($K269),"",'Pracovní dny'!$F$2)</f>
        <v>252</v>
      </c>
      <c r="P269" s="87">
        <f>IF(ISBLANK($M269),"",'Pracovní dny'!$F$3)</f>
        <v>114</v>
      </c>
      <c r="Q269" s="87">
        <f>IF(ISBLANK($K269),"",'Pracovní dny'!$F$4)</f>
        <v>365</v>
      </c>
      <c r="R269" s="288">
        <f t="shared" si="22"/>
        <v>252</v>
      </c>
      <c r="S269" s="61">
        <v>6.2</v>
      </c>
      <c r="T269" s="61">
        <v>0</v>
      </c>
      <c r="U269" s="61">
        <v>0</v>
      </c>
      <c r="V269" s="61">
        <v>2.4</v>
      </c>
      <c r="W269" s="61">
        <v>1</v>
      </c>
      <c r="X269" s="61">
        <v>1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61" t="s">
        <v>141</v>
      </c>
      <c r="AE269" s="61"/>
      <c r="AF269" s="638">
        <f>IF(ISBLANK($AE269),VLOOKUP($I269,'Příloha_8_Ceník pravid_úklidu'!$A$9:$K$30,8,0)+VLOOKUP($I269,'Příloha_8_Ceník pravid_úklidu'!$A$9:$K$30,10,0),"neoceňuje se")</f>
        <v>0</v>
      </c>
      <c r="AG269" s="638">
        <f t="shared" si="20"/>
        <v>0</v>
      </c>
      <c r="AH269" s="638">
        <f t="shared" si="21"/>
        <v>0</v>
      </c>
      <c r="AI269" s="304"/>
    </row>
    <row r="270" spans="1:35" ht="10.5" customHeight="1" x14ac:dyDescent="0.15">
      <c r="A270" s="60">
        <v>210</v>
      </c>
      <c r="B270" s="61" t="s">
        <v>211</v>
      </c>
      <c r="C270" s="60" t="s">
        <v>3335</v>
      </c>
      <c r="D270" s="60" t="s">
        <v>169</v>
      </c>
      <c r="E270" s="61">
        <v>1.5</v>
      </c>
      <c r="F270" s="61">
        <v>0</v>
      </c>
      <c r="G270" s="61">
        <v>1.5</v>
      </c>
      <c r="H270" s="83" t="str">
        <f>IF(ISBLANK(I270)," ",VLOOKUP(I270,'Příloha_8_Ceník pravid_úklidu'!$A$9:$B$30,2,0))</f>
        <v>TOAL</v>
      </c>
      <c r="I270" s="83">
        <v>7</v>
      </c>
      <c r="J270" s="86" t="s">
        <v>217</v>
      </c>
      <c r="K270" s="86">
        <v>1</v>
      </c>
      <c r="L270" s="86">
        <v>1</v>
      </c>
      <c r="M270" s="86">
        <v>0</v>
      </c>
      <c r="N270" s="86">
        <v>0</v>
      </c>
      <c r="O270" s="87">
        <f>IF(ISBLANK($K270),"",'Pracovní dny'!$F$2)</f>
        <v>252</v>
      </c>
      <c r="P270" s="87">
        <f>IF(ISBLANK($M270),"",'Pracovní dny'!$F$3)</f>
        <v>114</v>
      </c>
      <c r="Q270" s="87">
        <f>IF(ISBLANK($K270),"",'Pracovní dny'!$F$4)</f>
        <v>365</v>
      </c>
      <c r="R270" s="288">
        <f t="shared" si="22"/>
        <v>252</v>
      </c>
      <c r="S270" s="61">
        <v>6.2</v>
      </c>
      <c r="T270" s="61">
        <v>0</v>
      </c>
      <c r="U270" s="61">
        <v>0</v>
      </c>
      <c r="V270" s="61">
        <v>2.4</v>
      </c>
      <c r="W270" s="61">
        <v>1</v>
      </c>
      <c r="X270" s="61">
        <v>1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61" t="s">
        <v>141</v>
      </c>
      <c r="AE270" s="61"/>
      <c r="AF270" s="638">
        <f>IF(ISBLANK($AE270),VLOOKUP($I270,'Příloha_8_Ceník pravid_úklidu'!$A$9:$K$30,8,0)+VLOOKUP($I270,'Příloha_8_Ceník pravid_úklidu'!$A$9:$K$30,10,0),"neoceňuje se")</f>
        <v>0</v>
      </c>
      <c r="AG270" s="638">
        <f t="shared" si="20"/>
        <v>0</v>
      </c>
      <c r="AH270" s="638">
        <f t="shared" si="21"/>
        <v>0</v>
      </c>
      <c r="AI270" s="304"/>
    </row>
    <row r="271" spans="1:35" ht="10.5" customHeight="1" x14ac:dyDescent="0.15">
      <c r="A271" s="60">
        <v>211</v>
      </c>
      <c r="B271" s="61" t="s">
        <v>211</v>
      </c>
      <c r="C271" s="60" t="s">
        <v>3336</v>
      </c>
      <c r="D271" s="60" t="s">
        <v>164</v>
      </c>
      <c r="E271" s="61">
        <v>54.3</v>
      </c>
      <c r="F271" s="61">
        <v>0</v>
      </c>
      <c r="G271" s="61">
        <v>54</v>
      </c>
      <c r="H271" s="83" t="str">
        <f>IF(ISBLANK(I271)," ",VLOOKUP(I271,'Příloha_8_Ceník pravid_úklidu'!$A$9:$B$30,2,0))</f>
        <v>CHOD</v>
      </c>
      <c r="I271" s="83">
        <v>6</v>
      </c>
      <c r="J271" s="86" t="s">
        <v>212</v>
      </c>
      <c r="K271" s="86">
        <v>1</v>
      </c>
      <c r="L271" s="86">
        <v>1</v>
      </c>
      <c r="M271" s="86">
        <v>1</v>
      </c>
      <c r="N271" s="86">
        <v>1</v>
      </c>
      <c r="O271" s="87">
        <f>IF(ISBLANK($K271),"",'Pracovní dny'!$F$2)</f>
        <v>252</v>
      </c>
      <c r="P271" s="87">
        <f>IF(ISBLANK($M271),"",'Pracovní dny'!$F$3)</f>
        <v>114</v>
      </c>
      <c r="Q271" s="87">
        <f>IF(ISBLANK($K271),"",'Pracovní dny'!$F$4)</f>
        <v>365</v>
      </c>
      <c r="R271" s="288">
        <f t="shared" si="22"/>
        <v>366</v>
      </c>
      <c r="S271" s="61">
        <v>0</v>
      </c>
      <c r="T271" s="61" t="s">
        <v>140</v>
      </c>
      <c r="U271" s="61">
        <v>0</v>
      </c>
      <c r="V271" s="61">
        <v>5.8</v>
      </c>
      <c r="W271" s="61">
        <v>1</v>
      </c>
      <c r="X271" s="61">
        <v>0</v>
      </c>
      <c r="Y271" s="61">
        <v>2.9</v>
      </c>
      <c r="Z271" s="61">
        <v>1</v>
      </c>
      <c r="AA271" s="61">
        <v>5.8</v>
      </c>
      <c r="AB271" s="61" t="s">
        <v>696</v>
      </c>
      <c r="AC271" s="61">
        <v>0</v>
      </c>
      <c r="AD271" s="61" t="s">
        <v>575</v>
      </c>
      <c r="AE271" s="61"/>
      <c r="AF271" s="638">
        <f>IF(ISBLANK($AE271),VLOOKUP($I271,'Příloha_8_Ceník pravid_úklidu'!$A$9:$K$30,8,0)+VLOOKUP($I271,'Příloha_8_Ceník pravid_úklidu'!$A$9:$K$30,10,0),"neoceňuje se")</f>
        <v>0</v>
      </c>
      <c r="AG271" s="638">
        <f t="shared" si="20"/>
        <v>0</v>
      </c>
      <c r="AH271" s="638">
        <f t="shared" si="21"/>
        <v>0</v>
      </c>
      <c r="AI271" s="304"/>
    </row>
    <row r="272" spans="1:35" ht="10.5" customHeight="1" x14ac:dyDescent="0.15">
      <c r="A272" s="60">
        <v>212</v>
      </c>
      <c r="B272" s="61" t="s">
        <v>211</v>
      </c>
      <c r="C272" s="60" t="s">
        <v>3337</v>
      </c>
      <c r="D272" s="60" t="s">
        <v>169</v>
      </c>
      <c r="E272" s="61">
        <v>3.6</v>
      </c>
      <c r="F272" s="61">
        <v>0</v>
      </c>
      <c r="G272" s="61">
        <v>3.6</v>
      </c>
      <c r="H272" s="83" t="str">
        <f>IF(ISBLANK(I272)," ",VLOOKUP(I272,'Příloha_8_Ceník pravid_úklidu'!$A$9:$B$30,2,0))</f>
        <v>TOAL</v>
      </c>
      <c r="I272" s="83">
        <v>7</v>
      </c>
      <c r="J272" s="86" t="s">
        <v>1164</v>
      </c>
      <c r="K272" s="86">
        <v>1</v>
      </c>
      <c r="L272" s="86">
        <v>1</v>
      </c>
      <c r="M272" s="86">
        <v>0</v>
      </c>
      <c r="N272" s="86">
        <v>0</v>
      </c>
      <c r="O272" s="87">
        <f>IF(ISBLANK($K272),"",'Pracovní dny'!$F$2)</f>
        <v>252</v>
      </c>
      <c r="P272" s="87">
        <f>IF(ISBLANK($M272),"",'Pracovní dny'!$F$3)</f>
        <v>114</v>
      </c>
      <c r="Q272" s="87">
        <f>IF(ISBLANK($K272),"",'Pracovní dny'!$F$4)</f>
        <v>365</v>
      </c>
      <c r="R272" s="88">
        <f t="shared" si="22"/>
        <v>252</v>
      </c>
      <c r="S272" s="61">
        <v>8.4</v>
      </c>
      <c r="T272" s="61">
        <v>0</v>
      </c>
      <c r="U272" s="61">
        <v>0</v>
      </c>
      <c r="V272" s="61">
        <v>2.4</v>
      </c>
      <c r="W272" s="61">
        <v>2</v>
      </c>
      <c r="X272" s="61">
        <v>1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 t="s">
        <v>141</v>
      </c>
      <c r="AE272" s="61"/>
      <c r="AF272" s="638">
        <f>IF(ISBLANK($AE272),VLOOKUP($I272,'Příloha_8_Ceník pravid_úklidu'!$A$9:$K$30,8,0)+VLOOKUP($I272,'Příloha_8_Ceník pravid_úklidu'!$A$9:$K$30,10,0),"neoceňuje se")</f>
        <v>0</v>
      </c>
      <c r="AG272" s="638">
        <f t="shared" si="20"/>
        <v>0</v>
      </c>
      <c r="AH272" s="638">
        <f t="shared" si="21"/>
        <v>0</v>
      </c>
      <c r="AI272" s="304"/>
    </row>
    <row r="273" spans="1:35" ht="10.5" customHeight="1" x14ac:dyDescent="0.15">
      <c r="A273" s="102" t="s">
        <v>3338</v>
      </c>
      <c r="B273" s="61" t="s">
        <v>211</v>
      </c>
      <c r="C273" s="60"/>
      <c r="D273" s="60" t="s">
        <v>169</v>
      </c>
      <c r="E273" s="61">
        <v>2.7</v>
      </c>
      <c r="F273" s="61">
        <v>0</v>
      </c>
      <c r="G273" s="61">
        <v>2.7</v>
      </c>
      <c r="H273" s="83" t="str">
        <f>IF(ISBLANK(I273)," ",VLOOKUP(I273,'Příloha_8_Ceník pravid_úklidu'!$A$9:$B$30,2,0))</f>
        <v>TOAL</v>
      </c>
      <c r="I273" s="83">
        <v>7</v>
      </c>
      <c r="J273" s="86" t="s">
        <v>1164</v>
      </c>
      <c r="K273" s="86">
        <v>1</v>
      </c>
      <c r="L273" s="86">
        <v>1</v>
      </c>
      <c r="M273" s="86">
        <v>0</v>
      </c>
      <c r="N273" s="86">
        <v>0</v>
      </c>
      <c r="O273" s="87">
        <f>IF(ISBLANK($K273),"",'Pracovní dny'!$F$2)</f>
        <v>252</v>
      </c>
      <c r="P273" s="87">
        <f>IF(ISBLANK($M273),"",'Pracovní dny'!$F$3)</f>
        <v>114</v>
      </c>
      <c r="Q273" s="87">
        <f>IF(ISBLANK($K273),"",'Pracovní dny'!$F$4)</f>
        <v>365</v>
      </c>
      <c r="R273" s="88">
        <f t="shared" si="22"/>
        <v>252</v>
      </c>
      <c r="S273" s="61">
        <v>12.6</v>
      </c>
      <c r="T273" s="61">
        <v>0</v>
      </c>
      <c r="U273" s="61">
        <v>0</v>
      </c>
      <c r="V273" s="61">
        <v>2.4</v>
      </c>
      <c r="W273" s="61">
        <v>1</v>
      </c>
      <c r="X273" s="61">
        <v>1</v>
      </c>
      <c r="Y273" s="61">
        <v>0</v>
      </c>
      <c r="Z273" s="61">
        <v>0</v>
      </c>
      <c r="AA273" s="61">
        <v>0</v>
      </c>
      <c r="AB273" s="61">
        <v>0</v>
      </c>
      <c r="AC273" s="61">
        <v>0</v>
      </c>
      <c r="AD273" s="61" t="s">
        <v>141</v>
      </c>
      <c r="AE273" s="61"/>
      <c r="AF273" s="638">
        <f>IF(ISBLANK($AE273),VLOOKUP($I273,'Příloha_8_Ceník pravid_úklidu'!$A$9:$K$30,8,0)+VLOOKUP($I273,'Příloha_8_Ceník pravid_úklidu'!$A$9:$K$30,10,0),"neoceňuje se")</f>
        <v>0</v>
      </c>
      <c r="AG273" s="638">
        <f t="shared" si="20"/>
        <v>0</v>
      </c>
      <c r="AH273" s="638">
        <f t="shared" si="21"/>
        <v>0</v>
      </c>
      <c r="AI273" s="304"/>
    </row>
    <row r="274" spans="1:35" ht="10.5" customHeight="1" x14ac:dyDescent="0.15">
      <c r="A274" s="60">
        <v>213</v>
      </c>
      <c r="B274" s="61" t="s">
        <v>211</v>
      </c>
      <c r="C274" s="60" t="s">
        <v>3339</v>
      </c>
      <c r="D274" s="60" t="s">
        <v>169</v>
      </c>
      <c r="E274" s="61">
        <v>1.6</v>
      </c>
      <c r="F274" s="61">
        <v>0</v>
      </c>
      <c r="G274" s="61">
        <v>1.6</v>
      </c>
      <c r="H274" s="83" t="str">
        <f>IF(ISBLANK(I274)," ",VLOOKUP(I274,'Příloha_8_Ceník pravid_úklidu'!$A$9:$B$30,2,0))</f>
        <v>TOAL</v>
      </c>
      <c r="I274" s="83">
        <v>7</v>
      </c>
      <c r="J274" s="86" t="s">
        <v>1164</v>
      </c>
      <c r="K274" s="86">
        <v>1</v>
      </c>
      <c r="L274" s="86">
        <v>1</v>
      </c>
      <c r="M274" s="86">
        <v>0</v>
      </c>
      <c r="N274" s="86">
        <v>0</v>
      </c>
      <c r="O274" s="87">
        <f>IF(ISBLANK($K274),"",'Pracovní dny'!$F$2)</f>
        <v>252</v>
      </c>
      <c r="P274" s="87">
        <f>IF(ISBLANK($M274),"",'Pracovní dny'!$F$3)</f>
        <v>114</v>
      </c>
      <c r="Q274" s="87">
        <f>IF(ISBLANK($K274),"",'Pracovní dny'!$F$4)</f>
        <v>365</v>
      </c>
      <c r="R274" s="88">
        <f t="shared" si="22"/>
        <v>252</v>
      </c>
      <c r="S274" s="61">
        <v>6.2</v>
      </c>
      <c r="T274" s="61">
        <v>0</v>
      </c>
      <c r="U274" s="61">
        <v>0</v>
      </c>
      <c r="V274" s="61">
        <v>2.4</v>
      </c>
      <c r="W274" s="61">
        <v>1</v>
      </c>
      <c r="X274" s="61">
        <v>1</v>
      </c>
      <c r="Y274" s="61">
        <v>0</v>
      </c>
      <c r="Z274" s="61">
        <v>0</v>
      </c>
      <c r="AA274" s="61">
        <v>0</v>
      </c>
      <c r="AB274" s="61">
        <v>0</v>
      </c>
      <c r="AC274" s="61">
        <v>0</v>
      </c>
      <c r="AD274" s="61" t="s">
        <v>141</v>
      </c>
      <c r="AE274" s="61"/>
      <c r="AF274" s="638">
        <f>IF(ISBLANK($AE274),VLOOKUP($I274,'Příloha_8_Ceník pravid_úklidu'!$A$9:$K$30,8,0)+VLOOKUP($I274,'Příloha_8_Ceník pravid_úklidu'!$A$9:$K$30,10,0),"neoceňuje se")</f>
        <v>0</v>
      </c>
      <c r="AG274" s="638">
        <f t="shared" si="20"/>
        <v>0</v>
      </c>
      <c r="AH274" s="638">
        <f t="shared" si="21"/>
        <v>0</v>
      </c>
      <c r="AI274" s="304"/>
    </row>
    <row r="275" spans="1:35" ht="10.5" customHeight="1" x14ac:dyDescent="0.15">
      <c r="A275" s="60">
        <v>214</v>
      </c>
      <c r="B275" s="61" t="s">
        <v>211</v>
      </c>
      <c r="C275" s="60" t="s">
        <v>3340</v>
      </c>
      <c r="D275" s="60" t="s">
        <v>169</v>
      </c>
      <c r="E275" s="61">
        <v>1.6</v>
      </c>
      <c r="F275" s="61">
        <v>0</v>
      </c>
      <c r="G275" s="61">
        <v>1.6</v>
      </c>
      <c r="H275" s="83" t="str">
        <f>IF(ISBLANK(I275)," ",VLOOKUP(I275,'Příloha_8_Ceník pravid_úklidu'!$A$9:$B$30,2,0))</f>
        <v>TOAL</v>
      </c>
      <c r="I275" s="83">
        <v>7</v>
      </c>
      <c r="J275" s="86" t="s">
        <v>1164</v>
      </c>
      <c r="K275" s="86">
        <v>1</v>
      </c>
      <c r="L275" s="86">
        <v>1</v>
      </c>
      <c r="M275" s="86">
        <v>0</v>
      </c>
      <c r="N275" s="86">
        <v>0</v>
      </c>
      <c r="O275" s="87">
        <f>IF(ISBLANK($K275),"",'Pracovní dny'!$F$2)</f>
        <v>252</v>
      </c>
      <c r="P275" s="87">
        <f>IF(ISBLANK($M275),"",'Pracovní dny'!$F$3)</f>
        <v>114</v>
      </c>
      <c r="Q275" s="87">
        <f>IF(ISBLANK($K275),"",'Pracovní dny'!$F$4)</f>
        <v>365</v>
      </c>
      <c r="R275" s="88">
        <f t="shared" si="22"/>
        <v>252</v>
      </c>
      <c r="S275" s="61">
        <v>6.2</v>
      </c>
      <c r="T275" s="61">
        <v>0</v>
      </c>
      <c r="U275" s="61">
        <v>0</v>
      </c>
      <c r="V275" s="61">
        <v>2.4</v>
      </c>
      <c r="W275" s="61">
        <v>1</v>
      </c>
      <c r="X275" s="61">
        <v>1</v>
      </c>
      <c r="Y275" s="61">
        <v>0</v>
      </c>
      <c r="Z275" s="61">
        <v>0</v>
      </c>
      <c r="AA275" s="61">
        <v>0</v>
      </c>
      <c r="AB275" s="61">
        <v>0</v>
      </c>
      <c r="AC275" s="61">
        <v>0</v>
      </c>
      <c r="AD275" s="61" t="s">
        <v>141</v>
      </c>
      <c r="AE275" s="61"/>
      <c r="AF275" s="638">
        <f>IF(ISBLANK($AE275),VLOOKUP($I275,'Příloha_8_Ceník pravid_úklidu'!$A$9:$K$30,8,0)+VLOOKUP($I275,'Příloha_8_Ceník pravid_úklidu'!$A$9:$K$30,10,0),"neoceňuje se")</f>
        <v>0</v>
      </c>
      <c r="AG275" s="638">
        <f t="shared" si="20"/>
        <v>0</v>
      </c>
      <c r="AH275" s="638">
        <f t="shared" si="21"/>
        <v>0</v>
      </c>
      <c r="AI275" s="304"/>
    </row>
    <row r="276" spans="1:35" ht="10.5" customHeight="1" x14ac:dyDescent="0.15">
      <c r="A276" s="93">
        <v>215</v>
      </c>
      <c r="B276" s="130"/>
      <c r="C276" s="60" t="s">
        <v>3341</v>
      </c>
      <c r="D276" s="93" t="s">
        <v>166</v>
      </c>
      <c r="E276" s="130"/>
      <c r="F276" s="130">
        <v>0</v>
      </c>
      <c r="G276" s="130">
        <v>1.8</v>
      </c>
      <c r="H276" s="95" t="str">
        <f>IF(ISBLANK(I276)," ",VLOOKUP(I276,'Příloha_8_Ceník pravid_úklidu'!$A$9:$B$30,2,0))</f>
        <v>TOAL</v>
      </c>
      <c r="I276" s="95">
        <v>7</v>
      </c>
      <c r="J276" s="98" t="s">
        <v>167</v>
      </c>
      <c r="K276" s="98"/>
      <c r="L276" s="98"/>
      <c r="M276" s="98"/>
      <c r="N276" s="98"/>
      <c r="O276" s="99" t="str">
        <f>IF(ISBLANK($K276),"",'Pracovní dny'!$F$2)</f>
        <v/>
      </c>
      <c r="P276" s="99" t="str">
        <f>IF(ISBLANK($M276),"",'Pracovní dny'!$F$3)</f>
        <v/>
      </c>
      <c r="Q276" s="99" t="str">
        <f>IF(ISBLANK($K276),"",'Pracovní dny'!$F$4)</f>
        <v/>
      </c>
      <c r="R276" s="100" t="str">
        <f t="shared" si="22"/>
        <v/>
      </c>
      <c r="S276" s="130">
        <v>7.2</v>
      </c>
      <c r="T276" s="130">
        <v>0</v>
      </c>
      <c r="U276" s="130">
        <v>0</v>
      </c>
      <c r="V276" s="130">
        <v>2.4</v>
      </c>
      <c r="W276" s="130">
        <v>1</v>
      </c>
      <c r="X276" s="130">
        <v>1</v>
      </c>
      <c r="Y276" s="130">
        <v>0</v>
      </c>
      <c r="Z276" s="130">
        <v>0</v>
      </c>
      <c r="AA276" s="130">
        <v>0</v>
      </c>
      <c r="AB276" s="130">
        <v>0</v>
      </c>
      <c r="AC276" s="130">
        <v>0</v>
      </c>
      <c r="AD276" s="130" t="s">
        <v>141</v>
      </c>
      <c r="AE276" s="130" t="s">
        <v>140</v>
      </c>
      <c r="AF276" s="639" t="str">
        <f>IF(ISBLANK($AE276),VLOOKUP($I276,'Příloha_8_Ceník pravid_úklidu'!$A$9:$K$30,8,0)+VLOOKUP($I276,'Příloha_8_Ceník pravid_úklidu'!$A$9:$K$30,10,0),"neoceňuje se")</f>
        <v>neoceňuje se</v>
      </c>
      <c r="AG276" s="639">
        <f t="shared" si="20"/>
        <v>0</v>
      </c>
      <c r="AH276" s="639">
        <f t="shared" si="21"/>
        <v>0</v>
      </c>
      <c r="AI276" s="292"/>
    </row>
    <row r="277" spans="1:35" ht="10.5" customHeight="1" x14ac:dyDescent="0.15">
      <c r="A277" s="60">
        <v>216</v>
      </c>
      <c r="B277" s="61">
        <v>141100</v>
      </c>
      <c r="C277" s="60" t="s">
        <v>3342</v>
      </c>
      <c r="D277" s="60" t="s">
        <v>519</v>
      </c>
      <c r="E277" s="61">
        <v>27.8</v>
      </c>
      <c r="F277" s="61">
        <v>22</v>
      </c>
      <c r="G277" s="61">
        <v>0</v>
      </c>
      <c r="H277" s="83" t="str">
        <f>IF(ISBLANK(I277)," ",VLOOKUP(I277,'Příloha_8_Ceník pravid_úklidu'!$A$9:$B$30,2,0))</f>
        <v>KANC</v>
      </c>
      <c r="I277" s="83">
        <v>4</v>
      </c>
      <c r="J277" s="86" t="s">
        <v>206</v>
      </c>
      <c r="K277" s="86">
        <v>1</v>
      </c>
      <c r="L277" s="86">
        <v>0.4</v>
      </c>
      <c r="M277" s="86">
        <v>0</v>
      </c>
      <c r="N277" s="86">
        <v>0</v>
      </c>
      <c r="O277" s="87">
        <f>IF(ISBLANK($K277),"",'Pracovní dny'!$F$2)</f>
        <v>252</v>
      </c>
      <c r="P277" s="87">
        <f>IF(ISBLANK($M277),"",'Pracovní dny'!$F$3)</f>
        <v>114</v>
      </c>
      <c r="Q277" s="87">
        <f>IF(ISBLANK($K277),"",'Pracovní dny'!$F$4)</f>
        <v>365</v>
      </c>
      <c r="R277" s="88">
        <f t="shared" si="22"/>
        <v>100.80000000000001</v>
      </c>
      <c r="S277" s="61">
        <v>0</v>
      </c>
      <c r="T277" s="61">
        <v>0</v>
      </c>
      <c r="U277" s="61" t="s">
        <v>151</v>
      </c>
      <c r="V277" s="61">
        <v>3.2</v>
      </c>
      <c r="W277" s="61">
        <v>1</v>
      </c>
      <c r="X277" s="61">
        <v>0</v>
      </c>
      <c r="Y277" s="61">
        <v>5.3</v>
      </c>
      <c r="Z277" s="61">
        <v>1</v>
      </c>
      <c r="AA277" s="61">
        <v>10.6</v>
      </c>
      <c r="AB277" s="61" t="s">
        <v>146</v>
      </c>
      <c r="AC277" s="61" t="s">
        <v>290</v>
      </c>
      <c r="AD277" s="61" t="s">
        <v>141</v>
      </c>
      <c r="AE277" s="61"/>
      <c r="AF277" s="638">
        <f>IF(ISBLANK($AE277),VLOOKUP($I277,'Příloha_8_Ceník pravid_úklidu'!$A$9:$K$30,8,0)+VLOOKUP($I277,'Příloha_8_Ceník pravid_úklidu'!$A$9:$K$30,10,0),"neoceňuje se")</f>
        <v>0</v>
      </c>
      <c r="AG277" s="638">
        <f t="shared" si="20"/>
        <v>0</v>
      </c>
      <c r="AH277" s="638">
        <f t="shared" si="21"/>
        <v>0</v>
      </c>
      <c r="AI277" s="304"/>
    </row>
    <row r="278" spans="1:35" ht="10.5" customHeight="1" x14ac:dyDescent="0.15">
      <c r="A278" s="60">
        <v>217</v>
      </c>
      <c r="B278" s="61">
        <v>141100</v>
      </c>
      <c r="C278" s="60" t="s">
        <v>3343</v>
      </c>
      <c r="D278" s="60" t="s">
        <v>169</v>
      </c>
      <c r="E278" s="61">
        <v>2.5</v>
      </c>
      <c r="F278" s="61">
        <v>0</v>
      </c>
      <c r="G278" s="61">
        <v>2.5</v>
      </c>
      <c r="H278" s="83" t="str">
        <f>IF(ISBLANK(I278)," ",VLOOKUP(I278,'Příloha_8_Ceník pravid_úklidu'!$A$9:$B$30,2,0))</f>
        <v>TOAL</v>
      </c>
      <c r="I278" s="83">
        <v>7</v>
      </c>
      <c r="J278" s="86" t="s">
        <v>206</v>
      </c>
      <c r="K278" s="86">
        <v>1</v>
      </c>
      <c r="L278" s="86">
        <v>0.4</v>
      </c>
      <c r="M278" s="86">
        <v>0</v>
      </c>
      <c r="N278" s="86">
        <v>0</v>
      </c>
      <c r="O278" s="87">
        <f>IF(ISBLANK($K278),"",'Pracovní dny'!$F$2)</f>
        <v>252</v>
      </c>
      <c r="P278" s="87">
        <f>IF(ISBLANK($M278),"",'Pracovní dny'!$F$3)</f>
        <v>114</v>
      </c>
      <c r="Q278" s="87">
        <f>IF(ISBLANK($K278),"",'Pracovní dny'!$F$4)</f>
        <v>365</v>
      </c>
      <c r="R278" s="88">
        <f t="shared" si="22"/>
        <v>100.80000000000001</v>
      </c>
      <c r="S278" s="61">
        <v>9</v>
      </c>
      <c r="T278" s="61">
        <v>0</v>
      </c>
      <c r="U278" s="61">
        <v>0</v>
      </c>
      <c r="V278" s="61">
        <v>4.8</v>
      </c>
      <c r="W278" s="61">
        <v>2</v>
      </c>
      <c r="X278" s="61">
        <v>1</v>
      </c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61" t="s">
        <v>141</v>
      </c>
      <c r="AE278" s="61"/>
      <c r="AF278" s="638">
        <f>IF(ISBLANK($AE278),VLOOKUP($I278,'Příloha_8_Ceník pravid_úklidu'!$A$9:$K$30,8,0)+VLOOKUP($I278,'Příloha_8_Ceník pravid_úklidu'!$A$9:$K$30,10,0),"neoceňuje se")</f>
        <v>0</v>
      </c>
      <c r="AG278" s="638">
        <f t="shared" si="20"/>
        <v>0</v>
      </c>
      <c r="AH278" s="638">
        <f t="shared" si="21"/>
        <v>0</v>
      </c>
      <c r="AI278" s="304"/>
    </row>
    <row r="279" spans="1:35" ht="10.5" customHeight="1" x14ac:dyDescent="0.15">
      <c r="A279" s="60">
        <v>218</v>
      </c>
      <c r="B279" s="61">
        <v>141100</v>
      </c>
      <c r="C279" s="60" t="s">
        <v>3344</v>
      </c>
      <c r="D279" s="60" t="s">
        <v>169</v>
      </c>
      <c r="E279" s="61">
        <v>2.8</v>
      </c>
      <c r="F279" s="61">
        <v>0</v>
      </c>
      <c r="G279" s="61">
        <v>1.9</v>
      </c>
      <c r="H279" s="83" t="str">
        <f>IF(ISBLANK(I279)," ",VLOOKUP(I279,'Příloha_8_Ceník pravid_úklidu'!$A$9:$B$30,2,0))</f>
        <v>TOAL</v>
      </c>
      <c r="I279" s="83">
        <v>7</v>
      </c>
      <c r="J279" s="86" t="s">
        <v>1164</v>
      </c>
      <c r="K279" s="86">
        <v>1</v>
      </c>
      <c r="L279" s="86">
        <v>1</v>
      </c>
      <c r="M279" s="86">
        <v>0</v>
      </c>
      <c r="N279" s="86">
        <v>0</v>
      </c>
      <c r="O279" s="87">
        <f>IF(ISBLANK($K279),"",'Pracovní dny'!$F$2)</f>
        <v>252</v>
      </c>
      <c r="P279" s="87">
        <f>IF(ISBLANK($M279),"",'Pracovní dny'!$F$3)</f>
        <v>114</v>
      </c>
      <c r="Q279" s="87">
        <f>IF(ISBLANK($K279),"",'Pracovní dny'!$F$4)</f>
        <v>365</v>
      </c>
      <c r="R279" s="88">
        <f t="shared" si="22"/>
        <v>252</v>
      </c>
      <c r="S279" s="61">
        <v>13</v>
      </c>
      <c r="T279" s="61">
        <v>0</v>
      </c>
      <c r="U279" s="61">
        <v>0</v>
      </c>
      <c r="V279" s="61">
        <v>2.4</v>
      </c>
      <c r="W279" s="61">
        <v>1</v>
      </c>
      <c r="X279" s="61">
        <v>2</v>
      </c>
      <c r="Y279" s="61">
        <v>0</v>
      </c>
      <c r="Z279" s="61">
        <v>0</v>
      </c>
      <c r="AA279" s="61">
        <v>0</v>
      </c>
      <c r="AB279" s="61">
        <v>0</v>
      </c>
      <c r="AC279" s="61">
        <v>0</v>
      </c>
      <c r="AD279" s="61" t="s">
        <v>141</v>
      </c>
      <c r="AE279" s="61"/>
      <c r="AF279" s="638">
        <f>IF(ISBLANK($AE279),VLOOKUP($I279,'Příloha_8_Ceník pravid_úklidu'!$A$9:$K$30,8,0)+VLOOKUP($I279,'Příloha_8_Ceník pravid_úklidu'!$A$9:$K$30,10,0),"neoceňuje se")</f>
        <v>0</v>
      </c>
      <c r="AG279" s="638">
        <f t="shared" si="20"/>
        <v>0</v>
      </c>
      <c r="AH279" s="638">
        <f t="shared" si="21"/>
        <v>0</v>
      </c>
      <c r="AI279" s="304"/>
    </row>
    <row r="280" spans="1:35" ht="10.5" customHeight="1" x14ac:dyDescent="0.15">
      <c r="A280" s="60">
        <v>219</v>
      </c>
      <c r="B280" s="61" t="s">
        <v>211</v>
      </c>
      <c r="C280" s="60" t="s">
        <v>3345</v>
      </c>
      <c r="D280" s="60" t="s">
        <v>595</v>
      </c>
      <c r="E280" s="61">
        <v>53.2</v>
      </c>
      <c r="F280" s="61">
        <v>0</v>
      </c>
      <c r="G280" s="61">
        <v>53</v>
      </c>
      <c r="H280" s="83" t="str">
        <f>IF(ISBLANK(I280)," ",VLOOKUP(I280,'Příloha_8_Ceník pravid_úklidu'!$A$9:$B$30,2,0))</f>
        <v>KANC</v>
      </c>
      <c r="I280" s="83">
        <v>4</v>
      </c>
      <c r="J280" s="86" t="s">
        <v>1164</v>
      </c>
      <c r="K280" s="86">
        <v>1</v>
      </c>
      <c r="L280" s="86">
        <v>1</v>
      </c>
      <c r="M280" s="86">
        <v>0</v>
      </c>
      <c r="N280" s="86">
        <v>0</v>
      </c>
      <c r="O280" s="87">
        <f>IF(ISBLANK($K280),"",'Pracovní dny'!$F$2)</f>
        <v>252</v>
      </c>
      <c r="P280" s="87">
        <f>IF(ISBLANK($M280),"",'Pracovní dny'!$F$3)</f>
        <v>114</v>
      </c>
      <c r="Q280" s="87">
        <f>IF(ISBLANK($K280),"",'Pracovní dny'!$F$4)</f>
        <v>365</v>
      </c>
      <c r="R280" s="88">
        <f t="shared" si="22"/>
        <v>252</v>
      </c>
      <c r="S280" s="61">
        <v>0</v>
      </c>
      <c r="T280" s="61">
        <v>0</v>
      </c>
      <c r="U280" s="61" t="s">
        <v>151</v>
      </c>
      <c r="V280" s="61">
        <v>3.2</v>
      </c>
      <c r="W280" s="61">
        <v>1</v>
      </c>
      <c r="X280" s="61">
        <v>0</v>
      </c>
      <c r="Y280" s="61" t="s">
        <v>3346</v>
      </c>
      <c r="Z280" s="61">
        <v>3</v>
      </c>
      <c r="AA280" s="61">
        <v>33</v>
      </c>
      <c r="AB280" s="61" t="s">
        <v>146</v>
      </c>
      <c r="AC280" s="61" t="s">
        <v>290</v>
      </c>
      <c r="AD280" s="61" t="s">
        <v>141</v>
      </c>
      <c r="AE280" s="61"/>
      <c r="AF280" s="638">
        <f>IF(ISBLANK($AE280),VLOOKUP($I280,'Příloha_8_Ceník pravid_úklidu'!$A$9:$K$30,8,0)+VLOOKUP($I280,'Příloha_8_Ceník pravid_úklidu'!$A$9:$K$30,10,0),"neoceňuje se")</f>
        <v>0</v>
      </c>
      <c r="AG280" s="638">
        <f t="shared" si="20"/>
        <v>0</v>
      </c>
      <c r="AH280" s="638">
        <f t="shared" si="21"/>
        <v>0</v>
      </c>
      <c r="AI280" s="304"/>
    </row>
    <row r="281" spans="1:35" ht="10.5" customHeight="1" x14ac:dyDescent="0.15">
      <c r="A281" s="60">
        <v>220</v>
      </c>
      <c r="B281" s="61">
        <v>117200</v>
      </c>
      <c r="C281" s="60" t="s">
        <v>3347</v>
      </c>
      <c r="D281" s="60" t="s">
        <v>519</v>
      </c>
      <c r="E281" s="61">
        <v>24.8</v>
      </c>
      <c r="F281" s="61">
        <v>19</v>
      </c>
      <c r="G281" s="61">
        <v>0</v>
      </c>
      <c r="H281" s="83" t="str">
        <f>IF(ISBLANK(I281)," ",VLOOKUP(I281,'Příloha_8_Ceník pravid_úklidu'!$A$9:$B$30,2,0))</f>
        <v>KANC</v>
      </c>
      <c r="I281" s="83">
        <v>4</v>
      </c>
      <c r="J281" s="86" t="s">
        <v>206</v>
      </c>
      <c r="K281" s="86">
        <v>1</v>
      </c>
      <c r="L281" s="86">
        <v>0.4</v>
      </c>
      <c r="M281" s="86">
        <v>0</v>
      </c>
      <c r="N281" s="86">
        <v>0</v>
      </c>
      <c r="O281" s="87">
        <f>IF(ISBLANK($K281),"",'Pracovní dny'!$F$2)</f>
        <v>252</v>
      </c>
      <c r="P281" s="87">
        <f>IF(ISBLANK($M281),"",'Pracovní dny'!$F$3)</f>
        <v>114</v>
      </c>
      <c r="Q281" s="87">
        <f>IF(ISBLANK($K281),"",'Pracovní dny'!$F$4)</f>
        <v>365</v>
      </c>
      <c r="R281" s="88">
        <f t="shared" si="22"/>
        <v>100.80000000000001</v>
      </c>
      <c r="S281" s="61">
        <v>3.3</v>
      </c>
      <c r="T281" s="61">
        <v>0</v>
      </c>
      <c r="U281" s="61" t="s">
        <v>151</v>
      </c>
      <c r="V281" s="61">
        <v>3.2</v>
      </c>
      <c r="W281" s="61">
        <v>1</v>
      </c>
      <c r="X281" s="61">
        <v>1</v>
      </c>
      <c r="Y281" s="61">
        <v>5.3</v>
      </c>
      <c r="Z281" s="61">
        <v>1</v>
      </c>
      <c r="AA281" s="61">
        <v>10.6</v>
      </c>
      <c r="AB281" s="61" t="s">
        <v>146</v>
      </c>
      <c r="AC281" s="61"/>
      <c r="AD281" s="61" t="s">
        <v>141</v>
      </c>
      <c r="AE281" s="61"/>
      <c r="AF281" s="638">
        <f>IF(ISBLANK($AE281),VLOOKUP($I281,'Příloha_8_Ceník pravid_úklidu'!$A$9:$K$30,8,0)+VLOOKUP($I281,'Příloha_8_Ceník pravid_úklidu'!$A$9:$K$30,10,0),"neoceňuje se")</f>
        <v>0</v>
      </c>
      <c r="AG281" s="638">
        <f t="shared" si="20"/>
        <v>0</v>
      </c>
      <c r="AH281" s="638">
        <f t="shared" si="21"/>
        <v>0</v>
      </c>
      <c r="AI281" s="304"/>
    </row>
    <row r="282" spans="1:35" ht="10.5" customHeight="1" x14ac:dyDescent="0.15">
      <c r="A282" s="60">
        <v>221</v>
      </c>
      <c r="B282" s="61">
        <v>117200</v>
      </c>
      <c r="C282" s="60" t="s">
        <v>3348</v>
      </c>
      <c r="D282" s="60" t="s">
        <v>519</v>
      </c>
      <c r="E282" s="61">
        <v>23.6</v>
      </c>
      <c r="F282" s="61">
        <v>18</v>
      </c>
      <c r="G282" s="61">
        <v>0</v>
      </c>
      <c r="H282" s="83" t="str">
        <f>IF(ISBLANK(I282)," ",VLOOKUP(I282,'Příloha_8_Ceník pravid_úklidu'!$A$9:$B$30,2,0))</f>
        <v>KANC</v>
      </c>
      <c r="I282" s="83">
        <v>4</v>
      </c>
      <c r="J282" s="86" t="s">
        <v>206</v>
      </c>
      <c r="K282" s="86">
        <v>1</v>
      </c>
      <c r="L282" s="86">
        <v>0.4</v>
      </c>
      <c r="M282" s="86">
        <v>0</v>
      </c>
      <c r="N282" s="86">
        <v>0</v>
      </c>
      <c r="O282" s="87">
        <f>IF(ISBLANK($K282),"",'Pracovní dny'!$F$2)</f>
        <v>252</v>
      </c>
      <c r="P282" s="87">
        <f>IF(ISBLANK($M282),"",'Pracovní dny'!$F$3)</f>
        <v>114</v>
      </c>
      <c r="Q282" s="87">
        <f>IF(ISBLANK($K282),"",'Pracovní dny'!$F$4)</f>
        <v>365</v>
      </c>
      <c r="R282" s="88">
        <f t="shared" si="22"/>
        <v>100.80000000000001</v>
      </c>
      <c r="S282" s="61">
        <v>3.3</v>
      </c>
      <c r="T282" s="61">
        <v>0</v>
      </c>
      <c r="U282" s="61" t="s">
        <v>151</v>
      </c>
      <c r="V282" s="61">
        <v>3.2</v>
      </c>
      <c r="W282" s="61">
        <v>1</v>
      </c>
      <c r="X282" s="61">
        <v>1</v>
      </c>
      <c r="Y282" s="61">
        <v>5.3</v>
      </c>
      <c r="Z282" s="61">
        <v>1</v>
      </c>
      <c r="AA282" s="61">
        <v>10.6</v>
      </c>
      <c r="AB282" s="61" t="s">
        <v>146</v>
      </c>
      <c r="AC282" s="61"/>
      <c r="AD282" s="61" t="s">
        <v>141</v>
      </c>
      <c r="AE282" s="61"/>
      <c r="AF282" s="638">
        <f>IF(ISBLANK($AE282),VLOOKUP($I282,'Příloha_8_Ceník pravid_úklidu'!$A$9:$K$30,8,0)+VLOOKUP($I282,'Příloha_8_Ceník pravid_úklidu'!$A$9:$K$30,10,0),"neoceňuje se")</f>
        <v>0</v>
      </c>
      <c r="AG282" s="638">
        <f t="shared" si="20"/>
        <v>0</v>
      </c>
      <c r="AH282" s="638">
        <f t="shared" si="21"/>
        <v>0</v>
      </c>
      <c r="AI282" s="304"/>
    </row>
    <row r="283" spans="1:35" ht="10.5" customHeight="1" x14ac:dyDescent="0.15">
      <c r="A283" s="60">
        <v>222</v>
      </c>
      <c r="B283" s="61">
        <v>132100</v>
      </c>
      <c r="C283" s="60" t="s">
        <v>3349</v>
      </c>
      <c r="D283" s="60" t="s">
        <v>3350</v>
      </c>
      <c r="E283" s="61">
        <v>25.3</v>
      </c>
      <c r="F283" s="61">
        <v>20</v>
      </c>
      <c r="G283" s="61">
        <v>0</v>
      </c>
      <c r="H283" s="83" t="str">
        <f>IF(ISBLANK(I283)," ",VLOOKUP(I283,'Příloha_8_Ceník pravid_úklidu'!$A$9:$B$30,2,0))</f>
        <v>KANC</v>
      </c>
      <c r="I283" s="83">
        <v>4</v>
      </c>
      <c r="J283" s="86" t="s">
        <v>206</v>
      </c>
      <c r="K283" s="86">
        <v>1</v>
      </c>
      <c r="L283" s="86">
        <v>0.4</v>
      </c>
      <c r="M283" s="86">
        <v>0</v>
      </c>
      <c r="N283" s="86">
        <v>0</v>
      </c>
      <c r="O283" s="87">
        <f>IF(ISBLANK($K283),"",'Pracovní dny'!$F$2)</f>
        <v>252</v>
      </c>
      <c r="P283" s="87">
        <f>IF(ISBLANK($M283),"",'Pracovní dny'!$F$3)</f>
        <v>114</v>
      </c>
      <c r="Q283" s="87">
        <f>IF(ISBLANK($K283),"",'Pracovní dny'!$F$4)</f>
        <v>365</v>
      </c>
      <c r="R283" s="88">
        <f t="shared" si="22"/>
        <v>100.80000000000001</v>
      </c>
      <c r="S283" s="61">
        <v>3.3</v>
      </c>
      <c r="T283" s="61">
        <v>0</v>
      </c>
      <c r="U283" s="61" t="s">
        <v>151</v>
      </c>
      <c r="V283" s="61">
        <v>3.2</v>
      </c>
      <c r="W283" s="61">
        <v>1</v>
      </c>
      <c r="X283" s="61">
        <v>1</v>
      </c>
      <c r="Y283" s="61">
        <v>5.3</v>
      </c>
      <c r="Z283" s="61">
        <v>1</v>
      </c>
      <c r="AA283" s="61">
        <v>10.6</v>
      </c>
      <c r="AB283" s="61" t="s">
        <v>146</v>
      </c>
      <c r="AC283" s="61"/>
      <c r="AD283" s="61" t="s">
        <v>141</v>
      </c>
      <c r="AE283" s="61"/>
      <c r="AF283" s="638">
        <f>IF(ISBLANK($AE283),VLOOKUP($I283,'Příloha_8_Ceník pravid_úklidu'!$A$9:$K$30,8,0)+VLOOKUP($I283,'Příloha_8_Ceník pravid_úklidu'!$A$9:$K$30,10,0),"neoceňuje se")</f>
        <v>0</v>
      </c>
      <c r="AG283" s="638">
        <f t="shared" si="20"/>
        <v>0</v>
      </c>
      <c r="AH283" s="638">
        <f t="shared" si="21"/>
        <v>0</v>
      </c>
      <c r="AI283" s="304"/>
    </row>
    <row r="284" spans="1:35" ht="10.5" customHeight="1" x14ac:dyDescent="0.15">
      <c r="A284" s="60">
        <v>223</v>
      </c>
      <c r="B284" s="61">
        <v>130200</v>
      </c>
      <c r="C284" s="60" t="s">
        <v>3351</v>
      </c>
      <c r="D284" s="60" t="s">
        <v>519</v>
      </c>
      <c r="E284" s="61">
        <v>24</v>
      </c>
      <c r="F284" s="61">
        <v>19</v>
      </c>
      <c r="G284" s="61">
        <v>0</v>
      </c>
      <c r="H284" s="83" t="str">
        <f>IF(ISBLANK(I284)," ",VLOOKUP(I284,'Příloha_8_Ceník pravid_úklidu'!$A$9:$B$30,2,0))</f>
        <v>KANC</v>
      </c>
      <c r="I284" s="83">
        <v>4</v>
      </c>
      <c r="J284" s="86" t="s">
        <v>206</v>
      </c>
      <c r="K284" s="86">
        <v>1</v>
      </c>
      <c r="L284" s="86">
        <v>0.4</v>
      </c>
      <c r="M284" s="86">
        <v>0</v>
      </c>
      <c r="N284" s="86">
        <v>0</v>
      </c>
      <c r="O284" s="87">
        <f>IF(ISBLANK($K284),"",'Pracovní dny'!$F$2)</f>
        <v>252</v>
      </c>
      <c r="P284" s="87">
        <f>IF(ISBLANK($M284),"",'Pracovní dny'!$F$3)</f>
        <v>114</v>
      </c>
      <c r="Q284" s="87">
        <f>IF(ISBLANK($K284),"",'Pracovní dny'!$F$4)</f>
        <v>365</v>
      </c>
      <c r="R284" s="88">
        <f t="shared" si="22"/>
        <v>100.80000000000001</v>
      </c>
      <c r="S284" s="61">
        <v>3.3</v>
      </c>
      <c r="T284" s="61">
        <v>0</v>
      </c>
      <c r="U284" s="61" t="s">
        <v>151</v>
      </c>
      <c r="V284" s="61">
        <v>3.2</v>
      </c>
      <c r="W284" s="61">
        <v>1</v>
      </c>
      <c r="X284" s="61">
        <v>1</v>
      </c>
      <c r="Y284" s="61">
        <v>5.3</v>
      </c>
      <c r="Z284" s="61">
        <v>1</v>
      </c>
      <c r="AA284" s="61">
        <v>10.6</v>
      </c>
      <c r="AB284" s="61" t="s">
        <v>146</v>
      </c>
      <c r="AC284" s="61"/>
      <c r="AD284" s="61" t="s">
        <v>141</v>
      </c>
      <c r="AE284" s="61"/>
      <c r="AF284" s="638">
        <f>IF(ISBLANK($AE284),VLOOKUP($I284,'Příloha_8_Ceník pravid_úklidu'!$A$9:$K$30,8,0)+VLOOKUP($I284,'Příloha_8_Ceník pravid_úklidu'!$A$9:$K$30,10,0),"neoceňuje se")</f>
        <v>0</v>
      </c>
      <c r="AG284" s="638">
        <f t="shared" si="20"/>
        <v>0</v>
      </c>
      <c r="AH284" s="638">
        <f t="shared" si="21"/>
        <v>0</v>
      </c>
      <c r="AI284" s="304"/>
    </row>
    <row r="285" spans="1:35" ht="10.5" customHeight="1" x14ac:dyDescent="0.15">
      <c r="A285" s="60">
        <v>224</v>
      </c>
      <c r="B285" s="61">
        <v>130200</v>
      </c>
      <c r="C285" s="60" t="s">
        <v>3352</v>
      </c>
      <c r="D285" s="60" t="s">
        <v>519</v>
      </c>
      <c r="E285" s="61">
        <v>23.6</v>
      </c>
      <c r="F285" s="61">
        <v>18</v>
      </c>
      <c r="G285" s="61">
        <v>0</v>
      </c>
      <c r="H285" s="83" t="str">
        <f>IF(ISBLANK(I285)," ",VLOOKUP(I285,'Příloha_8_Ceník pravid_úklidu'!$A$9:$B$30,2,0))</f>
        <v>KANC</v>
      </c>
      <c r="I285" s="83">
        <v>4</v>
      </c>
      <c r="J285" s="86" t="s">
        <v>206</v>
      </c>
      <c r="K285" s="86">
        <v>1</v>
      </c>
      <c r="L285" s="86">
        <v>0.4</v>
      </c>
      <c r="M285" s="86">
        <v>0</v>
      </c>
      <c r="N285" s="86">
        <v>0</v>
      </c>
      <c r="O285" s="87">
        <f>IF(ISBLANK($K285),"",'Pracovní dny'!$F$2)</f>
        <v>252</v>
      </c>
      <c r="P285" s="87">
        <f>IF(ISBLANK($M285),"",'Pracovní dny'!$F$3)</f>
        <v>114</v>
      </c>
      <c r="Q285" s="87">
        <f>IF(ISBLANK($K285),"",'Pracovní dny'!$F$4)</f>
        <v>365</v>
      </c>
      <c r="R285" s="88">
        <f t="shared" si="22"/>
        <v>100.80000000000001</v>
      </c>
      <c r="S285" s="61">
        <v>3.3</v>
      </c>
      <c r="T285" s="61">
        <v>0</v>
      </c>
      <c r="U285" s="61" t="s">
        <v>151</v>
      </c>
      <c r="V285" s="61">
        <v>3.2</v>
      </c>
      <c r="W285" s="61">
        <v>1</v>
      </c>
      <c r="X285" s="61">
        <v>1</v>
      </c>
      <c r="Y285" s="61">
        <v>5.3</v>
      </c>
      <c r="Z285" s="61">
        <v>1</v>
      </c>
      <c r="AA285" s="61">
        <v>10.6</v>
      </c>
      <c r="AB285" s="61" t="s">
        <v>146</v>
      </c>
      <c r="AC285" s="61"/>
      <c r="AD285" s="61" t="s">
        <v>141</v>
      </c>
      <c r="AE285" s="61"/>
      <c r="AF285" s="638">
        <f>IF(ISBLANK($AE285),VLOOKUP($I285,'Příloha_8_Ceník pravid_úklidu'!$A$9:$K$30,8,0)+VLOOKUP($I285,'Příloha_8_Ceník pravid_úklidu'!$A$9:$K$30,10,0),"neoceňuje se")</f>
        <v>0</v>
      </c>
      <c r="AG285" s="638">
        <f t="shared" si="20"/>
        <v>0</v>
      </c>
      <c r="AH285" s="638">
        <f t="shared" si="21"/>
        <v>0</v>
      </c>
      <c r="AI285" s="304"/>
    </row>
    <row r="286" spans="1:35" ht="10.5" customHeight="1" x14ac:dyDescent="0.15">
      <c r="A286" s="60">
        <v>225</v>
      </c>
      <c r="B286" s="61">
        <v>141100</v>
      </c>
      <c r="C286" s="60" t="s">
        <v>3353</v>
      </c>
      <c r="D286" s="60" t="s">
        <v>519</v>
      </c>
      <c r="E286" s="61">
        <v>23.8</v>
      </c>
      <c r="F286" s="61">
        <v>19</v>
      </c>
      <c r="G286" s="61">
        <v>0</v>
      </c>
      <c r="H286" s="83" t="str">
        <f>IF(ISBLANK(I286)," ",VLOOKUP(I286,'Příloha_8_Ceník pravid_úklidu'!$A$9:$B$30,2,0))</f>
        <v>KANC</v>
      </c>
      <c r="I286" s="83">
        <v>4</v>
      </c>
      <c r="J286" s="86" t="s">
        <v>206</v>
      </c>
      <c r="K286" s="86">
        <v>1</v>
      </c>
      <c r="L286" s="86">
        <v>0.4</v>
      </c>
      <c r="M286" s="86">
        <v>0</v>
      </c>
      <c r="N286" s="86">
        <v>0</v>
      </c>
      <c r="O286" s="87">
        <f>IF(ISBLANK($K286),"",'Pracovní dny'!$F$2)</f>
        <v>252</v>
      </c>
      <c r="P286" s="87">
        <f>IF(ISBLANK($M286),"",'Pracovní dny'!$F$3)</f>
        <v>114</v>
      </c>
      <c r="Q286" s="87">
        <f>IF(ISBLANK($K286),"",'Pracovní dny'!$F$4)</f>
        <v>365</v>
      </c>
      <c r="R286" s="88">
        <f t="shared" si="22"/>
        <v>100.80000000000001</v>
      </c>
      <c r="S286" s="61">
        <v>3.3</v>
      </c>
      <c r="T286" s="61">
        <v>0</v>
      </c>
      <c r="U286" s="61" t="s">
        <v>151</v>
      </c>
      <c r="V286" s="61">
        <v>3.2</v>
      </c>
      <c r="W286" s="61">
        <v>1</v>
      </c>
      <c r="X286" s="61">
        <v>1</v>
      </c>
      <c r="Y286" s="61">
        <v>5.3</v>
      </c>
      <c r="Z286" s="61">
        <v>1</v>
      </c>
      <c r="AA286" s="61">
        <v>10.6</v>
      </c>
      <c r="AB286" s="61" t="s">
        <v>146</v>
      </c>
      <c r="AC286" s="61"/>
      <c r="AD286" s="61" t="s">
        <v>141</v>
      </c>
      <c r="AE286" s="61"/>
      <c r="AF286" s="638">
        <f>IF(ISBLANK($AE286),VLOOKUP($I286,'Příloha_8_Ceník pravid_úklidu'!$A$9:$K$30,8,0)+VLOOKUP($I286,'Příloha_8_Ceník pravid_úklidu'!$A$9:$K$30,10,0),"neoceňuje se")</f>
        <v>0</v>
      </c>
      <c r="AG286" s="638">
        <f t="shared" si="20"/>
        <v>0</v>
      </c>
      <c r="AH286" s="638">
        <f t="shared" si="21"/>
        <v>0</v>
      </c>
      <c r="AI286" s="304"/>
    </row>
    <row r="287" spans="1:35" ht="10.5" customHeight="1" x14ac:dyDescent="0.15">
      <c r="A287" s="60">
        <v>226</v>
      </c>
      <c r="B287" s="61">
        <v>130200</v>
      </c>
      <c r="C287" s="60" t="s">
        <v>3354</v>
      </c>
      <c r="D287" s="60" t="s">
        <v>380</v>
      </c>
      <c r="E287" s="61">
        <v>17.399999999999999</v>
      </c>
      <c r="F287" s="61">
        <v>14</v>
      </c>
      <c r="G287" s="61">
        <v>0</v>
      </c>
      <c r="H287" s="83" t="str">
        <f>IF(ISBLANK(I287)," ",VLOOKUP(I287,'Příloha_8_Ceník pravid_úklidu'!$A$9:$B$30,2,0))</f>
        <v>KANC</v>
      </c>
      <c r="I287" s="83">
        <v>4</v>
      </c>
      <c r="J287" s="86" t="s">
        <v>160</v>
      </c>
      <c r="K287" s="86">
        <v>1</v>
      </c>
      <c r="L287" s="86">
        <v>0.2</v>
      </c>
      <c r="M287" s="86">
        <v>0</v>
      </c>
      <c r="N287" s="86">
        <v>0</v>
      </c>
      <c r="O287" s="87">
        <f>IF(ISBLANK($K287),"",'Pracovní dny'!$F$2)</f>
        <v>252</v>
      </c>
      <c r="P287" s="87">
        <f>IF(ISBLANK($M287),"",'Pracovní dny'!$F$3)</f>
        <v>114</v>
      </c>
      <c r="Q287" s="87">
        <f>IF(ISBLANK($K287),"",'Pracovní dny'!$F$4)</f>
        <v>365</v>
      </c>
      <c r="R287" s="88">
        <f t="shared" si="22"/>
        <v>50.400000000000006</v>
      </c>
      <c r="S287" s="61">
        <v>2</v>
      </c>
      <c r="T287" s="61">
        <v>0</v>
      </c>
      <c r="U287" s="61" t="s">
        <v>151</v>
      </c>
      <c r="V287" s="61">
        <v>3.2</v>
      </c>
      <c r="W287" s="61">
        <v>1</v>
      </c>
      <c r="X287" s="61">
        <v>1</v>
      </c>
      <c r="Y287" s="61">
        <v>5.3</v>
      </c>
      <c r="Z287" s="61">
        <v>1</v>
      </c>
      <c r="AA287" s="61">
        <v>10.6</v>
      </c>
      <c r="AB287" s="61" t="s">
        <v>146</v>
      </c>
      <c r="AC287" s="61"/>
      <c r="AD287" s="61" t="s">
        <v>141</v>
      </c>
      <c r="AE287" s="61"/>
      <c r="AF287" s="638">
        <f>IF(ISBLANK($AE287),VLOOKUP($I287,'Příloha_8_Ceník pravid_úklidu'!$A$9:$K$30,8,0)+VLOOKUP($I287,'Příloha_8_Ceník pravid_úklidu'!$A$9:$K$30,10,0),"neoceňuje se")</f>
        <v>0</v>
      </c>
      <c r="AG287" s="638">
        <f t="shared" si="20"/>
        <v>0</v>
      </c>
      <c r="AH287" s="638">
        <f t="shared" si="21"/>
        <v>0</v>
      </c>
      <c r="AI287" s="304"/>
    </row>
    <row r="288" spans="1:35" ht="10.5" customHeight="1" x14ac:dyDescent="0.15">
      <c r="A288" s="60">
        <v>227</v>
      </c>
      <c r="B288" s="61">
        <v>130200</v>
      </c>
      <c r="C288" s="60" t="s">
        <v>3355</v>
      </c>
      <c r="D288" s="60" t="s">
        <v>294</v>
      </c>
      <c r="E288" s="61">
        <v>13.9</v>
      </c>
      <c r="F288" s="61">
        <v>10</v>
      </c>
      <c r="G288" s="61">
        <v>0</v>
      </c>
      <c r="H288" s="83" t="str">
        <f>IF(ISBLANK(I288)," ",VLOOKUP(I288,'Příloha_8_Ceník pravid_úklidu'!$A$9:$B$30,2,0))</f>
        <v>ZDR1</v>
      </c>
      <c r="I288" s="83">
        <v>2</v>
      </c>
      <c r="J288" s="86" t="s">
        <v>206</v>
      </c>
      <c r="K288" s="86">
        <v>1</v>
      </c>
      <c r="L288" s="86">
        <v>0.4</v>
      </c>
      <c r="M288" s="86">
        <v>0</v>
      </c>
      <c r="N288" s="86">
        <v>0</v>
      </c>
      <c r="O288" s="87">
        <f>IF(ISBLANK($K288),"",'Pracovní dny'!$F$2)</f>
        <v>252</v>
      </c>
      <c r="P288" s="87">
        <f>IF(ISBLANK($M288),"",'Pracovní dny'!$F$3)</f>
        <v>114</v>
      </c>
      <c r="Q288" s="87">
        <f>IF(ISBLANK($K288),"",'Pracovní dny'!$F$4)</f>
        <v>365</v>
      </c>
      <c r="R288" s="88">
        <f t="shared" si="22"/>
        <v>100.80000000000001</v>
      </c>
      <c r="S288" s="61">
        <v>0</v>
      </c>
      <c r="T288" s="61">
        <v>0</v>
      </c>
      <c r="U288" s="61" t="s">
        <v>151</v>
      </c>
      <c r="V288" s="61">
        <v>3.2</v>
      </c>
      <c r="W288" s="61">
        <v>1</v>
      </c>
      <c r="X288" s="61">
        <v>0</v>
      </c>
      <c r="Y288" s="61">
        <v>5.3</v>
      </c>
      <c r="Z288" s="61">
        <v>1</v>
      </c>
      <c r="AA288" s="61">
        <v>10.6</v>
      </c>
      <c r="AB288" s="61" t="s">
        <v>146</v>
      </c>
      <c r="AC288" s="61"/>
      <c r="AD288" s="61" t="s">
        <v>141</v>
      </c>
      <c r="AE288" s="61"/>
      <c r="AF288" s="638">
        <f>IF(ISBLANK($AE288),VLOOKUP($I288,'Příloha_8_Ceník pravid_úklidu'!$A$9:$K$30,8,0)+VLOOKUP($I288,'Příloha_8_Ceník pravid_úklidu'!$A$9:$K$30,10,0),"neoceňuje se")</f>
        <v>0</v>
      </c>
      <c r="AG288" s="638">
        <f t="shared" si="20"/>
        <v>0</v>
      </c>
      <c r="AH288" s="638">
        <f t="shared" si="21"/>
        <v>0</v>
      </c>
      <c r="AI288" s="304"/>
    </row>
    <row r="289" spans="1:35" ht="10.5" customHeight="1" x14ac:dyDescent="0.15">
      <c r="A289" s="60">
        <v>228</v>
      </c>
      <c r="B289" s="61">
        <v>130200</v>
      </c>
      <c r="C289" s="60" t="s">
        <v>3356</v>
      </c>
      <c r="D289" s="60" t="s">
        <v>169</v>
      </c>
      <c r="E289" s="61">
        <v>3.3</v>
      </c>
      <c r="F289" s="61">
        <v>0</v>
      </c>
      <c r="G289" s="61">
        <v>3.3</v>
      </c>
      <c r="H289" s="83" t="str">
        <f>IF(ISBLANK(I289)," ",VLOOKUP(I289,'Příloha_8_Ceník pravid_úklidu'!$A$9:$B$30,2,0))</f>
        <v>TOAL</v>
      </c>
      <c r="I289" s="83">
        <v>7</v>
      </c>
      <c r="J289" s="86" t="s">
        <v>206</v>
      </c>
      <c r="K289" s="86">
        <v>1</v>
      </c>
      <c r="L289" s="86">
        <v>0.4</v>
      </c>
      <c r="M289" s="86">
        <v>0</v>
      </c>
      <c r="N289" s="86">
        <v>0</v>
      </c>
      <c r="O289" s="87">
        <f>IF(ISBLANK($K289),"",'Pracovní dny'!$F$2)</f>
        <v>252</v>
      </c>
      <c r="P289" s="87">
        <f>IF(ISBLANK($M289),"",'Pracovní dny'!$F$3)</f>
        <v>114</v>
      </c>
      <c r="Q289" s="87">
        <f>IF(ISBLANK($K289),"",'Pracovní dny'!$F$4)</f>
        <v>365</v>
      </c>
      <c r="R289" s="88">
        <f t="shared" si="22"/>
        <v>100.80000000000001</v>
      </c>
      <c r="S289" s="61">
        <v>12.8</v>
      </c>
      <c r="T289" s="61">
        <v>0</v>
      </c>
      <c r="U289" s="61">
        <v>0</v>
      </c>
      <c r="V289" s="61">
        <v>2.4</v>
      </c>
      <c r="W289" s="61">
        <v>1</v>
      </c>
      <c r="X289" s="61">
        <v>3</v>
      </c>
      <c r="Y289" s="61">
        <v>0</v>
      </c>
      <c r="Z289" s="61">
        <v>0</v>
      </c>
      <c r="AA289" s="61">
        <v>0</v>
      </c>
      <c r="AB289" s="61">
        <v>0</v>
      </c>
      <c r="AC289" s="61">
        <v>0</v>
      </c>
      <c r="AD289" s="61" t="s">
        <v>141</v>
      </c>
      <c r="AE289" s="61"/>
      <c r="AF289" s="638">
        <f>IF(ISBLANK($AE289),VLOOKUP($I289,'Příloha_8_Ceník pravid_úklidu'!$A$9:$K$30,8,0)+VLOOKUP($I289,'Příloha_8_Ceník pravid_úklidu'!$A$9:$K$30,10,0),"neoceňuje se")</f>
        <v>0</v>
      </c>
      <c r="AG289" s="638">
        <f t="shared" si="20"/>
        <v>0</v>
      </c>
      <c r="AH289" s="638">
        <f t="shared" si="21"/>
        <v>0</v>
      </c>
      <c r="AI289" s="304"/>
    </row>
    <row r="290" spans="1:35" ht="10.5" customHeight="1" x14ac:dyDescent="0.15">
      <c r="A290" s="60">
        <v>229</v>
      </c>
      <c r="B290" s="61">
        <v>130200</v>
      </c>
      <c r="C290" s="60" t="s">
        <v>3357</v>
      </c>
      <c r="D290" s="60" t="s">
        <v>715</v>
      </c>
      <c r="E290" s="61">
        <v>15.3</v>
      </c>
      <c r="F290" s="61">
        <v>12</v>
      </c>
      <c r="G290" s="61">
        <v>0</v>
      </c>
      <c r="H290" s="83" t="str">
        <f>IF(ISBLANK(I290)," ",VLOOKUP(I290,'Příloha_8_Ceník pravid_úklidu'!$A$9:$B$30,2,0))</f>
        <v>KANC</v>
      </c>
      <c r="I290" s="83">
        <v>4</v>
      </c>
      <c r="J290" s="86" t="s">
        <v>160</v>
      </c>
      <c r="K290" s="86">
        <v>1</v>
      </c>
      <c r="L290" s="86">
        <v>0.2</v>
      </c>
      <c r="M290" s="86">
        <v>0</v>
      </c>
      <c r="N290" s="86">
        <v>0</v>
      </c>
      <c r="O290" s="87">
        <f>IF(ISBLANK($K290),"",'Pracovní dny'!$F$2)</f>
        <v>252</v>
      </c>
      <c r="P290" s="87">
        <f>IF(ISBLANK($M290),"",'Pracovní dny'!$F$3)</f>
        <v>114</v>
      </c>
      <c r="Q290" s="87">
        <f>IF(ISBLANK($K290),"",'Pracovní dny'!$F$4)</f>
        <v>365</v>
      </c>
      <c r="R290" s="88">
        <f t="shared" si="22"/>
        <v>50.400000000000006</v>
      </c>
      <c r="S290" s="61">
        <v>0</v>
      </c>
      <c r="T290" s="61">
        <v>0</v>
      </c>
      <c r="U290" s="61" t="s">
        <v>151</v>
      </c>
      <c r="V290" s="61">
        <v>3.2</v>
      </c>
      <c r="W290" s="61">
        <v>1</v>
      </c>
      <c r="X290" s="61">
        <v>0</v>
      </c>
      <c r="Y290" s="61">
        <v>5.3</v>
      </c>
      <c r="Z290" s="61">
        <v>1</v>
      </c>
      <c r="AA290" s="61">
        <v>10.6</v>
      </c>
      <c r="AB290" s="61" t="s">
        <v>146</v>
      </c>
      <c r="AC290" s="61"/>
      <c r="AD290" s="61" t="s">
        <v>141</v>
      </c>
      <c r="AE290" s="61"/>
      <c r="AF290" s="638">
        <f>IF(ISBLANK($AE290),VLOOKUP($I290,'Příloha_8_Ceník pravid_úklidu'!$A$9:$K$30,8,0)+VLOOKUP($I290,'Příloha_8_Ceník pravid_úklidu'!$A$9:$K$30,10,0),"neoceňuje se")</f>
        <v>0</v>
      </c>
      <c r="AG290" s="638">
        <f t="shared" si="20"/>
        <v>0</v>
      </c>
      <c r="AH290" s="638">
        <f t="shared" si="21"/>
        <v>0</v>
      </c>
      <c r="AI290" s="304"/>
    </row>
    <row r="291" spans="1:35" ht="10.5" customHeight="1" x14ac:dyDescent="0.15">
      <c r="A291" s="60">
        <v>230</v>
      </c>
      <c r="B291" s="61">
        <v>130200</v>
      </c>
      <c r="C291" s="60" t="s">
        <v>3358</v>
      </c>
      <c r="D291" s="60" t="s">
        <v>169</v>
      </c>
      <c r="E291" s="61">
        <v>3.3</v>
      </c>
      <c r="F291" s="61">
        <v>0</v>
      </c>
      <c r="G291" s="61">
        <v>3.3</v>
      </c>
      <c r="H291" s="83" t="str">
        <f>IF(ISBLANK(I291)," ",VLOOKUP(I291,'Příloha_8_Ceník pravid_úklidu'!$A$9:$B$30,2,0))</f>
        <v>TOAL</v>
      </c>
      <c r="I291" s="83">
        <v>7</v>
      </c>
      <c r="J291" s="86" t="s">
        <v>160</v>
      </c>
      <c r="K291" s="86">
        <v>1</v>
      </c>
      <c r="L291" s="86">
        <v>0.2</v>
      </c>
      <c r="M291" s="86">
        <v>0</v>
      </c>
      <c r="N291" s="86">
        <v>0</v>
      </c>
      <c r="O291" s="87">
        <f>IF(ISBLANK($K291),"",'Pracovní dny'!$F$2)</f>
        <v>252</v>
      </c>
      <c r="P291" s="87">
        <f>IF(ISBLANK($M291),"",'Pracovní dny'!$F$3)</f>
        <v>114</v>
      </c>
      <c r="Q291" s="87">
        <f>IF(ISBLANK($K291),"",'Pracovní dny'!$F$4)</f>
        <v>365</v>
      </c>
      <c r="R291" s="88">
        <f t="shared" si="22"/>
        <v>50.400000000000006</v>
      </c>
      <c r="S291" s="61">
        <v>12.8</v>
      </c>
      <c r="T291" s="61">
        <v>0</v>
      </c>
      <c r="U291" s="61">
        <v>0</v>
      </c>
      <c r="V291" s="61">
        <v>2.4</v>
      </c>
      <c r="W291" s="61">
        <v>1</v>
      </c>
      <c r="X291" s="61">
        <v>3</v>
      </c>
      <c r="Y291" s="61">
        <v>0</v>
      </c>
      <c r="Z291" s="61">
        <v>0</v>
      </c>
      <c r="AA291" s="61">
        <v>0</v>
      </c>
      <c r="AB291" s="61">
        <v>0</v>
      </c>
      <c r="AC291" s="61">
        <v>0</v>
      </c>
      <c r="AD291" s="61" t="s">
        <v>141</v>
      </c>
      <c r="AE291" s="61"/>
      <c r="AF291" s="638">
        <f>IF(ISBLANK($AE291),VLOOKUP($I291,'Příloha_8_Ceník pravid_úklidu'!$A$9:$K$30,8,0)+VLOOKUP($I291,'Příloha_8_Ceník pravid_úklidu'!$A$9:$K$30,10,0),"neoceňuje se")</f>
        <v>0</v>
      </c>
      <c r="AG291" s="638">
        <f t="shared" si="20"/>
        <v>0</v>
      </c>
      <c r="AH291" s="638">
        <f t="shared" si="21"/>
        <v>0</v>
      </c>
      <c r="AI291" s="304"/>
    </row>
    <row r="292" spans="1:35" ht="10.5" customHeight="1" x14ac:dyDescent="0.25">
      <c r="A292" s="159"/>
      <c r="B292" s="294"/>
      <c r="C292" s="295"/>
      <c r="D292" s="160" t="s">
        <v>4193</v>
      </c>
      <c r="E292" s="256"/>
      <c r="F292" s="256"/>
      <c r="G292" s="256"/>
      <c r="H292" s="256" t="str">
        <f>IF(ISBLANK(I292)," ",VLOOKUP(I292,'Příloha_8_Ceník pravid_úklidu'!$A$9:$B$30,2,0))</f>
        <v xml:space="preserve"> </v>
      </c>
      <c r="I292" s="256"/>
      <c r="J292" s="542" t="s">
        <v>4234</v>
      </c>
      <c r="K292" s="256"/>
      <c r="L292" s="256"/>
      <c r="M292" s="256"/>
      <c r="N292" s="256"/>
      <c r="O292" s="256" t="str">
        <f>IF(ISBLANK($K292),"",'Pracovní dny'!$F$2)</f>
        <v/>
      </c>
      <c r="P292" s="256" t="str">
        <f>IF(ISBLANK($M292),"",'Pracovní dny'!$F$3)</f>
        <v/>
      </c>
      <c r="Q292" s="256" t="str">
        <f>IF(ISBLANK($K292),"",'Pracovní dny'!$F$4)</f>
        <v/>
      </c>
      <c r="R292" s="256" t="str">
        <f t="shared" si="22"/>
        <v/>
      </c>
      <c r="S292" s="256"/>
      <c r="T292" s="256"/>
      <c r="U292" s="256"/>
      <c r="V292" s="256"/>
      <c r="W292" s="256"/>
      <c r="X292" s="256"/>
      <c r="Y292" s="256"/>
      <c r="Z292" s="256"/>
      <c r="AA292" s="256"/>
      <c r="AB292" s="256"/>
      <c r="AC292" s="256"/>
      <c r="AD292" s="256"/>
      <c r="AE292" s="256"/>
      <c r="AF292" s="647"/>
      <c r="AG292" s="647"/>
      <c r="AH292" s="647"/>
      <c r="AI292" s="622"/>
    </row>
    <row r="293" spans="1:35" ht="10.5" customHeight="1" x14ac:dyDescent="0.15">
      <c r="A293" s="162"/>
      <c r="B293" s="486">
        <v>139100</v>
      </c>
      <c r="C293" s="162"/>
      <c r="D293" s="162"/>
      <c r="E293" s="469">
        <v>12</v>
      </c>
      <c r="F293" s="469"/>
      <c r="G293" s="469"/>
      <c r="H293" s="469" t="str">
        <f>IF(ISBLANK(I293)," ",VLOOKUP(I293,'Příloha_8_Ceník pravid_úklidu'!$A$9:$B$30,2,0))</f>
        <v>STSL2</v>
      </c>
      <c r="I293" s="138">
        <v>22</v>
      </c>
      <c r="J293" s="470" t="s">
        <v>4192</v>
      </c>
      <c r="K293" s="470">
        <v>1</v>
      </c>
      <c r="L293" s="470">
        <v>1</v>
      </c>
      <c r="M293" s="470">
        <v>1</v>
      </c>
      <c r="N293" s="470">
        <v>1</v>
      </c>
      <c r="O293" s="472">
        <f>IF(ISBLANK($K293),"",'Pracovní dny'!$F$2)</f>
        <v>252</v>
      </c>
      <c r="P293" s="472">
        <f>IF(ISBLANK($M293),"",'Pracovní dny'!$F$3)</f>
        <v>114</v>
      </c>
      <c r="Q293" s="472">
        <f>IF(ISBLANK($K293),"",'Pracovní dny'!$F$4)</f>
        <v>365</v>
      </c>
      <c r="R293" s="473">
        <f t="shared" si="22"/>
        <v>366</v>
      </c>
      <c r="S293" s="469"/>
      <c r="T293" s="469"/>
      <c r="U293" s="469"/>
      <c r="V293" s="469"/>
      <c r="W293" s="469"/>
      <c r="X293" s="469"/>
      <c r="Y293" s="469"/>
      <c r="Z293" s="469"/>
      <c r="AA293" s="469"/>
      <c r="AB293" s="469"/>
      <c r="AC293" s="469"/>
      <c r="AD293" s="469"/>
      <c r="AE293" s="469"/>
      <c r="AF293" s="648">
        <f>IF(ISBLANK($AE293),VLOOKUP($I293,'Příloha_8_Ceník pravid_úklidu'!$A$9:$K$30,8,0)+VLOOKUP($I293,'Příloha_8_Ceník pravid_úklidu'!$A$9:$K$30,10,0),"neoceňuje se")</f>
        <v>0</v>
      </c>
      <c r="AG293" s="648">
        <f t="shared" ref="AG293" si="23">IF(AF293="neoceňuje se",0,$E293*$R293*$AF293)</f>
        <v>0</v>
      </c>
      <c r="AH293" s="648">
        <f t="shared" ref="AH293" si="24">$AG293*1.21</f>
        <v>0</v>
      </c>
      <c r="AI293" s="469"/>
    </row>
    <row r="294" spans="1:35" ht="10.5" customHeight="1" x14ac:dyDescent="0.15">
      <c r="A294" s="104"/>
      <c r="B294" s="154">
        <v>139100</v>
      </c>
      <c r="C294" s="104"/>
      <c r="D294" s="104" t="s">
        <v>617</v>
      </c>
      <c r="E294" s="154">
        <v>26</v>
      </c>
      <c r="F294" s="154">
        <v>0</v>
      </c>
      <c r="G294" s="154">
        <v>25</v>
      </c>
      <c r="H294" s="106" t="str">
        <f>IF(ISBLANK(I294)," ",VLOOKUP(I294,'Příloha_8_Ceník pravid_úklidu'!$A$9:$B$30,2,0))</f>
        <v>SCHO</v>
      </c>
      <c r="I294" s="106">
        <v>8</v>
      </c>
      <c r="J294" s="107" t="s">
        <v>579</v>
      </c>
      <c r="K294" s="107"/>
      <c r="L294" s="107"/>
      <c r="M294" s="107"/>
      <c r="N294" s="107"/>
      <c r="O294" s="108" t="str">
        <f>IF(ISBLANK($K294),"",'Pracovní dny'!$F$2)</f>
        <v/>
      </c>
      <c r="P294" s="108" t="str">
        <f>IF(ISBLANK($M294),"",'Pracovní dny'!$F$3)</f>
        <v/>
      </c>
      <c r="Q294" s="108" t="str">
        <f>IF(ISBLANK($K294),"",'Pracovní dny'!$F$4)</f>
        <v/>
      </c>
      <c r="R294" s="109" t="str">
        <f t="shared" si="22"/>
        <v/>
      </c>
      <c r="S294" s="154">
        <v>0</v>
      </c>
      <c r="T294" s="154" t="s">
        <v>140</v>
      </c>
      <c r="U294" s="154" t="s">
        <v>140</v>
      </c>
      <c r="V294" s="154">
        <v>0</v>
      </c>
      <c r="W294" s="154">
        <v>0</v>
      </c>
      <c r="X294" s="154">
        <v>0</v>
      </c>
      <c r="Y294" s="154">
        <v>4.8</v>
      </c>
      <c r="Z294" s="154">
        <v>1</v>
      </c>
      <c r="AA294" s="154">
        <v>9.6</v>
      </c>
      <c r="AB294" s="154" t="s">
        <v>696</v>
      </c>
      <c r="AC294" s="154">
        <v>0</v>
      </c>
      <c r="AD294" s="154" t="s">
        <v>141</v>
      </c>
      <c r="AE294" s="385"/>
      <c r="AF294" s="649"/>
      <c r="AG294" s="649"/>
      <c r="AH294" s="649"/>
      <c r="AI294" s="304"/>
    </row>
    <row r="295" spans="1:35" ht="10.5" customHeight="1" x14ac:dyDescent="0.15">
      <c r="A295" s="104">
        <v>231</v>
      </c>
      <c r="B295" s="154">
        <v>130200</v>
      </c>
      <c r="C295" s="104" t="s">
        <v>3359</v>
      </c>
      <c r="D295" s="104" t="s">
        <v>164</v>
      </c>
      <c r="E295" s="154">
        <v>24</v>
      </c>
      <c r="F295" s="154">
        <v>0</v>
      </c>
      <c r="G295" s="154">
        <v>24</v>
      </c>
      <c r="H295" s="106" t="str">
        <f>IF(ISBLANK(I295)," ",VLOOKUP(I295,'Příloha_8_Ceník pravid_úklidu'!$A$9:$B$30,2,0))</f>
        <v>CHOD</v>
      </c>
      <c r="I295" s="106">
        <v>6</v>
      </c>
      <c r="J295" s="107" t="s">
        <v>936</v>
      </c>
      <c r="K295" s="107"/>
      <c r="L295" s="107"/>
      <c r="M295" s="107"/>
      <c r="N295" s="107"/>
      <c r="O295" s="108" t="str">
        <f>IF(ISBLANK($K295),"",'Pracovní dny'!$F$2)</f>
        <v/>
      </c>
      <c r="P295" s="108" t="str">
        <f>IF(ISBLANK($M295),"",'Pracovní dny'!$F$3)</f>
        <v/>
      </c>
      <c r="Q295" s="108" t="str">
        <f>IF(ISBLANK($K295),"",'Pracovní dny'!$F$4)</f>
        <v/>
      </c>
      <c r="R295" s="109" t="str">
        <f t="shared" si="22"/>
        <v/>
      </c>
      <c r="S295" s="154">
        <v>0</v>
      </c>
      <c r="T295" s="154" t="s">
        <v>140</v>
      </c>
      <c r="U295" s="154" t="s">
        <v>140</v>
      </c>
      <c r="V295" s="154">
        <v>5.8</v>
      </c>
      <c r="W295" s="154">
        <v>1</v>
      </c>
      <c r="X295" s="154">
        <v>0</v>
      </c>
      <c r="Y295" s="154">
        <v>0</v>
      </c>
      <c r="Z295" s="154">
        <v>0</v>
      </c>
      <c r="AA295" s="154">
        <v>0</v>
      </c>
      <c r="AB295" s="154">
        <v>0</v>
      </c>
      <c r="AC295" s="154">
        <v>0</v>
      </c>
      <c r="AD295" s="154" t="s">
        <v>575</v>
      </c>
      <c r="AE295" s="385"/>
      <c r="AF295" s="649"/>
      <c r="AG295" s="649"/>
      <c r="AH295" s="649"/>
      <c r="AI295" s="304"/>
    </row>
    <row r="296" spans="1:35" ht="10.5" customHeight="1" x14ac:dyDescent="0.15">
      <c r="A296" s="104">
        <v>232</v>
      </c>
      <c r="B296" s="154">
        <v>130200</v>
      </c>
      <c r="C296" s="104" t="s">
        <v>3360</v>
      </c>
      <c r="D296" s="104" t="s">
        <v>3361</v>
      </c>
      <c r="E296" s="154">
        <v>18.399999999999999</v>
      </c>
      <c r="F296" s="154">
        <v>0</v>
      </c>
      <c r="G296" s="154">
        <v>12</v>
      </c>
      <c r="H296" s="106" t="str">
        <f>IF(ISBLANK(I296)," ",VLOOKUP(I296,'Příloha_8_Ceník pravid_úklidu'!$A$9:$B$30,2,0))</f>
        <v>SATN</v>
      </c>
      <c r="I296" s="106">
        <v>10</v>
      </c>
      <c r="J296" s="107" t="s">
        <v>206</v>
      </c>
      <c r="K296" s="107"/>
      <c r="L296" s="107"/>
      <c r="M296" s="107"/>
      <c r="N296" s="107"/>
      <c r="O296" s="108" t="str">
        <f>IF(ISBLANK($K296),"",'Pracovní dny'!$F$2)</f>
        <v/>
      </c>
      <c r="P296" s="108" t="str">
        <f>IF(ISBLANK($M296),"",'Pracovní dny'!$F$3)</f>
        <v/>
      </c>
      <c r="Q296" s="108" t="str">
        <f>IF(ISBLANK($K296),"",'Pracovní dny'!$F$4)</f>
        <v/>
      </c>
      <c r="R296" s="109" t="str">
        <f t="shared" si="22"/>
        <v/>
      </c>
      <c r="S296" s="154">
        <v>14.8</v>
      </c>
      <c r="T296" s="154">
        <v>0</v>
      </c>
      <c r="U296" s="154" t="s">
        <v>140</v>
      </c>
      <c r="V296" s="154">
        <v>6.4</v>
      </c>
      <c r="W296" s="154">
        <v>2</v>
      </c>
      <c r="X296" s="154">
        <v>2</v>
      </c>
      <c r="Y296" s="154">
        <v>0</v>
      </c>
      <c r="Z296" s="154">
        <v>0</v>
      </c>
      <c r="AA296" s="154">
        <v>0</v>
      </c>
      <c r="AB296" s="154">
        <v>0</v>
      </c>
      <c r="AC296" s="154">
        <v>0</v>
      </c>
      <c r="AD296" s="154" t="s">
        <v>141</v>
      </c>
      <c r="AE296" s="385"/>
      <c r="AF296" s="649"/>
      <c r="AG296" s="649"/>
      <c r="AH296" s="649"/>
      <c r="AI296" s="304"/>
    </row>
    <row r="297" spans="1:35" ht="10.5" customHeight="1" x14ac:dyDescent="0.15">
      <c r="A297" s="104">
        <v>233</v>
      </c>
      <c r="B297" s="154">
        <v>130200</v>
      </c>
      <c r="C297" s="104" t="s">
        <v>3362</v>
      </c>
      <c r="D297" s="104" t="s">
        <v>3361</v>
      </c>
      <c r="E297" s="154">
        <v>26.1</v>
      </c>
      <c r="F297" s="154">
        <v>0</v>
      </c>
      <c r="G297" s="154">
        <v>23</v>
      </c>
      <c r="H297" s="106" t="str">
        <f>IF(ISBLANK(I297)," ",VLOOKUP(I297,'Příloha_8_Ceník pravid_úklidu'!$A$9:$B$30,2,0))</f>
        <v>SATN</v>
      </c>
      <c r="I297" s="106">
        <v>10</v>
      </c>
      <c r="J297" s="107" t="s">
        <v>206</v>
      </c>
      <c r="K297" s="107"/>
      <c r="L297" s="107"/>
      <c r="M297" s="107"/>
      <c r="N297" s="107"/>
      <c r="O297" s="108" t="str">
        <f>IF(ISBLANK($K297),"",'Pracovní dny'!$F$2)</f>
        <v/>
      </c>
      <c r="P297" s="108" t="str">
        <f>IF(ISBLANK($M297),"",'Pracovní dny'!$F$3)</f>
        <v/>
      </c>
      <c r="Q297" s="108" t="str">
        <f>IF(ISBLANK($K297),"",'Pracovní dny'!$F$4)</f>
        <v/>
      </c>
      <c r="R297" s="109" t="str">
        <f t="shared" si="22"/>
        <v/>
      </c>
      <c r="S297" s="154">
        <v>14.8</v>
      </c>
      <c r="T297" s="154">
        <v>0</v>
      </c>
      <c r="U297" s="154" t="s">
        <v>140</v>
      </c>
      <c r="V297" s="154">
        <v>6.4</v>
      </c>
      <c r="W297" s="154">
        <v>2</v>
      </c>
      <c r="X297" s="154">
        <v>2</v>
      </c>
      <c r="Y297" s="154">
        <v>0</v>
      </c>
      <c r="Z297" s="154">
        <v>0</v>
      </c>
      <c r="AA297" s="154">
        <v>0</v>
      </c>
      <c r="AB297" s="154">
        <v>0</v>
      </c>
      <c r="AC297" s="154">
        <v>0</v>
      </c>
      <c r="AD297" s="154" t="s">
        <v>141</v>
      </c>
      <c r="AE297" s="385"/>
      <c r="AF297" s="649"/>
      <c r="AG297" s="649"/>
      <c r="AH297" s="649"/>
      <c r="AI297" s="304"/>
    </row>
    <row r="298" spans="1:35" ht="10.5" customHeight="1" x14ac:dyDescent="0.15">
      <c r="A298" s="104">
        <v>234</v>
      </c>
      <c r="B298" s="154">
        <v>130200</v>
      </c>
      <c r="C298" s="104" t="s">
        <v>3363</v>
      </c>
      <c r="D298" s="104" t="s">
        <v>829</v>
      </c>
      <c r="E298" s="154">
        <v>241.5</v>
      </c>
      <c r="F298" s="154">
        <v>0</v>
      </c>
      <c r="G298" s="154">
        <v>240</v>
      </c>
      <c r="H298" s="106" t="str">
        <f>IF(ISBLANK(I298)," ",VLOOKUP(I298,'Příloha_8_Ceník pravid_úklidu'!$A$9:$B$30,2,0))</f>
        <v>JIP1</v>
      </c>
      <c r="I298" s="106">
        <v>12</v>
      </c>
      <c r="J298" s="107" t="s">
        <v>936</v>
      </c>
      <c r="K298" s="107"/>
      <c r="L298" s="107"/>
      <c r="M298" s="107"/>
      <c r="N298" s="107"/>
      <c r="O298" s="108" t="str">
        <f>IF(ISBLANK($K298),"",'Pracovní dny'!$F$2)</f>
        <v/>
      </c>
      <c r="P298" s="108" t="str">
        <f>IF(ISBLANK($M298),"",'Pracovní dny'!$F$3)</f>
        <v/>
      </c>
      <c r="Q298" s="108" t="str">
        <f>IF(ISBLANK($K298),"",'Pracovní dny'!$F$4)</f>
        <v/>
      </c>
      <c r="R298" s="109" t="str">
        <f t="shared" si="22"/>
        <v/>
      </c>
      <c r="S298" s="154" t="s">
        <v>140</v>
      </c>
      <c r="T298" s="154" t="s">
        <v>140</v>
      </c>
      <c r="U298" s="154">
        <v>162</v>
      </c>
      <c r="V298" s="154">
        <v>16</v>
      </c>
      <c r="W298" s="154">
        <v>1</v>
      </c>
      <c r="X298" s="154">
        <v>0</v>
      </c>
      <c r="Y298" s="154">
        <v>5.3</v>
      </c>
      <c r="Z298" s="154">
        <v>8</v>
      </c>
      <c r="AA298" s="154">
        <v>84.8</v>
      </c>
      <c r="AB298" s="154" t="s">
        <v>146</v>
      </c>
      <c r="AC298" s="154" t="s">
        <v>290</v>
      </c>
      <c r="AD298" s="154" t="s">
        <v>575</v>
      </c>
      <c r="AE298" s="385"/>
      <c r="AF298" s="649"/>
      <c r="AG298" s="649"/>
      <c r="AH298" s="649"/>
      <c r="AI298" s="304"/>
    </row>
    <row r="299" spans="1:35" ht="10.5" customHeight="1" x14ac:dyDescent="0.15">
      <c r="A299" s="104">
        <v>235</v>
      </c>
      <c r="B299" s="154">
        <v>130200</v>
      </c>
      <c r="C299" s="104" t="s">
        <v>3364</v>
      </c>
      <c r="D299" s="104" t="s">
        <v>422</v>
      </c>
      <c r="E299" s="154">
        <v>9.3000000000000007</v>
      </c>
      <c r="F299" s="154">
        <v>0</v>
      </c>
      <c r="G299" s="154">
        <v>7</v>
      </c>
      <c r="H299" s="106" t="str">
        <f>IF(ISBLANK(I299)," ",VLOOKUP(I299,'Příloha_8_Ceník pravid_úklidu'!$A$9:$B$30,2,0))</f>
        <v>KUCH</v>
      </c>
      <c r="I299" s="106">
        <v>16</v>
      </c>
      <c r="J299" s="107" t="s">
        <v>936</v>
      </c>
      <c r="K299" s="107"/>
      <c r="L299" s="107"/>
      <c r="M299" s="107"/>
      <c r="N299" s="107"/>
      <c r="O299" s="108" t="str">
        <f>IF(ISBLANK($K299),"",'Pracovní dny'!$F$2)</f>
        <v/>
      </c>
      <c r="P299" s="108" t="str">
        <f>IF(ISBLANK($M299),"",'Pracovní dny'!$F$3)</f>
        <v/>
      </c>
      <c r="Q299" s="108" t="str">
        <f>IF(ISBLANK($K299),"",'Pracovní dny'!$F$4)</f>
        <v/>
      </c>
      <c r="R299" s="109" t="str">
        <f t="shared" si="22"/>
        <v/>
      </c>
      <c r="S299" s="154">
        <v>2.6</v>
      </c>
      <c r="T299" s="154">
        <v>0</v>
      </c>
      <c r="U299" s="154" t="s">
        <v>140</v>
      </c>
      <c r="V299" s="154">
        <v>3.2</v>
      </c>
      <c r="W299" s="154">
        <v>1</v>
      </c>
      <c r="X299" s="154">
        <v>1</v>
      </c>
      <c r="Y299" s="154">
        <v>0</v>
      </c>
      <c r="Z299" s="154">
        <v>0</v>
      </c>
      <c r="AA299" s="154">
        <v>0</v>
      </c>
      <c r="AB299" s="154">
        <v>0</v>
      </c>
      <c r="AC299" s="154">
        <v>0</v>
      </c>
      <c r="AD299" s="154" t="s">
        <v>141</v>
      </c>
      <c r="AE299" s="385"/>
      <c r="AF299" s="649"/>
      <c r="AG299" s="649"/>
      <c r="AH299" s="649"/>
      <c r="AI299" s="304"/>
    </row>
    <row r="300" spans="1:35" ht="10.5" customHeight="1" x14ac:dyDescent="0.15">
      <c r="A300" s="104">
        <v>236</v>
      </c>
      <c r="B300" s="154">
        <v>130200</v>
      </c>
      <c r="C300" s="104" t="s">
        <v>3365</v>
      </c>
      <c r="D300" s="104" t="s">
        <v>169</v>
      </c>
      <c r="E300" s="154">
        <v>1.8</v>
      </c>
      <c r="F300" s="154">
        <v>0</v>
      </c>
      <c r="G300" s="154">
        <v>1.8</v>
      </c>
      <c r="H300" s="106" t="str">
        <f>IF(ISBLANK(I300)," ",VLOOKUP(I300,'Příloha_8_Ceník pravid_úklidu'!$A$9:$B$30,2,0))</f>
        <v>TOAL</v>
      </c>
      <c r="I300" s="106">
        <v>7</v>
      </c>
      <c r="J300" s="107" t="s">
        <v>936</v>
      </c>
      <c r="K300" s="107"/>
      <c r="L300" s="107"/>
      <c r="M300" s="107"/>
      <c r="N300" s="107"/>
      <c r="O300" s="108" t="str">
        <f>IF(ISBLANK($K300),"",'Pracovní dny'!$F$2)</f>
        <v/>
      </c>
      <c r="P300" s="108" t="str">
        <f>IF(ISBLANK($M300),"",'Pracovní dny'!$F$3)</f>
        <v/>
      </c>
      <c r="Q300" s="108" t="str">
        <f>IF(ISBLANK($K300),"",'Pracovní dny'!$F$4)</f>
        <v/>
      </c>
      <c r="R300" s="109" t="str">
        <f t="shared" si="22"/>
        <v/>
      </c>
      <c r="S300" s="154">
        <v>7.8</v>
      </c>
      <c r="T300" s="154">
        <v>0</v>
      </c>
      <c r="U300" s="154">
        <v>0</v>
      </c>
      <c r="V300" s="154">
        <v>3.2</v>
      </c>
      <c r="W300" s="154">
        <v>1</v>
      </c>
      <c r="X300" s="154">
        <v>1</v>
      </c>
      <c r="Y300" s="154">
        <v>0</v>
      </c>
      <c r="Z300" s="154">
        <v>0</v>
      </c>
      <c r="AA300" s="154">
        <v>0</v>
      </c>
      <c r="AB300" s="154">
        <v>0</v>
      </c>
      <c r="AC300" s="154">
        <v>0</v>
      </c>
      <c r="AD300" s="154" t="s">
        <v>141</v>
      </c>
      <c r="AE300" s="385"/>
      <c r="AF300" s="649"/>
      <c r="AG300" s="649"/>
      <c r="AH300" s="649"/>
      <c r="AI300" s="304"/>
    </row>
    <row r="301" spans="1:35" ht="10.5" customHeight="1" x14ac:dyDescent="0.15">
      <c r="A301" s="104">
        <v>237</v>
      </c>
      <c r="B301" s="154">
        <v>130200</v>
      </c>
      <c r="C301" s="104" t="s">
        <v>3366</v>
      </c>
      <c r="D301" s="104" t="s">
        <v>169</v>
      </c>
      <c r="E301" s="154">
        <v>3.5</v>
      </c>
      <c r="F301" s="154">
        <v>0</v>
      </c>
      <c r="G301" s="154">
        <v>3.5</v>
      </c>
      <c r="H301" s="106" t="str">
        <f>IF(ISBLANK(I301)," ",VLOOKUP(I301,'Příloha_8_Ceník pravid_úklidu'!$A$9:$B$30,2,0))</f>
        <v>TOAL</v>
      </c>
      <c r="I301" s="106">
        <v>7</v>
      </c>
      <c r="J301" s="107" t="s">
        <v>936</v>
      </c>
      <c r="K301" s="107"/>
      <c r="L301" s="107"/>
      <c r="M301" s="107"/>
      <c r="N301" s="107"/>
      <c r="O301" s="108" t="str">
        <f>IF(ISBLANK($K301),"",'Pracovní dny'!$F$2)</f>
        <v/>
      </c>
      <c r="P301" s="108" t="str">
        <f>IF(ISBLANK($M301),"",'Pracovní dny'!$F$3)</f>
        <v/>
      </c>
      <c r="Q301" s="108" t="str">
        <f>IF(ISBLANK($K301),"",'Pracovní dny'!$F$4)</f>
        <v/>
      </c>
      <c r="R301" s="109" t="str">
        <f t="shared" si="22"/>
        <v/>
      </c>
      <c r="S301" s="154">
        <v>13.4</v>
      </c>
      <c r="T301" s="154">
        <v>0</v>
      </c>
      <c r="U301" s="154">
        <v>0</v>
      </c>
      <c r="V301" s="154">
        <v>3.2</v>
      </c>
      <c r="W301" s="154">
        <v>1</v>
      </c>
      <c r="X301" s="154">
        <v>2</v>
      </c>
      <c r="Y301" s="154">
        <v>0</v>
      </c>
      <c r="Z301" s="154">
        <v>0</v>
      </c>
      <c r="AA301" s="154">
        <v>0</v>
      </c>
      <c r="AB301" s="154">
        <v>0</v>
      </c>
      <c r="AC301" s="154">
        <v>0</v>
      </c>
      <c r="AD301" s="154" t="s">
        <v>141</v>
      </c>
      <c r="AE301" s="385"/>
      <c r="AF301" s="649"/>
      <c r="AG301" s="649"/>
      <c r="AH301" s="649"/>
      <c r="AI301" s="304"/>
    </row>
    <row r="302" spans="1:35" ht="10.5" customHeight="1" x14ac:dyDescent="0.15">
      <c r="A302" s="104">
        <v>238</v>
      </c>
      <c r="B302" s="154">
        <v>130200</v>
      </c>
      <c r="C302" s="104" t="s">
        <v>3367</v>
      </c>
      <c r="D302" s="104" t="s">
        <v>159</v>
      </c>
      <c r="E302" s="154">
        <v>12.8</v>
      </c>
      <c r="F302" s="154">
        <v>0</v>
      </c>
      <c r="G302" s="154">
        <v>6</v>
      </c>
      <c r="H302" s="106" t="str">
        <f>IF(ISBLANK(I302)," ",VLOOKUP(I302,'Příloha_8_Ceník pravid_úklidu'!$A$9:$B$30,2,0))</f>
        <v>SKLA</v>
      </c>
      <c r="I302" s="106">
        <v>17</v>
      </c>
      <c r="J302" s="107" t="s">
        <v>487</v>
      </c>
      <c r="K302" s="107"/>
      <c r="L302" s="107"/>
      <c r="M302" s="107"/>
      <c r="N302" s="107"/>
      <c r="O302" s="108" t="str">
        <f>IF(ISBLANK($K302),"",'Pracovní dny'!$F$2)</f>
        <v/>
      </c>
      <c r="P302" s="108" t="str">
        <f>IF(ISBLANK($M302),"",'Pracovní dny'!$F$3)</f>
        <v/>
      </c>
      <c r="Q302" s="108" t="str">
        <f>IF(ISBLANK($K302),"",'Pracovní dny'!$F$4)</f>
        <v/>
      </c>
      <c r="R302" s="109" t="str">
        <f t="shared" si="22"/>
        <v/>
      </c>
      <c r="S302" s="154">
        <v>6</v>
      </c>
      <c r="T302" s="154">
        <v>0</v>
      </c>
      <c r="U302" s="154">
        <v>0</v>
      </c>
      <c r="V302" s="154">
        <v>3.2</v>
      </c>
      <c r="W302" s="154">
        <v>1</v>
      </c>
      <c r="X302" s="154">
        <v>0</v>
      </c>
      <c r="Y302" s="154">
        <v>0</v>
      </c>
      <c r="Z302" s="154">
        <v>0</v>
      </c>
      <c r="AA302" s="154">
        <v>0</v>
      </c>
      <c r="AB302" s="154">
        <v>0</v>
      </c>
      <c r="AC302" s="154">
        <v>0</v>
      </c>
      <c r="AD302" s="154" t="s">
        <v>141</v>
      </c>
      <c r="AE302" s="385"/>
      <c r="AF302" s="649"/>
      <c r="AG302" s="649"/>
      <c r="AH302" s="649"/>
      <c r="AI302" s="304"/>
    </row>
    <row r="303" spans="1:35" ht="10.5" customHeight="1" x14ac:dyDescent="0.15">
      <c r="A303" s="104">
        <v>239</v>
      </c>
      <c r="B303" s="154">
        <v>130200</v>
      </c>
      <c r="C303" s="104" t="s">
        <v>3368</v>
      </c>
      <c r="D303" s="104" t="s">
        <v>159</v>
      </c>
      <c r="E303" s="154">
        <v>11.2</v>
      </c>
      <c r="F303" s="154">
        <v>0</v>
      </c>
      <c r="G303" s="154">
        <v>5</v>
      </c>
      <c r="H303" s="106" t="str">
        <f>IF(ISBLANK(I303)," ",VLOOKUP(I303,'Příloha_8_Ceník pravid_úklidu'!$A$9:$B$30,2,0))</f>
        <v>SKLA</v>
      </c>
      <c r="I303" s="106">
        <v>17</v>
      </c>
      <c r="J303" s="107" t="s">
        <v>487</v>
      </c>
      <c r="K303" s="107"/>
      <c r="L303" s="107"/>
      <c r="M303" s="107"/>
      <c r="N303" s="107"/>
      <c r="O303" s="108" t="str">
        <f>IF(ISBLANK($K303),"",'Pracovní dny'!$F$2)</f>
        <v/>
      </c>
      <c r="P303" s="108" t="str">
        <f>IF(ISBLANK($M303),"",'Pracovní dny'!$F$3)</f>
        <v/>
      </c>
      <c r="Q303" s="108" t="str">
        <f>IF(ISBLANK($K303),"",'Pracovní dny'!$F$4)</f>
        <v/>
      </c>
      <c r="R303" s="109" t="str">
        <f t="shared" si="22"/>
        <v/>
      </c>
      <c r="S303" s="154">
        <v>7.6</v>
      </c>
      <c r="T303" s="154">
        <v>0</v>
      </c>
      <c r="U303" s="154">
        <v>0</v>
      </c>
      <c r="V303" s="154">
        <v>3.2</v>
      </c>
      <c r="W303" s="154">
        <v>1</v>
      </c>
      <c r="X303" s="154">
        <v>0</v>
      </c>
      <c r="Y303" s="154">
        <v>0</v>
      </c>
      <c r="Z303" s="154">
        <v>0</v>
      </c>
      <c r="AA303" s="154">
        <v>0</v>
      </c>
      <c r="AB303" s="154">
        <v>0</v>
      </c>
      <c r="AC303" s="154">
        <v>0</v>
      </c>
      <c r="AD303" s="154" t="s">
        <v>141</v>
      </c>
      <c r="AE303" s="385"/>
      <c r="AF303" s="649"/>
      <c r="AG303" s="649"/>
      <c r="AH303" s="649"/>
      <c r="AI303" s="304"/>
    </row>
    <row r="304" spans="1:35" ht="10.5" customHeight="1" x14ac:dyDescent="0.15">
      <c r="A304" s="104">
        <v>240</v>
      </c>
      <c r="B304" s="154">
        <v>130200</v>
      </c>
      <c r="C304" s="104" t="s">
        <v>3369</v>
      </c>
      <c r="D304" s="104" t="s">
        <v>294</v>
      </c>
      <c r="E304" s="154">
        <v>13.7</v>
      </c>
      <c r="F304" s="154">
        <v>0</v>
      </c>
      <c r="G304" s="154">
        <v>9</v>
      </c>
      <c r="H304" s="106" t="str">
        <f>IF(ISBLANK(I304)," ",VLOOKUP(I304,'Příloha_8_Ceník pravid_úklidu'!$A$9:$B$30,2,0))</f>
        <v>ZDR1</v>
      </c>
      <c r="I304" s="106">
        <v>2</v>
      </c>
      <c r="J304" s="107" t="s">
        <v>936</v>
      </c>
      <c r="K304" s="107"/>
      <c r="L304" s="107"/>
      <c r="M304" s="107"/>
      <c r="N304" s="107"/>
      <c r="O304" s="108" t="str">
        <f>IF(ISBLANK($K304),"",'Pracovní dny'!$F$2)</f>
        <v/>
      </c>
      <c r="P304" s="108" t="str">
        <f>IF(ISBLANK($M304),"",'Pracovní dny'!$F$3)</f>
        <v/>
      </c>
      <c r="Q304" s="108" t="str">
        <f>IF(ISBLANK($K304),"",'Pracovní dny'!$F$4)</f>
        <v/>
      </c>
      <c r="R304" s="109" t="str">
        <f t="shared" si="22"/>
        <v/>
      </c>
      <c r="S304" s="154">
        <v>0</v>
      </c>
      <c r="T304" s="154" t="s">
        <v>140</v>
      </c>
      <c r="U304" s="154">
        <v>7.5</v>
      </c>
      <c r="V304" s="154">
        <v>3.2</v>
      </c>
      <c r="W304" s="154">
        <v>1</v>
      </c>
      <c r="X304" s="154">
        <v>0</v>
      </c>
      <c r="Y304" s="154">
        <v>0</v>
      </c>
      <c r="Z304" s="154">
        <v>0</v>
      </c>
      <c r="AA304" s="154">
        <v>0</v>
      </c>
      <c r="AB304" s="154">
        <v>0</v>
      </c>
      <c r="AC304" s="154">
        <v>0</v>
      </c>
      <c r="AD304" s="154" t="s">
        <v>575</v>
      </c>
      <c r="AE304" s="385"/>
      <c r="AF304" s="649"/>
      <c r="AG304" s="649"/>
      <c r="AH304" s="649"/>
      <c r="AI304" s="304"/>
    </row>
    <row r="305" spans="1:35" ht="10.5" customHeight="1" x14ac:dyDescent="0.15">
      <c r="A305" s="104">
        <v>241</v>
      </c>
      <c r="B305" s="154">
        <v>130200</v>
      </c>
      <c r="C305" s="104" t="s">
        <v>3370</v>
      </c>
      <c r="D305" s="104" t="s">
        <v>159</v>
      </c>
      <c r="E305" s="154">
        <v>6.9</v>
      </c>
      <c r="F305" s="154">
        <v>0</v>
      </c>
      <c r="G305" s="154">
        <v>4</v>
      </c>
      <c r="H305" s="106" t="str">
        <f>IF(ISBLANK(I305)," ",VLOOKUP(I305,'Příloha_8_Ceník pravid_úklidu'!$A$9:$B$30,2,0))</f>
        <v>SKLA</v>
      </c>
      <c r="I305" s="106">
        <v>17</v>
      </c>
      <c r="J305" s="107" t="s">
        <v>487</v>
      </c>
      <c r="K305" s="107"/>
      <c r="L305" s="107"/>
      <c r="M305" s="107"/>
      <c r="N305" s="107"/>
      <c r="O305" s="108" t="str">
        <f>IF(ISBLANK($K305),"",'Pracovní dny'!$F$2)</f>
        <v/>
      </c>
      <c r="P305" s="108" t="str">
        <f>IF(ISBLANK($M305),"",'Pracovní dny'!$F$3)</f>
        <v/>
      </c>
      <c r="Q305" s="108" t="str">
        <f>IF(ISBLANK($K305),"",'Pracovní dny'!$F$4)</f>
        <v/>
      </c>
      <c r="R305" s="109" t="str">
        <f t="shared" si="22"/>
        <v/>
      </c>
      <c r="S305" s="154">
        <v>0</v>
      </c>
      <c r="T305" s="154">
        <v>0</v>
      </c>
      <c r="U305" s="154">
        <v>0</v>
      </c>
      <c r="V305" s="154">
        <v>3.2</v>
      </c>
      <c r="W305" s="154">
        <v>1</v>
      </c>
      <c r="X305" s="154">
        <v>0</v>
      </c>
      <c r="Y305" s="154">
        <v>0</v>
      </c>
      <c r="Z305" s="154">
        <v>0</v>
      </c>
      <c r="AA305" s="154">
        <v>0</v>
      </c>
      <c r="AB305" s="154">
        <v>0</v>
      </c>
      <c r="AC305" s="154">
        <v>0</v>
      </c>
      <c r="AD305" s="154" t="s">
        <v>141</v>
      </c>
      <c r="AE305" s="385"/>
      <c r="AF305" s="649"/>
      <c r="AG305" s="649"/>
      <c r="AH305" s="649"/>
      <c r="AI305" s="304"/>
    </row>
    <row r="306" spans="1:35" ht="10.5" customHeight="1" x14ac:dyDescent="0.15">
      <c r="A306" s="104">
        <v>242</v>
      </c>
      <c r="B306" s="154">
        <v>130200</v>
      </c>
      <c r="C306" s="104" t="s">
        <v>3371</v>
      </c>
      <c r="D306" s="104" t="s">
        <v>169</v>
      </c>
      <c r="E306" s="154">
        <v>1.3</v>
      </c>
      <c r="F306" s="154">
        <v>0</v>
      </c>
      <c r="G306" s="154">
        <v>1.3</v>
      </c>
      <c r="H306" s="106" t="str">
        <f>IF(ISBLANK(I306)," ",VLOOKUP(I306,'Příloha_8_Ceník pravid_úklidu'!$A$9:$B$30,2,0))</f>
        <v>TOAL</v>
      </c>
      <c r="I306" s="106">
        <v>7</v>
      </c>
      <c r="J306" s="107" t="s">
        <v>487</v>
      </c>
      <c r="K306" s="107"/>
      <c r="L306" s="107"/>
      <c r="M306" s="107"/>
      <c r="N306" s="107"/>
      <c r="O306" s="108" t="str">
        <f>IF(ISBLANK($K306),"",'Pracovní dny'!$F$2)</f>
        <v/>
      </c>
      <c r="P306" s="108" t="str">
        <f>IF(ISBLANK($M306),"",'Pracovní dny'!$F$3)</f>
        <v/>
      </c>
      <c r="Q306" s="108" t="str">
        <f>IF(ISBLANK($K306),"",'Pracovní dny'!$F$4)</f>
        <v/>
      </c>
      <c r="R306" s="109" t="str">
        <f t="shared" si="22"/>
        <v/>
      </c>
      <c r="S306" s="154">
        <v>4</v>
      </c>
      <c r="T306" s="154">
        <v>0</v>
      </c>
      <c r="U306" s="154">
        <v>0</v>
      </c>
      <c r="V306" s="154">
        <v>3.2</v>
      </c>
      <c r="W306" s="154">
        <v>1</v>
      </c>
      <c r="X306" s="154">
        <v>1</v>
      </c>
      <c r="Y306" s="154">
        <v>0</v>
      </c>
      <c r="Z306" s="154">
        <v>0</v>
      </c>
      <c r="AA306" s="154">
        <v>0</v>
      </c>
      <c r="AB306" s="154">
        <v>0</v>
      </c>
      <c r="AC306" s="154">
        <v>0</v>
      </c>
      <c r="AD306" s="154" t="s">
        <v>141</v>
      </c>
      <c r="AE306" s="385"/>
      <c r="AF306" s="649"/>
      <c r="AG306" s="649"/>
      <c r="AH306" s="649"/>
      <c r="AI306" s="304"/>
    </row>
    <row r="307" spans="1:35" ht="10.5" customHeight="1" x14ac:dyDescent="0.15">
      <c r="A307" s="104">
        <v>243</v>
      </c>
      <c r="B307" s="154">
        <v>130200</v>
      </c>
      <c r="C307" s="104" t="s">
        <v>3372</v>
      </c>
      <c r="D307" s="104" t="s">
        <v>169</v>
      </c>
      <c r="E307" s="154">
        <v>2.2999999999999998</v>
      </c>
      <c r="F307" s="154">
        <v>0</v>
      </c>
      <c r="G307" s="154">
        <v>2.2999999999999998</v>
      </c>
      <c r="H307" s="106" t="str">
        <f>IF(ISBLANK(I307)," ",VLOOKUP(I307,'Příloha_8_Ceník pravid_úklidu'!$A$9:$B$30,2,0))</f>
        <v>TOAL</v>
      </c>
      <c r="I307" s="106">
        <v>7</v>
      </c>
      <c r="J307" s="107" t="s">
        <v>487</v>
      </c>
      <c r="K307" s="107"/>
      <c r="L307" s="107"/>
      <c r="M307" s="107"/>
      <c r="N307" s="107"/>
      <c r="O307" s="108" t="str">
        <f>IF(ISBLANK($K307),"",'Pracovní dny'!$F$2)</f>
        <v/>
      </c>
      <c r="P307" s="108" t="str">
        <f>IF(ISBLANK($M307),"",'Pracovní dny'!$F$3)</f>
        <v/>
      </c>
      <c r="Q307" s="108" t="str">
        <f>IF(ISBLANK($K307),"",'Pracovní dny'!$F$4)</f>
        <v/>
      </c>
      <c r="R307" s="109" t="str">
        <f t="shared" si="22"/>
        <v/>
      </c>
      <c r="S307" s="154">
        <v>8.6</v>
      </c>
      <c r="T307" s="154">
        <v>0</v>
      </c>
      <c r="U307" s="154">
        <v>0</v>
      </c>
      <c r="V307" s="154">
        <v>3.2</v>
      </c>
      <c r="W307" s="154">
        <v>1</v>
      </c>
      <c r="X307" s="154">
        <v>1</v>
      </c>
      <c r="Y307" s="154">
        <v>0</v>
      </c>
      <c r="Z307" s="154">
        <v>0</v>
      </c>
      <c r="AA307" s="154">
        <v>0</v>
      </c>
      <c r="AB307" s="154">
        <v>0</v>
      </c>
      <c r="AC307" s="154">
        <v>0</v>
      </c>
      <c r="AD307" s="154" t="s">
        <v>141</v>
      </c>
      <c r="AE307" s="385"/>
      <c r="AF307" s="649"/>
      <c r="AG307" s="649"/>
      <c r="AH307" s="649"/>
      <c r="AI307" s="304"/>
    </row>
    <row r="308" spans="1:35" ht="10.5" customHeight="1" x14ac:dyDescent="0.15">
      <c r="A308" s="104">
        <v>244</v>
      </c>
      <c r="B308" s="154">
        <v>130200</v>
      </c>
      <c r="C308" s="104" t="s">
        <v>3373</v>
      </c>
      <c r="D308" s="104" t="s">
        <v>2480</v>
      </c>
      <c r="E308" s="154">
        <v>10.4</v>
      </c>
      <c r="F308" s="154">
        <v>0</v>
      </c>
      <c r="G308" s="154">
        <v>8</v>
      </c>
      <c r="H308" s="106" t="str">
        <f>IF(ISBLANK(I308)," ",VLOOKUP(I308,'Příloha_8_Ceník pravid_úklidu'!$A$9:$B$30,2,0))</f>
        <v>SKLA</v>
      </c>
      <c r="I308" s="106">
        <v>17</v>
      </c>
      <c r="J308" s="107" t="s">
        <v>487</v>
      </c>
      <c r="K308" s="107"/>
      <c r="L308" s="107"/>
      <c r="M308" s="107"/>
      <c r="N308" s="107"/>
      <c r="O308" s="108" t="str">
        <f>IF(ISBLANK($K308),"",'Pracovní dny'!$F$2)</f>
        <v/>
      </c>
      <c r="P308" s="108" t="str">
        <f>IF(ISBLANK($M308),"",'Pracovní dny'!$F$3)</f>
        <v/>
      </c>
      <c r="Q308" s="108" t="str">
        <f>IF(ISBLANK($K308),"",'Pracovní dny'!$F$4)</f>
        <v/>
      </c>
      <c r="R308" s="109" t="str">
        <f t="shared" si="22"/>
        <v/>
      </c>
      <c r="S308" s="154">
        <v>26</v>
      </c>
      <c r="T308" s="154">
        <v>0</v>
      </c>
      <c r="U308" s="154" t="s">
        <v>140</v>
      </c>
      <c r="V308" s="154">
        <v>4.4000000000000004</v>
      </c>
      <c r="W308" s="154">
        <v>1</v>
      </c>
      <c r="X308" s="154">
        <v>1</v>
      </c>
      <c r="Y308" s="154">
        <v>0</v>
      </c>
      <c r="Z308" s="154">
        <v>0</v>
      </c>
      <c r="AA308" s="154">
        <v>0</v>
      </c>
      <c r="AB308" s="154">
        <v>0</v>
      </c>
      <c r="AC308" s="154">
        <v>0</v>
      </c>
      <c r="AD308" s="154" t="s">
        <v>141</v>
      </c>
      <c r="AE308" s="385"/>
      <c r="AF308" s="649"/>
      <c r="AG308" s="649"/>
      <c r="AH308" s="649"/>
      <c r="AI308" s="304"/>
    </row>
    <row r="309" spans="1:35" ht="10.5" customHeight="1" x14ac:dyDescent="0.15">
      <c r="A309" s="104">
        <v>245</v>
      </c>
      <c r="B309" s="154">
        <v>130200</v>
      </c>
      <c r="C309" s="104" t="s">
        <v>3374</v>
      </c>
      <c r="D309" s="104" t="s">
        <v>736</v>
      </c>
      <c r="E309" s="154">
        <v>28</v>
      </c>
      <c r="F309" s="154">
        <v>0</v>
      </c>
      <c r="G309" s="154">
        <v>24</v>
      </c>
      <c r="H309" s="106" t="str">
        <f>IF(ISBLANK(I309)," ",VLOOKUP(I309,'Příloha_8_Ceník pravid_úklidu'!$A$9:$B$30,2,0))</f>
        <v>ZDR1</v>
      </c>
      <c r="I309" s="106">
        <v>2</v>
      </c>
      <c r="J309" s="107" t="s">
        <v>487</v>
      </c>
      <c r="K309" s="107"/>
      <c r="L309" s="107"/>
      <c r="M309" s="107"/>
      <c r="N309" s="107"/>
      <c r="O309" s="108" t="str">
        <f>IF(ISBLANK($K309),"",'Pracovní dny'!$F$2)</f>
        <v/>
      </c>
      <c r="P309" s="108" t="str">
        <f>IF(ISBLANK($M309),"",'Pracovní dny'!$F$3)</f>
        <v/>
      </c>
      <c r="Q309" s="108" t="str">
        <f>IF(ISBLANK($K309),"",'Pracovní dny'!$F$4)</f>
        <v/>
      </c>
      <c r="R309" s="109" t="str">
        <f t="shared" si="22"/>
        <v/>
      </c>
      <c r="S309" s="154">
        <v>57</v>
      </c>
      <c r="T309" s="154">
        <v>0</v>
      </c>
      <c r="U309" s="154" t="s">
        <v>140</v>
      </c>
      <c r="V309" s="154">
        <v>4.4000000000000004</v>
      </c>
      <c r="W309" s="154">
        <v>1</v>
      </c>
      <c r="X309" s="154">
        <v>2</v>
      </c>
      <c r="Y309" s="154">
        <v>5.3</v>
      </c>
      <c r="Z309" s="154">
        <v>1</v>
      </c>
      <c r="AA309" s="154">
        <v>10.6</v>
      </c>
      <c r="AB309" s="154" t="s">
        <v>146</v>
      </c>
      <c r="AC309" s="154" t="s">
        <v>290</v>
      </c>
      <c r="AD309" s="154" t="s">
        <v>575</v>
      </c>
      <c r="AE309" s="385"/>
      <c r="AF309" s="649"/>
      <c r="AG309" s="649"/>
      <c r="AH309" s="649"/>
      <c r="AI309" s="304"/>
    </row>
    <row r="310" spans="1:35" ht="10.5" customHeight="1" x14ac:dyDescent="0.15">
      <c r="A310" s="104">
        <v>246</v>
      </c>
      <c r="B310" s="154">
        <v>130200</v>
      </c>
      <c r="C310" s="104" t="s">
        <v>3375</v>
      </c>
      <c r="D310" s="104" t="s">
        <v>585</v>
      </c>
      <c r="E310" s="154">
        <v>7.3</v>
      </c>
      <c r="F310" s="154">
        <v>0</v>
      </c>
      <c r="G310" s="154">
        <v>5</v>
      </c>
      <c r="H310" s="106" t="str">
        <f>IF(ISBLANK(I310)," ",VLOOKUP(I310,'Příloha_8_Ceník pravid_úklidu'!$A$9:$B$30,2,0))</f>
        <v>KANC</v>
      </c>
      <c r="I310" s="106">
        <v>4</v>
      </c>
      <c r="J310" s="107" t="s">
        <v>206</v>
      </c>
      <c r="K310" s="107"/>
      <c r="L310" s="107"/>
      <c r="M310" s="107"/>
      <c r="N310" s="107"/>
      <c r="O310" s="108" t="str">
        <f>IF(ISBLANK($K310),"",'Pracovní dny'!$F$2)</f>
        <v/>
      </c>
      <c r="P310" s="108" t="str">
        <f>IF(ISBLANK($M310),"",'Pracovní dny'!$F$3)</f>
        <v/>
      </c>
      <c r="Q310" s="108" t="str">
        <f>IF(ISBLANK($K310),"",'Pracovní dny'!$F$4)</f>
        <v/>
      </c>
      <c r="R310" s="109" t="str">
        <f t="shared" si="22"/>
        <v/>
      </c>
      <c r="S310" s="154">
        <v>2</v>
      </c>
      <c r="T310" s="154">
        <v>0</v>
      </c>
      <c r="U310" s="154" t="s">
        <v>140</v>
      </c>
      <c r="V310" s="154">
        <v>3.2</v>
      </c>
      <c r="W310" s="154">
        <v>1</v>
      </c>
      <c r="X310" s="154">
        <v>1</v>
      </c>
      <c r="Y310" s="154">
        <v>0</v>
      </c>
      <c r="Z310" s="154">
        <v>0</v>
      </c>
      <c r="AA310" s="154">
        <v>0</v>
      </c>
      <c r="AB310" s="154">
        <v>0</v>
      </c>
      <c r="AC310" s="154">
        <v>0</v>
      </c>
      <c r="AD310" s="154" t="s">
        <v>141</v>
      </c>
      <c r="AE310" s="385"/>
      <c r="AF310" s="649"/>
      <c r="AG310" s="649"/>
      <c r="AH310" s="649"/>
      <c r="AI310" s="304"/>
    </row>
    <row r="311" spans="1:35" ht="10.5" customHeight="1" x14ac:dyDescent="0.15">
      <c r="A311" s="104">
        <v>247</v>
      </c>
      <c r="B311" s="154">
        <v>130200</v>
      </c>
      <c r="C311" s="104" t="s">
        <v>3376</v>
      </c>
      <c r="D311" s="104" t="s">
        <v>164</v>
      </c>
      <c r="E311" s="154">
        <v>15.1</v>
      </c>
      <c r="F311" s="154">
        <v>0</v>
      </c>
      <c r="G311" s="154">
        <v>15</v>
      </c>
      <c r="H311" s="106" t="str">
        <f>IF(ISBLANK(I311)," ",VLOOKUP(I311,'Příloha_8_Ceník pravid_úklidu'!$A$9:$B$30,2,0))</f>
        <v>CHOD</v>
      </c>
      <c r="I311" s="106">
        <v>6</v>
      </c>
      <c r="J311" s="107" t="s">
        <v>487</v>
      </c>
      <c r="K311" s="107"/>
      <c r="L311" s="107"/>
      <c r="M311" s="107"/>
      <c r="N311" s="107"/>
      <c r="O311" s="108" t="str">
        <f>IF(ISBLANK($K311),"",'Pracovní dny'!$F$2)</f>
        <v/>
      </c>
      <c r="P311" s="108" t="str">
        <f>IF(ISBLANK($M311),"",'Pracovní dny'!$F$3)</f>
        <v/>
      </c>
      <c r="Q311" s="108" t="str">
        <f>IF(ISBLANK($K311),"",'Pracovní dny'!$F$4)</f>
        <v/>
      </c>
      <c r="R311" s="109" t="str">
        <f t="shared" si="22"/>
        <v/>
      </c>
      <c r="S311" s="154">
        <v>0</v>
      </c>
      <c r="T311" s="154" t="s">
        <v>140</v>
      </c>
      <c r="U311" s="154" t="s">
        <v>140</v>
      </c>
      <c r="V311" s="154">
        <v>11.6</v>
      </c>
      <c r="W311" s="154">
        <v>2</v>
      </c>
      <c r="X311" s="154">
        <v>0</v>
      </c>
      <c r="Y311" s="154">
        <v>0</v>
      </c>
      <c r="Z311" s="154">
        <v>0</v>
      </c>
      <c r="AA311" s="154">
        <v>0</v>
      </c>
      <c r="AB311" s="154">
        <v>0</v>
      </c>
      <c r="AC311" s="154">
        <v>0</v>
      </c>
      <c r="AD311" s="154" t="s">
        <v>141</v>
      </c>
      <c r="AE311" s="385"/>
      <c r="AF311" s="649"/>
      <c r="AG311" s="649"/>
      <c r="AH311" s="649"/>
      <c r="AI311" s="304"/>
    </row>
    <row r="312" spans="1:35" ht="10.5" customHeight="1" x14ac:dyDescent="0.15">
      <c r="A312" s="104">
        <v>248</v>
      </c>
      <c r="B312" s="154">
        <v>130200</v>
      </c>
      <c r="C312" s="104" t="s">
        <v>3377</v>
      </c>
      <c r="D312" s="104" t="s">
        <v>159</v>
      </c>
      <c r="E312" s="154">
        <v>31.7</v>
      </c>
      <c r="F312" s="154">
        <v>0</v>
      </c>
      <c r="G312" s="154">
        <v>23</v>
      </c>
      <c r="H312" s="106" t="str">
        <f>IF(ISBLANK(I312)," ",VLOOKUP(I312,'Příloha_8_Ceník pravid_úklidu'!$A$9:$B$30,2,0))</f>
        <v>SKLA</v>
      </c>
      <c r="I312" s="106">
        <v>17</v>
      </c>
      <c r="J312" s="107" t="s">
        <v>206</v>
      </c>
      <c r="K312" s="107"/>
      <c r="L312" s="107"/>
      <c r="M312" s="107"/>
      <c r="N312" s="107"/>
      <c r="O312" s="108" t="str">
        <f>IF(ISBLANK($K312),"",'Pracovní dny'!$F$2)</f>
        <v/>
      </c>
      <c r="P312" s="108" t="str">
        <f>IF(ISBLANK($M312),"",'Pracovní dny'!$F$3)</f>
        <v/>
      </c>
      <c r="Q312" s="108" t="str">
        <f>IF(ISBLANK($K312),"",'Pracovní dny'!$F$4)</f>
        <v/>
      </c>
      <c r="R312" s="109" t="str">
        <f t="shared" si="22"/>
        <v/>
      </c>
      <c r="S312" s="154">
        <v>0</v>
      </c>
      <c r="T312" s="154">
        <v>0</v>
      </c>
      <c r="U312" s="154" t="s">
        <v>140</v>
      </c>
      <c r="V312" s="154">
        <v>3.2</v>
      </c>
      <c r="W312" s="154">
        <v>1</v>
      </c>
      <c r="X312" s="154">
        <v>0</v>
      </c>
      <c r="Y312" s="154">
        <v>5.9</v>
      </c>
      <c r="Z312" s="154">
        <v>1</v>
      </c>
      <c r="AA312" s="154">
        <v>11.8</v>
      </c>
      <c r="AB312" s="154" t="s">
        <v>146</v>
      </c>
      <c r="AC312" s="154" t="s">
        <v>290</v>
      </c>
      <c r="AD312" s="154" t="s">
        <v>141</v>
      </c>
      <c r="AE312" s="385"/>
      <c r="AF312" s="649"/>
      <c r="AG312" s="649"/>
      <c r="AH312" s="649"/>
      <c r="AI312" s="304"/>
    </row>
    <row r="313" spans="1:35" ht="10.5" customHeight="1" x14ac:dyDescent="0.15">
      <c r="A313" s="104">
        <v>249</v>
      </c>
      <c r="B313" s="154">
        <v>130200</v>
      </c>
      <c r="C313" s="104" t="s">
        <v>3378</v>
      </c>
      <c r="D313" s="104" t="s">
        <v>164</v>
      </c>
      <c r="E313" s="154">
        <v>21.1</v>
      </c>
      <c r="F313" s="154">
        <v>0</v>
      </c>
      <c r="G313" s="154">
        <v>21</v>
      </c>
      <c r="H313" s="106" t="str">
        <f>IF(ISBLANK(I313)," ",VLOOKUP(I313,'Příloha_8_Ceník pravid_úklidu'!$A$9:$B$30,2,0))</f>
        <v>CHOD</v>
      </c>
      <c r="I313" s="106">
        <v>6</v>
      </c>
      <c r="J313" s="107" t="s">
        <v>936</v>
      </c>
      <c r="K313" s="107"/>
      <c r="L313" s="107"/>
      <c r="M313" s="107"/>
      <c r="N313" s="107"/>
      <c r="O313" s="108" t="str">
        <f>IF(ISBLANK($K313),"",'Pracovní dny'!$F$2)</f>
        <v/>
      </c>
      <c r="P313" s="108" t="str">
        <f>IF(ISBLANK($M313),"",'Pracovní dny'!$F$3)</f>
        <v/>
      </c>
      <c r="Q313" s="108" t="str">
        <f>IF(ISBLANK($K313),"",'Pracovní dny'!$F$4)</f>
        <v/>
      </c>
      <c r="R313" s="109" t="str">
        <f t="shared" si="22"/>
        <v/>
      </c>
      <c r="S313" s="154">
        <v>0</v>
      </c>
      <c r="T313" s="154" t="s">
        <v>140</v>
      </c>
      <c r="U313" s="154" t="s">
        <v>140</v>
      </c>
      <c r="V313" s="154">
        <v>5.8</v>
      </c>
      <c r="W313" s="154">
        <v>1</v>
      </c>
      <c r="X313" s="154">
        <v>0</v>
      </c>
      <c r="Y313" s="154">
        <v>0</v>
      </c>
      <c r="Z313" s="154">
        <v>0</v>
      </c>
      <c r="AA313" s="154">
        <v>0</v>
      </c>
      <c r="AB313" s="154">
        <v>0</v>
      </c>
      <c r="AC313" s="154">
        <v>0</v>
      </c>
      <c r="AD313" s="154" t="s">
        <v>141</v>
      </c>
      <c r="AE313" s="385"/>
      <c r="AF313" s="649"/>
      <c r="AG313" s="649"/>
      <c r="AH313" s="649"/>
      <c r="AI313" s="304"/>
    </row>
    <row r="314" spans="1:35" ht="10.5" customHeight="1" x14ac:dyDescent="0.15">
      <c r="A314" s="104">
        <v>250</v>
      </c>
      <c r="B314" s="154" t="s">
        <v>211</v>
      </c>
      <c r="C314" s="104"/>
      <c r="D314" s="104" t="s">
        <v>228</v>
      </c>
      <c r="E314" s="154">
        <v>6.5</v>
      </c>
      <c r="F314" s="154">
        <v>0</v>
      </c>
      <c r="G314" s="154">
        <v>3.8</v>
      </c>
      <c r="H314" s="106" t="str">
        <f>IF(ISBLANK(I314)," ",VLOOKUP(I314,'Příloha_8_Ceník pravid_úklidu'!$A$9:$B$30,2,0))</f>
        <v>VYTA</v>
      </c>
      <c r="I314" s="106">
        <v>11</v>
      </c>
      <c r="J314" s="107" t="s">
        <v>487</v>
      </c>
      <c r="K314" s="107"/>
      <c r="L314" s="107"/>
      <c r="M314" s="107"/>
      <c r="N314" s="107"/>
      <c r="O314" s="108" t="str">
        <f>IF(ISBLANK($K314),"",'Pracovní dny'!$F$2)</f>
        <v/>
      </c>
      <c r="P314" s="108" t="str">
        <f>IF(ISBLANK($M314),"",'Pracovní dny'!$F$3)</f>
        <v/>
      </c>
      <c r="Q314" s="108" t="str">
        <f>IF(ISBLANK($K314),"",'Pracovní dny'!$F$4)</f>
        <v/>
      </c>
      <c r="R314" s="109" t="str">
        <f t="shared" si="22"/>
        <v/>
      </c>
      <c r="S314" s="154">
        <v>0</v>
      </c>
      <c r="T314" s="154">
        <v>0</v>
      </c>
      <c r="U314" s="154">
        <v>17.2</v>
      </c>
      <c r="V314" s="154">
        <v>2.8</v>
      </c>
      <c r="W314" s="154">
        <v>1</v>
      </c>
      <c r="X314" s="154">
        <v>0</v>
      </c>
      <c r="Y314" s="154">
        <v>0</v>
      </c>
      <c r="Z314" s="154">
        <v>0</v>
      </c>
      <c r="AA314" s="154">
        <v>0</v>
      </c>
      <c r="AB314" s="154">
        <v>0</v>
      </c>
      <c r="AC314" s="154">
        <v>0</v>
      </c>
      <c r="AD314" s="154" t="s">
        <v>230</v>
      </c>
      <c r="AE314" s="385"/>
      <c r="AF314" s="649"/>
      <c r="AG314" s="649"/>
      <c r="AH314" s="649"/>
      <c r="AI314" s="304"/>
    </row>
    <row r="315" spans="1:35" ht="10.5" customHeight="1" x14ac:dyDescent="0.15">
      <c r="A315" s="113">
        <v>251</v>
      </c>
      <c r="B315" s="112"/>
      <c r="C315" s="113" t="s">
        <v>3379</v>
      </c>
      <c r="D315" s="113" t="s">
        <v>226</v>
      </c>
      <c r="E315" s="112"/>
      <c r="F315" s="112">
        <v>0</v>
      </c>
      <c r="G315" s="112">
        <v>3.7</v>
      </c>
      <c r="H315" s="114" t="str">
        <f>IF(ISBLANK(I315)," ",VLOOKUP(I315,'Příloha_8_Ceník pravid_úklidu'!$A$9:$B$30,2,0))</f>
        <v xml:space="preserve"> </v>
      </c>
      <c r="I315" s="114"/>
      <c r="J315" s="115" t="s">
        <v>184</v>
      </c>
      <c r="K315" s="115"/>
      <c r="L315" s="115"/>
      <c r="M315" s="115"/>
      <c r="N315" s="115"/>
      <c r="O315" s="116" t="str">
        <f>IF(ISBLANK($K315),"",'Pracovní dny'!$F$2)</f>
        <v/>
      </c>
      <c r="P315" s="116" t="str">
        <f>IF(ISBLANK($M315),"",'Pracovní dny'!$F$3)</f>
        <v/>
      </c>
      <c r="Q315" s="116" t="str">
        <f>IF(ISBLANK($K315),"",'Pracovní dny'!$F$4)</f>
        <v/>
      </c>
      <c r="R315" s="117" t="str">
        <f t="shared" si="22"/>
        <v/>
      </c>
      <c r="S315" s="112">
        <v>0</v>
      </c>
      <c r="T315" s="112">
        <v>0</v>
      </c>
      <c r="U315" s="112" t="s">
        <v>140</v>
      </c>
      <c r="V315" s="112">
        <v>3.2</v>
      </c>
      <c r="W315" s="112">
        <v>1</v>
      </c>
      <c r="X315" s="112">
        <v>0</v>
      </c>
      <c r="Y315" s="112">
        <v>0</v>
      </c>
      <c r="Z315" s="112">
        <v>0</v>
      </c>
      <c r="AA315" s="112">
        <v>0</v>
      </c>
      <c r="AB315" s="112">
        <v>0</v>
      </c>
      <c r="AC315" s="112">
        <v>0</v>
      </c>
      <c r="AD315" s="112">
        <v>0</v>
      </c>
      <c r="AE315" s="385"/>
      <c r="AF315" s="649"/>
      <c r="AG315" s="649"/>
      <c r="AH315" s="649"/>
      <c r="AI315" s="386"/>
    </row>
    <row r="316" spans="1:35" ht="10.5" customHeight="1" x14ac:dyDescent="0.15">
      <c r="A316" s="104">
        <v>252</v>
      </c>
      <c r="B316" s="154" t="s">
        <v>211</v>
      </c>
      <c r="C316" s="104"/>
      <c r="D316" s="104" t="s">
        <v>228</v>
      </c>
      <c r="E316" s="154">
        <v>6.5</v>
      </c>
      <c r="F316" s="154">
        <v>0</v>
      </c>
      <c r="G316" s="154">
        <v>3.8</v>
      </c>
      <c r="H316" s="106" t="str">
        <f>IF(ISBLANK(I316)," ",VLOOKUP(I316,'Příloha_8_Ceník pravid_úklidu'!$A$9:$B$30,2,0))</f>
        <v>VYTA</v>
      </c>
      <c r="I316" s="106">
        <v>11</v>
      </c>
      <c r="J316" s="107" t="s">
        <v>487</v>
      </c>
      <c r="K316" s="107"/>
      <c r="L316" s="107"/>
      <c r="M316" s="107"/>
      <c r="N316" s="107"/>
      <c r="O316" s="108" t="str">
        <f>IF(ISBLANK($K316),"",'Pracovní dny'!$F$2)</f>
        <v/>
      </c>
      <c r="P316" s="108" t="str">
        <f>IF(ISBLANK($M316),"",'Pracovní dny'!$F$3)</f>
        <v/>
      </c>
      <c r="Q316" s="108" t="str">
        <f>IF(ISBLANK($K316),"",'Pracovní dny'!$F$4)</f>
        <v/>
      </c>
      <c r="R316" s="109" t="str">
        <f t="shared" si="22"/>
        <v/>
      </c>
      <c r="S316" s="154">
        <v>0</v>
      </c>
      <c r="T316" s="154">
        <v>0</v>
      </c>
      <c r="U316" s="154">
        <v>17.2</v>
      </c>
      <c r="V316" s="154">
        <v>2.8</v>
      </c>
      <c r="W316" s="154">
        <v>1</v>
      </c>
      <c r="X316" s="154">
        <v>0</v>
      </c>
      <c r="Y316" s="154">
        <v>0</v>
      </c>
      <c r="Z316" s="154">
        <v>0</v>
      </c>
      <c r="AA316" s="154">
        <v>0</v>
      </c>
      <c r="AB316" s="154">
        <v>0</v>
      </c>
      <c r="AC316" s="154">
        <v>0</v>
      </c>
      <c r="AD316" s="154" t="s">
        <v>230</v>
      </c>
      <c r="AE316" s="385"/>
      <c r="AF316" s="649"/>
      <c r="AG316" s="649"/>
      <c r="AH316" s="649"/>
      <c r="AI316" s="304"/>
    </row>
    <row r="317" spans="1:35" ht="10.5" customHeight="1" x14ac:dyDescent="0.15">
      <c r="A317" s="104">
        <v>253</v>
      </c>
      <c r="B317" s="154">
        <v>130200</v>
      </c>
      <c r="C317" s="104" t="s">
        <v>3380</v>
      </c>
      <c r="D317" s="104" t="s">
        <v>164</v>
      </c>
      <c r="E317" s="154">
        <v>95.3</v>
      </c>
      <c r="F317" s="154">
        <v>0</v>
      </c>
      <c r="G317" s="154">
        <v>95</v>
      </c>
      <c r="H317" s="106" t="str">
        <f>IF(ISBLANK(I317)," ",VLOOKUP(I317,'Příloha_8_Ceník pravid_úklidu'!$A$9:$B$30,2,0))</f>
        <v>CHOD</v>
      </c>
      <c r="I317" s="106">
        <v>6</v>
      </c>
      <c r="J317" s="107" t="s">
        <v>936</v>
      </c>
      <c r="K317" s="107"/>
      <c r="L317" s="107"/>
      <c r="M317" s="107"/>
      <c r="N317" s="107"/>
      <c r="O317" s="108" t="str">
        <f>IF(ISBLANK($K317),"",'Pracovní dny'!$F$2)</f>
        <v/>
      </c>
      <c r="P317" s="108" t="str">
        <f>IF(ISBLANK($M317),"",'Pracovní dny'!$F$3)</f>
        <v/>
      </c>
      <c r="Q317" s="108" t="str">
        <f>IF(ISBLANK($K317),"",'Pracovní dny'!$F$4)</f>
        <v/>
      </c>
      <c r="R317" s="109" t="str">
        <f t="shared" si="22"/>
        <v/>
      </c>
      <c r="S317" s="154">
        <v>0</v>
      </c>
      <c r="T317" s="154" t="s">
        <v>140</v>
      </c>
      <c r="U317" s="154" t="s">
        <v>140</v>
      </c>
      <c r="V317" s="154">
        <v>5.8</v>
      </c>
      <c r="W317" s="154">
        <v>1</v>
      </c>
      <c r="X317" s="154">
        <v>0</v>
      </c>
      <c r="Y317" s="154">
        <v>4.5999999999999996</v>
      </c>
      <c r="Z317" s="154">
        <v>1</v>
      </c>
      <c r="AA317" s="154">
        <v>9.1999999999999993</v>
      </c>
      <c r="AB317" s="154" t="s">
        <v>696</v>
      </c>
      <c r="AC317" s="154">
        <v>0</v>
      </c>
      <c r="AD317" s="154" t="s">
        <v>575</v>
      </c>
      <c r="AE317" s="385"/>
      <c r="AF317" s="649"/>
      <c r="AG317" s="649"/>
      <c r="AH317" s="649"/>
      <c r="AI317" s="304"/>
    </row>
    <row r="318" spans="1:35" ht="10.5" customHeight="1" x14ac:dyDescent="0.15">
      <c r="A318" s="104">
        <v>254</v>
      </c>
      <c r="B318" s="154">
        <v>130200</v>
      </c>
      <c r="C318" s="104" t="s">
        <v>3381</v>
      </c>
      <c r="D318" s="104" t="s">
        <v>164</v>
      </c>
      <c r="E318" s="154">
        <v>11.9</v>
      </c>
      <c r="F318" s="154">
        <v>0</v>
      </c>
      <c r="G318" s="154">
        <v>11</v>
      </c>
      <c r="H318" s="106" t="str">
        <f>IF(ISBLANK(I318)," ",VLOOKUP(I318,'Příloha_8_Ceník pravid_úklidu'!$A$9:$B$30,2,0))</f>
        <v>CHOD</v>
      </c>
      <c r="I318" s="106">
        <v>6</v>
      </c>
      <c r="J318" s="107" t="s">
        <v>936</v>
      </c>
      <c r="K318" s="107"/>
      <c r="L318" s="107"/>
      <c r="M318" s="107"/>
      <c r="N318" s="107"/>
      <c r="O318" s="108" t="str">
        <f>IF(ISBLANK($K318),"",'Pracovní dny'!$F$2)</f>
        <v/>
      </c>
      <c r="P318" s="108" t="str">
        <f>IF(ISBLANK($M318),"",'Pracovní dny'!$F$3)</f>
        <v/>
      </c>
      <c r="Q318" s="108" t="str">
        <f>IF(ISBLANK($K318),"",'Pracovní dny'!$F$4)</f>
        <v/>
      </c>
      <c r="R318" s="109" t="str">
        <f t="shared" si="22"/>
        <v/>
      </c>
      <c r="S318" s="154">
        <v>0</v>
      </c>
      <c r="T318" s="154" t="s">
        <v>140</v>
      </c>
      <c r="U318" s="154" t="s">
        <v>140</v>
      </c>
      <c r="V318" s="154">
        <v>5.8</v>
      </c>
      <c r="W318" s="154">
        <v>1</v>
      </c>
      <c r="X318" s="154">
        <v>0</v>
      </c>
      <c r="Y318" s="154">
        <v>4.5999999999999996</v>
      </c>
      <c r="Z318" s="154">
        <v>1</v>
      </c>
      <c r="AA318" s="154">
        <v>9.1999999999999993</v>
      </c>
      <c r="AB318" s="154" t="s">
        <v>696</v>
      </c>
      <c r="AC318" s="154">
        <v>0</v>
      </c>
      <c r="AD318" s="154" t="s">
        <v>575</v>
      </c>
      <c r="AE318" s="385"/>
      <c r="AF318" s="649"/>
      <c r="AG318" s="649"/>
      <c r="AH318" s="649"/>
      <c r="AI318" s="304"/>
    </row>
    <row r="319" spans="1:35" ht="10.5" customHeight="1" x14ac:dyDescent="0.15">
      <c r="A319" s="104">
        <v>255</v>
      </c>
      <c r="B319" s="154">
        <v>130200</v>
      </c>
      <c r="C319" s="104" t="s">
        <v>3382</v>
      </c>
      <c r="D319" s="104" t="s">
        <v>215</v>
      </c>
      <c r="E319" s="154">
        <v>31.7</v>
      </c>
      <c r="F319" s="154">
        <v>0</v>
      </c>
      <c r="G319" s="154">
        <v>31</v>
      </c>
      <c r="H319" s="106" t="str">
        <f>IF(ISBLANK(I319)," ",VLOOKUP(I319,'Příloha_8_Ceník pravid_úklidu'!$A$9:$B$30,2,0))</f>
        <v>SCHO</v>
      </c>
      <c r="I319" s="106">
        <v>8</v>
      </c>
      <c r="J319" s="107" t="s">
        <v>212</v>
      </c>
      <c r="K319" s="107"/>
      <c r="L319" s="107"/>
      <c r="M319" s="107"/>
      <c r="N319" s="107"/>
      <c r="O319" s="108" t="str">
        <f>IF(ISBLANK($K319),"",'Pracovní dny'!$F$2)</f>
        <v/>
      </c>
      <c r="P319" s="108" t="str">
        <f>IF(ISBLANK($M319),"",'Pracovní dny'!$F$3)</f>
        <v/>
      </c>
      <c r="Q319" s="108" t="str">
        <f>IF(ISBLANK($K319),"",'Pracovní dny'!$F$4)</f>
        <v/>
      </c>
      <c r="R319" s="109" t="str">
        <f t="shared" si="22"/>
        <v/>
      </c>
      <c r="S319" s="154">
        <v>0</v>
      </c>
      <c r="T319" s="154" t="s">
        <v>140</v>
      </c>
      <c r="U319" s="154" t="s">
        <v>140</v>
      </c>
      <c r="V319" s="154">
        <v>0</v>
      </c>
      <c r="W319" s="154">
        <v>0</v>
      </c>
      <c r="X319" s="154">
        <v>0</v>
      </c>
      <c r="Y319" s="154" t="s">
        <v>3383</v>
      </c>
      <c r="Z319" s="154">
        <v>4</v>
      </c>
      <c r="AA319" s="154">
        <v>28.8</v>
      </c>
      <c r="AB319" s="154" t="s">
        <v>696</v>
      </c>
      <c r="AC319" s="154">
        <v>0</v>
      </c>
      <c r="AD319" s="154" t="s">
        <v>141</v>
      </c>
      <c r="AE319" s="385"/>
      <c r="AF319" s="649"/>
      <c r="AG319" s="649"/>
      <c r="AH319" s="649"/>
      <c r="AI319" s="304"/>
    </row>
    <row r="320" spans="1:35" ht="10.5" customHeight="1" x14ac:dyDescent="0.15">
      <c r="A320" s="104">
        <v>256</v>
      </c>
      <c r="B320" s="154">
        <v>130200</v>
      </c>
      <c r="C320" s="104" t="s">
        <v>3384</v>
      </c>
      <c r="D320" s="104" t="s">
        <v>829</v>
      </c>
      <c r="E320" s="154">
        <v>48.3</v>
      </c>
      <c r="F320" s="154">
        <v>0</v>
      </c>
      <c r="G320" s="154">
        <v>48</v>
      </c>
      <c r="H320" s="106" t="str">
        <f>IF(ISBLANK(I320)," ",VLOOKUP(I320,'Příloha_8_Ceník pravid_úklidu'!$A$9:$B$30,2,0))</f>
        <v>JIP1</v>
      </c>
      <c r="I320" s="106">
        <v>12</v>
      </c>
      <c r="J320" s="107" t="s">
        <v>916</v>
      </c>
      <c r="K320" s="107"/>
      <c r="L320" s="107"/>
      <c r="M320" s="107"/>
      <c r="N320" s="107"/>
      <c r="O320" s="108" t="str">
        <f>IF(ISBLANK($K320),"",'Pracovní dny'!$F$2)</f>
        <v/>
      </c>
      <c r="P320" s="108" t="str">
        <f>IF(ISBLANK($M320),"",'Pracovní dny'!$F$3)</f>
        <v/>
      </c>
      <c r="Q320" s="108" t="str">
        <f>IF(ISBLANK($K320),"",'Pracovní dny'!$F$4)</f>
        <v/>
      </c>
      <c r="R320" s="109" t="str">
        <f t="shared" si="22"/>
        <v/>
      </c>
      <c r="S320" s="154">
        <v>2.2999999999999998</v>
      </c>
      <c r="T320" s="154" t="s">
        <v>140</v>
      </c>
      <c r="U320" s="154">
        <v>7.5</v>
      </c>
      <c r="V320" s="154">
        <v>4.4000000000000004</v>
      </c>
      <c r="W320" s="154">
        <v>1</v>
      </c>
      <c r="X320" s="154">
        <v>1</v>
      </c>
      <c r="Y320" s="154">
        <v>10.5</v>
      </c>
      <c r="Z320" s="154">
        <v>1</v>
      </c>
      <c r="AA320" s="154">
        <v>21</v>
      </c>
      <c r="AB320" s="154" t="s">
        <v>146</v>
      </c>
      <c r="AC320" s="154" t="s">
        <v>889</v>
      </c>
      <c r="AD320" s="154" t="s">
        <v>141</v>
      </c>
      <c r="AE320" s="385"/>
      <c r="AF320" s="649"/>
      <c r="AG320" s="649"/>
      <c r="AH320" s="649"/>
      <c r="AI320" s="304"/>
    </row>
    <row r="321" spans="1:35" ht="10.5" customHeight="1" x14ac:dyDescent="0.15">
      <c r="A321" s="104">
        <v>257</v>
      </c>
      <c r="B321" s="154">
        <v>130200</v>
      </c>
      <c r="C321" s="104" t="s">
        <v>3385</v>
      </c>
      <c r="D321" s="104" t="s">
        <v>829</v>
      </c>
      <c r="E321" s="154">
        <v>49.8</v>
      </c>
      <c r="F321" s="154">
        <v>0</v>
      </c>
      <c r="G321" s="154">
        <v>49</v>
      </c>
      <c r="H321" s="106" t="str">
        <f>IF(ISBLANK(I321)," ",VLOOKUP(I321,'Příloha_8_Ceník pravid_úklidu'!$A$9:$B$30,2,0))</f>
        <v>JIP1</v>
      </c>
      <c r="I321" s="106">
        <v>12</v>
      </c>
      <c r="J321" s="107" t="s">
        <v>936</v>
      </c>
      <c r="K321" s="107"/>
      <c r="L321" s="107"/>
      <c r="M321" s="107"/>
      <c r="N321" s="107"/>
      <c r="O321" s="108" t="str">
        <f>IF(ISBLANK($K321),"",'Pracovní dny'!$F$2)</f>
        <v/>
      </c>
      <c r="P321" s="108" t="str">
        <f>IF(ISBLANK($M321),"",'Pracovní dny'!$F$3)</f>
        <v/>
      </c>
      <c r="Q321" s="108" t="str">
        <f>IF(ISBLANK($K321),"",'Pracovní dny'!$F$4)</f>
        <v/>
      </c>
      <c r="R321" s="109" t="str">
        <f t="shared" si="22"/>
        <v/>
      </c>
      <c r="S321" s="154">
        <v>2.2999999999999998</v>
      </c>
      <c r="T321" s="154" t="s">
        <v>140</v>
      </c>
      <c r="U321" s="154">
        <v>15</v>
      </c>
      <c r="V321" s="154">
        <v>15.2</v>
      </c>
      <c r="W321" s="154">
        <v>2</v>
      </c>
      <c r="X321" s="154">
        <v>1</v>
      </c>
      <c r="Y321" s="154">
        <v>10.5</v>
      </c>
      <c r="Z321" s="154">
        <v>1</v>
      </c>
      <c r="AA321" s="154">
        <v>21</v>
      </c>
      <c r="AB321" s="154" t="s">
        <v>146</v>
      </c>
      <c r="AC321" s="154" t="s">
        <v>889</v>
      </c>
      <c r="AD321" s="154" t="s">
        <v>141</v>
      </c>
      <c r="AE321" s="385"/>
      <c r="AF321" s="649"/>
      <c r="AG321" s="649"/>
      <c r="AH321" s="649"/>
      <c r="AI321" s="304"/>
    </row>
    <row r="322" spans="1:35" ht="10.5" customHeight="1" x14ac:dyDescent="0.15">
      <c r="A322" s="104">
        <v>258</v>
      </c>
      <c r="B322" s="154">
        <v>130200</v>
      </c>
      <c r="C322" s="104" t="s">
        <v>3386</v>
      </c>
      <c r="D322" s="104" t="s">
        <v>294</v>
      </c>
      <c r="E322" s="154">
        <v>24.7</v>
      </c>
      <c r="F322" s="154">
        <v>0</v>
      </c>
      <c r="G322" s="154">
        <v>24</v>
      </c>
      <c r="H322" s="106" t="str">
        <f>IF(ISBLANK(I322)," ",VLOOKUP(I322,'Příloha_8_Ceník pravid_úklidu'!$A$9:$B$30,2,0))</f>
        <v>ZDR1</v>
      </c>
      <c r="I322" s="106">
        <v>2</v>
      </c>
      <c r="J322" s="107" t="s">
        <v>936</v>
      </c>
      <c r="K322" s="107"/>
      <c r="L322" s="107"/>
      <c r="M322" s="107"/>
      <c r="N322" s="107"/>
      <c r="O322" s="108" t="str">
        <f>IF(ISBLANK($K322),"",'Pracovní dny'!$F$2)</f>
        <v/>
      </c>
      <c r="P322" s="108" t="str">
        <f>IF(ISBLANK($M322),"",'Pracovní dny'!$F$3)</f>
        <v/>
      </c>
      <c r="Q322" s="108" t="str">
        <f>IF(ISBLANK($K322),"",'Pracovní dny'!$F$4)</f>
        <v/>
      </c>
      <c r="R322" s="109" t="str">
        <f t="shared" si="22"/>
        <v/>
      </c>
      <c r="S322" s="154">
        <v>4.4000000000000004</v>
      </c>
      <c r="T322" s="154" t="s">
        <v>140</v>
      </c>
      <c r="U322" s="154">
        <v>13</v>
      </c>
      <c r="V322" s="154">
        <v>7.6</v>
      </c>
      <c r="W322" s="154">
        <v>2</v>
      </c>
      <c r="X322" s="154">
        <v>1</v>
      </c>
      <c r="Y322" s="154">
        <v>4.8</v>
      </c>
      <c r="Z322" s="154">
        <v>1</v>
      </c>
      <c r="AA322" s="154">
        <v>9.6</v>
      </c>
      <c r="AB322" s="154" t="s">
        <v>146</v>
      </c>
      <c r="AC322" s="154" t="s">
        <v>889</v>
      </c>
      <c r="AD322" s="154" t="s">
        <v>141</v>
      </c>
      <c r="AE322" s="385"/>
      <c r="AF322" s="649"/>
      <c r="AG322" s="649"/>
      <c r="AH322" s="649"/>
      <c r="AI322" s="304"/>
    </row>
    <row r="323" spans="1:35" ht="10.5" customHeight="1" x14ac:dyDescent="0.15">
      <c r="A323" s="104">
        <v>259</v>
      </c>
      <c r="B323" s="154">
        <v>130200</v>
      </c>
      <c r="C323" s="104" t="s">
        <v>3387</v>
      </c>
      <c r="D323" s="104" t="s">
        <v>829</v>
      </c>
      <c r="E323" s="154">
        <v>24.7</v>
      </c>
      <c r="F323" s="154">
        <v>0</v>
      </c>
      <c r="G323" s="154">
        <v>24</v>
      </c>
      <c r="H323" s="106" t="str">
        <f>IF(ISBLANK(I323)," ",VLOOKUP(I323,'Příloha_8_Ceník pravid_úklidu'!$A$9:$B$30,2,0))</f>
        <v>JIP1</v>
      </c>
      <c r="I323" s="106">
        <v>12</v>
      </c>
      <c r="J323" s="107" t="s">
        <v>936</v>
      </c>
      <c r="K323" s="107"/>
      <c r="L323" s="107"/>
      <c r="M323" s="107"/>
      <c r="N323" s="107"/>
      <c r="O323" s="108" t="str">
        <f>IF(ISBLANK($K323),"",'Pracovní dny'!$F$2)</f>
        <v/>
      </c>
      <c r="P323" s="108" t="str">
        <f>IF(ISBLANK($M323),"",'Pracovní dny'!$F$3)</f>
        <v/>
      </c>
      <c r="Q323" s="108" t="str">
        <f>IF(ISBLANK($K323),"",'Pracovní dny'!$F$4)</f>
        <v/>
      </c>
      <c r="R323" s="109" t="str">
        <f t="shared" si="22"/>
        <v/>
      </c>
      <c r="S323" s="154">
        <v>4.4000000000000004</v>
      </c>
      <c r="T323" s="154" t="s">
        <v>140</v>
      </c>
      <c r="U323" s="154">
        <v>13</v>
      </c>
      <c r="V323" s="154">
        <v>7.6</v>
      </c>
      <c r="W323" s="154">
        <v>2</v>
      </c>
      <c r="X323" s="154">
        <v>1</v>
      </c>
      <c r="Y323" s="154">
        <v>4.8</v>
      </c>
      <c r="Z323" s="154">
        <v>1</v>
      </c>
      <c r="AA323" s="154">
        <v>9.6</v>
      </c>
      <c r="AB323" s="154" t="s">
        <v>146</v>
      </c>
      <c r="AC323" s="154" t="s">
        <v>889</v>
      </c>
      <c r="AD323" s="154" t="s">
        <v>141</v>
      </c>
      <c r="AE323" s="385"/>
      <c r="AF323" s="649"/>
      <c r="AG323" s="649"/>
      <c r="AH323" s="649"/>
      <c r="AI323" s="304"/>
    </row>
    <row r="324" spans="1:35" ht="10.5" customHeight="1" x14ac:dyDescent="0.15">
      <c r="A324" s="104">
        <v>260</v>
      </c>
      <c r="B324" s="154">
        <v>130200</v>
      </c>
      <c r="C324" s="104" t="s">
        <v>3388</v>
      </c>
      <c r="D324" s="104" t="s">
        <v>829</v>
      </c>
      <c r="E324" s="154">
        <v>49.8</v>
      </c>
      <c r="F324" s="154">
        <v>0</v>
      </c>
      <c r="G324" s="154">
        <v>49</v>
      </c>
      <c r="H324" s="106" t="str">
        <f>IF(ISBLANK(I324)," ",VLOOKUP(I324,'Příloha_8_Ceník pravid_úklidu'!$A$9:$B$30,2,0))</f>
        <v>JIP1</v>
      </c>
      <c r="I324" s="106">
        <v>12</v>
      </c>
      <c r="J324" s="107" t="s">
        <v>936</v>
      </c>
      <c r="K324" s="107"/>
      <c r="L324" s="107"/>
      <c r="M324" s="107"/>
      <c r="N324" s="107"/>
      <c r="O324" s="108" t="str">
        <f>IF(ISBLANK($K324),"",'Pracovní dny'!$F$2)</f>
        <v/>
      </c>
      <c r="P324" s="108" t="str">
        <f>IF(ISBLANK($M324),"",'Pracovní dny'!$F$3)</f>
        <v/>
      </c>
      <c r="Q324" s="108" t="str">
        <f>IF(ISBLANK($K324),"",'Pracovní dny'!$F$4)</f>
        <v/>
      </c>
      <c r="R324" s="109" t="str">
        <f t="shared" si="22"/>
        <v/>
      </c>
      <c r="S324" s="154">
        <v>3.2</v>
      </c>
      <c r="T324" s="154" t="s">
        <v>140</v>
      </c>
      <c r="U324" s="154">
        <v>15</v>
      </c>
      <c r="V324" s="154">
        <v>4.4000000000000004</v>
      </c>
      <c r="W324" s="154">
        <v>1</v>
      </c>
      <c r="X324" s="154">
        <v>1</v>
      </c>
      <c r="Y324" s="154">
        <v>10.5</v>
      </c>
      <c r="Z324" s="154">
        <v>1</v>
      </c>
      <c r="AA324" s="154">
        <v>21</v>
      </c>
      <c r="AB324" s="154" t="s">
        <v>146</v>
      </c>
      <c r="AC324" s="154" t="s">
        <v>889</v>
      </c>
      <c r="AD324" s="154" t="s">
        <v>141</v>
      </c>
      <c r="AE324" s="385"/>
      <c r="AF324" s="649"/>
      <c r="AG324" s="649"/>
      <c r="AH324" s="649"/>
      <c r="AI324" s="304"/>
    </row>
    <row r="325" spans="1:35" ht="10.5" customHeight="1" x14ac:dyDescent="0.15">
      <c r="A325" s="104">
        <v>261</v>
      </c>
      <c r="B325" s="154">
        <v>130200</v>
      </c>
      <c r="C325" s="104" t="s">
        <v>3389</v>
      </c>
      <c r="D325" s="104" t="s">
        <v>829</v>
      </c>
      <c r="E325" s="154">
        <v>48.8</v>
      </c>
      <c r="F325" s="154">
        <v>0</v>
      </c>
      <c r="G325" s="154">
        <v>48</v>
      </c>
      <c r="H325" s="106" t="str">
        <f>IF(ISBLANK(I325)," ",VLOOKUP(I325,'Příloha_8_Ceník pravid_úklidu'!$A$9:$B$30,2,0))</f>
        <v>JIP1</v>
      </c>
      <c r="I325" s="106">
        <v>12</v>
      </c>
      <c r="J325" s="107" t="s">
        <v>936</v>
      </c>
      <c r="K325" s="107"/>
      <c r="L325" s="107"/>
      <c r="M325" s="107"/>
      <c r="N325" s="107"/>
      <c r="O325" s="108" t="str">
        <f>IF(ISBLANK($K325),"",'Pracovní dny'!$F$2)</f>
        <v/>
      </c>
      <c r="P325" s="108" t="str">
        <f>IF(ISBLANK($M325),"",'Pracovní dny'!$F$3)</f>
        <v/>
      </c>
      <c r="Q325" s="108" t="str">
        <f>IF(ISBLANK($K325),"",'Pracovní dny'!$F$4)</f>
        <v/>
      </c>
      <c r="R325" s="109" t="str">
        <f t="shared" si="22"/>
        <v/>
      </c>
      <c r="S325" s="154">
        <v>3.2</v>
      </c>
      <c r="T325" s="154" t="s">
        <v>140</v>
      </c>
      <c r="U325" s="154">
        <v>7.5</v>
      </c>
      <c r="V325" s="154">
        <v>4.4000000000000004</v>
      </c>
      <c r="W325" s="154">
        <v>1</v>
      </c>
      <c r="X325" s="154">
        <v>1</v>
      </c>
      <c r="Y325" s="154">
        <v>1.5</v>
      </c>
      <c r="Z325" s="154">
        <v>1</v>
      </c>
      <c r="AA325" s="154">
        <v>21</v>
      </c>
      <c r="AB325" s="154" t="s">
        <v>146</v>
      </c>
      <c r="AC325" s="154" t="s">
        <v>889</v>
      </c>
      <c r="AD325" s="154" t="s">
        <v>141</v>
      </c>
      <c r="AE325" s="385"/>
      <c r="AF325" s="649"/>
      <c r="AG325" s="649"/>
      <c r="AH325" s="649"/>
      <c r="AI325" s="304"/>
    </row>
    <row r="326" spans="1:35" ht="10.5" customHeight="1" x14ac:dyDescent="0.15">
      <c r="A326" s="104">
        <v>262</v>
      </c>
      <c r="B326" s="154">
        <v>130200</v>
      </c>
      <c r="C326" s="104" t="s">
        <v>3390</v>
      </c>
      <c r="D326" s="104" t="s">
        <v>2480</v>
      </c>
      <c r="E326" s="154">
        <v>9.9</v>
      </c>
      <c r="F326" s="154">
        <v>0</v>
      </c>
      <c r="G326" s="154">
        <v>7</v>
      </c>
      <c r="H326" s="106" t="str">
        <f>IF(ISBLANK(I326)," ",VLOOKUP(I326,'Příloha_8_Ceník pravid_úklidu'!$A$9:$B$30,2,0))</f>
        <v>SKLA</v>
      </c>
      <c r="I326" s="106">
        <v>17</v>
      </c>
      <c r="J326" s="107" t="s">
        <v>487</v>
      </c>
      <c r="K326" s="107"/>
      <c r="L326" s="107"/>
      <c r="M326" s="107"/>
      <c r="N326" s="107"/>
      <c r="O326" s="108" t="str">
        <f>IF(ISBLANK($K326),"",'Pracovní dny'!$F$2)</f>
        <v/>
      </c>
      <c r="P326" s="108" t="str">
        <f>IF(ISBLANK($M326),"",'Pracovní dny'!$F$3)</f>
        <v/>
      </c>
      <c r="Q326" s="108" t="str">
        <f>IF(ISBLANK($K326),"",'Pracovní dny'!$F$4)</f>
        <v/>
      </c>
      <c r="R326" s="109" t="str">
        <f t="shared" si="22"/>
        <v/>
      </c>
      <c r="S326" s="154">
        <v>29.2</v>
      </c>
      <c r="T326" s="154">
        <v>0</v>
      </c>
      <c r="U326" s="154" t="s">
        <v>140</v>
      </c>
      <c r="V326" s="154">
        <v>4.4000000000000004</v>
      </c>
      <c r="W326" s="154">
        <v>1</v>
      </c>
      <c r="X326" s="154">
        <v>2</v>
      </c>
      <c r="Y326" s="154">
        <v>0</v>
      </c>
      <c r="Z326" s="154">
        <v>0</v>
      </c>
      <c r="AA326" s="154">
        <v>0</v>
      </c>
      <c r="AB326" s="154">
        <v>0</v>
      </c>
      <c r="AC326" s="154">
        <v>0</v>
      </c>
      <c r="AD326" s="154" t="s">
        <v>141</v>
      </c>
      <c r="AE326" s="385"/>
      <c r="AF326" s="649"/>
      <c r="AG326" s="649"/>
      <c r="AH326" s="649"/>
      <c r="AI326" s="304"/>
    </row>
    <row r="327" spans="1:35" ht="10.5" customHeight="1" x14ac:dyDescent="0.15">
      <c r="A327" s="113">
        <v>263</v>
      </c>
      <c r="B327" s="112"/>
      <c r="C327" s="104" t="s">
        <v>3391</v>
      </c>
      <c r="D327" s="113" t="s">
        <v>3144</v>
      </c>
      <c r="E327" s="112"/>
      <c r="F327" s="112">
        <v>0</v>
      </c>
      <c r="G327" s="112">
        <v>0.9</v>
      </c>
      <c r="H327" s="114" t="str">
        <f>IF(ISBLANK(I327)," ",VLOOKUP(I327,'Příloha_8_Ceník pravid_úklidu'!$A$9:$B$30,2,0))</f>
        <v xml:space="preserve"> </v>
      </c>
      <c r="I327" s="114"/>
      <c r="J327" s="115" t="s">
        <v>184</v>
      </c>
      <c r="K327" s="115"/>
      <c r="L327" s="115"/>
      <c r="M327" s="115"/>
      <c r="N327" s="115"/>
      <c r="O327" s="116" t="str">
        <f>IF(ISBLANK($K327),"",'Pracovní dny'!$F$2)</f>
        <v/>
      </c>
      <c r="P327" s="116" t="str">
        <f>IF(ISBLANK($M327),"",'Pracovní dny'!$F$3)</f>
        <v/>
      </c>
      <c r="Q327" s="116" t="str">
        <f>IF(ISBLANK($K327),"",'Pracovní dny'!$F$4)</f>
        <v/>
      </c>
      <c r="R327" s="117" t="str">
        <f t="shared" si="22"/>
        <v/>
      </c>
      <c r="S327" s="112">
        <v>0</v>
      </c>
      <c r="T327" s="112">
        <v>0</v>
      </c>
      <c r="U327" s="112" t="s">
        <v>140</v>
      </c>
      <c r="V327" s="112">
        <v>2.4</v>
      </c>
      <c r="W327" s="112">
        <v>1</v>
      </c>
      <c r="X327" s="112">
        <v>0</v>
      </c>
      <c r="Y327" s="112">
        <v>0</v>
      </c>
      <c r="Z327" s="112">
        <v>0</v>
      </c>
      <c r="AA327" s="112">
        <v>0</v>
      </c>
      <c r="AB327" s="112">
        <v>0</v>
      </c>
      <c r="AC327" s="112">
        <v>0</v>
      </c>
      <c r="AD327" s="112" t="s">
        <v>141</v>
      </c>
      <c r="AE327" s="385"/>
      <c r="AF327" s="649"/>
      <c r="AG327" s="649"/>
      <c r="AH327" s="649"/>
      <c r="AI327" s="386"/>
    </row>
    <row r="328" spans="1:35" ht="10.5" customHeight="1" x14ac:dyDescent="0.15">
      <c r="A328" s="104">
        <v>264</v>
      </c>
      <c r="B328" s="154">
        <v>130200</v>
      </c>
      <c r="C328" s="104" t="s">
        <v>3392</v>
      </c>
      <c r="D328" s="104" t="s">
        <v>169</v>
      </c>
      <c r="E328" s="154">
        <v>2.1</v>
      </c>
      <c r="F328" s="154">
        <v>0</v>
      </c>
      <c r="G328" s="154">
        <v>2.1</v>
      </c>
      <c r="H328" s="106" t="str">
        <f>IF(ISBLANK(I328)," ",VLOOKUP(I328,'Příloha_8_Ceník pravid_úklidu'!$A$9:$B$30,2,0))</f>
        <v>TOAL</v>
      </c>
      <c r="I328" s="106">
        <v>7</v>
      </c>
      <c r="J328" s="107" t="s">
        <v>487</v>
      </c>
      <c r="K328" s="107"/>
      <c r="L328" s="107"/>
      <c r="M328" s="107"/>
      <c r="N328" s="107"/>
      <c r="O328" s="108" t="str">
        <f>IF(ISBLANK($K328),"",'Pracovní dny'!$F$2)</f>
        <v/>
      </c>
      <c r="P328" s="108" t="str">
        <f>IF(ISBLANK($M328),"",'Pracovní dny'!$F$3)</f>
        <v/>
      </c>
      <c r="Q328" s="108" t="str">
        <f>IF(ISBLANK($K328),"",'Pracovní dny'!$F$4)</f>
        <v/>
      </c>
      <c r="R328" s="109" t="str">
        <f t="shared" si="22"/>
        <v/>
      </c>
      <c r="S328" s="154">
        <v>7.6</v>
      </c>
      <c r="T328" s="154">
        <v>0</v>
      </c>
      <c r="U328" s="154">
        <v>0</v>
      </c>
      <c r="V328" s="154">
        <v>2.4</v>
      </c>
      <c r="W328" s="154">
        <v>1</v>
      </c>
      <c r="X328" s="154">
        <v>1</v>
      </c>
      <c r="Y328" s="154">
        <v>0</v>
      </c>
      <c r="Z328" s="154">
        <v>0</v>
      </c>
      <c r="AA328" s="154">
        <v>0</v>
      </c>
      <c r="AB328" s="154">
        <v>0</v>
      </c>
      <c r="AC328" s="154">
        <v>0</v>
      </c>
      <c r="AD328" s="154" t="s">
        <v>141</v>
      </c>
      <c r="AE328" s="385"/>
      <c r="AF328" s="649"/>
      <c r="AG328" s="649"/>
      <c r="AH328" s="649"/>
      <c r="AI328" s="304"/>
    </row>
    <row r="329" spans="1:35" ht="10.5" customHeight="1" x14ac:dyDescent="0.15">
      <c r="A329" s="104">
        <v>265</v>
      </c>
      <c r="B329" s="154">
        <v>130200</v>
      </c>
      <c r="C329" s="104" t="s">
        <v>3393</v>
      </c>
      <c r="D329" s="104" t="s">
        <v>169</v>
      </c>
      <c r="E329" s="154">
        <v>2.2999999999999998</v>
      </c>
      <c r="F329" s="154">
        <v>0</v>
      </c>
      <c r="G329" s="154">
        <v>2.2999999999999998</v>
      </c>
      <c r="H329" s="106" t="str">
        <f>IF(ISBLANK(I329)," ",VLOOKUP(I329,'Příloha_8_Ceník pravid_úklidu'!$A$9:$B$30,2,0))</f>
        <v>TOAL</v>
      </c>
      <c r="I329" s="106">
        <v>7</v>
      </c>
      <c r="J329" s="107" t="s">
        <v>487</v>
      </c>
      <c r="K329" s="107"/>
      <c r="L329" s="107"/>
      <c r="M329" s="107"/>
      <c r="N329" s="107"/>
      <c r="O329" s="108" t="str">
        <f>IF(ISBLANK($K329),"",'Pracovní dny'!$F$2)</f>
        <v/>
      </c>
      <c r="P329" s="108" t="str">
        <f>IF(ISBLANK($M329),"",'Pracovní dny'!$F$3)</f>
        <v/>
      </c>
      <c r="Q329" s="108" t="str">
        <f>IF(ISBLANK($K329),"",'Pracovní dny'!$F$4)</f>
        <v/>
      </c>
      <c r="R329" s="109" t="str">
        <f t="shared" ref="R329:R392" si="25">IF(AND(ISBLANK($K329),ISBLANK($M329)),"",$K329*$L329*$O329+$M329*$N329*$P329)</f>
        <v/>
      </c>
      <c r="S329" s="154">
        <v>8.8000000000000007</v>
      </c>
      <c r="T329" s="154">
        <v>0</v>
      </c>
      <c r="U329" s="154">
        <v>0</v>
      </c>
      <c r="V329" s="154">
        <v>2.4</v>
      </c>
      <c r="W329" s="154">
        <v>1</v>
      </c>
      <c r="X329" s="154">
        <v>1</v>
      </c>
      <c r="Y329" s="154">
        <v>0</v>
      </c>
      <c r="Z329" s="154">
        <v>0</v>
      </c>
      <c r="AA329" s="154">
        <v>0</v>
      </c>
      <c r="AB329" s="154">
        <v>0</v>
      </c>
      <c r="AC329" s="154">
        <v>0</v>
      </c>
      <c r="AD329" s="154" t="s">
        <v>141</v>
      </c>
      <c r="AE329" s="385"/>
      <c r="AF329" s="649"/>
      <c r="AG329" s="649"/>
      <c r="AH329" s="649"/>
      <c r="AI329" s="304"/>
    </row>
    <row r="330" spans="1:35" ht="10.5" customHeight="1" x14ac:dyDescent="0.15">
      <c r="A330" s="104">
        <v>266</v>
      </c>
      <c r="B330" s="154">
        <v>130200</v>
      </c>
      <c r="C330" s="104" t="s">
        <v>3394</v>
      </c>
      <c r="D330" s="104" t="s">
        <v>159</v>
      </c>
      <c r="E330" s="154">
        <v>6.9</v>
      </c>
      <c r="F330" s="154">
        <v>0</v>
      </c>
      <c r="G330" s="154">
        <v>4</v>
      </c>
      <c r="H330" s="106" t="str">
        <f>IF(ISBLANK(I330)," ",VLOOKUP(I330,'Příloha_8_Ceník pravid_úklidu'!$A$9:$B$30,2,0))</f>
        <v>SKLA</v>
      </c>
      <c r="I330" s="106">
        <v>17</v>
      </c>
      <c r="J330" s="107" t="s">
        <v>487</v>
      </c>
      <c r="K330" s="107"/>
      <c r="L330" s="107"/>
      <c r="M330" s="107"/>
      <c r="N330" s="107"/>
      <c r="O330" s="108" t="str">
        <f>IF(ISBLANK($K330),"",'Pracovní dny'!$F$2)</f>
        <v/>
      </c>
      <c r="P330" s="108" t="str">
        <f>IF(ISBLANK($M330),"",'Pracovní dny'!$F$3)</f>
        <v/>
      </c>
      <c r="Q330" s="108" t="str">
        <f>IF(ISBLANK($K330),"",'Pracovní dny'!$F$4)</f>
        <v/>
      </c>
      <c r="R330" s="109" t="str">
        <f t="shared" si="25"/>
        <v/>
      </c>
      <c r="S330" s="154">
        <v>0</v>
      </c>
      <c r="T330" s="154">
        <v>0</v>
      </c>
      <c r="U330" s="154">
        <v>0</v>
      </c>
      <c r="V330" s="154">
        <v>3.2</v>
      </c>
      <c r="W330" s="154">
        <v>1</v>
      </c>
      <c r="X330" s="154">
        <v>0</v>
      </c>
      <c r="Y330" s="154">
        <v>0</v>
      </c>
      <c r="Z330" s="154">
        <v>0</v>
      </c>
      <c r="AA330" s="154">
        <v>0</v>
      </c>
      <c r="AB330" s="154">
        <v>0</v>
      </c>
      <c r="AC330" s="154">
        <v>0</v>
      </c>
      <c r="AD330" s="154" t="s">
        <v>141</v>
      </c>
      <c r="AE330" s="385"/>
      <c r="AF330" s="649"/>
      <c r="AG330" s="649"/>
      <c r="AH330" s="649"/>
      <c r="AI330" s="304"/>
    </row>
    <row r="331" spans="1:35" ht="10.5" customHeight="1" x14ac:dyDescent="0.15">
      <c r="A331" s="104">
        <v>267</v>
      </c>
      <c r="B331" s="154">
        <v>130200</v>
      </c>
      <c r="C331" s="104" t="s">
        <v>3395</v>
      </c>
      <c r="D331" s="104" t="s">
        <v>159</v>
      </c>
      <c r="E331" s="154">
        <v>10.7</v>
      </c>
      <c r="F331" s="154">
        <v>0</v>
      </c>
      <c r="G331" s="154">
        <v>7</v>
      </c>
      <c r="H331" s="106" t="str">
        <f>IF(ISBLANK(I331)," ",VLOOKUP(I331,'Příloha_8_Ceník pravid_úklidu'!$A$9:$B$30,2,0))</f>
        <v>SKLA</v>
      </c>
      <c r="I331" s="106">
        <v>17</v>
      </c>
      <c r="J331" s="107" t="s">
        <v>487</v>
      </c>
      <c r="K331" s="107"/>
      <c r="L331" s="107"/>
      <c r="M331" s="107"/>
      <c r="N331" s="107"/>
      <c r="O331" s="108" t="str">
        <f>IF(ISBLANK($K331),"",'Pracovní dny'!$F$2)</f>
        <v/>
      </c>
      <c r="P331" s="108" t="str">
        <f>IF(ISBLANK($M331),"",'Pracovní dny'!$F$3)</f>
        <v/>
      </c>
      <c r="Q331" s="108" t="str">
        <f>IF(ISBLANK($K331),"",'Pracovní dny'!$F$4)</f>
        <v/>
      </c>
      <c r="R331" s="109" t="str">
        <f t="shared" si="25"/>
        <v/>
      </c>
      <c r="S331" s="154">
        <v>2.2000000000000002</v>
      </c>
      <c r="T331" s="154">
        <v>0</v>
      </c>
      <c r="U331" s="154" t="s">
        <v>140</v>
      </c>
      <c r="V331" s="154">
        <v>3.2</v>
      </c>
      <c r="W331" s="154">
        <v>1</v>
      </c>
      <c r="X331" s="154">
        <v>0</v>
      </c>
      <c r="Y331" s="154">
        <v>0</v>
      </c>
      <c r="Z331" s="154">
        <v>0</v>
      </c>
      <c r="AA331" s="154">
        <v>0</v>
      </c>
      <c r="AB331" s="154">
        <v>0</v>
      </c>
      <c r="AC331" s="154">
        <v>0</v>
      </c>
      <c r="AD331" s="154" t="s">
        <v>141</v>
      </c>
      <c r="AE331" s="385"/>
      <c r="AF331" s="649"/>
      <c r="AG331" s="649"/>
      <c r="AH331" s="649"/>
      <c r="AI331" s="304"/>
    </row>
    <row r="332" spans="1:35" ht="10.5" customHeight="1" x14ac:dyDescent="0.15">
      <c r="A332" s="104">
        <v>268</v>
      </c>
      <c r="B332" s="154">
        <v>130200</v>
      </c>
      <c r="C332" s="104" t="s">
        <v>3396</v>
      </c>
      <c r="D332" s="104" t="s">
        <v>159</v>
      </c>
      <c r="E332" s="154">
        <v>11.2</v>
      </c>
      <c r="F332" s="154">
        <v>0</v>
      </c>
      <c r="G332" s="154">
        <v>9</v>
      </c>
      <c r="H332" s="106" t="str">
        <f>IF(ISBLANK(I332)," ",VLOOKUP(I332,'Příloha_8_Ceník pravid_úklidu'!$A$9:$B$30,2,0))</f>
        <v>SKLA</v>
      </c>
      <c r="I332" s="106">
        <v>17</v>
      </c>
      <c r="J332" s="107" t="s">
        <v>487</v>
      </c>
      <c r="K332" s="107"/>
      <c r="L332" s="107"/>
      <c r="M332" s="107"/>
      <c r="N332" s="107"/>
      <c r="O332" s="108" t="str">
        <f>IF(ISBLANK($K332),"",'Pracovní dny'!$F$2)</f>
        <v/>
      </c>
      <c r="P332" s="108" t="str">
        <f>IF(ISBLANK($M332),"",'Pracovní dny'!$F$3)</f>
        <v/>
      </c>
      <c r="Q332" s="108" t="str">
        <f>IF(ISBLANK($K332),"",'Pracovní dny'!$F$4)</f>
        <v/>
      </c>
      <c r="R332" s="109" t="str">
        <f t="shared" si="25"/>
        <v/>
      </c>
      <c r="S332" s="154">
        <v>10.5</v>
      </c>
      <c r="T332" s="154">
        <v>0</v>
      </c>
      <c r="U332" s="154">
        <v>0</v>
      </c>
      <c r="V332" s="154">
        <v>3.2</v>
      </c>
      <c r="W332" s="154">
        <v>1</v>
      </c>
      <c r="X332" s="154">
        <v>0</v>
      </c>
      <c r="Y332" s="154">
        <v>0</v>
      </c>
      <c r="Z332" s="154">
        <v>0</v>
      </c>
      <c r="AA332" s="154">
        <v>0</v>
      </c>
      <c r="AB332" s="154">
        <v>0</v>
      </c>
      <c r="AC332" s="154">
        <v>0</v>
      </c>
      <c r="AD332" s="154" t="s">
        <v>141</v>
      </c>
      <c r="AE332" s="385"/>
      <c r="AF332" s="649"/>
      <c r="AG332" s="649"/>
      <c r="AH332" s="649"/>
      <c r="AI332" s="304"/>
    </row>
    <row r="333" spans="1:35" ht="10.5" customHeight="1" x14ac:dyDescent="0.15">
      <c r="A333" s="104">
        <v>269</v>
      </c>
      <c r="B333" s="154">
        <v>130200</v>
      </c>
      <c r="C333" s="104" t="s">
        <v>3397</v>
      </c>
      <c r="D333" s="104" t="s">
        <v>169</v>
      </c>
      <c r="E333" s="154">
        <v>1.8</v>
      </c>
      <c r="F333" s="154">
        <v>0</v>
      </c>
      <c r="G333" s="154">
        <v>1.8</v>
      </c>
      <c r="H333" s="106" t="str">
        <f>IF(ISBLANK(I333)," ",VLOOKUP(I333,'Příloha_8_Ceník pravid_úklidu'!$A$9:$B$30,2,0))</f>
        <v>TOAL</v>
      </c>
      <c r="I333" s="106">
        <v>7</v>
      </c>
      <c r="J333" s="107" t="s">
        <v>936</v>
      </c>
      <c r="K333" s="107"/>
      <c r="L333" s="107"/>
      <c r="M333" s="107"/>
      <c r="N333" s="107"/>
      <c r="O333" s="108" t="str">
        <f>IF(ISBLANK($K333),"",'Pracovní dny'!$F$2)</f>
        <v/>
      </c>
      <c r="P333" s="108" t="str">
        <f>IF(ISBLANK($M333),"",'Pracovní dny'!$F$3)</f>
        <v/>
      </c>
      <c r="Q333" s="108" t="str">
        <f>IF(ISBLANK($K333),"",'Pracovní dny'!$F$4)</f>
        <v/>
      </c>
      <c r="R333" s="109" t="str">
        <f t="shared" si="25"/>
        <v/>
      </c>
      <c r="S333" s="154">
        <v>7.8</v>
      </c>
      <c r="T333" s="154">
        <v>0</v>
      </c>
      <c r="U333" s="154">
        <v>0</v>
      </c>
      <c r="V333" s="154">
        <v>2.4</v>
      </c>
      <c r="W333" s="154">
        <v>1</v>
      </c>
      <c r="X333" s="154">
        <v>1</v>
      </c>
      <c r="Y333" s="154">
        <v>0</v>
      </c>
      <c r="Z333" s="154">
        <v>0</v>
      </c>
      <c r="AA333" s="154">
        <v>0</v>
      </c>
      <c r="AB333" s="154">
        <v>0</v>
      </c>
      <c r="AC333" s="154">
        <v>0</v>
      </c>
      <c r="AD333" s="154" t="s">
        <v>141</v>
      </c>
      <c r="AE333" s="385"/>
      <c r="AF333" s="649"/>
      <c r="AG333" s="649"/>
      <c r="AH333" s="649"/>
      <c r="AI333" s="304"/>
    </row>
    <row r="334" spans="1:35" ht="10.5" customHeight="1" x14ac:dyDescent="0.15">
      <c r="A334" s="104">
        <v>270</v>
      </c>
      <c r="B334" s="154">
        <v>130200</v>
      </c>
      <c r="C334" s="104" t="s">
        <v>3398</v>
      </c>
      <c r="D334" s="104" t="s">
        <v>169</v>
      </c>
      <c r="E334" s="154">
        <v>3.5</v>
      </c>
      <c r="F334" s="154">
        <v>0</v>
      </c>
      <c r="G334" s="154">
        <v>3.5</v>
      </c>
      <c r="H334" s="106" t="str">
        <f>IF(ISBLANK(I334)," ",VLOOKUP(I334,'Příloha_8_Ceník pravid_úklidu'!$A$9:$B$30,2,0))</f>
        <v>TOAL</v>
      </c>
      <c r="I334" s="106">
        <v>7</v>
      </c>
      <c r="J334" s="107" t="s">
        <v>936</v>
      </c>
      <c r="K334" s="107"/>
      <c r="L334" s="107"/>
      <c r="M334" s="107"/>
      <c r="N334" s="107"/>
      <c r="O334" s="108" t="str">
        <f>IF(ISBLANK($K334),"",'Pracovní dny'!$F$2)</f>
        <v/>
      </c>
      <c r="P334" s="108" t="str">
        <f>IF(ISBLANK($M334),"",'Pracovní dny'!$F$3)</f>
        <v/>
      </c>
      <c r="Q334" s="108" t="str">
        <f>IF(ISBLANK($K334),"",'Pracovní dny'!$F$4)</f>
        <v/>
      </c>
      <c r="R334" s="109" t="str">
        <f t="shared" si="25"/>
        <v/>
      </c>
      <c r="S334" s="154">
        <v>13.4</v>
      </c>
      <c r="T334" s="154">
        <v>0</v>
      </c>
      <c r="U334" s="154">
        <v>0</v>
      </c>
      <c r="V334" s="154">
        <v>2.4</v>
      </c>
      <c r="W334" s="154">
        <v>1</v>
      </c>
      <c r="X334" s="154">
        <v>2</v>
      </c>
      <c r="Y334" s="154">
        <v>0</v>
      </c>
      <c r="Z334" s="154">
        <v>0</v>
      </c>
      <c r="AA334" s="154">
        <v>0</v>
      </c>
      <c r="AB334" s="154">
        <v>0</v>
      </c>
      <c r="AC334" s="154">
        <v>0</v>
      </c>
      <c r="AD334" s="154" t="s">
        <v>141</v>
      </c>
      <c r="AE334" s="385"/>
      <c r="AF334" s="649"/>
      <c r="AG334" s="649"/>
      <c r="AH334" s="649"/>
      <c r="AI334" s="304"/>
    </row>
    <row r="335" spans="1:35" ht="10.5" customHeight="1" x14ac:dyDescent="0.15">
      <c r="A335" s="104">
        <v>271</v>
      </c>
      <c r="B335" s="154">
        <v>130200</v>
      </c>
      <c r="C335" s="104" t="s">
        <v>3399</v>
      </c>
      <c r="D335" s="104" t="s">
        <v>422</v>
      </c>
      <c r="E335" s="154">
        <v>9.3000000000000007</v>
      </c>
      <c r="F335" s="154">
        <v>0</v>
      </c>
      <c r="G335" s="154">
        <v>7</v>
      </c>
      <c r="H335" s="106" t="str">
        <f>IF(ISBLANK(I335)," ",VLOOKUP(I335,'Příloha_8_Ceník pravid_úklidu'!$A$9:$B$30,2,0))</f>
        <v>KUCH</v>
      </c>
      <c r="I335" s="106">
        <v>16</v>
      </c>
      <c r="J335" s="107" t="s">
        <v>936</v>
      </c>
      <c r="K335" s="107"/>
      <c r="L335" s="107"/>
      <c r="M335" s="107"/>
      <c r="N335" s="107"/>
      <c r="O335" s="108" t="str">
        <f>IF(ISBLANK($K335),"",'Pracovní dny'!$F$2)</f>
        <v/>
      </c>
      <c r="P335" s="108" t="str">
        <f>IF(ISBLANK($M335),"",'Pracovní dny'!$F$3)</f>
        <v/>
      </c>
      <c r="Q335" s="108" t="str">
        <f>IF(ISBLANK($K335),"",'Pracovní dny'!$F$4)</f>
        <v/>
      </c>
      <c r="R335" s="109" t="str">
        <f t="shared" si="25"/>
        <v/>
      </c>
      <c r="S335" s="154">
        <v>2.6</v>
      </c>
      <c r="T335" s="154">
        <v>0</v>
      </c>
      <c r="U335" s="154" t="s">
        <v>140</v>
      </c>
      <c r="V335" s="154">
        <v>3.2</v>
      </c>
      <c r="W335" s="154">
        <v>1</v>
      </c>
      <c r="X335" s="154">
        <v>1</v>
      </c>
      <c r="Y335" s="154">
        <v>0</v>
      </c>
      <c r="Z335" s="154">
        <v>0</v>
      </c>
      <c r="AA335" s="154">
        <v>0</v>
      </c>
      <c r="AB335" s="154">
        <v>0</v>
      </c>
      <c r="AC335" s="154">
        <v>0</v>
      </c>
      <c r="AD335" s="154" t="s">
        <v>141</v>
      </c>
      <c r="AE335" s="385"/>
      <c r="AF335" s="649"/>
      <c r="AG335" s="649"/>
      <c r="AH335" s="649"/>
      <c r="AI335" s="304"/>
    </row>
    <row r="336" spans="1:35" ht="10.5" customHeight="1" x14ac:dyDescent="0.15">
      <c r="A336" s="104">
        <v>272</v>
      </c>
      <c r="B336" s="154">
        <v>130200</v>
      </c>
      <c r="C336" s="104" t="s">
        <v>3400</v>
      </c>
      <c r="D336" s="104" t="s">
        <v>164</v>
      </c>
      <c r="E336" s="154">
        <v>9.3000000000000007</v>
      </c>
      <c r="F336" s="154">
        <v>0</v>
      </c>
      <c r="G336" s="154">
        <v>9</v>
      </c>
      <c r="H336" s="106" t="str">
        <f>IF(ISBLANK(I336)," ",VLOOKUP(I336,'Příloha_8_Ceník pravid_úklidu'!$A$9:$B$30,2,0))</f>
        <v>CHOD</v>
      </c>
      <c r="I336" s="106">
        <v>6</v>
      </c>
      <c r="J336" s="107" t="s">
        <v>487</v>
      </c>
      <c r="K336" s="107"/>
      <c r="L336" s="107"/>
      <c r="M336" s="107"/>
      <c r="N336" s="107"/>
      <c r="O336" s="108" t="str">
        <f>IF(ISBLANK($K336),"",'Pracovní dny'!$F$2)</f>
        <v/>
      </c>
      <c r="P336" s="108" t="str">
        <f>IF(ISBLANK($M336),"",'Pracovní dny'!$F$3)</f>
        <v/>
      </c>
      <c r="Q336" s="108" t="str">
        <f>IF(ISBLANK($K336),"",'Pracovní dny'!$F$4)</f>
        <v/>
      </c>
      <c r="R336" s="109" t="str">
        <f t="shared" si="25"/>
        <v/>
      </c>
      <c r="S336" s="154">
        <v>0</v>
      </c>
      <c r="T336" s="154" t="s">
        <v>140</v>
      </c>
      <c r="U336" s="154" t="s">
        <v>140</v>
      </c>
      <c r="V336" s="154">
        <v>5.8</v>
      </c>
      <c r="W336" s="154">
        <v>1</v>
      </c>
      <c r="X336" s="154">
        <v>0</v>
      </c>
      <c r="Y336" s="154">
        <v>0</v>
      </c>
      <c r="Z336" s="154">
        <v>0</v>
      </c>
      <c r="AA336" s="154">
        <v>0</v>
      </c>
      <c r="AB336" s="154">
        <v>0</v>
      </c>
      <c r="AC336" s="154">
        <v>0</v>
      </c>
      <c r="AD336" s="154" t="s">
        <v>141</v>
      </c>
      <c r="AE336" s="385"/>
      <c r="AF336" s="649"/>
      <c r="AG336" s="649"/>
      <c r="AH336" s="649"/>
      <c r="AI336" s="304"/>
    </row>
    <row r="337" spans="1:35" ht="10.5" customHeight="1" x14ac:dyDescent="0.15">
      <c r="A337" s="104">
        <v>273</v>
      </c>
      <c r="B337" s="154">
        <v>130200</v>
      </c>
      <c r="C337" s="104" t="s">
        <v>3401</v>
      </c>
      <c r="D337" s="104" t="s">
        <v>164</v>
      </c>
      <c r="E337" s="154">
        <v>3.9</v>
      </c>
      <c r="F337" s="154">
        <v>0</v>
      </c>
      <c r="G337" s="154">
        <v>3.6</v>
      </c>
      <c r="H337" s="106" t="str">
        <f>IF(ISBLANK(I337)," ",VLOOKUP(I337,'Příloha_8_Ceník pravid_úklidu'!$A$9:$B$30,2,0))</f>
        <v>CHOD</v>
      </c>
      <c r="I337" s="106">
        <v>6</v>
      </c>
      <c r="J337" s="107" t="s">
        <v>191</v>
      </c>
      <c r="K337" s="107"/>
      <c r="L337" s="107"/>
      <c r="M337" s="107"/>
      <c r="N337" s="107"/>
      <c r="O337" s="108" t="str">
        <f>IF(ISBLANK($K337),"",'Pracovní dny'!$F$2)</f>
        <v/>
      </c>
      <c r="P337" s="108" t="str">
        <f>IF(ISBLANK($M337),"",'Pracovní dny'!$F$3)</f>
        <v/>
      </c>
      <c r="Q337" s="108" t="str">
        <f>IF(ISBLANK($K337),"",'Pracovní dny'!$F$4)</f>
        <v/>
      </c>
      <c r="R337" s="109" t="str">
        <f t="shared" si="25"/>
        <v/>
      </c>
      <c r="S337" s="154">
        <v>0</v>
      </c>
      <c r="T337" s="154" t="s">
        <v>140</v>
      </c>
      <c r="U337" s="154" t="s">
        <v>140</v>
      </c>
      <c r="V337" s="154">
        <v>3.2</v>
      </c>
      <c r="W337" s="154">
        <v>1</v>
      </c>
      <c r="X337" s="154">
        <v>0</v>
      </c>
      <c r="Y337" s="154">
        <v>0</v>
      </c>
      <c r="Z337" s="154">
        <v>0</v>
      </c>
      <c r="AA337" s="154">
        <v>0</v>
      </c>
      <c r="AB337" s="154">
        <v>0</v>
      </c>
      <c r="AC337" s="154">
        <v>0</v>
      </c>
      <c r="AD337" s="154" t="s">
        <v>141</v>
      </c>
      <c r="AE337" s="385"/>
      <c r="AF337" s="649"/>
      <c r="AG337" s="649"/>
      <c r="AH337" s="649"/>
      <c r="AI337" s="304"/>
    </row>
    <row r="338" spans="1:35" ht="10.5" customHeight="1" x14ac:dyDescent="0.15">
      <c r="A338" s="104">
        <v>274</v>
      </c>
      <c r="B338" s="154">
        <v>130200</v>
      </c>
      <c r="C338" s="104" t="s">
        <v>3402</v>
      </c>
      <c r="D338" s="104" t="s">
        <v>519</v>
      </c>
      <c r="E338" s="154">
        <v>34.200000000000003</v>
      </c>
      <c r="F338" s="154"/>
      <c r="G338" s="154">
        <v>0</v>
      </c>
      <c r="H338" s="106" t="str">
        <f>IF(ISBLANK(I338)," ",VLOOKUP(I338,'Příloha_8_Ceník pravid_úklidu'!$A$9:$B$30,2,0))</f>
        <v>KANC</v>
      </c>
      <c r="I338" s="106">
        <v>4</v>
      </c>
      <c r="J338" s="107" t="s">
        <v>191</v>
      </c>
      <c r="K338" s="107"/>
      <c r="L338" s="107"/>
      <c r="M338" s="107"/>
      <c r="N338" s="107"/>
      <c r="O338" s="108" t="str">
        <f>IF(ISBLANK($K338),"",'Pracovní dny'!$F$2)</f>
        <v/>
      </c>
      <c r="P338" s="108" t="str">
        <f>IF(ISBLANK($M338),"",'Pracovní dny'!$F$3)</f>
        <v/>
      </c>
      <c r="Q338" s="108" t="str">
        <f>IF(ISBLANK($K338),"",'Pracovní dny'!$F$4)</f>
        <v/>
      </c>
      <c r="R338" s="109" t="str">
        <f t="shared" si="25"/>
        <v/>
      </c>
      <c r="S338" s="154">
        <v>0</v>
      </c>
      <c r="T338" s="154" t="s">
        <v>140</v>
      </c>
      <c r="U338" s="154" t="s">
        <v>140</v>
      </c>
      <c r="V338" s="154">
        <v>6.4</v>
      </c>
      <c r="W338" s="154">
        <v>2</v>
      </c>
      <c r="X338" s="154">
        <v>0</v>
      </c>
      <c r="Y338" s="154">
        <v>10.5</v>
      </c>
      <c r="Z338" s="154">
        <v>1</v>
      </c>
      <c r="AA338" s="154">
        <v>21</v>
      </c>
      <c r="AB338" s="154" t="s">
        <v>146</v>
      </c>
      <c r="AC338" s="154" t="s">
        <v>290</v>
      </c>
      <c r="AD338" s="154" t="s">
        <v>141</v>
      </c>
      <c r="AE338" s="385"/>
      <c r="AF338" s="649"/>
      <c r="AG338" s="649"/>
      <c r="AH338" s="649"/>
      <c r="AI338" s="304"/>
    </row>
    <row r="339" spans="1:35" ht="10.5" customHeight="1" x14ac:dyDescent="0.15">
      <c r="A339" s="104">
        <v>275</v>
      </c>
      <c r="B339" s="154">
        <v>130200</v>
      </c>
      <c r="C339" s="104" t="s">
        <v>3403</v>
      </c>
      <c r="D339" s="104" t="s">
        <v>164</v>
      </c>
      <c r="E339" s="154">
        <v>3.3</v>
      </c>
      <c r="F339" s="154">
        <v>0</v>
      </c>
      <c r="G339" s="154">
        <v>3.3</v>
      </c>
      <c r="H339" s="106" t="str">
        <f>IF(ISBLANK(I339)," ",VLOOKUP(I339,'Příloha_8_Ceník pravid_úklidu'!$A$9:$B$30,2,0))</f>
        <v>CHOD</v>
      </c>
      <c r="I339" s="106">
        <v>6</v>
      </c>
      <c r="J339" s="107" t="s">
        <v>191</v>
      </c>
      <c r="K339" s="107"/>
      <c r="L339" s="107"/>
      <c r="M339" s="107"/>
      <c r="N339" s="107"/>
      <c r="O339" s="108" t="str">
        <f>IF(ISBLANK($K339),"",'Pracovní dny'!$F$2)</f>
        <v/>
      </c>
      <c r="P339" s="108" t="str">
        <f>IF(ISBLANK($M339),"",'Pracovní dny'!$F$3)</f>
        <v/>
      </c>
      <c r="Q339" s="108" t="str">
        <f>IF(ISBLANK($K339),"",'Pracovní dny'!$F$4)</f>
        <v/>
      </c>
      <c r="R339" s="109" t="str">
        <f t="shared" si="25"/>
        <v/>
      </c>
      <c r="S339" s="154">
        <v>0</v>
      </c>
      <c r="T339" s="154" t="s">
        <v>140</v>
      </c>
      <c r="U339" s="154" t="s">
        <v>140</v>
      </c>
      <c r="V339" s="154">
        <v>3.2</v>
      </c>
      <c r="W339" s="154">
        <v>1</v>
      </c>
      <c r="X339" s="154">
        <v>0</v>
      </c>
      <c r="Y339" s="154">
        <v>0</v>
      </c>
      <c r="Z339" s="154">
        <v>0</v>
      </c>
      <c r="AA339" s="154">
        <v>0</v>
      </c>
      <c r="AB339" s="154">
        <v>0</v>
      </c>
      <c r="AC339" s="154">
        <v>0</v>
      </c>
      <c r="AD339" s="154" t="s">
        <v>141</v>
      </c>
      <c r="AE339" s="385"/>
      <c r="AF339" s="649"/>
      <c r="AG339" s="649"/>
      <c r="AH339" s="649"/>
      <c r="AI339" s="304"/>
    </row>
    <row r="340" spans="1:35" ht="10.5" customHeight="1" x14ac:dyDescent="0.15">
      <c r="A340" s="104">
        <v>276</v>
      </c>
      <c r="B340" s="154">
        <v>130200</v>
      </c>
      <c r="C340" s="104" t="s">
        <v>3404</v>
      </c>
      <c r="D340" s="104" t="s">
        <v>169</v>
      </c>
      <c r="E340" s="154">
        <v>1.7000000000000002</v>
      </c>
      <c r="F340" s="154">
        <v>0</v>
      </c>
      <c r="G340" s="154">
        <v>1.7000000000000002</v>
      </c>
      <c r="H340" s="106" t="str">
        <f>IF(ISBLANK(I340)," ",VLOOKUP(I340,'Příloha_8_Ceník pravid_úklidu'!$A$9:$B$30,2,0))</f>
        <v>TOAL</v>
      </c>
      <c r="I340" s="106">
        <v>7</v>
      </c>
      <c r="J340" s="107" t="s">
        <v>191</v>
      </c>
      <c r="K340" s="107"/>
      <c r="L340" s="107"/>
      <c r="M340" s="107"/>
      <c r="N340" s="107"/>
      <c r="O340" s="108" t="str">
        <f>IF(ISBLANK($K340),"",'Pracovní dny'!$F$2)</f>
        <v/>
      </c>
      <c r="P340" s="108" t="str">
        <f>IF(ISBLANK($M340),"",'Pracovní dny'!$F$3)</f>
        <v/>
      </c>
      <c r="Q340" s="108" t="str">
        <f>IF(ISBLANK($K340),"",'Pracovní dny'!$F$4)</f>
        <v/>
      </c>
      <c r="R340" s="109" t="str">
        <f t="shared" si="25"/>
        <v/>
      </c>
      <c r="S340" s="154">
        <v>7.6</v>
      </c>
      <c r="T340" s="154">
        <v>0</v>
      </c>
      <c r="U340" s="154">
        <v>0</v>
      </c>
      <c r="V340" s="154">
        <v>2.4</v>
      </c>
      <c r="W340" s="154">
        <v>1</v>
      </c>
      <c r="X340" s="154">
        <v>1</v>
      </c>
      <c r="Y340" s="154">
        <v>0</v>
      </c>
      <c r="Z340" s="154">
        <v>0</v>
      </c>
      <c r="AA340" s="154">
        <v>0</v>
      </c>
      <c r="AB340" s="154">
        <v>0</v>
      </c>
      <c r="AC340" s="154">
        <v>0</v>
      </c>
      <c r="AD340" s="154" t="s">
        <v>141</v>
      </c>
      <c r="AE340" s="385"/>
      <c r="AF340" s="649"/>
      <c r="AG340" s="649"/>
      <c r="AH340" s="649"/>
      <c r="AI340" s="304"/>
    </row>
    <row r="341" spans="1:35" ht="10.5" customHeight="1" x14ac:dyDescent="0.15">
      <c r="A341" s="104">
        <v>277</v>
      </c>
      <c r="B341" s="154">
        <v>130200</v>
      </c>
      <c r="C341" s="104" t="s">
        <v>3405</v>
      </c>
      <c r="D341" s="104" t="s">
        <v>169</v>
      </c>
      <c r="E341" s="154">
        <v>3.3</v>
      </c>
      <c r="F341" s="154">
        <v>0</v>
      </c>
      <c r="G341" s="154">
        <v>3.3</v>
      </c>
      <c r="H341" s="106" t="str">
        <f>IF(ISBLANK(I341)," ",VLOOKUP(I341,'Příloha_8_Ceník pravid_úklidu'!$A$9:$B$30,2,0))</f>
        <v>TOAL</v>
      </c>
      <c r="I341" s="106">
        <v>7</v>
      </c>
      <c r="J341" s="107" t="s">
        <v>191</v>
      </c>
      <c r="K341" s="107"/>
      <c r="L341" s="107"/>
      <c r="M341" s="107"/>
      <c r="N341" s="107"/>
      <c r="O341" s="108" t="str">
        <f>IF(ISBLANK($K341),"",'Pracovní dny'!$F$2)</f>
        <v/>
      </c>
      <c r="P341" s="108" t="str">
        <f>IF(ISBLANK($M341),"",'Pracovní dny'!$F$3)</f>
        <v/>
      </c>
      <c r="Q341" s="108" t="str">
        <f>IF(ISBLANK($K341),"",'Pracovní dny'!$F$4)</f>
        <v/>
      </c>
      <c r="R341" s="109" t="str">
        <f t="shared" si="25"/>
        <v/>
      </c>
      <c r="S341" s="154">
        <v>12.4</v>
      </c>
      <c r="T341" s="154">
        <v>0</v>
      </c>
      <c r="U341" s="154">
        <v>0</v>
      </c>
      <c r="V341" s="154">
        <v>2.4</v>
      </c>
      <c r="W341" s="154">
        <v>1</v>
      </c>
      <c r="X341" s="154">
        <v>2</v>
      </c>
      <c r="Y341" s="154">
        <v>0</v>
      </c>
      <c r="Z341" s="154">
        <v>0</v>
      </c>
      <c r="AA341" s="154">
        <v>0</v>
      </c>
      <c r="AB341" s="154">
        <v>0</v>
      </c>
      <c r="AC341" s="154">
        <v>0</v>
      </c>
      <c r="AD341" s="154" t="s">
        <v>141</v>
      </c>
      <c r="AE341" s="385"/>
      <c r="AF341" s="649"/>
      <c r="AG341" s="649"/>
      <c r="AH341" s="649"/>
      <c r="AI341" s="304"/>
    </row>
    <row r="342" spans="1:35" ht="10.5" customHeight="1" x14ac:dyDescent="0.15">
      <c r="A342" s="93">
        <v>278</v>
      </c>
      <c r="B342" s="130"/>
      <c r="C342" s="93"/>
      <c r="D342" s="93" t="s">
        <v>3406</v>
      </c>
      <c r="E342" s="130"/>
      <c r="F342" s="130" t="s">
        <v>3407</v>
      </c>
      <c r="G342" s="130" t="s">
        <v>3408</v>
      </c>
      <c r="H342" s="95" t="str">
        <f>IF(ISBLANK(I342)," ",VLOOKUP(I342,'Příloha_8_Ceník pravid_úklidu'!$A$9:$B$30,2,0))</f>
        <v xml:space="preserve"> </v>
      </c>
      <c r="I342" s="95"/>
      <c r="J342" s="98" t="s">
        <v>184</v>
      </c>
      <c r="K342" s="98"/>
      <c r="L342" s="98"/>
      <c r="M342" s="98"/>
      <c r="N342" s="98"/>
      <c r="O342" s="99" t="str">
        <f>IF(ISBLANK($K342),"",'Pracovní dny'!$F$2)</f>
        <v/>
      </c>
      <c r="P342" s="99" t="str">
        <f>IF(ISBLANK($M342),"",'Pracovní dny'!$F$3)</f>
        <v/>
      </c>
      <c r="Q342" s="99" t="str">
        <f>IF(ISBLANK($K342),"",'Pracovní dny'!$F$4)</f>
        <v/>
      </c>
      <c r="R342" s="100" t="str">
        <f t="shared" si="25"/>
        <v/>
      </c>
      <c r="S342" s="130" t="s">
        <v>3409</v>
      </c>
      <c r="T342" s="130" t="s">
        <v>3410</v>
      </c>
      <c r="U342" s="130" t="s">
        <v>3410</v>
      </c>
      <c r="V342" s="130" t="s">
        <v>3411</v>
      </c>
      <c r="W342" s="130" t="s">
        <v>3411</v>
      </c>
      <c r="X342" s="130" t="s">
        <v>3410</v>
      </c>
      <c r="Y342" s="130" t="s">
        <v>3409</v>
      </c>
      <c r="Z342" s="130" t="s">
        <v>3410</v>
      </c>
      <c r="AA342" s="130" t="s">
        <v>3409</v>
      </c>
      <c r="AB342" s="130" t="s">
        <v>3410</v>
      </c>
      <c r="AC342" s="130" t="s">
        <v>3412</v>
      </c>
      <c r="AD342" s="130" t="s">
        <v>3413</v>
      </c>
      <c r="AE342" s="130" t="s">
        <v>140</v>
      </c>
      <c r="AF342" s="639" t="str">
        <f>IF(ISBLANK($AE342),VLOOKUP($I342,'Příloha_8_Ceník pravid_úklidu'!$A$9:$K$30,8,0)+VLOOKUP($I342,'Příloha_8_Ceník pravid_úklidu'!$A$9:$K$30,10,0),"neoceňuje se")</f>
        <v>neoceňuje se</v>
      </c>
      <c r="AG342" s="639">
        <f t="shared" ref="AG342:AG343" si="26">IF(AF342="neoceňuje se",0,$E342*$R342*$AF342)</f>
        <v>0</v>
      </c>
      <c r="AH342" s="639">
        <f t="shared" ref="AH342:AH343" si="27">$AG342*1.21</f>
        <v>0</v>
      </c>
      <c r="AI342" s="292"/>
    </row>
    <row r="343" spans="1:35" ht="10.5" customHeight="1" thickBot="1" x14ac:dyDescent="0.2">
      <c r="A343" s="93">
        <v>279</v>
      </c>
      <c r="B343" s="130"/>
      <c r="C343" s="93"/>
      <c r="D343" s="93" t="s">
        <v>3406</v>
      </c>
      <c r="E343" s="130"/>
      <c r="F343" s="130" t="s">
        <v>3407</v>
      </c>
      <c r="G343" s="130" t="s">
        <v>3408</v>
      </c>
      <c r="H343" s="95" t="str">
        <f>IF(ISBLANK(I343)," ",VLOOKUP(I343,'Příloha_8_Ceník pravid_úklidu'!$A$9:$B$30,2,0))</f>
        <v xml:space="preserve"> </v>
      </c>
      <c r="I343" s="95"/>
      <c r="J343" s="98" t="s">
        <v>184</v>
      </c>
      <c r="K343" s="98"/>
      <c r="L343" s="98"/>
      <c r="M343" s="98"/>
      <c r="N343" s="98"/>
      <c r="O343" s="99" t="str">
        <f>IF(ISBLANK($K343),"",'Pracovní dny'!$F$2)</f>
        <v/>
      </c>
      <c r="P343" s="99" t="str">
        <f>IF(ISBLANK($M343),"",'Pracovní dny'!$F$3)</f>
        <v/>
      </c>
      <c r="Q343" s="99" t="str">
        <f>IF(ISBLANK($K343),"",'Pracovní dny'!$F$4)</f>
        <v/>
      </c>
      <c r="R343" s="100" t="str">
        <f t="shared" si="25"/>
        <v/>
      </c>
      <c r="S343" s="130" t="s">
        <v>3409</v>
      </c>
      <c r="T343" s="130" t="s">
        <v>3410</v>
      </c>
      <c r="U343" s="130" t="s">
        <v>3410</v>
      </c>
      <c r="V343" s="130" t="s">
        <v>3411</v>
      </c>
      <c r="W343" s="130" t="s">
        <v>3411</v>
      </c>
      <c r="X343" s="130" t="s">
        <v>3410</v>
      </c>
      <c r="Y343" s="130" t="s">
        <v>3409</v>
      </c>
      <c r="Z343" s="130" t="s">
        <v>3410</v>
      </c>
      <c r="AA343" s="130" t="s">
        <v>3409</v>
      </c>
      <c r="AB343" s="130" t="s">
        <v>3410</v>
      </c>
      <c r="AC343" s="130" t="s">
        <v>3412</v>
      </c>
      <c r="AD343" s="130" t="s">
        <v>3413</v>
      </c>
      <c r="AE343" s="130" t="s">
        <v>140</v>
      </c>
      <c r="AF343" s="639" t="str">
        <f>IF(ISBLANK($AE343),VLOOKUP($I343,'Příloha_8_Ceník pravid_úklidu'!$A$9:$K$30,8,0)+VLOOKUP($I343,'Příloha_8_Ceník pravid_úklidu'!$A$9:$K$30,10,0),"neoceňuje se")</f>
        <v>neoceňuje se</v>
      </c>
      <c r="AG343" s="639">
        <f t="shared" si="26"/>
        <v>0</v>
      </c>
      <c r="AH343" s="639">
        <f t="shared" si="27"/>
        <v>0</v>
      </c>
      <c r="AI343" s="292"/>
    </row>
    <row r="344" spans="1:35" ht="11.25" thickBot="1" x14ac:dyDescent="0.3">
      <c r="A344" s="443" t="s">
        <v>933</v>
      </c>
      <c r="B344" s="170"/>
      <c r="C344" s="170"/>
      <c r="D344" s="171"/>
      <c r="E344" s="173"/>
      <c r="F344" s="171"/>
      <c r="G344" s="174"/>
      <c r="H344" s="174" t="str">
        <f>IF(ISBLANK(I344)," ",VLOOKUP(I344,'Příloha_8_Ceník pravid_úklidu'!$A$9:$B$30,2,0))</f>
        <v xml:space="preserve"> </v>
      </c>
      <c r="I344" s="175"/>
      <c r="J344" s="176"/>
      <c r="K344" s="176"/>
      <c r="L344" s="176"/>
      <c r="M344" s="176"/>
      <c r="N344" s="176"/>
      <c r="O344" s="176" t="str">
        <f>IF(ISBLANK($K344),"",'Pracovní dny'!$F$2)</f>
        <v/>
      </c>
      <c r="P344" s="176" t="str">
        <f>IF(ISBLANK($M344),"",'Pracovní dny'!$F$3)</f>
        <v/>
      </c>
      <c r="Q344" s="176" t="str">
        <f>IF(ISBLANK($K344),"",'Pracovní dny'!$F$4)</f>
        <v/>
      </c>
      <c r="R344" s="176" t="str">
        <f t="shared" si="25"/>
        <v/>
      </c>
      <c r="S344" s="171"/>
      <c r="T344" s="171"/>
      <c r="U344" s="171"/>
      <c r="V344" s="171"/>
      <c r="W344" s="171"/>
      <c r="X344" s="171"/>
      <c r="Y344" s="171"/>
      <c r="Z344" s="171"/>
      <c r="AA344" s="171"/>
      <c r="AB344" s="171"/>
      <c r="AC344" s="171"/>
      <c r="AD344" s="171"/>
      <c r="AE344" s="171"/>
      <c r="AF344" s="636"/>
      <c r="AG344" s="636"/>
      <c r="AH344" s="637"/>
      <c r="AI344" s="581"/>
    </row>
    <row r="345" spans="1:35" ht="10.5" customHeight="1" x14ac:dyDescent="0.15">
      <c r="A345" s="60">
        <v>301</v>
      </c>
      <c r="B345" s="61">
        <v>132100</v>
      </c>
      <c r="C345" s="60" t="s">
        <v>3414</v>
      </c>
      <c r="D345" s="60" t="s">
        <v>164</v>
      </c>
      <c r="E345" s="61">
        <v>40</v>
      </c>
      <c r="F345" s="61">
        <v>0</v>
      </c>
      <c r="G345" s="61">
        <v>40</v>
      </c>
      <c r="H345" s="83" t="str">
        <f>IF(ISBLANK(I345)," ",VLOOKUP(I345,'Příloha_8_Ceník pravid_úklidu'!$A$9:$B$30,2,0))</f>
        <v>CHOD</v>
      </c>
      <c r="I345" s="83">
        <v>6</v>
      </c>
      <c r="J345" s="86" t="s">
        <v>487</v>
      </c>
      <c r="K345" s="86">
        <v>2</v>
      </c>
      <c r="L345" s="86">
        <v>1</v>
      </c>
      <c r="M345" s="86">
        <v>2</v>
      </c>
      <c r="N345" s="86">
        <v>1</v>
      </c>
      <c r="O345" s="87">
        <f>IF(ISBLANK($K345),"",'Pracovní dny'!$F$2)</f>
        <v>252</v>
      </c>
      <c r="P345" s="87">
        <f>IF(ISBLANK($M345),"",'Pracovní dny'!$F$3)</f>
        <v>114</v>
      </c>
      <c r="Q345" s="87">
        <f>IF(ISBLANK($K345),"",'Pracovní dny'!$F$4)</f>
        <v>365</v>
      </c>
      <c r="R345" s="88">
        <f t="shared" si="25"/>
        <v>732</v>
      </c>
      <c r="S345" s="61">
        <v>0</v>
      </c>
      <c r="T345" s="61" t="s">
        <v>140</v>
      </c>
      <c r="U345" s="61" t="s">
        <v>140</v>
      </c>
      <c r="V345" s="61">
        <v>0</v>
      </c>
      <c r="W345" s="61">
        <v>1</v>
      </c>
      <c r="X345" s="61">
        <v>0</v>
      </c>
      <c r="Y345" s="61">
        <v>7.2</v>
      </c>
      <c r="Z345" s="61">
        <v>1</v>
      </c>
      <c r="AA345" s="61">
        <v>14.4</v>
      </c>
      <c r="AB345" s="61" t="s">
        <v>696</v>
      </c>
      <c r="AC345" s="61">
        <v>0</v>
      </c>
      <c r="AD345" s="61" t="s">
        <v>575</v>
      </c>
      <c r="AE345" s="61"/>
      <c r="AF345" s="638">
        <f>IF(ISBLANK($AE345),VLOOKUP($I345,'Příloha_8_Ceník pravid_úklidu'!$A$9:$K$30,8,0)+VLOOKUP($I345,'Příloha_8_Ceník pravid_úklidu'!$A$9:$K$30,10,0),"neoceňuje se")</f>
        <v>0</v>
      </c>
      <c r="AG345" s="638">
        <f t="shared" ref="AG345:AG403" si="28">IF(AF345="neoceňuje se",0,$E345*$R345*$AF345)</f>
        <v>0</v>
      </c>
      <c r="AH345" s="638">
        <f t="shared" ref="AH345:AH403" si="29">$AG345*1.21</f>
        <v>0</v>
      </c>
      <c r="AI345" s="304"/>
    </row>
    <row r="346" spans="1:35" ht="10.5" customHeight="1" x14ac:dyDescent="0.15">
      <c r="A346" s="93">
        <v>302</v>
      </c>
      <c r="B346" s="130"/>
      <c r="C346" s="93"/>
      <c r="D346" s="93" t="s">
        <v>228</v>
      </c>
      <c r="E346" s="130"/>
      <c r="F346" s="130">
        <v>0</v>
      </c>
      <c r="G346" s="130">
        <v>2.6</v>
      </c>
      <c r="H346" s="95" t="str">
        <f>IF(ISBLANK(I346)," ",VLOOKUP(I346,'Příloha_8_Ceník pravid_úklidu'!$A$9:$B$30,2,0))</f>
        <v>VYTA</v>
      </c>
      <c r="I346" s="95">
        <v>11</v>
      </c>
      <c r="J346" s="98" t="s">
        <v>339</v>
      </c>
      <c r="K346" s="98"/>
      <c r="L346" s="98"/>
      <c r="M346" s="98"/>
      <c r="N346" s="98"/>
      <c r="O346" s="99" t="str">
        <f>IF(ISBLANK($K346),"",'Pracovní dny'!$F$2)</f>
        <v/>
      </c>
      <c r="P346" s="99" t="str">
        <f>IF(ISBLANK($M346),"",'Pracovní dny'!$F$3)</f>
        <v/>
      </c>
      <c r="Q346" s="99" t="str">
        <f>IF(ISBLANK($K346),"",'Pracovní dny'!$F$4)</f>
        <v/>
      </c>
      <c r="R346" s="100" t="str">
        <f t="shared" si="25"/>
        <v/>
      </c>
      <c r="S346" s="130">
        <v>0</v>
      </c>
      <c r="T346" s="130">
        <v>0</v>
      </c>
      <c r="U346" s="130">
        <v>14.5</v>
      </c>
      <c r="V346" s="130">
        <v>2.4</v>
      </c>
      <c r="W346" s="130">
        <v>1</v>
      </c>
      <c r="X346" s="130">
        <v>0</v>
      </c>
      <c r="Y346" s="130">
        <v>0</v>
      </c>
      <c r="Z346" s="130">
        <v>0</v>
      </c>
      <c r="AA346" s="130">
        <v>0</v>
      </c>
      <c r="AB346" s="130">
        <v>0</v>
      </c>
      <c r="AC346" s="130">
        <v>0</v>
      </c>
      <c r="AD346" s="130" t="s">
        <v>230</v>
      </c>
      <c r="AE346" s="130" t="s">
        <v>140</v>
      </c>
      <c r="AF346" s="639" t="str">
        <f>IF(ISBLANK($AE346),VLOOKUP($I346,'Příloha_8_Ceník pravid_úklidu'!$A$9:$K$30,8,0)+VLOOKUP($I346,'Příloha_8_Ceník pravid_úklidu'!$A$9:$K$30,10,0),"neoceňuje se")</f>
        <v>neoceňuje se</v>
      </c>
      <c r="AG346" s="639">
        <f t="shared" si="28"/>
        <v>0</v>
      </c>
      <c r="AH346" s="639">
        <f t="shared" si="29"/>
        <v>0</v>
      </c>
      <c r="AI346" s="292"/>
    </row>
    <row r="347" spans="1:35" ht="10.5" customHeight="1" x14ac:dyDescent="0.15">
      <c r="A347" s="93">
        <v>303</v>
      </c>
      <c r="B347" s="130"/>
      <c r="C347" s="93"/>
      <c r="D347" s="93" t="s">
        <v>228</v>
      </c>
      <c r="E347" s="130"/>
      <c r="F347" s="130">
        <v>0</v>
      </c>
      <c r="G347" s="130">
        <v>1</v>
      </c>
      <c r="H347" s="95" t="str">
        <f>IF(ISBLANK(I347)," ",VLOOKUP(I347,'Příloha_8_Ceník pravid_úklidu'!$A$9:$B$30,2,0))</f>
        <v>VYTA</v>
      </c>
      <c r="I347" s="95">
        <v>11</v>
      </c>
      <c r="J347" s="98" t="s">
        <v>339</v>
      </c>
      <c r="K347" s="98"/>
      <c r="L347" s="98"/>
      <c r="M347" s="98"/>
      <c r="N347" s="98"/>
      <c r="O347" s="99" t="str">
        <f>IF(ISBLANK($K347),"",'Pracovní dny'!$F$2)</f>
        <v/>
      </c>
      <c r="P347" s="99" t="str">
        <f>IF(ISBLANK($M347),"",'Pracovní dny'!$F$3)</f>
        <v/>
      </c>
      <c r="Q347" s="99" t="str">
        <f>IF(ISBLANK($K347),"",'Pracovní dny'!$F$4)</f>
        <v/>
      </c>
      <c r="R347" s="100" t="str">
        <f t="shared" si="25"/>
        <v/>
      </c>
      <c r="S347" s="130">
        <v>0</v>
      </c>
      <c r="T347" s="130">
        <v>0</v>
      </c>
      <c r="U347" s="130">
        <v>8.8000000000000007</v>
      </c>
      <c r="V347" s="130">
        <v>2.1</v>
      </c>
      <c r="W347" s="130">
        <v>1</v>
      </c>
      <c r="X347" s="130">
        <v>0</v>
      </c>
      <c r="Y347" s="130">
        <v>0</v>
      </c>
      <c r="Z347" s="130">
        <v>0</v>
      </c>
      <c r="AA347" s="130">
        <v>0</v>
      </c>
      <c r="AB347" s="130">
        <v>0</v>
      </c>
      <c r="AC347" s="130">
        <v>0</v>
      </c>
      <c r="AD347" s="130" t="s">
        <v>230</v>
      </c>
      <c r="AE347" s="130" t="s">
        <v>140</v>
      </c>
      <c r="AF347" s="639" t="str">
        <f>IF(ISBLANK($AE347),VLOOKUP($I347,'Příloha_8_Ceník pravid_úklidu'!$A$9:$K$30,8,0)+VLOOKUP($I347,'Příloha_8_Ceník pravid_úklidu'!$A$9:$K$30,10,0),"neoceňuje se")</f>
        <v>neoceňuje se</v>
      </c>
      <c r="AG347" s="639">
        <f t="shared" si="28"/>
        <v>0</v>
      </c>
      <c r="AH347" s="639">
        <f t="shared" si="29"/>
        <v>0</v>
      </c>
      <c r="AI347" s="292"/>
    </row>
    <row r="348" spans="1:35" ht="10.5" customHeight="1" x14ac:dyDescent="0.15">
      <c r="A348" s="93">
        <v>304</v>
      </c>
      <c r="B348" s="130"/>
      <c r="C348" s="93"/>
      <c r="D348" s="93" t="s">
        <v>228</v>
      </c>
      <c r="E348" s="130"/>
      <c r="F348" s="130">
        <v>0</v>
      </c>
      <c r="G348" s="130">
        <v>3.8</v>
      </c>
      <c r="H348" s="95" t="str">
        <f>IF(ISBLANK(I348)," ",VLOOKUP(I348,'Příloha_8_Ceník pravid_úklidu'!$A$9:$B$30,2,0))</f>
        <v>VYTA</v>
      </c>
      <c r="I348" s="95">
        <v>11</v>
      </c>
      <c r="J348" s="98" t="s">
        <v>339</v>
      </c>
      <c r="K348" s="98"/>
      <c r="L348" s="98"/>
      <c r="M348" s="98"/>
      <c r="N348" s="98"/>
      <c r="O348" s="99" t="str">
        <f>IF(ISBLANK($K348),"",'Pracovní dny'!$F$2)</f>
        <v/>
      </c>
      <c r="P348" s="99" t="str">
        <f>IF(ISBLANK($M348),"",'Pracovní dny'!$F$3)</f>
        <v/>
      </c>
      <c r="Q348" s="99" t="str">
        <f>IF(ISBLANK($K348),"",'Pracovní dny'!$F$4)</f>
        <v/>
      </c>
      <c r="R348" s="100" t="str">
        <f t="shared" si="25"/>
        <v/>
      </c>
      <c r="S348" s="130">
        <v>0</v>
      </c>
      <c r="T348" s="130">
        <v>0</v>
      </c>
      <c r="U348" s="130">
        <v>17.2</v>
      </c>
      <c r="V348" s="130">
        <v>2.8</v>
      </c>
      <c r="W348" s="130">
        <v>1</v>
      </c>
      <c r="X348" s="130">
        <v>0</v>
      </c>
      <c r="Y348" s="130">
        <v>0</v>
      </c>
      <c r="Z348" s="130">
        <v>0</v>
      </c>
      <c r="AA348" s="130">
        <v>0</v>
      </c>
      <c r="AB348" s="130">
        <v>0</v>
      </c>
      <c r="AC348" s="130">
        <v>0</v>
      </c>
      <c r="AD348" s="130" t="s">
        <v>230</v>
      </c>
      <c r="AE348" s="130" t="s">
        <v>140</v>
      </c>
      <c r="AF348" s="639" t="str">
        <f>IF(ISBLANK($AE348),VLOOKUP($I348,'Příloha_8_Ceník pravid_úklidu'!$A$9:$K$30,8,0)+VLOOKUP($I348,'Příloha_8_Ceník pravid_úklidu'!$A$9:$K$30,10,0),"neoceňuje se")</f>
        <v>neoceňuje se</v>
      </c>
      <c r="AG348" s="639">
        <f t="shared" si="28"/>
        <v>0</v>
      </c>
      <c r="AH348" s="639">
        <f t="shared" si="29"/>
        <v>0</v>
      </c>
      <c r="AI348" s="292"/>
    </row>
    <row r="349" spans="1:35" ht="10.5" customHeight="1" x14ac:dyDescent="0.15">
      <c r="A349" s="93">
        <v>305</v>
      </c>
      <c r="B349" s="130"/>
      <c r="C349" s="60" t="s">
        <v>3415</v>
      </c>
      <c r="D349" s="93" t="s">
        <v>159</v>
      </c>
      <c r="E349" s="130"/>
      <c r="F349" s="130">
        <v>0</v>
      </c>
      <c r="G349" s="130">
        <v>3</v>
      </c>
      <c r="H349" s="95" t="str">
        <f>IF(ISBLANK(I349)," ",VLOOKUP(I349,'Příloha_8_Ceník pravid_úklidu'!$A$9:$B$30,2,0))</f>
        <v>SKLA</v>
      </c>
      <c r="I349" s="95">
        <v>17</v>
      </c>
      <c r="J349" s="98" t="s">
        <v>184</v>
      </c>
      <c r="K349" s="98"/>
      <c r="L349" s="98"/>
      <c r="M349" s="98"/>
      <c r="N349" s="98"/>
      <c r="O349" s="99" t="str">
        <f>IF(ISBLANK($K349),"",'Pracovní dny'!$F$2)</f>
        <v/>
      </c>
      <c r="P349" s="99" t="str">
        <f>IF(ISBLANK($M349),"",'Pracovní dny'!$F$3)</f>
        <v/>
      </c>
      <c r="Q349" s="99" t="str">
        <f>IF(ISBLANK($K349),"",'Pracovní dny'!$F$4)</f>
        <v/>
      </c>
      <c r="R349" s="100" t="str">
        <f t="shared" si="25"/>
        <v/>
      </c>
      <c r="S349" s="130">
        <v>0</v>
      </c>
      <c r="T349" s="130">
        <v>0</v>
      </c>
      <c r="U349" s="130">
        <v>0</v>
      </c>
      <c r="V349" s="130">
        <v>3.2</v>
      </c>
      <c r="W349" s="130">
        <v>1</v>
      </c>
      <c r="X349" s="130">
        <v>0</v>
      </c>
      <c r="Y349" s="130">
        <v>0</v>
      </c>
      <c r="Z349" s="130">
        <v>0</v>
      </c>
      <c r="AA349" s="130">
        <v>0</v>
      </c>
      <c r="AB349" s="130">
        <v>0</v>
      </c>
      <c r="AC349" s="130">
        <v>0</v>
      </c>
      <c r="AD349" s="130" t="s">
        <v>141</v>
      </c>
      <c r="AE349" s="130" t="s">
        <v>140</v>
      </c>
      <c r="AF349" s="639" t="str">
        <f>IF(ISBLANK($AE349),VLOOKUP($I349,'Příloha_8_Ceník pravid_úklidu'!$A$9:$K$30,8,0)+VLOOKUP($I349,'Příloha_8_Ceník pravid_úklidu'!$A$9:$K$30,10,0),"neoceňuje se")</f>
        <v>neoceňuje se</v>
      </c>
      <c r="AG349" s="639">
        <f t="shared" si="28"/>
        <v>0</v>
      </c>
      <c r="AH349" s="639">
        <f t="shared" si="29"/>
        <v>0</v>
      </c>
      <c r="AI349" s="292"/>
    </row>
    <row r="350" spans="1:35" ht="10.5" customHeight="1" x14ac:dyDescent="0.15">
      <c r="A350" s="93">
        <v>306</v>
      </c>
      <c r="B350" s="130"/>
      <c r="C350" s="93"/>
      <c r="D350" s="93" t="s">
        <v>228</v>
      </c>
      <c r="E350" s="130"/>
      <c r="F350" s="130">
        <v>0</v>
      </c>
      <c r="G350" s="130">
        <v>3.8</v>
      </c>
      <c r="H350" s="95" t="str">
        <f>IF(ISBLANK(I350)," ",VLOOKUP(I350,'Příloha_8_Ceník pravid_úklidu'!$A$9:$B$30,2,0))</f>
        <v>VYTA</v>
      </c>
      <c r="I350" s="95">
        <v>11</v>
      </c>
      <c r="J350" s="98" t="s">
        <v>339</v>
      </c>
      <c r="K350" s="98"/>
      <c r="L350" s="98"/>
      <c r="M350" s="98"/>
      <c r="N350" s="98"/>
      <c r="O350" s="99" t="str">
        <f>IF(ISBLANK($K350),"",'Pracovní dny'!$F$2)</f>
        <v/>
      </c>
      <c r="P350" s="99" t="str">
        <f>IF(ISBLANK($M350),"",'Pracovní dny'!$F$3)</f>
        <v/>
      </c>
      <c r="Q350" s="99" t="str">
        <f>IF(ISBLANK($K350),"",'Pracovní dny'!$F$4)</f>
        <v/>
      </c>
      <c r="R350" s="100" t="str">
        <f t="shared" si="25"/>
        <v/>
      </c>
      <c r="S350" s="130">
        <v>0</v>
      </c>
      <c r="T350" s="130">
        <v>0</v>
      </c>
      <c r="U350" s="130">
        <v>17.2</v>
      </c>
      <c r="V350" s="130">
        <v>2.8</v>
      </c>
      <c r="W350" s="130">
        <v>1</v>
      </c>
      <c r="X350" s="130">
        <v>0</v>
      </c>
      <c r="Y350" s="130">
        <v>0</v>
      </c>
      <c r="Z350" s="130">
        <v>0</v>
      </c>
      <c r="AA350" s="130">
        <v>0</v>
      </c>
      <c r="AB350" s="130">
        <v>0</v>
      </c>
      <c r="AC350" s="130">
        <v>0</v>
      </c>
      <c r="AD350" s="130" t="s">
        <v>230</v>
      </c>
      <c r="AE350" s="130" t="s">
        <v>140</v>
      </c>
      <c r="AF350" s="639" t="str">
        <f>IF(ISBLANK($AE350),VLOOKUP($I350,'Příloha_8_Ceník pravid_úklidu'!$A$9:$K$30,8,0)+VLOOKUP($I350,'Příloha_8_Ceník pravid_úklidu'!$A$9:$K$30,10,0),"neoceňuje se")</f>
        <v>neoceňuje se</v>
      </c>
      <c r="AG350" s="639">
        <f t="shared" si="28"/>
        <v>0</v>
      </c>
      <c r="AH350" s="639">
        <f t="shared" si="29"/>
        <v>0</v>
      </c>
      <c r="AI350" s="292"/>
    </row>
    <row r="351" spans="1:35" ht="10.5" customHeight="1" x14ac:dyDescent="0.15">
      <c r="A351" s="60">
        <v>307</v>
      </c>
      <c r="B351" s="61">
        <v>132100</v>
      </c>
      <c r="C351" s="60" t="s">
        <v>3416</v>
      </c>
      <c r="D351" s="60" t="s">
        <v>3417</v>
      </c>
      <c r="E351" s="61">
        <v>1.6</v>
      </c>
      <c r="F351" s="61">
        <v>0</v>
      </c>
      <c r="G351" s="61">
        <v>1.6</v>
      </c>
      <c r="H351" s="83" t="str">
        <f>IF(ISBLANK(I351)," ",VLOOKUP(I351,'Příloha_8_Ceník pravid_úklidu'!$A$9:$B$30,2,0))</f>
        <v>ZDR0</v>
      </c>
      <c r="I351" s="83">
        <v>1</v>
      </c>
      <c r="J351" s="86" t="s">
        <v>487</v>
      </c>
      <c r="K351" s="86">
        <v>2</v>
      </c>
      <c r="L351" s="86">
        <v>1</v>
      </c>
      <c r="M351" s="86">
        <v>2</v>
      </c>
      <c r="N351" s="86">
        <v>1</v>
      </c>
      <c r="O351" s="87">
        <f>IF(ISBLANK($K351),"",'Pracovní dny'!$F$2)</f>
        <v>252</v>
      </c>
      <c r="P351" s="87">
        <f>IF(ISBLANK($M351),"",'Pracovní dny'!$F$3)</f>
        <v>114</v>
      </c>
      <c r="Q351" s="87">
        <f>IF(ISBLANK($K351),"",'Pracovní dny'!$F$4)</f>
        <v>365</v>
      </c>
      <c r="R351" s="88">
        <f t="shared" si="25"/>
        <v>732</v>
      </c>
      <c r="S351" s="61">
        <v>6.8</v>
      </c>
      <c r="T351" s="61">
        <v>0</v>
      </c>
      <c r="U351" s="61">
        <v>0</v>
      </c>
      <c r="V351" s="61">
        <v>2.4</v>
      </c>
      <c r="W351" s="61">
        <v>1</v>
      </c>
      <c r="X351" s="61">
        <v>1</v>
      </c>
      <c r="Y351" s="61">
        <v>0</v>
      </c>
      <c r="Z351" s="61">
        <v>0</v>
      </c>
      <c r="AA351" s="61">
        <v>0</v>
      </c>
      <c r="AB351" s="61">
        <v>0</v>
      </c>
      <c r="AC351" s="61">
        <v>0</v>
      </c>
      <c r="AD351" s="61" t="s">
        <v>141</v>
      </c>
      <c r="AE351" s="61"/>
      <c r="AF351" s="638">
        <f>IF(ISBLANK($AE351),VLOOKUP($I351,'Příloha_8_Ceník pravid_úklidu'!$A$9:$K$30,8,0)+VLOOKUP($I351,'Příloha_8_Ceník pravid_úklidu'!$A$9:$K$30,10,0),"neoceňuje se")</f>
        <v>0</v>
      </c>
      <c r="AG351" s="638">
        <f t="shared" si="28"/>
        <v>0</v>
      </c>
      <c r="AH351" s="638">
        <f t="shared" si="29"/>
        <v>0</v>
      </c>
      <c r="AI351" s="304"/>
    </row>
    <row r="352" spans="1:35" ht="10.5" customHeight="1" x14ac:dyDescent="0.15">
      <c r="A352" s="60">
        <v>308</v>
      </c>
      <c r="B352" s="61">
        <v>132100</v>
      </c>
      <c r="C352" s="60" t="s">
        <v>3418</v>
      </c>
      <c r="D352" s="60" t="s">
        <v>1503</v>
      </c>
      <c r="E352" s="61">
        <v>2</v>
      </c>
      <c r="F352" s="61">
        <v>0</v>
      </c>
      <c r="G352" s="61">
        <v>1.2</v>
      </c>
      <c r="H352" s="83" t="str">
        <f>IF(ISBLANK(I352)," ",VLOOKUP(I352,'Příloha_8_Ceník pravid_úklidu'!$A$9:$B$30,2,0))</f>
        <v>TOAL</v>
      </c>
      <c r="I352" s="83">
        <v>7</v>
      </c>
      <c r="J352" s="86" t="s">
        <v>487</v>
      </c>
      <c r="K352" s="86">
        <v>2</v>
      </c>
      <c r="L352" s="86">
        <v>1</v>
      </c>
      <c r="M352" s="86">
        <v>2</v>
      </c>
      <c r="N352" s="86">
        <v>1</v>
      </c>
      <c r="O352" s="87">
        <f>IF(ISBLANK($K352),"",'Pracovní dny'!$F$2)</f>
        <v>252</v>
      </c>
      <c r="P352" s="87">
        <f>IF(ISBLANK($M352),"",'Pracovní dny'!$F$3)</f>
        <v>114</v>
      </c>
      <c r="Q352" s="87">
        <f>IF(ISBLANK($K352),"",'Pracovní dny'!$F$4)</f>
        <v>365</v>
      </c>
      <c r="R352" s="88">
        <f t="shared" si="25"/>
        <v>732</v>
      </c>
      <c r="S352" s="61">
        <v>5.6</v>
      </c>
      <c r="T352" s="61">
        <v>0</v>
      </c>
      <c r="U352" s="61">
        <v>0</v>
      </c>
      <c r="V352" s="61">
        <v>2.4</v>
      </c>
      <c r="W352" s="61">
        <v>1</v>
      </c>
      <c r="X352" s="61">
        <v>2</v>
      </c>
      <c r="Y352" s="61">
        <v>0</v>
      </c>
      <c r="Z352" s="61">
        <v>0</v>
      </c>
      <c r="AA352" s="61">
        <v>0</v>
      </c>
      <c r="AB352" s="61">
        <v>0</v>
      </c>
      <c r="AC352" s="61">
        <v>0</v>
      </c>
      <c r="AD352" s="61" t="s">
        <v>141</v>
      </c>
      <c r="AE352" s="61"/>
      <c r="AF352" s="638">
        <f>IF(ISBLANK($AE352),VLOOKUP($I352,'Příloha_8_Ceník pravid_úklidu'!$A$9:$K$30,8,0)+VLOOKUP($I352,'Příloha_8_Ceník pravid_úklidu'!$A$9:$K$30,10,0),"neoceňuje se")</f>
        <v>0</v>
      </c>
      <c r="AG352" s="638">
        <f t="shared" si="28"/>
        <v>0</v>
      </c>
      <c r="AH352" s="638">
        <f t="shared" si="29"/>
        <v>0</v>
      </c>
      <c r="AI352" s="304"/>
    </row>
    <row r="353" spans="1:35" ht="10.5" customHeight="1" x14ac:dyDescent="0.15">
      <c r="A353" s="60">
        <v>309</v>
      </c>
      <c r="B353" s="61">
        <v>132100</v>
      </c>
      <c r="C353" s="60" t="s">
        <v>3419</v>
      </c>
      <c r="D353" s="60" t="s">
        <v>333</v>
      </c>
      <c r="E353" s="61">
        <v>12.3</v>
      </c>
      <c r="F353" s="61">
        <v>0</v>
      </c>
      <c r="G353" s="61">
        <v>10</v>
      </c>
      <c r="H353" s="83" t="str">
        <f>IF(ISBLANK(I353)," ",VLOOKUP(I353,'Příloha_8_Ceník pravid_úklidu'!$A$9:$B$30,2,0))</f>
        <v>CHOD</v>
      </c>
      <c r="I353" s="83">
        <v>6</v>
      </c>
      <c r="J353" s="86" t="s">
        <v>487</v>
      </c>
      <c r="K353" s="86">
        <v>2</v>
      </c>
      <c r="L353" s="86">
        <v>1</v>
      </c>
      <c r="M353" s="86">
        <v>2</v>
      </c>
      <c r="N353" s="86">
        <v>1</v>
      </c>
      <c r="O353" s="87">
        <f>IF(ISBLANK($K353),"",'Pracovní dny'!$F$2)</f>
        <v>252</v>
      </c>
      <c r="P353" s="87">
        <f>IF(ISBLANK($M353),"",'Pracovní dny'!$F$3)</f>
        <v>114</v>
      </c>
      <c r="Q353" s="87">
        <f>IF(ISBLANK($K353),"",'Pracovní dny'!$F$4)</f>
        <v>365</v>
      </c>
      <c r="R353" s="88">
        <f t="shared" si="25"/>
        <v>732</v>
      </c>
      <c r="S353" s="61">
        <v>0</v>
      </c>
      <c r="T353" s="61" t="s">
        <v>140</v>
      </c>
      <c r="U353" s="61" t="s">
        <v>140</v>
      </c>
      <c r="V353" s="61">
        <v>4.4000000000000004</v>
      </c>
      <c r="W353" s="61">
        <v>1</v>
      </c>
      <c r="X353" s="61">
        <v>0</v>
      </c>
      <c r="Y353" s="61">
        <v>0</v>
      </c>
      <c r="Z353" s="61">
        <v>0</v>
      </c>
      <c r="AA353" s="61">
        <v>0</v>
      </c>
      <c r="AB353" s="61">
        <v>0</v>
      </c>
      <c r="AC353" s="61">
        <v>0</v>
      </c>
      <c r="AD353" s="61" t="s">
        <v>141</v>
      </c>
      <c r="AE353" s="61"/>
      <c r="AF353" s="638">
        <f>IF(ISBLANK($AE353),VLOOKUP($I353,'Příloha_8_Ceník pravid_úklidu'!$A$9:$K$30,8,0)+VLOOKUP($I353,'Příloha_8_Ceník pravid_úklidu'!$A$9:$K$30,10,0),"neoceňuje se")</f>
        <v>0</v>
      </c>
      <c r="AG353" s="638">
        <f t="shared" si="28"/>
        <v>0</v>
      </c>
      <c r="AH353" s="638">
        <f t="shared" si="29"/>
        <v>0</v>
      </c>
      <c r="AI353" s="304"/>
    </row>
    <row r="354" spans="1:35" ht="10.5" customHeight="1" x14ac:dyDescent="0.15">
      <c r="A354" s="60">
        <v>310</v>
      </c>
      <c r="B354" s="61">
        <v>132100</v>
      </c>
      <c r="C354" s="60" t="s">
        <v>3420</v>
      </c>
      <c r="D354" s="60" t="s">
        <v>3417</v>
      </c>
      <c r="E354" s="61">
        <v>17.899999999999999</v>
      </c>
      <c r="F354" s="61">
        <v>0</v>
      </c>
      <c r="G354" s="61">
        <v>17</v>
      </c>
      <c r="H354" s="83" t="str">
        <f>IF(ISBLANK(I354)," ",VLOOKUP(I354,'Příloha_8_Ceník pravid_úklidu'!$A$9:$B$30,2,0))</f>
        <v>ZDR0</v>
      </c>
      <c r="I354" s="83">
        <v>1</v>
      </c>
      <c r="J354" s="86" t="s">
        <v>487</v>
      </c>
      <c r="K354" s="86">
        <v>2</v>
      </c>
      <c r="L354" s="86">
        <v>1</v>
      </c>
      <c r="M354" s="86">
        <v>2</v>
      </c>
      <c r="N354" s="86">
        <v>1</v>
      </c>
      <c r="O354" s="87">
        <f>IF(ISBLANK($K354),"",'Pracovní dny'!$F$2)</f>
        <v>252</v>
      </c>
      <c r="P354" s="87">
        <f>IF(ISBLANK($M354),"",'Pracovní dny'!$F$3)</f>
        <v>114</v>
      </c>
      <c r="Q354" s="87">
        <f>IF(ISBLANK($K354),"",'Pracovní dny'!$F$4)</f>
        <v>365</v>
      </c>
      <c r="R354" s="88">
        <f t="shared" si="25"/>
        <v>732</v>
      </c>
      <c r="S354" s="61">
        <v>2.6</v>
      </c>
      <c r="T354" s="61" t="s">
        <v>140</v>
      </c>
      <c r="U354" s="61" t="s">
        <v>140</v>
      </c>
      <c r="V354" s="61">
        <v>4.4000000000000004</v>
      </c>
      <c r="W354" s="61">
        <v>1</v>
      </c>
      <c r="X354" s="61">
        <v>1</v>
      </c>
      <c r="Y354" s="61">
        <v>5.3</v>
      </c>
      <c r="Z354" s="61">
        <v>1</v>
      </c>
      <c r="AA354" s="61">
        <v>10.6</v>
      </c>
      <c r="AB354" s="61" t="s">
        <v>146</v>
      </c>
      <c r="AC354" s="61" t="s">
        <v>290</v>
      </c>
      <c r="AD354" s="61" t="s">
        <v>141</v>
      </c>
      <c r="AE354" s="61"/>
      <c r="AF354" s="638">
        <f>IF(ISBLANK($AE354),VLOOKUP($I354,'Příloha_8_Ceník pravid_úklidu'!$A$9:$K$30,8,0)+VLOOKUP($I354,'Příloha_8_Ceník pravid_úklidu'!$A$9:$K$30,10,0),"neoceňuje se")</f>
        <v>0</v>
      </c>
      <c r="AG354" s="638">
        <f t="shared" si="28"/>
        <v>0</v>
      </c>
      <c r="AH354" s="638">
        <f t="shared" si="29"/>
        <v>0</v>
      </c>
      <c r="AI354" s="304"/>
    </row>
    <row r="355" spans="1:35" ht="10.5" customHeight="1" x14ac:dyDescent="0.15">
      <c r="A355" s="60">
        <v>311</v>
      </c>
      <c r="B355" s="61">
        <v>132100</v>
      </c>
      <c r="C355" s="60" t="s">
        <v>3421</v>
      </c>
      <c r="D355" s="60" t="s">
        <v>3417</v>
      </c>
      <c r="E355" s="61">
        <v>18.100000000000001</v>
      </c>
      <c r="F355" s="61">
        <v>0</v>
      </c>
      <c r="G355" s="61">
        <v>17</v>
      </c>
      <c r="H355" s="83" t="str">
        <f>IF(ISBLANK(I355)," ",VLOOKUP(I355,'Příloha_8_Ceník pravid_úklidu'!$A$9:$B$30,2,0))</f>
        <v>ZDR0</v>
      </c>
      <c r="I355" s="83">
        <v>1</v>
      </c>
      <c r="J355" s="86" t="s">
        <v>487</v>
      </c>
      <c r="K355" s="86">
        <v>2</v>
      </c>
      <c r="L355" s="86">
        <v>1</v>
      </c>
      <c r="M355" s="86">
        <v>2</v>
      </c>
      <c r="N355" s="86">
        <v>1</v>
      </c>
      <c r="O355" s="87">
        <f>IF(ISBLANK($K355),"",'Pracovní dny'!$F$2)</f>
        <v>252</v>
      </c>
      <c r="P355" s="87">
        <f>IF(ISBLANK($M355),"",'Pracovní dny'!$F$3)</f>
        <v>114</v>
      </c>
      <c r="Q355" s="87">
        <f>IF(ISBLANK($K355),"",'Pracovní dny'!$F$4)</f>
        <v>365</v>
      </c>
      <c r="R355" s="88">
        <f t="shared" si="25"/>
        <v>732</v>
      </c>
      <c r="S355" s="61">
        <v>2.6</v>
      </c>
      <c r="T355" s="61" t="s">
        <v>140</v>
      </c>
      <c r="U355" s="61" t="s">
        <v>140</v>
      </c>
      <c r="V355" s="61">
        <v>4.4000000000000004</v>
      </c>
      <c r="W355" s="61">
        <v>1</v>
      </c>
      <c r="X355" s="61">
        <v>1</v>
      </c>
      <c r="Y355" s="61">
        <v>5.3</v>
      </c>
      <c r="Z355" s="61">
        <v>1</v>
      </c>
      <c r="AA355" s="61">
        <v>10.6</v>
      </c>
      <c r="AB355" s="61" t="s">
        <v>146</v>
      </c>
      <c r="AC355" s="61" t="s">
        <v>290</v>
      </c>
      <c r="AD355" s="61" t="s">
        <v>141</v>
      </c>
      <c r="AE355" s="61"/>
      <c r="AF355" s="638">
        <f>IF(ISBLANK($AE355),VLOOKUP($I355,'Příloha_8_Ceník pravid_úklidu'!$A$9:$K$30,8,0)+VLOOKUP($I355,'Příloha_8_Ceník pravid_úklidu'!$A$9:$K$30,10,0),"neoceňuje se")</f>
        <v>0</v>
      </c>
      <c r="AG355" s="638">
        <f t="shared" si="28"/>
        <v>0</v>
      </c>
      <c r="AH355" s="638">
        <f t="shared" si="29"/>
        <v>0</v>
      </c>
      <c r="AI355" s="304"/>
    </row>
    <row r="356" spans="1:35" ht="10.5" customHeight="1" x14ac:dyDescent="0.15">
      <c r="A356" s="60">
        <v>312</v>
      </c>
      <c r="B356" s="61">
        <v>132100</v>
      </c>
      <c r="C356" s="60" t="s">
        <v>3422</v>
      </c>
      <c r="D356" s="60" t="s">
        <v>3423</v>
      </c>
      <c r="E356" s="61">
        <v>3.3</v>
      </c>
      <c r="F356" s="61">
        <v>0</v>
      </c>
      <c r="G356" s="61">
        <v>2</v>
      </c>
      <c r="H356" s="83" t="str">
        <f>IF(ISBLANK(I356)," ",VLOOKUP(I356,'Příloha_8_Ceník pravid_úklidu'!$A$9:$B$30,2,0))</f>
        <v>SKLA</v>
      </c>
      <c r="I356" s="83">
        <v>17</v>
      </c>
      <c r="J356" s="86" t="s">
        <v>191</v>
      </c>
      <c r="K356" s="86">
        <v>1</v>
      </c>
      <c r="L356" s="86">
        <v>0.4</v>
      </c>
      <c r="M356" s="86">
        <v>0</v>
      </c>
      <c r="N356" s="86">
        <v>0</v>
      </c>
      <c r="O356" s="87">
        <f>IF(ISBLANK($K356),"",'Pracovní dny'!$F$2)</f>
        <v>252</v>
      </c>
      <c r="P356" s="87">
        <f>IF(ISBLANK($M356),"",'Pracovní dny'!$F$3)</f>
        <v>114</v>
      </c>
      <c r="Q356" s="87">
        <f>IF(ISBLANK($K356),"",'Pracovní dny'!$F$4)</f>
        <v>365</v>
      </c>
      <c r="R356" s="88">
        <f t="shared" si="25"/>
        <v>100.80000000000001</v>
      </c>
      <c r="S356" s="61">
        <v>0</v>
      </c>
      <c r="T356" s="61">
        <v>0</v>
      </c>
      <c r="U356" s="61" t="s">
        <v>140</v>
      </c>
      <c r="V356" s="61">
        <v>3.2</v>
      </c>
      <c r="W356" s="61">
        <v>1</v>
      </c>
      <c r="X356" s="61">
        <v>0</v>
      </c>
      <c r="Y356" s="61">
        <v>0</v>
      </c>
      <c r="Z356" s="61">
        <v>0</v>
      </c>
      <c r="AA356" s="61">
        <v>0</v>
      </c>
      <c r="AB356" s="61">
        <v>0</v>
      </c>
      <c r="AC356" s="61">
        <v>0</v>
      </c>
      <c r="AD356" s="61" t="s">
        <v>141</v>
      </c>
      <c r="AE356" s="61"/>
      <c r="AF356" s="638">
        <f>IF(ISBLANK($AE356),VLOOKUP($I356,'Příloha_8_Ceník pravid_úklidu'!$A$9:$K$30,8,0)+VLOOKUP($I356,'Příloha_8_Ceník pravid_úklidu'!$A$9:$K$30,10,0),"neoceňuje se")</f>
        <v>0</v>
      </c>
      <c r="AG356" s="638">
        <f t="shared" si="28"/>
        <v>0</v>
      </c>
      <c r="AH356" s="638">
        <f t="shared" si="29"/>
        <v>0</v>
      </c>
      <c r="AI356" s="304"/>
    </row>
    <row r="357" spans="1:35" ht="10.5" customHeight="1" x14ac:dyDescent="0.15">
      <c r="A357" s="60">
        <v>313</v>
      </c>
      <c r="B357" s="61">
        <v>132100</v>
      </c>
      <c r="C357" s="60" t="s">
        <v>3424</v>
      </c>
      <c r="D357" s="60" t="s">
        <v>380</v>
      </c>
      <c r="E357" s="61">
        <v>17.100000000000001</v>
      </c>
      <c r="F357" s="61">
        <v>0</v>
      </c>
      <c r="G357" s="61">
        <v>15</v>
      </c>
      <c r="H357" s="83" t="str">
        <f>IF(ISBLANK(I357)," ",VLOOKUP(I357,'Příloha_8_Ceník pravid_úklidu'!$A$9:$B$30,2,0))</f>
        <v>KANC</v>
      </c>
      <c r="I357" s="83">
        <v>4</v>
      </c>
      <c r="J357" s="86" t="s">
        <v>191</v>
      </c>
      <c r="K357" s="86">
        <v>1</v>
      </c>
      <c r="L357" s="86">
        <v>0.4</v>
      </c>
      <c r="M357" s="86">
        <v>0</v>
      </c>
      <c r="N357" s="86">
        <v>0</v>
      </c>
      <c r="O357" s="87">
        <f>IF(ISBLANK($K357),"",'Pracovní dny'!$F$2)</f>
        <v>252</v>
      </c>
      <c r="P357" s="87">
        <f>IF(ISBLANK($M357),"",'Pracovní dny'!$F$3)</f>
        <v>114</v>
      </c>
      <c r="Q357" s="87">
        <f>IF(ISBLANK($K357),"",'Pracovní dny'!$F$4)</f>
        <v>365</v>
      </c>
      <c r="R357" s="88">
        <f t="shared" si="25"/>
        <v>100.80000000000001</v>
      </c>
      <c r="S357" s="61">
        <v>0</v>
      </c>
      <c r="T357" s="61" t="s">
        <v>140</v>
      </c>
      <c r="U357" s="61" t="s">
        <v>140</v>
      </c>
      <c r="V357" s="61">
        <v>3.2</v>
      </c>
      <c r="W357" s="61">
        <v>1</v>
      </c>
      <c r="X357" s="61">
        <v>0</v>
      </c>
      <c r="Y357" s="61">
        <v>5.3</v>
      </c>
      <c r="Z357" s="61">
        <v>1</v>
      </c>
      <c r="AA357" s="61">
        <v>10.6</v>
      </c>
      <c r="AB357" s="61" t="s">
        <v>146</v>
      </c>
      <c r="AC357" s="61"/>
      <c r="AD357" s="61" t="s">
        <v>141</v>
      </c>
      <c r="AE357" s="61"/>
      <c r="AF357" s="638">
        <f>IF(ISBLANK($AE357),VLOOKUP($I357,'Příloha_8_Ceník pravid_úklidu'!$A$9:$K$30,8,0)+VLOOKUP($I357,'Příloha_8_Ceník pravid_úklidu'!$A$9:$K$30,10,0),"neoceňuje se")</f>
        <v>0</v>
      </c>
      <c r="AG357" s="638">
        <f t="shared" si="28"/>
        <v>0</v>
      </c>
      <c r="AH357" s="638">
        <f t="shared" si="29"/>
        <v>0</v>
      </c>
      <c r="AI357" s="304"/>
    </row>
    <row r="358" spans="1:35" ht="10.5" customHeight="1" x14ac:dyDescent="0.15">
      <c r="A358" s="60">
        <v>314</v>
      </c>
      <c r="B358" s="61">
        <v>132100</v>
      </c>
      <c r="C358" s="60" t="s">
        <v>3425</v>
      </c>
      <c r="D358" s="60" t="s">
        <v>3426</v>
      </c>
      <c r="E358" s="61">
        <v>1.5</v>
      </c>
      <c r="F358" s="61">
        <v>0</v>
      </c>
      <c r="G358" s="61">
        <v>1.5</v>
      </c>
      <c r="H358" s="83" t="str">
        <f>IF(ISBLANK(I358)," ",VLOOKUP(I358,'Příloha_8_Ceník pravid_úklidu'!$A$9:$B$30,2,0))</f>
        <v>TOAL</v>
      </c>
      <c r="I358" s="83">
        <v>7</v>
      </c>
      <c r="J358" s="86" t="s">
        <v>217</v>
      </c>
      <c r="K358" s="86">
        <v>1</v>
      </c>
      <c r="L358" s="86">
        <v>1</v>
      </c>
      <c r="M358" s="86">
        <v>0</v>
      </c>
      <c r="N358" s="86">
        <v>0</v>
      </c>
      <c r="O358" s="87">
        <f>IF(ISBLANK($K358),"",'Pracovní dny'!$F$2)</f>
        <v>252</v>
      </c>
      <c r="P358" s="87">
        <f>IF(ISBLANK($M358),"",'Pracovní dny'!$F$3)</f>
        <v>114</v>
      </c>
      <c r="Q358" s="87">
        <f>IF(ISBLANK($K358),"",'Pracovní dny'!$F$4)</f>
        <v>365</v>
      </c>
      <c r="R358" s="88">
        <f t="shared" si="25"/>
        <v>252</v>
      </c>
      <c r="S358" s="61">
        <v>8.4</v>
      </c>
      <c r="T358" s="61">
        <v>0</v>
      </c>
      <c r="U358" s="61">
        <v>0</v>
      </c>
      <c r="V358" s="61">
        <v>2.4</v>
      </c>
      <c r="W358" s="61">
        <v>1</v>
      </c>
      <c r="X358" s="61">
        <v>1</v>
      </c>
      <c r="Y358" s="61">
        <v>0</v>
      </c>
      <c r="Z358" s="61">
        <v>0</v>
      </c>
      <c r="AA358" s="61">
        <v>0</v>
      </c>
      <c r="AB358" s="61">
        <v>0</v>
      </c>
      <c r="AC358" s="61">
        <v>0</v>
      </c>
      <c r="AD358" s="61" t="s">
        <v>141</v>
      </c>
      <c r="AE358" s="61"/>
      <c r="AF358" s="638">
        <f>IF(ISBLANK($AE358),VLOOKUP($I358,'Příloha_8_Ceník pravid_úklidu'!$A$9:$K$30,8,0)+VLOOKUP($I358,'Příloha_8_Ceník pravid_úklidu'!$A$9:$K$30,10,0),"neoceňuje se")</f>
        <v>0</v>
      </c>
      <c r="AG358" s="638">
        <f t="shared" si="28"/>
        <v>0</v>
      </c>
      <c r="AH358" s="638">
        <f t="shared" si="29"/>
        <v>0</v>
      </c>
      <c r="AI358" s="304"/>
    </row>
    <row r="359" spans="1:35" ht="10.5" customHeight="1" x14ac:dyDescent="0.15">
      <c r="A359" s="60">
        <v>315</v>
      </c>
      <c r="B359" s="61">
        <v>132100</v>
      </c>
      <c r="C359" s="60" t="s">
        <v>3427</v>
      </c>
      <c r="D359" s="60" t="s">
        <v>344</v>
      </c>
      <c r="E359" s="61">
        <v>1.2</v>
      </c>
      <c r="F359" s="61">
        <v>0</v>
      </c>
      <c r="G359" s="61">
        <v>1.2</v>
      </c>
      <c r="H359" s="83" t="str">
        <f>IF(ISBLANK(I359)," ",VLOOKUP(I359,'Příloha_8_Ceník pravid_úklidu'!$A$9:$B$30,2,0))</f>
        <v>TOAL</v>
      </c>
      <c r="I359" s="83">
        <v>7</v>
      </c>
      <c r="J359" s="86" t="s">
        <v>217</v>
      </c>
      <c r="K359" s="86">
        <v>1</v>
      </c>
      <c r="L359" s="86">
        <v>1</v>
      </c>
      <c r="M359" s="86">
        <v>0</v>
      </c>
      <c r="N359" s="86">
        <v>0</v>
      </c>
      <c r="O359" s="87">
        <f>IF(ISBLANK($K359),"",'Pracovní dny'!$F$2)</f>
        <v>252</v>
      </c>
      <c r="P359" s="87">
        <f>IF(ISBLANK($M359),"",'Pracovní dny'!$F$3)</f>
        <v>114</v>
      </c>
      <c r="Q359" s="87">
        <f>IF(ISBLANK($K359),"",'Pracovní dny'!$F$4)</f>
        <v>365</v>
      </c>
      <c r="R359" s="88">
        <f t="shared" si="25"/>
        <v>252</v>
      </c>
      <c r="S359" s="61">
        <v>4</v>
      </c>
      <c r="T359" s="61">
        <v>0</v>
      </c>
      <c r="U359" s="61">
        <v>0</v>
      </c>
      <c r="V359" s="61">
        <v>2.4</v>
      </c>
      <c r="W359" s="61">
        <v>1</v>
      </c>
      <c r="X359" s="61">
        <v>1</v>
      </c>
      <c r="Y359" s="61">
        <v>0</v>
      </c>
      <c r="Z359" s="61">
        <v>0</v>
      </c>
      <c r="AA359" s="61">
        <v>0</v>
      </c>
      <c r="AB359" s="61">
        <v>0</v>
      </c>
      <c r="AC359" s="61">
        <v>0</v>
      </c>
      <c r="AD359" s="61" t="s">
        <v>141</v>
      </c>
      <c r="AE359" s="61"/>
      <c r="AF359" s="638">
        <f>IF(ISBLANK($AE359),VLOOKUP($I359,'Příloha_8_Ceník pravid_úklidu'!$A$9:$K$30,8,0)+VLOOKUP($I359,'Příloha_8_Ceník pravid_úklidu'!$A$9:$K$30,10,0),"neoceňuje se")</f>
        <v>0</v>
      </c>
      <c r="AG359" s="638">
        <f t="shared" si="28"/>
        <v>0</v>
      </c>
      <c r="AH359" s="638">
        <f t="shared" si="29"/>
        <v>0</v>
      </c>
      <c r="AI359" s="304"/>
    </row>
    <row r="360" spans="1:35" ht="10.5" customHeight="1" x14ac:dyDescent="0.15">
      <c r="A360" s="60">
        <v>316</v>
      </c>
      <c r="B360" s="61">
        <v>132100</v>
      </c>
      <c r="C360" s="60" t="s">
        <v>3428</v>
      </c>
      <c r="D360" s="60" t="s">
        <v>519</v>
      </c>
      <c r="E360" s="61">
        <v>14.3</v>
      </c>
      <c r="F360" s="61">
        <v>0</v>
      </c>
      <c r="G360" s="61">
        <v>12</v>
      </c>
      <c r="H360" s="83" t="str">
        <f>IF(ISBLANK(I360)," ",VLOOKUP(I360,'Příloha_8_Ceník pravid_úklidu'!$A$9:$B$30,2,0))</f>
        <v>KANC</v>
      </c>
      <c r="I360" s="83">
        <v>4</v>
      </c>
      <c r="J360" s="86" t="s">
        <v>191</v>
      </c>
      <c r="K360" s="86">
        <v>1</v>
      </c>
      <c r="L360" s="86">
        <v>0.4</v>
      </c>
      <c r="M360" s="86">
        <v>0</v>
      </c>
      <c r="N360" s="86">
        <v>0</v>
      </c>
      <c r="O360" s="87">
        <f>IF(ISBLANK($K360),"",'Pracovní dny'!$F$2)</f>
        <v>252</v>
      </c>
      <c r="P360" s="87">
        <f>IF(ISBLANK($M360),"",'Pracovní dny'!$F$3)</f>
        <v>114</v>
      </c>
      <c r="Q360" s="87">
        <f>IF(ISBLANK($K360),"",'Pracovní dny'!$F$4)</f>
        <v>365</v>
      </c>
      <c r="R360" s="88">
        <f t="shared" si="25"/>
        <v>100.80000000000001</v>
      </c>
      <c r="S360" s="61">
        <v>0</v>
      </c>
      <c r="T360" s="61" t="s">
        <v>140</v>
      </c>
      <c r="U360" s="61" t="s">
        <v>140</v>
      </c>
      <c r="V360" s="61">
        <v>3.2</v>
      </c>
      <c r="W360" s="61"/>
      <c r="X360" s="61"/>
      <c r="Y360" s="61"/>
      <c r="Z360" s="61"/>
      <c r="AA360" s="61"/>
      <c r="AB360" s="61"/>
      <c r="AC360" s="61"/>
      <c r="AD360" s="61" t="s">
        <v>141</v>
      </c>
      <c r="AE360" s="61"/>
      <c r="AF360" s="638">
        <f>IF(ISBLANK($AE360),VLOOKUP($I360,'Příloha_8_Ceník pravid_úklidu'!$A$9:$K$30,8,0)+VLOOKUP($I360,'Příloha_8_Ceník pravid_úklidu'!$A$9:$K$30,10,0),"neoceňuje se")</f>
        <v>0</v>
      </c>
      <c r="AG360" s="638">
        <f t="shared" si="28"/>
        <v>0</v>
      </c>
      <c r="AH360" s="638">
        <f t="shared" si="29"/>
        <v>0</v>
      </c>
      <c r="AI360" s="304"/>
    </row>
    <row r="361" spans="1:35" ht="10.5" customHeight="1" x14ac:dyDescent="0.15">
      <c r="A361" s="60">
        <v>317</v>
      </c>
      <c r="B361" s="61">
        <v>132100</v>
      </c>
      <c r="C361" s="60" t="s">
        <v>3429</v>
      </c>
      <c r="D361" s="60" t="s">
        <v>4224</v>
      </c>
      <c r="E361" s="61">
        <v>2.5</v>
      </c>
      <c r="F361" s="61">
        <v>0</v>
      </c>
      <c r="G361" s="61">
        <v>2.5</v>
      </c>
      <c r="H361" s="83" t="str">
        <f>IF(ISBLANK(I361)," ",VLOOKUP(I361,'Příloha_8_Ceník pravid_úklidu'!$A$9:$B$30,2,0))</f>
        <v>TOAL</v>
      </c>
      <c r="I361" s="83">
        <v>7</v>
      </c>
      <c r="J361" s="86" t="s">
        <v>191</v>
      </c>
      <c r="K361" s="86">
        <v>1</v>
      </c>
      <c r="L361" s="86">
        <v>0.4</v>
      </c>
      <c r="M361" s="86">
        <v>0</v>
      </c>
      <c r="N361" s="86">
        <v>0</v>
      </c>
      <c r="O361" s="87">
        <f>IF(ISBLANK($K361),"",'Pracovní dny'!$F$2)</f>
        <v>252</v>
      </c>
      <c r="P361" s="87">
        <f>IF(ISBLANK($M361),"",'Pracovní dny'!$F$3)</f>
        <v>114</v>
      </c>
      <c r="Q361" s="87">
        <f>IF(ISBLANK($K361),"",'Pracovní dny'!$F$4)</f>
        <v>365</v>
      </c>
      <c r="R361" s="88">
        <f t="shared" si="25"/>
        <v>100.80000000000001</v>
      </c>
      <c r="S361" s="61">
        <v>0</v>
      </c>
      <c r="T361" s="61" t="s">
        <v>140</v>
      </c>
      <c r="U361" s="61" t="s">
        <v>140</v>
      </c>
      <c r="V361" s="61">
        <v>3.2</v>
      </c>
      <c r="W361" s="61">
        <v>1</v>
      </c>
      <c r="X361" s="61">
        <v>0</v>
      </c>
      <c r="Y361" s="61">
        <v>0</v>
      </c>
      <c r="Z361" s="61">
        <v>0</v>
      </c>
      <c r="AA361" s="61">
        <v>0</v>
      </c>
      <c r="AB361" s="61">
        <v>0</v>
      </c>
      <c r="AC361" s="61">
        <v>0</v>
      </c>
      <c r="AD361" s="61" t="s">
        <v>141</v>
      </c>
      <c r="AE361" s="61"/>
      <c r="AF361" s="638">
        <f>IF(ISBLANK($AE361),VLOOKUP($I361,'Příloha_8_Ceník pravid_úklidu'!$A$9:$K$30,8,0)+VLOOKUP($I361,'Příloha_8_Ceník pravid_úklidu'!$A$9:$K$30,10,0),"neoceňuje se")</f>
        <v>0</v>
      </c>
      <c r="AG361" s="638">
        <f t="shared" si="28"/>
        <v>0</v>
      </c>
      <c r="AH361" s="638">
        <f t="shared" si="29"/>
        <v>0</v>
      </c>
      <c r="AI361" s="304"/>
    </row>
    <row r="362" spans="1:35" ht="10.5" customHeight="1" x14ac:dyDescent="0.15">
      <c r="A362" s="60">
        <v>318</v>
      </c>
      <c r="B362" s="61">
        <v>132100</v>
      </c>
      <c r="C362" s="60" t="s">
        <v>3430</v>
      </c>
      <c r="D362" s="60" t="s">
        <v>3431</v>
      </c>
      <c r="E362" s="61">
        <v>3.6</v>
      </c>
      <c r="F362" s="61">
        <v>0</v>
      </c>
      <c r="G362" s="61">
        <v>3.6</v>
      </c>
      <c r="H362" s="83" t="str">
        <f>IF(ISBLANK(I362)," ",VLOOKUP(I362,'Příloha_8_Ceník pravid_úklidu'!$A$9:$B$30,2,0))</f>
        <v>CHOD</v>
      </c>
      <c r="I362" s="83">
        <v>6</v>
      </c>
      <c r="J362" s="86" t="s">
        <v>191</v>
      </c>
      <c r="K362" s="86">
        <v>1</v>
      </c>
      <c r="L362" s="86">
        <v>0.4</v>
      </c>
      <c r="M362" s="86">
        <v>0</v>
      </c>
      <c r="N362" s="86">
        <v>0</v>
      </c>
      <c r="O362" s="87">
        <f>IF(ISBLANK($K362),"",'Pracovní dny'!$F$2)</f>
        <v>252</v>
      </c>
      <c r="P362" s="87">
        <f>IF(ISBLANK($M362),"",'Pracovní dny'!$F$3)</f>
        <v>114</v>
      </c>
      <c r="Q362" s="87">
        <f>IF(ISBLANK($K362),"",'Pracovní dny'!$F$4)</f>
        <v>365</v>
      </c>
      <c r="R362" s="88">
        <f t="shared" si="25"/>
        <v>100.80000000000001</v>
      </c>
      <c r="S362" s="61">
        <v>13</v>
      </c>
      <c r="T362" s="61">
        <v>0</v>
      </c>
      <c r="U362" s="61">
        <v>0</v>
      </c>
      <c r="V362" s="61">
        <v>2.4</v>
      </c>
      <c r="W362" s="61">
        <v>1</v>
      </c>
      <c r="X362" s="61">
        <v>3</v>
      </c>
      <c r="Y362" s="61">
        <v>0</v>
      </c>
      <c r="Z362" s="61">
        <v>0</v>
      </c>
      <c r="AA362" s="61">
        <v>0</v>
      </c>
      <c r="AB362" s="61">
        <v>0</v>
      </c>
      <c r="AC362" s="61">
        <v>0</v>
      </c>
      <c r="AD362" s="61" t="s">
        <v>141</v>
      </c>
      <c r="AE362" s="61"/>
      <c r="AF362" s="638">
        <f>IF(ISBLANK($AE362),VLOOKUP($I362,'Příloha_8_Ceník pravid_úklidu'!$A$9:$K$30,8,0)+VLOOKUP($I362,'Příloha_8_Ceník pravid_úklidu'!$A$9:$K$30,10,0),"neoceňuje se")</f>
        <v>0</v>
      </c>
      <c r="AG362" s="638">
        <f t="shared" si="28"/>
        <v>0</v>
      </c>
      <c r="AH362" s="638">
        <f t="shared" si="29"/>
        <v>0</v>
      </c>
      <c r="AI362" s="304"/>
    </row>
    <row r="363" spans="1:35" ht="10.5" customHeight="1" x14ac:dyDescent="0.15">
      <c r="A363" s="60">
        <v>319</v>
      </c>
      <c r="B363" s="61">
        <v>132100</v>
      </c>
      <c r="C363" s="60" t="s">
        <v>3432</v>
      </c>
      <c r="D363" s="60" t="s">
        <v>376</v>
      </c>
      <c r="E363" s="61">
        <v>21.9</v>
      </c>
      <c r="F363" s="61">
        <v>0</v>
      </c>
      <c r="G363" s="61">
        <v>20</v>
      </c>
      <c r="H363" s="83" t="str">
        <f>IF(ISBLANK(I363)," ",VLOOKUP(I363,'Příloha_8_Ceník pravid_úklidu'!$A$9:$B$30,2,0))</f>
        <v>ZDR1</v>
      </c>
      <c r="I363" s="83">
        <v>2</v>
      </c>
      <c r="J363" s="86" t="s">
        <v>487</v>
      </c>
      <c r="K363" s="86">
        <v>2</v>
      </c>
      <c r="L363" s="86">
        <v>1</v>
      </c>
      <c r="M363" s="86">
        <v>2</v>
      </c>
      <c r="N363" s="86">
        <v>1</v>
      </c>
      <c r="O363" s="87">
        <f>IF(ISBLANK($K363),"",'Pracovní dny'!$F$2)</f>
        <v>252</v>
      </c>
      <c r="P363" s="87">
        <f>IF(ISBLANK($M363),"",'Pracovní dny'!$F$3)</f>
        <v>114</v>
      </c>
      <c r="Q363" s="87">
        <f>IF(ISBLANK($K363),"",'Pracovní dny'!$F$4)</f>
        <v>365</v>
      </c>
      <c r="R363" s="88">
        <f t="shared" si="25"/>
        <v>732</v>
      </c>
      <c r="S363" s="61">
        <v>32</v>
      </c>
      <c r="T363" s="61">
        <v>0</v>
      </c>
      <c r="U363" s="61" t="s">
        <v>140</v>
      </c>
      <c r="V363" s="61">
        <v>4.4000000000000004</v>
      </c>
      <c r="W363" s="61">
        <v>1</v>
      </c>
      <c r="X363" s="61"/>
      <c r="Y363" s="61">
        <v>5.3</v>
      </c>
      <c r="Z363" s="61">
        <v>1</v>
      </c>
      <c r="AA363" s="61">
        <v>10.6</v>
      </c>
      <c r="AB363" s="61" t="s">
        <v>146</v>
      </c>
      <c r="AC363" s="61"/>
      <c r="AD363" s="61" t="s">
        <v>141</v>
      </c>
      <c r="AE363" s="61"/>
      <c r="AF363" s="638">
        <f>IF(ISBLANK($AE363),VLOOKUP($I363,'Příloha_8_Ceník pravid_úklidu'!$A$9:$K$30,8,0)+VLOOKUP($I363,'Příloha_8_Ceník pravid_úklidu'!$A$9:$K$30,10,0),"neoceňuje se")</f>
        <v>0</v>
      </c>
      <c r="AG363" s="638">
        <f t="shared" si="28"/>
        <v>0</v>
      </c>
      <c r="AH363" s="638">
        <f t="shared" si="29"/>
        <v>0</v>
      </c>
      <c r="AI363" s="304"/>
    </row>
    <row r="364" spans="1:35" ht="10.5" customHeight="1" x14ac:dyDescent="0.15">
      <c r="A364" s="60">
        <v>320</v>
      </c>
      <c r="B364" s="61">
        <v>132100</v>
      </c>
      <c r="C364" s="60" t="s">
        <v>3433</v>
      </c>
      <c r="D364" s="60" t="s">
        <v>3434</v>
      </c>
      <c r="E364" s="61">
        <v>12.3</v>
      </c>
      <c r="F364" s="61">
        <v>0</v>
      </c>
      <c r="G364" s="61">
        <v>10</v>
      </c>
      <c r="H364" s="83" t="str">
        <f>IF(ISBLANK(I364)," ",VLOOKUP(I364,'Příloha_8_Ceník pravid_úklidu'!$A$9:$B$30,2,0))</f>
        <v>KANC</v>
      </c>
      <c r="I364" s="83">
        <v>4</v>
      </c>
      <c r="J364" s="86" t="s">
        <v>191</v>
      </c>
      <c r="K364" s="86">
        <v>1</v>
      </c>
      <c r="L364" s="86">
        <v>0.4</v>
      </c>
      <c r="M364" s="86">
        <v>0</v>
      </c>
      <c r="N364" s="86">
        <v>0</v>
      </c>
      <c r="O364" s="87">
        <f>IF(ISBLANK($K364),"",'Pracovní dny'!$F$2)</f>
        <v>252</v>
      </c>
      <c r="P364" s="87">
        <f>IF(ISBLANK($M364),"",'Pracovní dny'!$F$3)</f>
        <v>114</v>
      </c>
      <c r="Q364" s="87">
        <f>IF(ISBLANK($K364),"",'Pracovní dny'!$F$4)</f>
        <v>365</v>
      </c>
      <c r="R364" s="88">
        <f t="shared" si="25"/>
        <v>100.80000000000001</v>
      </c>
      <c r="S364" s="61">
        <v>4.0999999999999996</v>
      </c>
      <c r="T364" s="61" t="s">
        <v>140</v>
      </c>
      <c r="U364" s="61" t="s">
        <v>140</v>
      </c>
      <c r="V364" s="61">
        <v>0</v>
      </c>
      <c r="W364" s="61">
        <v>1</v>
      </c>
      <c r="X364" s="61">
        <v>1</v>
      </c>
      <c r="Y364" s="61">
        <v>5.3</v>
      </c>
      <c r="Z364" s="61">
        <v>1</v>
      </c>
      <c r="AA364" s="61">
        <v>10.6</v>
      </c>
      <c r="AB364" s="61" t="s">
        <v>146</v>
      </c>
      <c r="AC364" s="61"/>
      <c r="AD364" s="61" t="s">
        <v>141</v>
      </c>
      <c r="AE364" s="61"/>
      <c r="AF364" s="638">
        <f>IF(ISBLANK($AE364),VLOOKUP($I364,'Příloha_8_Ceník pravid_úklidu'!$A$9:$K$30,8,0)+VLOOKUP($I364,'Příloha_8_Ceník pravid_úklidu'!$A$9:$K$30,10,0),"neoceňuje se")</f>
        <v>0</v>
      </c>
      <c r="AG364" s="638">
        <f t="shared" si="28"/>
        <v>0</v>
      </c>
      <c r="AH364" s="638">
        <f t="shared" si="29"/>
        <v>0</v>
      </c>
      <c r="AI364" s="304"/>
    </row>
    <row r="365" spans="1:35" ht="10.5" customHeight="1" x14ac:dyDescent="0.15">
      <c r="A365" s="60">
        <v>321</v>
      </c>
      <c r="B365" s="61">
        <v>132100</v>
      </c>
      <c r="C365" s="60" t="s">
        <v>3435</v>
      </c>
      <c r="D365" s="60" t="s">
        <v>3436</v>
      </c>
      <c r="E365" s="61">
        <v>7.9</v>
      </c>
      <c r="F365" s="61">
        <v>0</v>
      </c>
      <c r="G365" s="61">
        <v>7</v>
      </c>
      <c r="H365" s="83" t="str">
        <f>IF(ISBLANK(I365)," ",VLOOKUP(I365,'Příloha_8_Ceník pravid_úklidu'!$A$9:$B$30,2,0))</f>
        <v>ZDR1</v>
      </c>
      <c r="I365" s="83">
        <v>2</v>
      </c>
      <c r="J365" s="86" t="s">
        <v>487</v>
      </c>
      <c r="K365" s="86">
        <v>2</v>
      </c>
      <c r="L365" s="86">
        <v>1</v>
      </c>
      <c r="M365" s="86">
        <v>2</v>
      </c>
      <c r="N365" s="86">
        <v>1</v>
      </c>
      <c r="O365" s="87">
        <f>IF(ISBLANK($K365),"",'Pracovní dny'!$F$2)</f>
        <v>252</v>
      </c>
      <c r="P365" s="87">
        <f>IF(ISBLANK($M365),"",'Pracovní dny'!$F$3)</f>
        <v>114</v>
      </c>
      <c r="Q365" s="87">
        <f>IF(ISBLANK($K365),"",'Pracovní dny'!$F$4)</f>
        <v>365</v>
      </c>
      <c r="R365" s="88">
        <f t="shared" si="25"/>
        <v>732</v>
      </c>
      <c r="S365" s="61">
        <v>4.7</v>
      </c>
      <c r="T365" s="61" t="s">
        <v>140</v>
      </c>
      <c r="U365" s="61" t="s">
        <v>140</v>
      </c>
      <c r="V365" s="61">
        <v>0</v>
      </c>
      <c r="W365" s="61">
        <v>0</v>
      </c>
      <c r="X365" s="61">
        <v>1</v>
      </c>
      <c r="Y365" s="61">
        <v>0</v>
      </c>
      <c r="Z365" s="61">
        <v>0</v>
      </c>
      <c r="AA365" s="61">
        <v>0</v>
      </c>
      <c r="AB365" s="61">
        <v>0</v>
      </c>
      <c r="AC365" s="61">
        <v>0</v>
      </c>
      <c r="AD365" s="61" t="s">
        <v>141</v>
      </c>
      <c r="AE365" s="61"/>
      <c r="AF365" s="638">
        <f>IF(ISBLANK($AE365),VLOOKUP($I365,'Příloha_8_Ceník pravid_úklidu'!$A$9:$K$30,8,0)+VLOOKUP($I365,'Příloha_8_Ceník pravid_úklidu'!$A$9:$K$30,10,0),"neoceňuje se")</f>
        <v>0</v>
      </c>
      <c r="AG365" s="638">
        <f t="shared" si="28"/>
        <v>0</v>
      </c>
      <c r="AH365" s="638">
        <f t="shared" si="29"/>
        <v>0</v>
      </c>
      <c r="AI365" s="304"/>
    </row>
    <row r="366" spans="1:35" ht="10.5" customHeight="1" x14ac:dyDescent="0.15">
      <c r="A366" s="60">
        <v>322</v>
      </c>
      <c r="B366" s="61">
        <v>132100</v>
      </c>
      <c r="C366" s="60" t="s">
        <v>3437</v>
      </c>
      <c r="D366" s="60" t="s">
        <v>3438</v>
      </c>
      <c r="E366" s="61">
        <v>39.299999999999997</v>
      </c>
      <c r="F366" s="61">
        <v>0</v>
      </c>
      <c r="G366" s="61">
        <v>38</v>
      </c>
      <c r="H366" s="83" t="str">
        <f>IF(ISBLANK(I366)," ",VLOOKUP(I366,'Příloha_8_Ceník pravid_úklidu'!$A$9:$B$30,2,0))</f>
        <v>JIP1</v>
      </c>
      <c r="I366" s="83">
        <v>12</v>
      </c>
      <c r="J366" s="86" t="s">
        <v>487</v>
      </c>
      <c r="K366" s="86">
        <v>2</v>
      </c>
      <c r="L366" s="86">
        <v>1</v>
      </c>
      <c r="M366" s="86">
        <v>2</v>
      </c>
      <c r="N366" s="86">
        <v>1</v>
      </c>
      <c r="O366" s="87">
        <f>IF(ISBLANK($K366),"",'Pracovní dny'!$F$2)</f>
        <v>252</v>
      </c>
      <c r="P366" s="87">
        <f>IF(ISBLANK($M366),"",'Pracovní dny'!$F$3)</f>
        <v>114</v>
      </c>
      <c r="Q366" s="87">
        <f>IF(ISBLANK($K366),"",'Pracovní dny'!$F$4)</f>
        <v>365</v>
      </c>
      <c r="R366" s="88">
        <f t="shared" si="25"/>
        <v>732</v>
      </c>
      <c r="S366" s="61">
        <v>4.2</v>
      </c>
      <c r="T366" s="61" t="s">
        <v>140</v>
      </c>
      <c r="U366" s="61" t="s">
        <v>140</v>
      </c>
      <c r="V366" s="61">
        <v>4.4000000000000004</v>
      </c>
      <c r="W366" s="61">
        <v>1</v>
      </c>
      <c r="X366" s="61">
        <v>1</v>
      </c>
      <c r="Y366" s="61">
        <v>5.3</v>
      </c>
      <c r="Z366" s="61">
        <v>2</v>
      </c>
      <c r="AA366" s="61">
        <v>21.2</v>
      </c>
      <c r="AB366" s="61" t="s">
        <v>146</v>
      </c>
      <c r="AC366" s="61"/>
      <c r="AD366" s="61" t="s">
        <v>141</v>
      </c>
      <c r="AE366" s="61"/>
      <c r="AF366" s="638">
        <f>IF(ISBLANK($AE366),VLOOKUP($I366,'Příloha_8_Ceník pravid_úklidu'!$A$9:$K$30,8,0)+VLOOKUP($I366,'Příloha_8_Ceník pravid_úklidu'!$A$9:$K$30,10,0),"neoceňuje se")</f>
        <v>0</v>
      </c>
      <c r="AG366" s="638">
        <f t="shared" si="28"/>
        <v>0</v>
      </c>
      <c r="AH366" s="638">
        <f t="shared" si="29"/>
        <v>0</v>
      </c>
      <c r="AI366" s="304"/>
    </row>
    <row r="367" spans="1:35" ht="10.5" customHeight="1" x14ac:dyDescent="0.15">
      <c r="A367" s="60">
        <v>323</v>
      </c>
      <c r="B367" s="61">
        <v>132100</v>
      </c>
      <c r="C367" s="60" t="s">
        <v>3439</v>
      </c>
      <c r="D367" s="60" t="s">
        <v>914</v>
      </c>
      <c r="E367" s="61">
        <v>19.3</v>
      </c>
      <c r="F367" s="61">
        <v>0</v>
      </c>
      <c r="G367" s="61">
        <v>18</v>
      </c>
      <c r="H367" s="83" t="str">
        <f>IF(ISBLANK(I367)," ",VLOOKUP(I367,'Příloha_8_Ceník pravid_úklidu'!$A$9:$B$30,2,0))</f>
        <v>TOAL</v>
      </c>
      <c r="I367" s="83">
        <v>7</v>
      </c>
      <c r="J367" s="86" t="s">
        <v>212</v>
      </c>
      <c r="K367" s="86">
        <v>1</v>
      </c>
      <c r="L367" s="86">
        <v>1</v>
      </c>
      <c r="M367" s="86">
        <v>1</v>
      </c>
      <c r="N367" s="86">
        <v>1</v>
      </c>
      <c r="O367" s="87">
        <f>IF(ISBLANK($K367),"",'Pracovní dny'!$F$2)</f>
        <v>252</v>
      </c>
      <c r="P367" s="87">
        <f>IF(ISBLANK($M367),"",'Pracovní dny'!$F$3)</f>
        <v>114</v>
      </c>
      <c r="Q367" s="87">
        <f>IF(ISBLANK($K367),"",'Pracovní dny'!$F$4)</f>
        <v>365</v>
      </c>
      <c r="R367" s="88">
        <f t="shared" si="25"/>
        <v>366</v>
      </c>
      <c r="S367" s="61">
        <v>52</v>
      </c>
      <c r="T367" s="61">
        <v>0</v>
      </c>
      <c r="U367" s="61" t="s">
        <v>140</v>
      </c>
      <c r="V367" s="61">
        <v>4.4000000000000004</v>
      </c>
      <c r="W367" s="61">
        <v>1</v>
      </c>
      <c r="X367" s="61">
        <v>3</v>
      </c>
      <c r="Y367" s="61">
        <v>5.3</v>
      </c>
      <c r="Z367" s="61">
        <v>1</v>
      </c>
      <c r="AA367" s="61">
        <v>10.6</v>
      </c>
      <c r="AB367" s="61" t="s">
        <v>146</v>
      </c>
      <c r="AC367" s="61"/>
      <c r="AD367" s="61" t="s">
        <v>141</v>
      </c>
      <c r="AE367" s="61"/>
      <c r="AF367" s="638">
        <f>IF(ISBLANK($AE367),VLOOKUP($I367,'Příloha_8_Ceník pravid_úklidu'!$A$9:$K$30,8,0)+VLOOKUP($I367,'Příloha_8_Ceník pravid_úklidu'!$A$9:$K$30,10,0),"neoceňuje se")</f>
        <v>0</v>
      </c>
      <c r="AG367" s="638">
        <f t="shared" si="28"/>
        <v>0</v>
      </c>
      <c r="AH367" s="638">
        <f t="shared" si="29"/>
        <v>0</v>
      </c>
      <c r="AI367" s="304"/>
    </row>
    <row r="368" spans="1:35" ht="10.5" customHeight="1" x14ac:dyDescent="0.15">
      <c r="A368" s="60">
        <v>324</v>
      </c>
      <c r="B368" s="61">
        <v>132100</v>
      </c>
      <c r="C368" s="60" t="s">
        <v>3440</v>
      </c>
      <c r="D368" s="60" t="s">
        <v>3441</v>
      </c>
      <c r="E368" s="61">
        <v>22.6</v>
      </c>
      <c r="F368" s="61">
        <v>0</v>
      </c>
      <c r="G368" s="61">
        <v>21</v>
      </c>
      <c r="H368" s="83" t="str">
        <f>IF(ISBLANK(I368)," ",VLOOKUP(I368,'Příloha_8_Ceník pravid_úklidu'!$A$9:$B$30,2,0))</f>
        <v>TOAL</v>
      </c>
      <c r="I368" s="83">
        <v>7</v>
      </c>
      <c r="J368" s="86" t="s">
        <v>212</v>
      </c>
      <c r="K368" s="86">
        <v>1</v>
      </c>
      <c r="L368" s="86">
        <v>1</v>
      </c>
      <c r="M368" s="86">
        <v>1</v>
      </c>
      <c r="N368" s="86">
        <v>1</v>
      </c>
      <c r="O368" s="87">
        <f>IF(ISBLANK($K368),"",'Pracovní dny'!$F$2)</f>
        <v>252</v>
      </c>
      <c r="P368" s="87">
        <f>IF(ISBLANK($M368),"",'Pracovní dny'!$F$3)</f>
        <v>114</v>
      </c>
      <c r="Q368" s="87">
        <f>IF(ISBLANK($K368),"",'Pracovní dny'!$F$4)</f>
        <v>365</v>
      </c>
      <c r="R368" s="88">
        <f t="shared" si="25"/>
        <v>366</v>
      </c>
      <c r="S368" s="61">
        <v>47</v>
      </c>
      <c r="T368" s="61">
        <v>0</v>
      </c>
      <c r="U368" s="61" t="s">
        <v>140</v>
      </c>
      <c r="V368" s="61">
        <v>4.4000000000000004</v>
      </c>
      <c r="W368" s="61">
        <v>1</v>
      </c>
      <c r="X368" s="61">
        <v>3</v>
      </c>
      <c r="Y368" s="61">
        <v>5.3</v>
      </c>
      <c r="Z368" s="61">
        <v>1</v>
      </c>
      <c r="AA368" s="61">
        <v>10.6</v>
      </c>
      <c r="AB368" s="61" t="s">
        <v>146</v>
      </c>
      <c r="AC368" s="61"/>
      <c r="AD368" s="61" t="s">
        <v>141</v>
      </c>
      <c r="AE368" s="61"/>
      <c r="AF368" s="638">
        <f>IF(ISBLANK($AE368),VLOOKUP($I368,'Příloha_8_Ceník pravid_úklidu'!$A$9:$K$30,8,0)+VLOOKUP($I368,'Příloha_8_Ceník pravid_úklidu'!$A$9:$K$30,10,0),"neoceňuje se")</f>
        <v>0</v>
      </c>
      <c r="AG368" s="638">
        <f t="shared" si="28"/>
        <v>0</v>
      </c>
      <c r="AH368" s="638">
        <f t="shared" si="29"/>
        <v>0</v>
      </c>
      <c r="AI368" s="304"/>
    </row>
    <row r="369" spans="1:35" ht="10.5" customHeight="1" x14ac:dyDescent="0.15">
      <c r="A369" s="60">
        <v>325</v>
      </c>
      <c r="B369" s="61">
        <v>132100</v>
      </c>
      <c r="C369" s="60" t="s">
        <v>3442</v>
      </c>
      <c r="D369" s="60" t="s">
        <v>3443</v>
      </c>
      <c r="E369" s="61">
        <v>2.2999999999999998</v>
      </c>
      <c r="F369" s="61">
        <v>0</v>
      </c>
      <c r="G369" s="61">
        <v>2.2999999999999998</v>
      </c>
      <c r="H369" s="83" t="str">
        <f>IF(ISBLANK(I369)," ",VLOOKUP(I369,'Příloha_8_Ceník pravid_úklidu'!$A$9:$B$30,2,0))</f>
        <v>TOAL</v>
      </c>
      <c r="I369" s="83">
        <v>7</v>
      </c>
      <c r="J369" s="86" t="s">
        <v>212</v>
      </c>
      <c r="K369" s="86">
        <v>1</v>
      </c>
      <c r="L369" s="86">
        <v>1</v>
      </c>
      <c r="M369" s="86">
        <v>1</v>
      </c>
      <c r="N369" s="86">
        <v>1</v>
      </c>
      <c r="O369" s="87">
        <f>IF(ISBLANK($K369),"",'Pracovní dny'!$F$2)</f>
        <v>252</v>
      </c>
      <c r="P369" s="87">
        <f>IF(ISBLANK($M369),"",'Pracovní dny'!$F$3)</f>
        <v>114</v>
      </c>
      <c r="Q369" s="87">
        <f>IF(ISBLANK($K369),"",'Pracovní dny'!$F$4)</f>
        <v>365</v>
      </c>
      <c r="R369" s="88">
        <f t="shared" si="25"/>
        <v>366</v>
      </c>
      <c r="S369" s="61">
        <v>13</v>
      </c>
      <c r="T369" s="61">
        <v>0</v>
      </c>
      <c r="U369" s="61">
        <v>0</v>
      </c>
      <c r="V369" s="61">
        <v>3.6</v>
      </c>
      <c r="W369" s="61">
        <v>1</v>
      </c>
      <c r="X369" s="61">
        <v>2</v>
      </c>
      <c r="Y369" s="61">
        <v>0</v>
      </c>
      <c r="Z369" s="61">
        <v>0</v>
      </c>
      <c r="AA369" s="61">
        <v>0</v>
      </c>
      <c r="AB369" s="61">
        <v>0</v>
      </c>
      <c r="AC369" s="61">
        <v>0</v>
      </c>
      <c r="AD369" s="61" t="s">
        <v>141</v>
      </c>
      <c r="AE369" s="61"/>
      <c r="AF369" s="638">
        <f>IF(ISBLANK($AE369),VLOOKUP($I369,'Příloha_8_Ceník pravid_úklidu'!$A$9:$K$30,8,0)+VLOOKUP($I369,'Příloha_8_Ceník pravid_úklidu'!$A$9:$K$30,10,0),"neoceňuje se")</f>
        <v>0</v>
      </c>
      <c r="AG369" s="638">
        <f t="shared" si="28"/>
        <v>0</v>
      </c>
      <c r="AH369" s="638">
        <f t="shared" si="29"/>
        <v>0</v>
      </c>
      <c r="AI369" s="304"/>
    </row>
    <row r="370" spans="1:35" ht="10.5" customHeight="1" x14ac:dyDescent="0.15">
      <c r="A370" s="93">
        <v>326</v>
      </c>
      <c r="B370" s="130">
        <v>132100</v>
      </c>
      <c r="C370" s="60"/>
      <c r="D370" s="93" t="s">
        <v>3144</v>
      </c>
      <c r="E370" s="130"/>
      <c r="F370" s="130">
        <v>0</v>
      </c>
      <c r="G370" s="130">
        <v>0.9</v>
      </c>
      <c r="H370" s="95" t="str">
        <f>IF(ISBLANK(I370)," ",VLOOKUP(I370,'Příloha_8_Ceník pravid_úklidu'!$A$9:$B$30,2,0))</f>
        <v xml:space="preserve"> </v>
      </c>
      <c r="I370" s="95"/>
      <c r="J370" s="98" t="s">
        <v>184</v>
      </c>
      <c r="K370" s="98"/>
      <c r="L370" s="98"/>
      <c r="M370" s="98"/>
      <c r="N370" s="98"/>
      <c r="O370" s="99" t="str">
        <f>IF(ISBLANK($K370),"",'Pracovní dny'!$F$2)</f>
        <v/>
      </c>
      <c r="P370" s="99" t="str">
        <f>IF(ISBLANK($M370),"",'Pracovní dny'!$F$3)</f>
        <v/>
      </c>
      <c r="Q370" s="99" t="str">
        <f>IF(ISBLANK($K370),"",'Pracovní dny'!$F$4)</f>
        <v/>
      </c>
      <c r="R370" s="100" t="str">
        <f t="shared" si="25"/>
        <v/>
      </c>
      <c r="S370" s="130">
        <v>0</v>
      </c>
      <c r="T370" s="130">
        <v>0</v>
      </c>
      <c r="U370" s="130" t="s">
        <v>140</v>
      </c>
      <c r="V370" s="130">
        <v>2.4</v>
      </c>
      <c r="W370" s="130">
        <v>1</v>
      </c>
      <c r="X370" s="130">
        <v>0</v>
      </c>
      <c r="Y370" s="130">
        <v>0</v>
      </c>
      <c r="Z370" s="130">
        <v>0</v>
      </c>
      <c r="AA370" s="130">
        <v>0</v>
      </c>
      <c r="AB370" s="130">
        <v>0</v>
      </c>
      <c r="AC370" s="130">
        <v>0</v>
      </c>
      <c r="AD370" s="130">
        <v>0</v>
      </c>
      <c r="AE370" s="130" t="s">
        <v>140</v>
      </c>
      <c r="AF370" s="639" t="str">
        <f>IF(ISBLANK($AE370),VLOOKUP($I370,'Příloha_8_Ceník pravid_úklidu'!$A$9:$K$30,8,0)+VLOOKUP($I370,'Příloha_8_Ceník pravid_úklidu'!$A$9:$K$30,10,0),"neoceňuje se")</f>
        <v>neoceňuje se</v>
      </c>
      <c r="AG370" s="639">
        <f t="shared" si="28"/>
        <v>0</v>
      </c>
      <c r="AH370" s="639">
        <f t="shared" si="29"/>
        <v>0</v>
      </c>
      <c r="AI370" s="292"/>
    </row>
    <row r="371" spans="1:35" ht="10.5" customHeight="1" x14ac:dyDescent="0.15">
      <c r="A371" s="93">
        <v>327</v>
      </c>
      <c r="B371" s="130">
        <v>132100</v>
      </c>
      <c r="C371" s="60"/>
      <c r="D371" s="93" t="s">
        <v>228</v>
      </c>
      <c r="E371" s="130"/>
      <c r="F371" s="130">
        <v>0</v>
      </c>
      <c r="G371" s="130">
        <v>3.8</v>
      </c>
      <c r="H371" s="95" t="str">
        <f>IF(ISBLANK(I371)," ",VLOOKUP(I371,'Příloha_8_Ceník pravid_úklidu'!$A$9:$B$30,2,0))</f>
        <v>VYTA</v>
      </c>
      <c r="I371" s="95">
        <v>11</v>
      </c>
      <c r="J371" s="98" t="s">
        <v>339</v>
      </c>
      <c r="K371" s="98"/>
      <c r="L371" s="98"/>
      <c r="M371" s="98"/>
      <c r="N371" s="98"/>
      <c r="O371" s="99" t="str">
        <f>IF(ISBLANK($K371),"",'Pracovní dny'!$F$2)</f>
        <v/>
      </c>
      <c r="P371" s="99" t="str">
        <f>IF(ISBLANK($M371),"",'Pracovní dny'!$F$3)</f>
        <v/>
      </c>
      <c r="Q371" s="99" t="str">
        <f>IF(ISBLANK($K371),"",'Pracovní dny'!$F$4)</f>
        <v/>
      </c>
      <c r="R371" s="100" t="str">
        <f t="shared" si="25"/>
        <v/>
      </c>
      <c r="S371" s="130">
        <v>0</v>
      </c>
      <c r="T371" s="130">
        <v>0</v>
      </c>
      <c r="U371" s="130">
        <v>17.2</v>
      </c>
      <c r="V371" s="130">
        <v>2.8</v>
      </c>
      <c r="W371" s="130">
        <v>1</v>
      </c>
      <c r="X371" s="130">
        <v>0</v>
      </c>
      <c r="Y371" s="130">
        <v>0</v>
      </c>
      <c r="Z371" s="130">
        <v>0</v>
      </c>
      <c r="AA371" s="130">
        <v>0</v>
      </c>
      <c r="AB371" s="130">
        <v>0</v>
      </c>
      <c r="AC371" s="130">
        <v>0</v>
      </c>
      <c r="AD371" s="130" t="s">
        <v>230</v>
      </c>
      <c r="AE371" s="130" t="s">
        <v>140</v>
      </c>
      <c r="AF371" s="639" t="str">
        <f>IF(ISBLANK($AE371),VLOOKUP($I371,'Příloha_8_Ceník pravid_úklidu'!$A$9:$K$30,8,0)+VLOOKUP($I371,'Příloha_8_Ceník pravid_úklidu'!$A$9:$K$30,10,0),"neoceňuje se")</f>
        <v>neoceňuje se</v>
      </c>
      <c r="AG371" s="639">
        <f t="shared" si="28"/>
        <v>0</v>
      </c>
      <c r="AH371" s="639">
        <f t="shared" si="29"/>
        <v>0</v>
      </c>
      <c r="AI371" s="292"/>
    </row>
    <row r="372" spans="1:35" ht="10.5" customHeight="1" x14ac:dyDescent="0.15">
      <c r="A372" s="93">
        <v>328</v>
      </c>
      <c r="B372" s="130">
        <v>132100</v>
      </c>
      <c r="C372" s="60" t="s">
        <v>3444</v>
      </c>
      <c r="D372" s="93" t="s">
        <v>159</v>
      </c>
      <c r="E372" s="130"/>
      <c r="F372" s="130">
        <v>0</v>
      </c>
      <c r="G372" s="130">
        <v>3.7</v>
      </c>
      <c r="H372" s="95" t="str">
        <f>IF(ISBLANK(I372)," ",VLOOKUP(I372,'Příloha_8_Ceník pravid_úklidu'!$A$9:$B$30,2,0))</f>
        <v>SKLA</v>
      </c>
      <c r="I372" s="95">
        <v>17</v>
      </c>
      <c r="J372" s="98" t="s">
        <v>184</v>
      </c>
      <c r="K372" s="98"/>
      <c r="L372" s="98"/>
      <c r="M372" s="98"/>
      <c r="N372" s="98"/>
      <c r="O372" s="99" t="str">
        <f>IF(ISBLANK($K372),"",'Pracovní dny'!$F$2)</f>
        <v/>
      </c>
      <c r="P372" s="99" t="str">
        <f>IF(ISBLANK($M372),"",'Pracovní dny'!$F$3)</f>
        <v/>
      </c>
      <c r="Q372" s="99" t="str">
        <f>IF(ISBLANK($K372),"",'Pracovní dny'!$F$4)</f>
        <v/>
      </c>
      <c r="R372" s="100" t="str">
        <f t="shared" si="25"/>
        <v/>
      </c>
      <c r="S372" s="130">
        <v>0</v>
      </c>
      <c r="T372" s="130">
        <v>0</v>
      </c>
      <c r="U372" s="130">
        <v>0</v>
      </c>
      <c r="V372" s="130">
        <v>3.2</v>
      </c>
      <c r="W372" s="130">
        <v>1</v>
      </c>
      <c r="X372" s="130">
        <v>0</v>
      </c>
      <c r="Y372" s="130">
        <v>0</v>
      </c>
      <c r="Z372" s="130">
        <v>0</v>
      </c>
      <c r="AA372" s="130">
        <v>0</v>
      </c>
      <c r="AB372" s="130">
        <v>0</v>
      </c>
      <c r="AC372" s="130">
        <v>0</v>
      </c>
      <c r="AD372" s="130">
        <v>0</v>
      </c>
      <c r="AE372" s="130" t="s">
        <v>140</v>
      </c>
      <c r="AF372" s="639" t="str">
        <f>IF(ISBLANK($AE372),VLOOKUP($I372,'Příloha_8_Ceník pravid_úklidu'!$A$9:$K$30,8,0)+VLOOKUP($I372,'Příloha_8_Ceník pravid_úklidu'!$A$9:$K$30,10,0),"neoceňuje se")</f>
        <v>neoceňuje se</v>
      </c>
      <c r="AG372" s="639">
        <f t="shared" si="28"/>
        <v>0</v>
      </c>
      <c r="AH372" s="639">
        <f t="shared" si="29"/>
        <v>0</v>
      </c>
      <c r="AI372" s="292"/>
    </row>
    <row r="373" spans="1:35" ht="10.5" customHeight="1" x14ac:dyDescent="0.15">
      <c r="A373" s="93">
        <v>329</v>
      </c>
      <c r="B373" s="130">
        <v>132100</v>
      </c>
      <c r="C373" s="60"/>
      <c r="D373" s="93" t="s">
        <v>228</v>
      </c>
      <c r="E373" s="130"/>
      <c r="F373" s="130">
        <v>0</v>
      </c>
      <c r="G373" s="130">
        <v>3.8</v>
      </c>
      <c r="H373" s="95" t="str">
        <f>IF(ISBLANK(I373)," ",VLOOKUP(I373,'Příloha_8_Ceník pravid_úklidu'!$A$9:$B$30,2,0))</f>
        <v>VYTA</v>
      </c>
      <c r="I373" s="95">
        <v>11</v>
      </c>
      <c r="J373" s="98" t="s">
        <v>339</v>
      </c>
      <c r="K373" s="98"/>
      <c r="L373" s="98"/>
      <c r="M373" s="98"/>
      <c r="N373" s="98"/>
      <c r="O373" s="99" t="str">
        <f>IF(ISBLANK($K373),"",'Pracovní dny'!$F$2)</f>
        <v/>
      </c>
      <c r="P373" s="99" t="str">
        <f>IF(ISBLANK($M373),"",'Pracovní dny'!$F$3)</f>
        <v/>
      </c>
      <c r="Q373" s="99" t="str">
        <f>IF(ISBLANK($K373),"",'Pracovní dny'!$F$4)</f>
        <v/>
      </c>
      <c r="R373" s="100" t="str">
        <f t="shared" si="25"/>
        <v/>
      </c>
      <c r="S373" s="130">
        <v>0</v>
      </c>
      <c r="T373" s="130">
        <v>0</v>
      </c>
      <c r="U373" s="130">
        <v>17.2</v>
      </c>
      <c r="V373" s="130">
        <v>2.8</v>
      </c>
      <c r="W373" s="130">
        <v>1</v>
      </c>
      <c r="X373" s="130">
        <v>0</v>
      </c>
      <c r="Y373" s="130">
        <v>0</v>
      </c>
      <c r="Z373" s="130">
        <v>0</v>
      </c>
      <c r="AA373" s="130">
        <v>0</v>
      </c>
      <c r="AB373" s="130">
        <v>0</v>
      </c>
      <c r="AC373" s="130">
        <v>0</v>
      </c>
      <c r="AD373" s="130" t="s">
        <v>230</v>
      </c>
      <c r="AE373" s="130" t="s">
        <v>140</v>
      </c>
      <c r="AF373" s="639" t="str">
        <f>IF(ISBLANK($AE373),VLOOKUP($I373,'Příloha_8_Ceník pravid_úklidu'!$A$9:$K$30,8,0)+VLOOKUP($I373,'Příloha_8_Ceník pravid_úklidu'!$A$9:$K$30,10,0),"neoceňuje se")</f>
        <v>neoceňuje se</v>
      </c>
      <c r="AG373" s="639">
        <f t="shared" si="28"/>
        <v>0</v>
      </c>
      <c r="AH373" s="639">
        <f t="shared" si="29"/>
        <v>0</v>
      </c>
      <c r="AI373" s="292"/>
    </row>
    <row r="374" spans="1:35" ht="10.5" customHeight="1" x14ac:dyDescent="0.15">
      <c r="A374" s="60">
        <v>330</v>
      </c>
      <c r="B374" s="61">
        <v>132100</v>
      </c>
      <c r="C374" s="60" t="s">
        <v>3445</v>
      </c>
      <c r="D374" s="60" t="s">
        <v>3446</v>
      </c>
      <c r="E374" s="61">
        <v>16.3</v>
      </c>
      <c r="F374" s="61">
        <v>0</v>
      </c>
      <c r="G374" s="61">
        <v>12</v>
      </c>
      <c r="H374" s="83" t="str">
        <f>IF(ISBLANK(I374)," ",VLOOKUP(I374,'Příloha_8_Ceník pravid_úklidu'!$A$9:$B$30,2,0))</f>
        <v>KUCH</v>
      </c>
      <c r="I374" s="83">
        <v>16</v>
      </c>
      <c r="J374" s="86" t="s">
        <v>487</v>
      </c>
      <c r="K374" s="86">
        <v>2</v>
      </c>
      <c r="L374" s="86">
        <v>1</v>
      </c>
      <c r="M374" s="86">
        <v>2</v>
      </c>
      <c r="N374" s="86">
        <v>1</v>
      </c>
      <c r="O374" s="87">
        <f>IF(ISBLANK($K374),"",'Pracovní dny'!$F$2)</f>
        <v>252</v>
      </c>
      <c r="P374" s="87">
        <f>IF(ISBLANK($M374),"",'Pracovní dny'!$F$3)</f>
        <v>114</v>
      </c>
      <c r="Q374" s="87">
        <f>IF(ISBLANK($K374),"",'Pracovní dny'!$F$4)</f>
        <v>365</v>
      </c>
      <c r="R374" s="88">
        <f t="shared" si="25"/>
        <v>732</v>
      </c>
      <c r="S374" s="61">
        <v>10.5</v>
      </c>
      <c r="T374" s="61">
        <v>0</v>
      </c>
      <c r="U374" s="61">
        <v>1.2</v>
      </c>
      <c r="V374" s="61">
        <v>3.2</v>
      </c>
      <c r="W374" s="61">
        <v>1</v>
      </c>
      <c r="X374" s="61">
        <v>1</v>
      </c>
      <c r="Y374" s="61">
        <v>2.2999999999999998</v>
      </c>
      <c r="Z374" s="61">
        <v>1</v>
      </c>
      <c r="AA374" s="61">
        <v>4.5999999999999996</v>
      </c>
      <c r="AB374" s="61" t="s">
        <v>146</v>
      </c>
      <c r="AC374" s="61">
        <v>0</v>
      </c>
      <c r="AD374" s="61" t="s">
        <v>141</v>
      </c>
      <c r="AE374" s="61"/>
      <c r="AF374" s="638">
        <f>IF(ISBLANK($AE374),VLOOKUP($I374,'Příloha_8_Ceník pravid_úklidu'!$A$9:$K$30,8,0)+VLOOKUP($I374,'Příloha_8_Ceník pravid_úklidu'!$A$9:$K$30,10,0),"neoceňuje se")</f>
        <v>0</v>
      </c>
      <c r="AG374" s="638">
        <f t="shared" si="28"/>
        <v>0</v>
      </c>
      <c r="AH374" s="638">
        <f t="shared" si="29"/>
        <v>0</v>
      </c>
      <c r="AI374" s="304"/>
    </row>
    <row r="375" spans="1:35" ht="10.5" customHeight="1" x14ac:dyDescent="0.15">
      <c r="A375" s="60">
        <v>331</v>
      </c>
      <c r="B375" s="61">
        <v>132100</v>
      </c>
      <c r="C375" s="60" t="s">
        <v>3447</v>
      </c>
      <c r="D375" s="60" t="s">
        <v>3448</v>
      </c>
      <c r="E375" s="61">
        <v>30.4</v>
      </c>
      <c r="F375" s="61">
        <v>0</v>
      </c>
      <c r="G375" s="61">
        <v>30</v>
      </c>
      <c r="H375" s="83" t="str">
        <f>IF(ISBLANK(I375)," ",VLOOKUP(I375,'Příloha_8_Ceník pravid_úklidu'!$A$9:$B$30,2,0))</f>
        <v>ZDR1</v>
      </c>
      <c r="I375" s="83">
        <v>2</v>
      </c>
      <c r="J375" s="86" t="s">
        <v>3269</v>
      </c>
      <c r="K375" s="86">
        <v>1</v>
      </c>
      <c r="L375" s="86">
        <v>1</v>
      </c>
      <c r="M375" s="86">
        <v>0</v>
      </c>
      <c r="N375" s="86">
        <v>0</v>
      </c>
      <c r="O375" s="87">
        <f>IF(ISBLANK($K375),"",'Pracovní dny'!$F$2)</f>
        <v>252</v>
      </c>
      <c r="P375" s="87">
        <f>IF(ISBLANK($M375),"",'Pracovní dny'!$F$3)</f>
        <v>114</v>
      </c>
      <c r="Q375" s="87">
        <f>IF(ISBLANK($K375),"",'Pracovní dny'!$F$4)</f>
        <v>365</v>
      </c>
      <c r="R375" s="88">
        <f t="shared" si="25"/>
        <v>252</v>
      </c>
      <c r="S375" s="61">
        <v>0</v>
      </c>
      <c r="T375" s="61">
        <v>0</v>
      </c>
      <c r="U375" s="61">
        <v>1.2</v>
      </c>
      <c r="V375" s="61">
        <v>3.2</v>
      </c>
      <c r="W375" s="61">
        <v>1</v>
      </c>
      <c r="X375" s="61">
        <v>0</v>
      </c>
      <c r="Y375" s="61">
        <v>5.3</v>
      </c>
      <c r="Z375" s="61">
        <v>1</v>
      </c>
      <c r="AA375" s="61">
        <v>10.6</v>
      </c>
      <c r="AB375" s="61" t="s">
        <v>146</v>
      </c>
      <c r="AC375" s="61">
        <v>0</v>
      </c>
      <c r="AD375" s="61" t="s">
        <v>141</v>
      </c>
      <c r="AE375" s="61"/>
      <c r="AF375" s="638">
        <f>IF(ISBLANK($AE375),VLOOKUP($I375,'Příloha_8_Ceník pravid_úklidu'!$A$9:$K$30,8,0)+VLOOKUP($I375,'Příloha_8_Ceník pravid_úklidu'!$A$9:$K$30,10,0),"neoceňuje se")</f>
        <v>0</v>
      </c>
      <c r="AG375" s="638">
        <f t="shared" si="28"/>
        <v>0</v>
      </c>
      <c r="AH375" s="638">
        <f t="shared" si="29"/>
        <v>0</v>
      </c>
      <c r="AI375" s="304"/>
    </row>
    <row r="376" spans="1:35" ht="10.5" customHeight="1" x14ac:dyDescent="0.15">
      <c r="A376" s="60">
        <v>332</v>
      </c>
      <c r="B376" s="61">
        <v>132100</v>
      </c>
      <c r="C376" s="60" t="s">
        <v>3449</v>
      </c>
      <c r="D376" s="60" t="s">
        <v>215</v>
      </c>
      <c r="E376" s="61">
        <v>31.8</v>
      </c>
      <c r="F376" s="61">
        <v>0</v>
      </c>
      <c r="G376" s="61">
        <v>31</v>
      </c>
      <c r="H376" s="83" t="str">
        <f>IF(ISBLANK(I376)," ",VLOOKUP(I376,'Příloha_8_Ceník pravid_úklidu'!$A$9:$B$30,2,0))</f>
        <v>SCHO</v>
      </c>
      <c r="I376" s="83">
        <v>8</v>
      </c>
      <c r="J376" s="86" t="s">
        <v>1732</v>
      </c>
      <c r="K376" s="86">
        <v>1</v>
      </c>
      <c r="L376" s="86">
        <v>1</v>
      </c>
      <c r="M376" s="86">
        <v>1</v>
      </c>
      <c r="N376" s="86">
        <v>1</v>
      </c>
      <c r="O376" s="87">
        <f>IF(ISBLANK($K376),"",'Pracovní dny'!$F$2)</f>
        <v>252</v>
      </c>
      <c r="P376" s="87">
        <f>IF(ISBLANK($M376),"",'Pracovní dny'!$F$3)</f>
        <v>114</v>
      </c>
      <c r="Q376" s="87">
        <f>IF(ISBLANK($K376),"",'Pracovní dny'!$F$4)</f>
        <v>365</v>
      </c>
      <c r="R376" s="88">
        <f t="shared" si="25"/>
        <v>366</v>
      </c>
      <c r="S376" s="61">
        <v>0</v>
      </c>
      <c r="T376" s="61" t="s">
        <v>140</v>
      </c>
      <c r="U376" s="61" t="s">
        <v>140</v>
      </c>
      <c r="V376" s="61">
        <v>0</v>
      </c>
      <c r="W376" s="61">
        <v>0</v>
      </c>
      <c r="X376" s="61">
        <v>0</v>
      </c>
      <c r="Y376" s="61" t="s">
        <v>3383</v>
      </c>
      <c r="Z376" s="61">
        <v>4</v>
      </c>
      <c r="AA376" s="61">
        <v>28.8</v>
      </c>
      <c r="AB376" s="61" t="s">
        <v>696</v>
      </c>
      <c r="AC376" s="61">
        <v>0</v>
      </c>
      <c r="AD376" s="61" t="s">
        <v>141</v>
      </c>
      <c r="AE376" s="61"/>
      <c r="AF376" s="638">
        <f>IF(ISBLANK($AE376),VLOOKUP($I376,'Příloha_8_Ceník pravid_úklidu'!$A$9:$K$30,8,0)+VLOOKUP($I376,'Příloha_8_Ceník pravid_úklidu'!$A$9:$K$30,10,0),"neoceňuje se")</f>
        <v>0</v>
      </c>
      <c r="AG376" s="638">
        <f t="shared" si="28"/>
        <v>0</v>
      </c>
      <c r="AH376" s="638">
        <f t="shared" si="29"/>
        <v>0</v>
      </c>
      <c r="AI376" s="304"/>
    </row>
    <row r="377" spans="1:35" ht="10.5" customHeight="1" x14ac:dyDescent="0.15">
      <c r="A377" s="60">
        <v>333</v>
      </c>
      <c r="B377" s="61">
        <v>132100</v>
      </c>
      <c r="C377" s="60" t="s">
        <v>3450</v>
      </c>
      <c r="D377" s="60" t="s">
        <v>164</v>
      </c>
      <c r="E377" s="61">
        <v>118.9</v>
      </c>
      <c r="F377" s="61">
        <v>0</v>
      </c>
      <c r="G377" s="61">
        <v>110</v>
      </c>
      <c r="H377" s="83" t="str">
        <f>IF(ISBLANK(I377)," ",VLOOKUP(I377,'Příloha_8_Ceník pravid_úklidu'!$A$9:$B$30,2,0))</f>
        <v>CHOD</v>
      </c>
      <c r="I377" s="83">
        <v>6</v>
      </c>
      <c r="J377" s="86" t="s">
        <v>487</v>
      </c>
      <c r="K377" s="86">
        <v>2</v>
      </c>
      <c r="L377" s="86">
        <v>1</v>
      </c>
      <c r="M377" s="86">
        <v>2</v>
      </c>
      <c r="N377" s="86">
        <v>1</v>
      </c>
      <c r="O377" s="87">
        <f>IF(ISBLANK($K377),"",'Pracovní dny'!$F$2)</f>
        <v>252</v>
      </c>
      <c r="P377" s="87">
        <f>IF(ISBLANK($M377),"",'Pracovní dny'!$F$3)</f>
        <v>114</v>
      </c>
      <c r="Q377" s="87">
        <f>IF(ISBLANK($K377),"",'Pracovní dny'!$F$4)</f>
        <v>365</v>
      </c>
      <c r="R377" s="88">
        <f t="shared" si="25"/>
        <v>732</v>
      </c>
      <c r="S377" s="61">
        <v>0</v>
      </c>
      <c r="T377" s="61" t="s">
        <v>140</v>
      </c>
      <c r="U377" s="61" t="s">
        <v>140</v>
      </c>
      <c r="V377" s="61">
        <v>5.8</v>
      </c>
      <c r="W377" s="61">
        <v>1</v>
      </c>
      <c r="X377" s="61">
        <v>0</v>
      </c>
      <c r="Y377" s="61">
        <v>0</v>
      </c>
      <c r="Z377" s="61">
        <v>0</v>
      </c>
      <c r="AA377" s="61">
        <v>0</v>
      </c>
      <c r="AB377" s="61" t="s">
        <v>696</v>
      </c>
      <c r="AC377" s="61">
        <v>0</v>
      </c>
      <c r="AD377" s="61" t="s">
        <v>575</v>
      </c>
      <c r="AE377" s="61"/>
      <c r="AF377" s="638">
        <f>IF(ISBLANK($AE377),VLOOKUP($I377,'Příloha_8_Ceník pravid_úklidu'!$A$9:$K$30,8,0)+VLOOKUP($I377,'Příloha_8_Ceník pravid_úklidu'!$A$9:$K$30,10,0),"neoceňuje se")</f>
        <v>0</v>
      </c>
      <c r="AG377" s="638">
        <f t="shared" si="28"/>
        <v>0</v>
      </c>
      <c r="AH377" s="638">
        <f t="shared" si="29"/>
        <v>0</v>
      </c>
      <c r="AI377" s="304"/>
    </row>
    <row r="378" spans="1:35" ht="10.5" customHeight="1" x14ac:dyDescent="0.15">
      <c r="A378" s="60">
        <v>334</v>
      </c>
      <c r="B378" s="61">
        <v>132100</v>
      </c>
      <c r="C378" s="60" t="s">
        <v>3451</v>
      </c>
      <c r="D378" s="60" t="s">
        <v>368</v>
      </c>
      <c r="E378" s="61">
        <v>23.8</v>
      </c>
      <c r="F378" s="61">
        <v>0</v>
      </c>
      <c r="G378" s="61">
        <v>22</v>
      </c>
      <c r="H378" s="83" t="str">
        <f>IF(ISBLANK(I378)," ",VLOOKUP(I378,'Příloha_8_Ceník pravid_úklidu'!$A$9:$B$30,2,0))</f>
        <v>ZDR0</v>
      </c>
      <c r="I378" s="83">
        <v>1</v>
      </c>
      <c r="J378" s="86" t="s">
        <v>487</v>
      </c>
      <c r="K378" s="86">
        <v>2</v>
      </c>
      <c r="L378" s="86">
        <v>1</v>
      </c>
      <c r="M378" s="86">
        <v>2</v>
      </c>
      <c r="N378" s="86">
        <v>1</v>
      </c>
      <c r="O378" s="87">
        <f>IF(ISBLANK($K378),"",'Pracovní dny'!$F$2)</f>
        <v>252</v>
      </c>
      <c r="P378" s="87">
        <f>IF(ISBLANK($M378),"",'Pracovní dny'!$F$3)</f>
        <v>114</v>
      </c>
      <c r="Q378" s="87">
        <f>IF(ISBLANK($K378),"",'Pracovní dny'!$F$4)</f>
        <v>365</v>
      </c>
      <c r="R378" s="88">
        <f t="shared" si="25"/>
        <v>732</v>
      </c>
      <c r="S378" s="61">
        <v>1.6</v>
      </c>
      <c r="T378" s="61" t="s">
        <v>140</v>
      </c>
      <c r="U378" s="61" t="s">
        <v>140</v>
      </c>
      <c r="V378" s="61">
        <v>4.4000000000000004</v>
      </c>
      <c r="W378" s="61">
        <v>1</v>
      </c>
      <c r="X378" s="61">
        <v>1</v>
      </c>
      <c r="Y378" s="61">
        <v>5.3</v>
      </c>
      <c r="Z378" s="61">
        <v>1</v>
      </c>
      <c r="AA378" s="61">
        <v>10.6</v>
      </c>
      <c r="AB378" s="61" t="s">
        <v>146</v>
      </c>
      <c r="AC378" s="61" t="s">
        <v>290</v>
      </c>
      <c r="AD378" s="61" t="s">
        <v>141</v>
      </c>
      <c r="AE378" s="61"/>
      <c r="AF378" s="638">
        <f>IF(ISBLANK($AE378),VLOOKUP($I378,'Příloha_8_Ceník pravid_úklidu'!$A$9:$K$30,8,0)+VLOOKUP($I378,'Příloha_8_Ceník pravid_úklidu'!$A$9:$K$30,10,0),"neoceňuje se")</f>
        <v>0</v>
      </c>
      <c r="AG378" s="638">
        <f t="shared" si="28"/>
        <v>0</v>
      </c>
      <c r="AH378" s="638">
        <f t="shared" si="29"/>
        <v>0</v>
      </c>
      <c r="AI378" s="304"/>
    </row>
    <row r="379" spans="1:35" ht="10.5" customHeight="1" x14ac:dyDescent="0.15">
      <c r="A379" s="60">
        <v>335</v>
      </c>
      <c r="B379" s="61">
        <v>132100</v>
      </c>
      <c r="C379" s="60" t="s">
        <v>3452</v>
      </c>
      <c r="D379" s="60" t="s">
        <v>1355</v>
      </c>
      <c r="E379" s="61">
        <v>2</v>
      </c>
      <c r="F379" s="61">
        <v>0</v>
      </c>
      <c r="G379" s="61">
        <v>1.2</v>
      </c>
      <c r="H379" s="83" t="str">
        <f>IF(ISBLANK(I379)," ",VLOOKUP(I379,'Příloha_8_Ceník pravid_úklidu'!$A$9:$B$30,2,0))</f>
        <v>TOAL</v>
      </c>
      <c r="I379" s="83">
        <v>7</v>
      </c>
      <c r="J379" s="86" t="s">
        <v>487</v>
      </c>
      <c r="K379" s="86">
        <v>2</v>
      </c>
      <c r="L379" s="86">
        <v>1</v>
      </c>
      <c r="M379" s="86">
        <v>2</v>
      </c>
      <c r="N379" s="86">
        <v>1</v>
      </c>
      <c r="O379" s="87">
        <f>IF(ISBLANK($K379),"",'Pracovní dny'!$F$2)</f>
        <v>252</v>
      </c>
      <c r="P379" s="87">
        <f>IF(ISBLANK($M379),"",'Pracovní dny'!$F$3)</f>
        <v>114</v>
      </c>
      <c r="Q379" s="87">
        <f>IF(ISBLANK($K379),"",'Pracovní dny'!$F$4)</f>
        <v>365</v>
      </c>
      <c r="R379" s="88">
        <f t="shared" si="25"/>
        <v>732</v>
      </c>
      <c r="S379" s="61">
        <v>9.8000000000000007</v>
      </c>
      <c r="T379" s="61">
        <v>0</v>
      </c>
      <c r="U379" s="61">
        <v>0</v>
      </c>
      <c r="V379" s="61">
        <v>2.4</v>
      </c>
      <c r="W379" s="61">
        <v>1</v>
      </c>
      <c r="X379" s="61">
        <v>2</v>
      </c>
      <c r="Y379" s="61">
        <v>0</v>
      </c>
      <c r="Z379" s="61">
        <v>0</v>
      </c>
      <c r="AA379" s="61">
        <v>0</v>
      </c>
      <c r="AB379" s="61">
        <v>0</v>
      </c>
      <c r="AC379" s="61">
        <v>0</v>
      </c>
      <c r="AD379" s="61" t="s">
        <v>141</v>
      </c>
      <c r="AE379" s="61"/>
      <c r="AF379" s="638">
        <f>IF(ISBLANK($AE379),VLOOKUP($I379,'Příloha_8_Ceník pravid_úklidu'!$A$9:$K$30,8,0)+VLOOKUP($I379,'Příloha_8_Ceník pravid_úklidu'!$A$9:$K$30,10,0),"neoceňuje se")</f>
        <v>0</v>
      </c>
      <c r="AG379" s="638">
        <f t="shared" si="28"/>
        <v>0</v>
      </c>
      <c r="AH379" s="638">
        <f t="shared" si="29"/>
        <v>0</v>
      </c>
      <c r="AI379" s="304"/>
    </row>
    <row r="380" spans="1:35" ht="10.5" customHeight="1" x14ac:dyDescent="0.15">
      <c r="A380" s="60">
        <v>336</v>
      </c>
      <c r="B380" s="61">
        <v>132100</v>
      </c>
      <c r="C380" s="60" t="s">
        <v>3453</v>
      </c>
      <c r="D380" s="60" t="s">
        <v>1203</v>
      </c>
      <c r="E380" s="61">
        <v>1.7000000000000002</v>
      </c>
      <c r="F380" s="61">
        <v>0</v>
      </c>
      <c r="G380" s="61">
        <v>1.7000000000000002</v>
      </c>
      <c r="H380" s="83" t="str">
        <f>IF(ISBLANK(I380)," ",VLOOKUP(I380,'Příloha_8_Ceník pravid_úklidu'!$A$9:$B$30,2,0))</f>
        <v>TOAL</v>
      </c>
      <c r="I380" s="83">
        <v>7</v>
      </c>
      <c r="J380" s="86" t="s">
        <v>487</v>
      </c>
      <c r="K380" s="86">
        <v>2</v>
      </c>
      <c r="L380" s="86">
        <v>1</v>
      </c>
      <c r="M380" s="86">
        <v>2</v>
      </c>
      <c r="N380" s="86">
        <v>1</v>
      </c>
      <c r="O380" s="87">
        <f>IF(ISBLANK($K380),"",'Pracovní dny'!$F$2)</f>
        <v>252</v>
      </c>
      <c r="P380" s="87">
        <f>IF(ISBLANK($M380),"",'Pracovní dny'!$F$3)</f>
        <v>114</v>
      </c>
      <c r="Q380" s="87">
        <f>IF(ISBLANK($K380),"",'Pracovní dny'!$F$4)</f>
        <v>365</v>
      </c>
      <c r="R380" s="88">
        <f t="shared" si="25"/>
        <v>732</v>
      </c>
      <c r="S380" s="61">
        <v>10.4</v>
      </c>
      <c r="T380" s="61">
        <v>0</v>
      </c>
      <c r="U380" s="61">
        <v>0</v>
      </c>
      <c r="V380" s="61">
        <v>2.4</v>
      </c>
      <c r="W380" s="61">
        <v>1</v>
      </c>
      <c r="X380" s="61">
        <v>1</v>
      </c>
      <c r="Y380" s="61">
        <v>0</v>
      </c>
      <c r="Z380" s="61">
        <v>0</v>
      </c>
      <c r="AA380" s="61">
        <v>0</v>
      </c>
      <c r="AB380" s="61">
        <v>0</v>
      </c>
      <c r="AC380" s="61">
        <v>0</v>
      </c>
      <c r="AD380" s="61" t="s">
        <v>141</v>
      </c>
      <c r="AE380" s="61"/>
      <c r="AF380" s="638">
        <f>IF(ISBLANK($AE380),VLOOKUP($I380,'Příloha_8_Ceník pravid_úklidu'!$A$9:$K$30,8,0)+VLOOKUP($I380,'Příloha_8_Ceník pravid_úklidu'!$A$9:$K$30,10,0),"neoceňuje se")</f>
        <v>0</v>
      </c>
      <c r="AG380" s="638">
        <f t="shared" si="28"/>
        <v>0</v>
      </c>
      <c r="AH380" s="638">
        <f t="shared" si="29"/>
        <v>0</v>
      </c>
      <c r="AI380" s="304"/>
    </row>
    <row r="381" spans="1:35" ht="10.5" customHeight="1" x14ac:dyDescent="0.15">
      <c r="A381" s="60">
        <v>337</v>
      </c>
      <c r="B381" s="61">
        <v>132100</v>
      </c>
      <c r="C381" s="60" t="s">
        <v>3454</v>
      </c>
      <c r="D381" s="60" t="s">
        <v>164</v>
      </c>
      <c r="E381" s="61">
        <v>148.30000000000001</v>
      </c>
      <c r="F381" s="61">
        <v>0</v>
      </c>
      <c r="G381" s="61">
        <v>148</v>
      </c>
      <c r="H381" s="83" t="str">
        <f>IF(ISBLANK(I381)," ",VLOOKUP(I381,'Příloha_8_Ceník pravid_úklidu'!$A$9:$B$30,2,0))</f>
        <v>CHOD</v>
      </c>
      <c r="I381" s="83">
        <v>6</v>
      </c>
      <c r="J381" s="86" t="s">
        <v>487</v>
      </c>
      <c r="K381" s="86">
        <v>2</v>
      </c>
      <c r="L381" s="86">
        <v>1</v>
      </c>
      <c r="M381" s="86">
        <v>2</v>
      </c>
      <c r="N381" s="86">
        <v>1</v>
      </c>
      <c r="O381" s="87">
        <f>IF(ISBLANK($K381),"",'Pracovní dny'!$F$2)</f>
        <v>252</v>
      </c>
      <c r="P381" s="87">
        <f>IF(ISBLANK($M381),"",'Pracovní dny'!$F$3)</f>
        <v>114</v>
      </c>
      <c r="Q381" s="87">
        <f>IF(ISBLANK($K381),"",'Pracovní dny'!$F$4)</f>
        <v>365</v>
      </c>
      <c r="R381" s="88">
        <f t="shared" si="25"/>
        <v>732</v>
      </c>
      <c r="S381" s="61">
        <v>0</v>
      </c>
      <c r="T381" s="61" t="s">
        <v>140</v>
      </c>
      <c r="U381" s="61" t="s">
        <v>140</v>
      </c>
      <c r="V381" s="61">
        <v>5.8</v>
      </c>
      <c r="W381" s="61">
        <v>1</v>
      </c>
      <c r="X381" s="61">
        <v>0</v>
      </c>
      <c r="Y381" s="61">
        <v>4.8</v>
      </c>
      <c r="Z381" s="61">
        <v>2</v>
      </c>
      <c r="AA381" s="61">
        <v>21.6</v>
      </c>
      <c r="AB381" s="61" t="s">
        <v>146</v>
      </c>
      <c r="AC381" s="61">
        <v>0</v>
      </c>
      <c r="AD381" s="61" t="s">
        <v>575</v>
      </c>
      <c r="AE381" s="61"/>
      <c r="AF381" s="638">
        <f>IF(ISBLANK($AE381),VLOOKUP($I381,'Příloha_8_Ceník pravid_úklidu'!$A$9:$K$30,8,0)+VLOOKUP($I381,'Příloha_8_Ceník pravid_úklidu'!$A$9:$K$30,10,0),"neoceňuje se")</f>
        <v>0</v>
      </c>
      <c r="AG381" s="638">
        <f t="shared" si="28"/>
        <v>0</v>
      </c>
      <c r="AH381" s="638">
        <f t="shared" si="29"/>
        <v>0</v>
      </c>
      <c r="AI381" s="304"/>
    </row>
    <row r="382" spans="1:35" ht="10.5" customHeight="1" x14ac:dyDescent="0.15">
      <c r="A382" s="60">
        <v>338</v>
      </c>
      <c r="B382" s="61">
        <v>132100</v>
      </c>
      <c r="C382" s="60" t="s">
        <v>3455</v>
      </c>
      <c r="D382" s="60" t="s">
        <v>1203</v>
      </c>
      <c r="E382" s="61">
        <v>1.7000000000000002</v>
      </c>
      <c r="F382" s="61">
        <v>0</v>
      </c>
      <c r="G382" s="61">
        <v>1.7000000000000002</v>
      </c>
      <c r="H382" s="83" t="str">
        <f>IF(ISBLANK(I382)," ",VLOOKUP(I382,'Příloha_8_Ceník pravid_úklidu'!$A$9:$B$30,2,0))</f>
        <v>TOAL</v>
      </c>
      <c r="I382" s="83">
        <v>7</v>
      </c>
      <c r="J382" s="86" t="s">
        <v>487</v>
      </c>
      <c r="K382" s="86">
        <v>2</v>
      </c>
      <c r="L382" s="86">
        <v>1</v>
      </c>
      <c r="M382" s="86">
        <v>2</v>
      </c>
      <c r="N382" s="86">
        <v>1</v>
      </c>
      <c r="O382" s="87">
        <f>IF(ISBLANK($K382),"",'Pracovní dny'!$F$2)</f>
        <v>252</v>
      </c>
      <c r="P382" s="87">
        <f>IF(ISBLANK($M382),"",'Pracovní dny'!$F$3)</f>
        <v>114</v>
      </c>
      <c r="Q382" s="87">
        <f>IF(ISBLANK($K382),"",'Pracovní dny'!$F$4)</f>
        <v>365</v>
      </c>
      <c r="R382" s="88">
        <f t="shared" si="25"/>
        <v>732</v>
      </c>
      <c r="S382" s="61">
        <v>10.4</v>
      </c>
      <c r="T382" s="61">
        <v>0</v>
      </c>
      <c r="U382" s="61">
        <v>0</v>
      </c>
      <c r="V382" s="61">
        <v>2.4</v>
      </c>
      <c r="W382" s="61">
        <v>1</v>
      </c>
      <c r="X382" s="61">
        <v>1</v>
      </c>
      <c r="Y382" s="61">
        <v>0</v>
      </c>
      <c r="Z382" s="61">
        <v>0</v>
      </c>
      <c r="AA382" s="61">
        <v>0</v>
      </c>
      <c r="AB382" s="61">
        <v>0</v>
      </c>
      <c r="AC382" s="61">
        <v>0</v>
      </c>
      <c r="AD382" s="61" t="s">
        <v>141</v>
      </c>
      <c r="AE382" s="61"/>
      <c r="AF382" s="638">
        <f>IF(ISBLANK($AE382),VLOOKUP($I382,'Příloha_8_Ceník pravid_úklidu'!$A$9:$K$30,8,0)+VLOOKUP($I382,'Příloha_8_Ceník pravid_úklidu'!$A$9:$K$30,10,0),"neoceňuje se")</f>
        <v>0</v>
      </c>
      <c r="AG382" s="638">
        <f t="shared" si="28"/>
        <v>0</v>
      </c>
      <c r="AH382" s="638">
        <f t="shared" si="29"/>
        <v>0</v>
      </c>
      <c r="AI382" s="304"/>
    </row>
    <row r="383" spans="1:35" ht="10.5" customHeight="1" x14ac:dyDescent="0.15">
      <c r="A383" s="60">
        <v>339</v>
      </c>
      <c r="B383" s="61">
        <v>132100</v>
      </c>
      <c r="C383" s="60" t="s">
        <v>3456</v>
      </c>
      <c r="D383" s="60" t="s">
        <v>1355</v>
      </c>
      <c r="E383" s="61">
        <v>2</v>
      </c>
      <c r="F383" s="61">
        <v>0</v>
      </c>
      <c r="G383" s="61">
        <v>1.2</v>
      </c>
      <c r="H383" s="83" t="str">
        <f>IF(ISBLANK(I383)," ",VLOOKUP(I383,'Příloha_8_Ceník pravid_úklidu'!$A$9:$B$30,2,0))</f>
        <v>TOAL</v>
      </c>
      <c r="I383" s="83">
        <v>7</v>
      </c>
      <c r="J383" s="86" t="s">
        <v>487</v>
      </c>
      <c r="K383" s="86">
        <v>2</v>
      </c>
      <c r="L383" s="86">
        <v>1</v>
      </c>
      <c r="M383" s="86">
        <v>2</v>
      </c>
      <c r="N383" s="86">
        <v>1</v>
      </c>
      <c r="O383" s="87">
        <f>IF(ISBLANK($K383),"",'Pracovní dny'!$F$2)</f>
        <v>252</v>
      </c>
      <c r="P383" s="87">
        <f>IF(ISBLANK($M383),"",'Pracovní dny'!$F$3)</f>
        <v>114</v>
      </c>
      <c r="Q383" s="87">
        <f>IF(ISBLANK($K383),"",'Pracovní dny'!$F$4)</f>
        <v>365</v>
      </c>
      <c r="R383" s="88">
        <f t="shared" si="25"/>
        <v>732</v>
      </c>
      <c r="S383" s="61">
        <v>9.8000000000000007</v>
      </c>
      <c r="T383" s="61">
        <v>0</v>
      </c>
      <c r="U383" s="61">
        <v>0</v>
      </c>
      <c r="V383" s="61">
        <v>2.4</v>
      </c>
      <c r="W383" s="61">
        <v>1</v>
      </c>
      <c r="X383" s="61">
        <v>2</v>
      </c>
      <c r="Y383" s="61">
        <v>0</v>
      </c>
      <c r="Z383" s="61">
        <v>0</v>
      </c>
      <c r="AA383" s="61">
        <v>0</v>
      </c>
      <c r="AB383" s="61">
        <v>0</v>
      </c>
      <c r="AC383" s="61">
        <v>0</v>
      </c>
      <c r="AD383" s="61" t="s">
        <v>141</v>
      </c>
      <c r="AE383" s="61"/>
      <c r="AF383" s="638">
        <f>IF(ISBLANK($AE383),VLOOKUP($I383,'Příloha_8_Ceník pravid_úklidu'!$A$9:$K$30,8,0)+VLOOKUP($I383,'Příloha_8_Ceník pravid_úklidu'!$A$9:$K$30,10,0),"neoceňuje se")</f>
        <v>0</v>
      </c>
      <c r="AG383" s="638">
        <f t="shared" si="28"/>
        <v>0</v>
      </c>
      <c r="AH383" s="638">
        <f t="shared" si="29"/>
        <v>0</v>
      </c>
      <c r="AI383" s="304"/>
    </row>
    <row r="384" spans="1:35" ht="10.5" customHeight="1" x14ac:dyDescent="0.15">
      <c r="A384" s="60">
        <v>340</v>
      </c>
      <c r="B384" s="61">
        <v>132100</v>
      </c>
      <c r="C384" s="60" t="s">
        <v>3457</v>
      </c>
      <c r="D384" s="60" t="s">
        <v>368</v>
      </c>
      <c r="E384" s="61">
        <v>22.1</v>
      </c>
      <c r="F384" s="61">
        <v>0</v>
      </c>
      <c r="G384" s="61">
        <v>22</v>
      </c>
      <c r="H384" s="83" t="str">
        <f>IF(ISBLANK(I384)," ",VLOOKUP(I384,'Příloha_8_Ceník pravid_úklidu'!$A$9:$B$30,2,0))</f>
        <v>ZDR0</v>
      </c>
      <c r="I384" s="83">
        <v>1</v>
      </c>
      <c r="J384" s="86" t="s">
        <v>487</v>
      </c>
      <c r="K384" s="86">
        <v>2</v>
      </c>
      <c r="L384" s="86">
        <v>1</v>
      </c>
      <c r="M384" s="86">
        <v>2</v>
      </c>
      <c r="N384" s="86">
        <v>1</v>
      </c>
      <c r="O384" s="87">
        <f>IF(ISBLANK($K384),"",'Pracovní dny'!$F$2)</f>
        <v>252</v>
      </c>
      <c r="P384" s="87">
        <f>IF(ISBLANK($M384),"",'Pracovní dny'!$F$3)</f>
        <v>114</v>
      </c>
      <c r="Q384" s="87">
        <f>IF(ISBLANK($K384),"",'Pracovní dny'!$F$4)</f>
        <v>365</v>
      </c>
      <c r="R384" s="88">
        <f t="shared" si="25"/>
        <v>732</v>
      </c>
      <c r="S384" s="61">
        <v>1.6</v>
      </c>
      <c r="T384" s="61" t="s">
        <v>140</v>
      </c>
      <c r="U384" s="61" t="s">
        <v>140</v>
      </c>
      <c r="V384" s="61">
        <v>4.4000000000000004</v>
      </c>
      <c r="W384" s="61">
        <v>1</v>
      </c>
      <c r="X384" s="61">
        <v>1</v>
      </c>
      <c r="Y384" s="61">
        <v>5.3</v>
      </c>
      <c r="Z384" s="61">
        <v>1</v>
      </c>
      <c r="AA384" s="61">
        <v>10.6</v>
      </c>
      <c r="AB384" s="61" t="s">
        <v>146</v>
      </c>
      <c r="AC384" s="61" t="s">
        <v>290</v>
      </c>
      <c r="AD384" s="61" t="s">
        <v>141</v>
      </c>
      <c r="AE384" s="61"/>
      <c r="AF384" s="638">
        <f>IF(ISBLANK($AE384),VLOOKUP($I384,'Příloha_8_Ceník pravid_úklidu'!$A$9:$K$30,8,0)+VLOOKUP($I384,'Příloha_8_Ceník pravid_úklidu'!$A$9:$K$30,10,0),"neoceňuje se")</f>
        <v>0</v>
      </c>
      <c r="AG384" s="638">
        <f t="shared" si="28"/>
        <v>0</v>
      </c>
      <c r="AH384" s="638">
        <f t="shared" si="29"/>
        <v>0</v>
      </c>
      <c r="AI384" s="304"/>
    </row>
    <row r="385" spans="1:35" ht="10.5" customHeight="1" x14ac:dyDescent="0.15">
      <c r="A385" s="60">
        <v>341</v>
      </c>
      <c r="B385" s="61">
        <v>132100</v>
      </c>
      <c r="C385" s="60" t="s">
        <v>3458</v>
      </c>
      <c r="D385" s="60" t="s">
        <v>1203</v>
      </c>
      <c r="E385" s="61">
        <v>1.1000000000000001</v>
      </c>
      <c r="F385" s="61">
        <v>0</v>
      </c>
      <c r="G385" s="61">
        <v>1.1000000000000001</v>
      </c>
      <c r="H385" s="83" t="str">
        <f>IF(ISBLANK(I385)," ",VLOOKUP(I385,'Příloha_8_Ceník pravid_úklidu'!$A$9:$B$30,2,0))</f>
        <v>TOAL</v>
      </c>
      <c r="I385" s="83">
        <v>7</v>
      </c>
      <c r="J385" s="86" t="s">
        <v>487</v>
      </c>
      <c r="K385" s="86">
        <v>2</v>
      </c>
      <c r="L385" s="86">
        <v>1</v>
      </c>
      <c r="M385" s="86">
        <v>2</v>
      </c>
      <c r="N385" s="86">
        <v>1</v>
      </c>
      <c r="O385" s="87">
        <f>IF(ISBLANK($K385),"",'Pracovní dny'!$F$2)</f>
        <v>252</v>
      </c>
      <c r="P385" s="87">
        <f>IF(ISBLANK($M385),"",'Pracovní dny'!$F$3)</f>
        <v>114</v>
      </c>
      <c r="Q385" s="87">
        <f>IF(ISBLANK($K385),"",'Pracovní dny'!$F$4)</f>
        <v>365</v>
      </c>
      <c r="R385" s="88">
        <f t="shared" si="25"/>
        <v>732</v>
      </c>
      <c r="S385" s="61">
        <v>7</v>
      </c>
      <c r="T385" s="61">
        <v>0</v>
      </c>
      <c r="U385" s="61">
        <v>0</v>
      </c>
      <c r="V385" s="61">
        <v>2.4</v>
      </c>
      <c r="W385" s="61">
        <v>1</v>
      </c>
      <c r="X385" s="61">
        <v>1</v>
      </c>
      <c r="Y385" s="61">
        <v>0</v>
      </c>
      <c r="Z385" s="61">
        <v>0</v>
      </c>
      <c r="AA385" s="61">
        <v>0</v>
      </c>
      <c r="AB385" s="61">
        <v>0</v>
      </c>
      <c r="AC385" s="61">
        <v>0</v>
      </c>
      <c r="AD385" s="61" t="s">
        <v>141</v>
      </c>
      <c r="AE385" s="61"/>
      <c r="AF385" s="638">
        <f>IF(ISBLANK($AE385),VLOOKUP($I385,'Příloha_8_Ceník pravid_úklidu'!$A$9:$K$30,8,0)+VLOOKUP($I385,'Příloha_8_Ceník pravid_úklidu'!$A$9:$K$30,10,0),"neoceňuje se")</f>
        <v>0</v>
      </c>
      <c r="AG385" s="638">
        <f t="shared" si="28"/>
        <v>0</v>
      </c>
      <c r="AH385" s="638">
        <f t="shared" si="29"/>
        <v>0</v>
      </c>
      <c r="AI385" s="304"/>
    </row>
    <row r="386" spans="1:35" ht="10.5" customHeight="1" x14ac:dyDescent="0.15">
      <c r="A386" s="60">
        <v>342</v>
      </c>
      <c r="B386" s="61">
        <v>132100</v>
      </c>
      <c r="C386" s="60" t="s">
        <v>3459</v>
      </c>
      <c r="D386" s="60" t="s">
        <v>368</v>
      </c>
      <c r="E386" s="61">
        <v>23.7</v>
      </c>
      <c r="F386" s="61">
        <v>0</v>
      </c>
      <c r="G386" s="61">
        <v>22</v>
      </c>
      <c r="H386" s="83" t="str">
        <f>IF(ISBLANK(I386)," ",VLOOKUP(I386,'Příloha_8_Ceník pravid_úklidu'!$A$9:$B$30,2,0))</f>
        <v>ZDR0</v>
      </c>
      <c r="I386" s="83">
        <v>1</v>
      </c>
      <c r="J386" s="86" t="s">
        <v>487</v>
      </c>
      <c r="K386" s="86">
        <v>2</v>
      </c>
      <c r="L386" s="86">
        <v>1</v>
      </c>
      <c r="M386" s="86">
        <v>2</v>
      </c>
      <c r="N386" s="86">
        <v>1</v>
      </c>
      <c r="O386" s="87">
        <f>IF(ISBLANK($K386),"",'Pracovní dny'!$F$2)</f>
        <v>252</v>
      </c>
      <c r="P386" s="87">
        <f>IF(ISBLANK($M386),"",'Pracovní dny'!$F$3)</f>
        <v>114</v>
      </c>
      <c r="Q386" s="87">
        <f>IF(ISBLANK($K386),"",'Pracovní dny'!$F$4)</f>
        <v>365</v>
      </c>
      <c r="R386" s="88">
        <f t="shared" si="25"/>
        <v>732</v>
      </c>
      <c r="S386" s="61">
        <v>1.6</v>
      </c>
      <c r="T386" s="61" t="s">
        <v>140</v>
      </c>
      <c r="U386" s="61" t="s">
        <v>140</v>
      </c>
      <c r="V386" s="61">
        <v>4.4000000000000004</v>
      </c>
      <c r="W386" s="61">
        <v>1</v>
      </c>
      <c r="X386" s="61">
        <v>1</v>
      </c>
      <c r="Y386" s="61">
        <v>5.3</v>
      </c>
      <c r="Z386" s="61">
        <v>1</v>
      </c>
      <c r="AA386" s="61">
        <v>10.6</v>
      </c>
      <c r="AB386" s="61" t="s">
        <v>146</v>
      </c>
      <c r="AC386" s="61" t="s">
        <v>290</v>
      </c>
      <c r="AD386" s="61" t="s">
        <v>141</v>
      </c>
      <c r="AE386" s="61"/>
      <c r="AF386" s="638">
        <f>IF(ISBLANK($AE386),VLOOKUP($I386,'Příloha_8_Ceník pravid_úklidu'!$A$9:$K$30,8,0)+VLOOKUP($I386,'Příloha_8_Ceník pravid_úklidu'!$A$9:$K$30,10,0),"neoceňuje se")</f>
        <v>0</v>
      </c>
      <c r="AG386" s="638">
        <f t="shared" si="28"/>
        <v>0</v>
      </c>
      <c r="AH386" s="638">
        <f t="shared" si="29"/>
        <v>0</v>
      </c>
      <c r="AI386" s="304"/>
    </row>
    <row r="387" spans="1:35" ht="10.5" customHeight="1" x14ac:dyDescent="0.15">
      <c r="A387" s="60">
        <v>343</v>
      </c>
      <c r="B387" s="61">
        <v>132100</v>
      </c>
      <c r="C387" s="60" t="s">
        <v>3460</v>
      </c>
      <c r="D387" s="60" t="s">
        <v>1355</v>
      </c>
      <c r="E387" s="61">
        <v>4.7</v>
      </c>
      <c r="F387" s="61">
        <v>0</v>
      </c>
      <c r="G387" s="61">
        <v>3.8</v>
      </c>
      <c r="H387" s="83" t="str">
        <f>IF(ISBLANK(I387)," ",VLOOKUP(I387,'Příloha_8_Ceník pravid_úklidu'!$A$9:$B$30,2,0))</f>
        <v>TOAL</v>
      </c>
      <c r="I387" s="83">
        <v>7</v>
      </c>
      <c r="J387" s="86" t="s">
        <v>487</v>
      </c>
      <c r="K387" s="86">
        <v>2</v>
      </c>
      <c r="L387" s="86">
        <v>1</v>
      </c>
      <c r="M387" s="86">
        <v>2</v>
      </c>
      <c r="N387" s="86">
        <v>1</v>
      </c>
      <c r="O387" s="87">
        <f>IF(ISBLANK($K387),"",'Pracovní dny'!$F$2)</f>
        <v>252</v>
      </c>
      <c r="P387" s="87">
        <f>IF(ISBLANK($M387),"",'Pracovní dny'!$F$3)</f>
        <v>114</v>
      </c>
      <c r="Q387" s="87">
        <f>IF(ISBLANK($K387),"",'Pracovní dny'!$F$4)</f>
        <v>365</v>
      </c>
      <c r="R387" s="88">
        <f t="shared" si="25"/>
        <v>732</v>
      </c>
      <c r="S387" s="61">
        <v>15</v>
      </c>
      <c r="T387" s="61">
        <v>0</v>
      </c>
      <c r="U387" s="61">
        <v>0</v>
      </c>
      <c r="V387" s="61">
        <v>4.8</v>
      </c>
      <c r="W387" s="61">
        <v>2</v>
      </c>
      <c r="X387" s="61">
        <v>2</v>
      </c>
      <c r="Y387" s="61">
        <v>0</v>
      </c>
      <c r="Z387" s="61">
        <v>0</v>
      </c>
      <c r="AA387" s="61">
        <v>0</v>
      </c>
      <c r="AB387" s="61">
        <v>0</v>
      </c>
      <c r="AC387" s="61">
        <v>0</v>
      </c>
      <c r="AD387" s="61" t="s">
        <v>141</v>
      </c>
      <c r="AE387" s="61"/>
      <c r="AF387" s="638">
        <f>IF(ISBLANK($AE387),VLOOKUP($I387,'Příloha_8_Ceník pravid_úklidu'!$A$9:$K$30,8,0)+VLOOKUP($I387,'Příloha_8_Ceník pravid_úklidu'!$A$9:$K$30,10,0),"neoceňuje se")</f>
        <v>0</v>
      </c>
      <c r="AG387" s="638">
        <f t="shared" si="28"/>
        <v>0</v>
      </c>
      <c r="AH387" s="638">
        <f t="shared" si="29"/>
        <v>0</v>
      </c>
      <c r="AI387" s="304"/>
    </row>
    <row r="388" spans="1:35" ht="10.5" customHeight="1" x14ac:dyDescent="0.15">
      <c r="A388" s="60">
        <v>344</v>
      </c>
      <c r="B388" s="61">
        <v>132100</v>
      </c>
      <c r="C388" s="60" t="s">
        <v>3461</v>
      </c>
      <c r="D388" s="60" t="s">
        <v>368</v>
      </c>
      <c r="E388" s="61">
        <v>23.9</v>
      </c>
      <c r="F388" s="61">
        <v>0</v>
      </c>
      <c r="G388" s="61">
        <v>22</v>
      </c>
      <c r="H388" s="83" t="str">
        <f>IF(ISBLANK(I388)," ",VLOOKUP(I388,'Příloha_8_Ceník pravid_úklidu'!$A$9:$B$30,2,0))</f>
        <v>ZDR0</v>
      </c>
      <c r="I388" s="83">
        <v>1</v>
      </c>
      <c r="J388" s="86" t="s">
        <v>487</v>
      </c>
      <c r="K388" s="86">
        <v>2</v>
      </c>
      <c r="L388" s="86">
        <v>1</v>
      </c>
      <c r="M388" s="86">
        <v>2</v>
      </c>
      <c r="N388" s="86">
        <v>1</v>
      </c>
      <c r="O388" s="87">
        <f>IF(ISBLANK($K388),"",'Pracovní dny'!$F$2)</f>
        <v>252</v>
      </c>
      <c r="P388" s="87">
        <f>IF(ISBLANK($M388),"",'Pracovní dny'!$F$3)</f>
        <v>114</v>
      </c>
      <c r="Q388" s="87">
        <f>IF(ISBLANK($K388),"",'Pracovní dny'!$F$4)</f>
        <v>365</v>
      </c>
      <c r="R388" s="88">
        <f t="shared" si="25"/>
        <v>732</v>
      </c>
      <c r="S388" s="61">
        <v>1.6</v>
      </c>
      <c r="T388" s="61" t="s">
        <v>140</v>
      </c>
      <c r="U388" s="61" t="s">
        <v>140</v>
      </c>
      <c r="V388" s="61">
        <v>4.4000000000000004</v>
      </c>
      <c r="W388" s="61">
        <v>1</v>
      </c>
      <c r="X388" s="61">
        <v>1</v>
      </c>
      <c r="Y388" s="61">
        <v>5.3</v>
      </c>
      <c r="Z388" s="61">
        <v>1</v>
      </c>
      <c r="AA388" s="61">
        <v>10.6</v>
      </c>
      <c r="AB388" s="61" t="s">
        <v>146</v>
      </c>
      <c r="AC388" s="61" t="s">
        <v>290</v>
      </c>
      <c r="AD388" s="61" t="s">
        <v>141</v>
      </c>
      <c r="AE388" s="61"/>
      <c r="AF388" s="638">
        <f>IF(ISBLANK($AE388),VLOOKUP($I388,'Příloha_8_Ceník pravid_úklidu'!$A$9:$K$30,8,0)+VLOOKUP($I388,'Příloha_8_Ceník pravid_úklidu'!$A$9:$K$30,10,0),"neoceňuje se")</f>
        <v>0</v>
      </c>
      <c r="AG388" s="638">
        <f t="shared" si="28"/>
        <v>0</v>
      </c>
      <c r="AH388" s="638">
        <f t="shared" si="29"/>
        <v>0</v>
      </c>
      <c r="AI388" s="304"/>
    </row>
    <row r="389" spans="1:35" ht="10.5" customHeight="1" x14ac:dyDescent="0.15">
      <c r="A389" s="60">
        <v>345</v>
      </c>
      <c r="B389" s="61">
        <v>132100</v>
      </c>
      <c r="C389" s="60" t="s">
        <v>3462</v>
      </c>
      <c r="D389" s="60" t="s">
        <v>1203</v>
      </c>
      <c r="E389" s="61">
        <v>1.1000000000000001</v>
      </c>
      <c r="F389" s="61">
        <v>0</v>
      </c>
      <c r="G389" s="61">
        <v>1.1000000000000001</v>
      </c>
      <c r="H389" s="83" t="str">
        <f>IF(ISBLANK(I389)," ",VLOOKUP(I389,'Příloha_8_Ceník pravid_úklidu'!$A$9:$B$30,2,0))</f>
        <v>TOAL</v>
      </c>
      <c r="I389" s="83">
        <v>7</v>
      </c>
      <c r="J389" s="86" t="s">
        <v>487</v>
      </c>
      <c r="K389" s="86">
        <v>2</v>
      </c>
      <c r="L389" s="86">
        <v>1</v>
      </c>
      <c r="M389" s="86">
        <v>2</v>
      </c>
      <c r="N389" s="86">
        <v>1</v>
      </c>
      <c r="O389" s="87">
        <f>IF(ISBLANK($K389),"",'Pracovní dny'!$F$2)</f>
        <v>252</v>
      </c>
      <c r="P389" s="87">
        <f>IF(ISBLANK($M389),"",'Pracovní dny'!$F$3)</f>
        <v>114</v>
      </c>
      <c r="Q389" s="87">
        <f>IF(ISBLANK($K389),"",'Pracovní dny'!$F$4)</f>
        <v>365</v>
      </c>
      <c r="R389" s="88">
        <f t="shared" si="25"/>
        <v>732</v>
      </c>
      <c r="S389" s="61">
        <v>7</v>
      </c>
      <c r="T389" s="61">
        <v>0</v>
      </c>
      <c r="U389" s="61">
        <v>0</v>
      </c>
      <c r="V389" s="61">
        <v>2.4</v>
      </c>
      <c r="W389" s="61">
        <v>1</v>
      </c>
      <c r="X389" s="61">
        <v>1</v>
      </c>
      <c r="Y389" s="61">
        <v>0</v>
      </c>
      <c r="Z389" s="61">
        <v>0</v>
      </c>
      <c r="AA389" s="61">
        <v>0</v>
      </c>
      <c r="AB389" s="61">
        <v>0</v>
      </c>
      <c r="AC389" s="61">
        <v>0</v>
      </c>
      <c r="AD389" s="61" t="s">
        <v>141</v>
      </c>
      <c r="AE389" s="61"/>
      <c r="AF389" s="638">
        <f>IF(ISBLANK($AE389),VLOOKUP($I389,'Příloha_8_Ceník pravid_úklidu'!$A$9:$K$30,8,0)+VLOOKUP($I389,'Příloha_8_Ceník pravid_úklidu'!$A$9:$K$30,10,0),"neoceňuje se")</f>
        <v>0</v>
      </c>
      <c r="AG389" s="638">
        <f t="shared" si="28"/>
        <v>0</v>
      </c>
      <c r="AH389" s="638">
        <f t="shared" si="29"/>
        <v>0</v>
      </c>
      <c r="AI389" s="304"/>
    </row>
    <row r="390" spans="1:35" ht="10.5" customHeight="1" x14ac:dyDescent="0.15">
      <c r="A390" s="60">
        <v>346</v>
      </c>
      <c r="B390" s="61">
        <v>132100</v>
      </c>
      <c r="C390" s="60" t="s">
        <v>3463</v>
      </c>
      <c r="D390" s="60" t="s">
        <v>368</v>
      </c>
      <c r="E390" s="61">
        <v>23.7</v>
      </c>
      <c r="F390" s="61">
        <v>0</v>
      </c>
      <c r="G390" s="61">
        <v>22</v>
      </c>
      <c r="H390" s="83" t="str">
        <f>IF(ISBLANK(I390)," ",VLOOKUP(I390,'Příloha_8_Ceník pravid_úklidu'!$A$9:$B$30,2,0))</f>
        <v>ZDR0</v>
      </c>
      <c r="I390" s="83">
        <v>1</v>
      </c>
      <c r="J390" s="86" t="s">
        <v>487</v>
      </c>
      <c r="K390" s="86">
        <v>2</v>
      </c>
      <c r="L390" s="86">
        <v>1</v>
      </c>
      <c r="M390" s="86">
        <v>2</v>
      </c>
      <c r="N390" s="86">
        <v>1</v>
      </c>
      <c r="O390" s="87">
        <f>IF(ISBLANK($K390),"",'Pracovní dny'!$F$2)</f>
        <v>252</v>
      </c>
      <c r="P390" s="87">
        <f>IF(ISBLANK($M390),"",'Pracovní dny'!$F$3)</f>
        <v>114</v>
      </c>
      <c r="Q390" s="87">
        <f>IF(ISBLANK($K390),"",'Pracovní dny'!$F$4)</f>
        <v>365</v>
      </c>
      <c r="R390" s="88">
        <f t="shared" si="25"/>
        <v>732</v>
      </c>
      <c r="S390" s="61">
        <v>1.6</v>
      </c>
      <c r="T390" s="61" t="s">
        <v>140</v>
      </c>
      <c r="U390" s="61" t="s">
        <v>140</v>
      </c>
      <c r="V390" s="61">
        <v>4.4000000000000004</v>
      </c>
      <c r="W390" s="61">
        <v>1</v>
      </c>
      <c r="X390" s="61">
        <v>1</v>
      </c>
      <c r="Y390" s="61">
        <v>5.3</v>
      </c>
      <c r="Z390" s="61">
        <v>1</v>
      </c>
      <c r="AA390" s="61">
        <v>10.6</v>
      </c>
      <c r="AB390" s="61" t="s">
        <v>146</v>
      </c>
      <c r="AC390" s="61" t="s">
        <v>290</v>
      </c>
      <c r="AD390" s="61" t="s">
        <v>141</v>
      </c>
      <c r="AE390" s="61"/>
      <c r="AF390" s="638">
        <f>IF(ISBLANK($AE390),VLOOKUP($I390,'Příloha_8_Ceník pravid_úklidu'!$A$9:$K$30,8,0)+VLOOKUP($I390,'Příloha_8_Ceník pravid_úklidu'!$A$9:$K$30,10,0),"neoceňuje se")</f>
        <v>0</v>
      </c>
      <c r="AG390" s="638">
        <f t="shared" si="28"/>
        <v>0</v>
      </c>
      <c r="AH390" s="638">
        <f t="shared" si="29"/>
        <v>0</v>
      </c>
      <c r="AI390" s="304"/>
    </row>
    <row r="391" spans="1:35" ht="10.5" customHeight="1" x14ac:dyDescent="0.15">
      <c r="A391" s="60">
        <v>347</v>
      </c>
      <c r="B391" s="61">
        <v>132100</v>
      </c>
      <c r="C391" s="60" t="s">
        <v>3464</v>
      </c>
      <c r="D391" s="60" t="s">
        <v>1355</v>
      </c>
      <c r="E391" s="61">
        <v>4.7</v>
      </c>
      <c r="F391" s="61">
        <v>0</v>
      </c>
      <c r="G391" s="61">
        <v>3.8</v>
      </c>
      <c r="H391" s="83" t="str">
        <f>IF(ISBLANK(I391)," ",VLOOKUP(I391,'Příloha_8_Ceník pravid_úklidu'!$A$9:$B$30,2,0))</f>
        <v>TOAL</v>
      </c>
      <c r="I391" s="83">
        <v>7</v>
      </c>
      <c r="J391" s="86" t="s">
        <v>487</v>
      </c>
      <c r="K391" s="86">
        <v>2</v>
      </c>
      <c r="L391" s="86">
        <v>1</v>
      </c>
      <c r="M391" s="86">
        <v>2</v>
      </c>
      <c r="N391" s="86">
        <v>1</v>
      </c>
      <c r="O391" s="87">
        <f>IF(ISBLANK($K391),"",'Pracovní dny'!$F$2)</f>
        <v>252</v>
      </c>
      <c r="P391" s="87">
        <f>IF(ISBLANK($M391),"",'Pracovní dny'!$F$3)</f>
        <v>114</v>
      </c>
      <c r="Q391" s="87">
        <f>IF(ISBLANK($K391),"",'Pracovní dny'!$F$4)</f>
        <v>365</v>
      </c>
      <c r="R391" s="88">
        <f t="shared" si="25"/>
        <v>732</v>
      </c>
      <c r="S391" s="61">
        <v>15</v>
      </c>
      <c r="T391" s="61">
        <v>0</v>
      </c>
      <c r="U391" s="61">
        <v>0</v>
      </c>
      <c r="V391" s="61">
        <v>4.8</v>
      </c>
      <c r="W391" s="61">
        <v>2</v>
      </c>
      <c r="X391" s="61">
        <v>2</v>
      </c>
      <c r="Y391" s="61">
        <v>0</v>
      </c>
      <c r="Z391" s="61">
        <v>0</v>
      </c>
      <c r="AA391" s="61">
        <v>0</v>
      </c>
      <c r="AB391" s="61">
        <v>0</v>
      </c>
      <c r="AC391" s="61">
        <v>0</v>
      </c>
      <c r="AD391" s="61" t="s">
        <v>141</v>
      </c>
      <c r="AE391" s="61"/>
      <c r="AF391" s="638">
        <f>IF(ISBLANK($AE391),VLOOKUP($I391,'Příloha_8_Ceník pravid_úklidu'!$A$9:$K$30,8,0)+VLOOKUP($I391,'Příloha_8_Ceník pravid_úklidu'!$A$9:$K$30,10,0),"neoceňuje se")</f>
        <v>0</v>
      </c>
      <c r="AG391" s="638">
        <f t="shared" si="28"/>
        <v>0</v>
      </c>
      <c r="AH391" s="638">
        <f t="shared" si="29"/>
        <v>0</v>
      </c>
      <c r="AI391" s="304"/>
    </row>
    <row r="392" spans="1:35" ht="10.5" customHeight="1" x14ac:dyDescent="0.15">
      <c r="A392" s="60">
        <v>348</v>
      </c>
      <c r="B392" s="61">
        <v>132100</v>
      </c>
      <c r="C392" s="60" t="s">
        <v>3465</v>
      </c>
      <c r="D392" s="60" t="s">
        <v>368</v>
      </c>
      <c r="E392" s="61">
        <v>23.9</v>
      </c>
      <c r="F392" s="61">
        <v>0</v>
      </c>
      <c r="G392" s="61">
        <v>22</v>
      </c>
      <c r="H392" s="83" t="str">
        <f>IF(ISBLANK(I392)," ",VLOOKUP(I392,'Příloha_8_Ceník pravid_úklidu'!$A$9:$B$30,2,0))</f>
        <v>ZDR0</v>
      </c>
      <c r="I392" s="83">
        <v>1</v>
      </c>
      <c r="J392" s="86" t="s">
        <v>487</v>
      </c>
      <c r="K392" s="86">
        <v>2</v>
      </c>
      <c r="L392" s="86">
        <v>1</v>
      </c>
      <c r="M392" s="86">
        <v>2</v>
      </c>
      <c r="N392" s="86">
        <v>1</v>
      </c>
      <c r="O392" s="87">
        <f>IF(ISBLANK($K392),"",'Pracovní dny'!$F$2)</f>
        <v>252</v>
      </c>
      <c r="P392" s="87">
        <f>IF(ISBLANK($M392),"",'Pracovní dny'!$F$3)</f>
        <v>114</v>
      </c>
      <c r="Q392" s="87">
        <f>IF(ISBLANK($K392),"",'Pracovní dny'!$F$4)</f>
        <v>365</v>
      </c>
      <c r="R392" s="88">
        <f t="shared" si="25"/>
        <v>732</v>
      </c>
      <c r="S392" s="61">
        <v>1.6</v>
      </c>
      <c r="T392" s="61" t="s">
        <v>140</v>
      </c>
      <c r="U392" s="61" t="s">
        <v>140</v>
      </c>
      <c r="V392" s="61">
        <v>4.4000000000000004</v>
      </c>
      <c r="W392" s="61">
        <v>1</v>
      </c>
      <c r="X392" s="61">
        <v>1</v>
      </c>
      <c r="Y392" s="61">
        <v>5.3</v>
      </c>
      <c r="Z392" s="61">
        <v>1</v>
      </c>
      <c r="AA392" s="61">
        <v>10.6</v>
      </c>
      <c r="AB392" s="61" t="s">
        <v>146</v>
      </c>
      <c r="AC392" s="61" t="s">
        <v>290</v>
      </c>
      <c r="AD392" s="61" t="s">
        <v>141</v>
      </c>
      <c r="AE392" s="61"/>
      <c r="AF392" s="638">
        <f>IF(ISBLANK($AE392),VLOOKUP($I392,'Příloha_8_Ceník pravid_úklidu'!$A$9:$K$30,8,0)+VLOOKUP($I392,'Příloha_8_Ceník pravid_úklidu'!$A$9:$K$30,10,0),"neoceňuje se")</f>
        <v>0</v>
      </c>
      <c r="AG392" s="638">
        <f t="shared" si="28"/>
        <v>0</v>
      </c>
      <c r="AH392" s="638">
        <f t="shared" si="29"/>
        <v>0</v>
      </c>
      <c r="AI392" s="304"/>
    </row>
    <row r="393" spans="1:35" ht="10.5" customHeight="1" x14ac:dyDescent="0.15">
      <c r="A393" s="60">
        <v>349</v>
      </c>
      <c r="B393" s="61">
        <v>132100</v>
      </c>
      <c r="C393" s="60" t="s">
        <v>3466</v>
      </c>
      <c r="D393" s="60" t="s">
        <v>1203</v>
      </c>
      <c r="E393" s="61">
        <v>1.1000000000000001</v>
      </c>
      <c r="F393" s="61">
        <v>0</v>
      </c>
      <c r="G393" s="61">
        <v>1.1000000000000001</v>
      </c>
      <c r="H393" s="83" t="str">
        <f>IF(ISBLANK(I393)," ",VLOOKUP(I393,'Příloha_8_Ceník pravid_úklidu'!$A$9:$B$30,2,0))</f>
        <v>TOAL</v>
      </c>
      <c r="I393" s="83">
        <v>7</v>
      </c>
      <c r="J393" s="86" t="s">
        <v>487</v>
      </c>
      <c r="K393" s="86">
        <v>2</v>
      </c>
      <c r="L393" s="86">
        <v>1</v>
      </c>
      <c r="M393" s="86">
        <v>2</v>
      </c>
      <c r="N393" s="86">
        <v>1</v>
      </c>
      <c r="O393" s="87">
        <f>IF(ISBLANK($K393),"",'Pracovní dny'!$F$2)</f>
        <v>252</v>
      </c>
      <c r="P393" s="87">
        <f>IF(ISBLANK($M393),"",'Pracovní dny'!$F$3)</f>
        <v>114</v>
      </c>
      <c r="Q393" s="87">
        <f>IF(ISBLANK($K393),"",'Pracovní dny'!$F$4)</f>
        <v>365</v>
      </c>
      <c r="R393" s="88">
        <f t="shared" ref="R393:R456" si="30">IF(AND(ISBLANK($K393),ISBLANK($M393)),"",$K393*$L393*$O393+$M393*$N393*$P393)</f>
        <v>732</v>
      </c>
      <c r="S393" s="61">
        <v>7</v>
      </c>
      <c r="T393" s="61">
        <v>0</v>
      </c>
      <c r="U393" s="61">
        <v>0</v>
      </c>
      <c r="V393" s="61">
        <v>2.4</v>
      </c>
      <c r="W393" s="61">
        <v>1</v>
      </c>
      <c r="X393" s="61">
        <v>1</v>
      </c>
      <c r="Y393" s="61">
        <v>0</v>
      </c>
      <c r="Z393" s="61">
        <v>0</v>
      </c>
      <c r="AA393" s="61">
        <v>0</v>
      </c>
      <c r="AB393" s="61">
        <v>0</v>
      </c>
      <c r="AC393" s="61">
        <v>0</v>
      </c>
      <c r="AD393" s="61" t="s">
        <v>141</v>
      </c>
      <c r="AE393" s="61"/>
      <c r="AF393" s="638">
        <f>IF(ISBLANK($AE393),VLOOKUP($I393,'Příloha_8_Ceník pravid_úklidu'!$A$9:$K$30,8,0)+VLOOKUP($I393,'Příloha_8_Ceník pravid_úklidu'!$A$9:$K$30,10,0),"neoceňuje se")</f>
        <v>0</v>
      </c>
      <c r="AG393" s="638">
        <f t="shared" si="28"/>
        <v>0</v>
      </c>
      <c r="AH393" s="638">
        <f t="shared" si="29"/>
        <v>0</v>
      </c>
      <c r="AI393" s="304"/>
    </row>
    <row r="394" spans="1:35" ht="10.5" customHeight="1" x14ac:dyDescent="0.15">
      <c r="A394" s="60">
        <v>350</v>
      </c>
      <c r="B394" s="61">
        <v>132100</v>
      </c>
      <c r="C394" s="60" t="s">
        <v>3467</v>
      </c>
      <c r="D394" s="60" t="s">
        <v>368</v>
      </c>
      <c r="E394" s="61">
        <v>23.9</v>
      </c>
      <c r="F394" s="61">
        <v>0</v>
      </c>
      <c r="G394" s="61">
        <v>22</v>
      </c>
      <c r="H394" s="83" t="str">
        <f>IF(ISBLANK(I394)," ",VLOOKUP(I394,'Příloha_8_Ceník pravid_úklidu'!$A$9:$B$30,2,0))</f>
        <v>ZDR0</v>
      </c>
      <c r="I394" s="83">
        <v>1</v>
      </c>
      <c r="J394" s="86" t="s">
        <v>487</v>
      </c>
      <c r="K394" s="86">
        <v>2</v>
      </c>
      <c r="L394" s="86">
        <v>1</v>
      </c>
      <c r="M394" s="86">
        <v>2</v>
      </c>
      <c r="N394" s="86">
        <v>1</v>
      </c>
      <c r="O394" s="87">
        <f>IF(ISBLANK($K394),"",'Pracovní dny'!$F$2)</f>
        <v>252</v>
      </c>
      <c r="P394" s="87">
        <f>IF(ISBLANK($M394),"",'Pracovní dny'!$F$3)</f>
        <v>114</v>
      </c>
      <c r="Q394" s="87">
        <f>IF(ISBLANK($K394),"",'Pracovní dny'!$F$4)</f>
        <v>365</v>
      </c>
      <c r="R394" s="88">
        <f t="shared" si="30"/>
        <v>732</v>
      </c>
      <c r="S394" s="61">
        <v>1.6</v>
      </c>
      <c r="T394" s="61" t="s">
        <v>140</v>
      </c>
      <c r="U394" s="61" t="s">
        <v>140</v>
      </c>
      <c r="V394" s="61">
        <v>4.4000000000000004</v>
      </c>
      <c r="W394" s="61">
        <v>1</v>
      </c>
      <c r="X394" s="61">
        <v>1</v>
      </c>
      <c r="Y394" s="61">
        <v>5.3</v>
      </c>
      <c r="Z394" s="61">
        <v>1</v>
      </c>
      <c r="AA394" s="61">
        <v>10.6</v>
      </c>
      <c r="AB394" s="61" t="s">
        <v>146</v>
      </c>
      <c r="AC394" s="61" t="s">
        <v>290</v>
      </c>
      <c r="AD394" s="61" t="s">
        <v>141</v>
      </c>
      <c r="AE394" s="61"/>
      <c r="AF394" s="638">
        <f>IF(ISBLANK($AE394),VLOOKUP($I394,'Příloha_8_Ceník pravid_úklidu'!$A$9:$K$30,8,0)+VLOOKUP($I394,'Příloha_8_Ceník pravid_úklidu'!$A$9:$K$30,10,0),"neoceňuje se")</f>
        <v>0</v>
      </c>
      <c r="AG394" s="638">
        <f t="shared" si="28"/>
        <v>0</v>
      </c>
      <c r="AH394" s="638">
        <f t="shared" si="29"/>
        <v>0</v>
      </c>
      <c r="AI394" s="304"/>
    </row>
    <row r="395" spans="1:35" ht="10.5" customHeight="1" x14ac:dyDescent="0.15">
      <c r="A395" s="60">
        <v>351</v>
      </c>
      <c r="B395" s="61">
        <v>132100</v>
      </c>
      <c r="C395" s="60" t="s">
        <v>3468</v>
      </c>
      <c r="D395" s="60" t="s">
        <v>1355</v>
      </c>
      <c r="E395" s="61">
        <v>4.7</v>
      </c>
      <c r="F395" s="61">
        <v>0</v>
      </c>
      <c r="G395" s="61">
        <v>3.8</v>
      </c>
      <c r="H395" s="83" t="str">
        <f>IF(ISBLANK(I395)," ",VLOOKUP(I395,'Příloha_8_Ceník pravid_úklidu'!$A$9:$B$30,2,0))</f>
        <v>TOAL</v>
      </c>
      <c r="I395" s="83">
        <v>7</v>
      </c>
      <c r="J395" s="86" t="s">
        <v>487</v>
      </c>
      <c r="K395" s="86">
        <v>2</v>
      </c>
      <c r="L395" s="86">
        <v>1</v>
      </c>
      <c r="M395" s="86">
        <v>2</v>
      </c>
      <c r="N395" s="86">
        <v>1</v>
      </c>
      <c r="O395" s="87">
        <f>IF(ISBLANK($K395),"",'Pracovní dny'!$F$2)</f>
        <v>252</v>
      </c>
      <c r="P395" s="87">
        <f>IF(ISBLANK($M395),"",'Pracovní dny'!$F$3)</f>
        <v>114</v>
      </c>
      <c r="Q395" s="87">
        <f>IF(ISBLANK($K395),"",'Pracovní dny'!$F$4)</f>
        <v>365</v>
      </c>
      <c r="R395" s="88">
        <f t="shared" si="30"/>
        <v>732</v>
      </c>
      <c r="S395" s="61">
        <v>15</v>
      </c>
      <c r="T395" s="61">
        <v>0</v>
      </c>
      <c r="U395" s="61">
        <v>0</v>
      </c>
      <c r="V395" s="61">
        <v>4.8</v>
      </c>
      <c r="W395" s="61">
        <v>2</v>
      </c>
      <c r="X395" s="61">
        <v>2</v>
      </c>
      <c r="Y395" s="61">
        <v>0</v>
      </c>
      <c r="Z395" s="61">
        <v>0</v>
      </c>
      <c r="AA395" s="61">
        <v>0</v>
      </c>
      <c r="AB395" s="61">
        <v>0</v>
      </c>
      <c r="AC395" s="61">
        <v>0</v>
      </c>
      <c r="AD395" s="61" t="s">
        <v>141</v>
      </c>
      <c r="AE395" s="61"/>
      <c r="AF395" s="638">
        <f>IF(ISBLANK($AE395),VLOOKUP($I395,'Příloha_8_Ceník pravid_úklidu'!$A$9:$K$30,8,0)+VLOOKUP($I395,'Příloha_8_Ceník pravid_úklidu'!$A$9:$K$30,10,0),"neoceňuje se")</f>
        <v>0</v>
      </c>
      <c r="AG395" s="638">
        <f t="shared" si="28"/>
        <v>0</v>
      </c>
      <c r="AH395" s="638">
        <f t="shared" si="29"/>
        <v>0</v>
      </c>
      <c r="AI395" s="304"/>
    </row>
    <row r="396" spans="1:35" ht="10.5" customHeight="1" x14ac:dyDescent="0.15">
      <c r="A396" s="60">
        <v>352</v>
      </c>
      <c r="B396" s="61">
        <v>132100</v>
      </c>
      <c r="C396" s="60" t="s">
        <v>3469</v>
      </c>
      <c r="D396" s="60" t="s">
        <v>368</v>
      </c>
      <c r="E396" s="61">
        <v>23.9</v>
      </c>
      <c r="F396" s="61">
        <v>0</v>
      </c>
      <c r="G396" s="61">
        <v>22</v>
      </c>
      <c r="H396" s="83" t="str">
        <f>IF(ISBLANK(I396)," ",VLOOKUP(I396,'Příloha_8_Ceník pravid_úklidu'!$A$9:$B$30,2,0))</f>
        <v>ZDR0</v>
      </c>
      <c r="I396" s="83">
        <v>1</v>
      </c>
      <c r="J396" s="86" t="s">
        <v>487</v>
      </c>
      <c r="K396" s="86">
        <v>2</v>
      </c>
      <c r="L396" s="86">
        <v>1</v>
      </c>
      <c r="M396" s="86">
        <v>2</v>
      </c>
      <c r="N396" s="86">
        <v>1</v>
      </c>
      <c r="O396" s="87">
        <f>IF(ISBLANK($K396),"",'Pracovní dny'!$F$2)</f>
        <v>252</v>
      </c>
      <c r="P396" s="87">
        <f>IF(ISBLANK($M396),"",'Pracovní dny'!$F$3)</f>
        <v>114</v>
      </c>
      <c r="Q396" s="87">
        <f>IF(ISBLANK($K396),"",'Pracovní dny'!$F$4)</f>
        <v>365</v>
      </c>
      <c r="R396" s="88">
        <f t="shared" si="30"/>
        <v>732</v>
      </c>
      <c r="S396" s="61">
        <v>1.6</v>
      </c>
      <c r="T396" s="61" t="s">
        <v>140</v>
      </c>
      <c r="U396" s="61" t="s">
        <v>140</v>
      </c>
      <c r="V396" s="61">
        <v>4.4000000000000004</v>
      </c>
      <c r="W396" s="61">
        <v>1</v>
      </c>
      <c r="X396" s="61">
        <v>1</v>
      </c>
      <c r="Y396" s="61">
        <v>5.3</v>
      </c>
      <c r="Z396" s="61">
        <v>1</v>
      </c>
      <c r="AA396" s="61">
        <v>10.6</v>
      </c>
      <c r="AB396" s="61" t="s">
        <v>146</v>
      </c>
      <c r="AC396" s="61" t="s">
        <v>290</v>
      </c>
      <c r="AD396" s="61" t="s">
        <v>141</v>
      </c>
      <c r="AE396" s="61"/>
      <c r="AF396" s="638">
        <f>IF(ISBLANK($AE396),VLOOKUP($I396,'Příloha_8_Ceník pravid_úklidu'!$A$9:$K$30,8,0)+VLOOKUP($I396,'Příloha_8_Ceník pravid_úklidu'!$A$9:$K$30,10,0),"neoceňuje se")</f>
        <v>0</v>
      </c>
      <c r="AG396" s="638">
        <f t="shared" si="28"/>
        <v>0</v>
      </c>
      <c r="AH396" s="638">
        <f t="shared" si="29"/>
        <v>0</v>
      </c>
      <c r="AI396" s="304"/>
    </row>
    <row r="397" spans="1:35" ht="10.5" customHeight="1" x14ac:dyDescent="0.15">
      <c r="A397" s="60">
        <v>353</v>
      </c>
      <c r="B397" s="61">
        <v>132100</v>
      </c>
      <c r="C397" s="60" t="s">
        <v>3470</v>
      </c>
      <c r="D397" s="60" t="s">
        <v>1203</v>
      </c>
      <c r="E397" s="61">
        <v>1.1000000000000001</v>
      </c>
      <c r="F397" s="61">
        <v>0</v>
      </c>
      <c r="G397" s="61">
        <v>1.1000000000000001</v>
      </c>
      <c r="H397" s="83" t="str">
        <f>IF(ISBLANK(I397)," ",VLOOKUP(I397,'Příloha_8_Ceník pravid_úklidu'!$A$9:$B$30,2,0))</f>
        <v>TOAL</v>
      </c>
      <c r="I397" s="83">
        <v>7</v>
      </c>
      <c r="J397" s="86" t="s">
        <v>487</v>
      </c>
      <c r="K397" s="86">
        <v>2</v>
      </c>
      <c r="L397" s="86">
        <v>1</v>
      </c>
      <c r="M397" s="86">
        <v>2</v>
      </c>
      <c r="N397" s="86">
        <v>1</v>
      </c>
      <c r="O397" s="87">
        <f>IF(ISBLANK($K397),"",'Pracovní dny'!$F$2)</f>
        <v>252</v>
      </c>
      <c r="P397" s="87">
        <f>IF(ISBLANK($M397),"",'Pracovní dny'!$F$3)</f>
        <v>114</v>
      </c>
      <c r="Q397" s="87">
        <f>IF(ISBLANK($K397),"",'Pracovní dny'!$F$4)</f>
        <v>365</v>
      </c>
      <c r="R397" s="88">
        <f t="shared" si="30"/>
        <v>732</v>
      </c>
      <c r="S397" s="61">
        <v>7</v>
      </c>
      <c r="T397" s="61">
        <v>0</v>
      </c>
      <c r="U397" s="61">
        <v>0</v>
      </c>
      <c r="V397" s="61">
        <v>2.4</v>
      </c>
      <c r="W397" s="61">
        <v>1</v>
      </c>
      <c r="X397" s="61">
        <v>1</v>
      </c>
      <c r="Y397" s="61">
        <v>0</v>
      </c>
      <c r="Z397" s="61">
        <v>0</v>
      </c>
      <c r="AA397" s="61">
        <v>0</v>
      </c>
      <c r="AB397" s="61">
        <v>0</v>
      </c>
      <c r="AC397" s="61">
        <v>0</v>
      </c>
      <c r="AD397" s="61" t="s">
        <v>141</v>
      </c>
      <c r="AE397" s="61"/>
      <c r="AF397" s="638">
        <f>IF(ISBLANK($AE397),VLOOKUP($I397,'Příloha_8_Ceník pravid_úklidu'!$A$9:$K$30,8,0)+VLOOKUP($I397,'Příloha_8_Ceník pravid_úklidu'!$A$9:$K$30,10,0),"neoceňuje se")</f>
        <v>0</v>
      </c>
      <c r="AG397" s="638">
        <f t="shared" si="28"/>
        <v>0</v>
      </c>
      <c r="AH397" s="638">
        <f t="shared" si="29"/>
        <v>0</v>
      </c>
      <c r="AI397" s="304"/>
    </row>
    <row r="398" spans="1:35" ht="10.5" customHeight="1" x14ac:dyDescent="0.15">
      <c r="A398" s="60">
        <v>354</v>
      </c>
      <c r="B398" s="61">
        <v>132100</v>
      </c>
      <c r="C398" s="60" t="s">
        <v>3471</v>
      </c>
      <c r="D398" s="60" t="s">
        <v>368</v>
      </c>
      <c r="E398" s="61">
        <v>23.9</v>
      </c>
      <c r="F398" s="61">
        <v>0</v>
      </c>
      <c r="G398" s="61">
        <v>22</v>
      </c>
      <c r="H398" s="83" t="str">
        <f>IF(ISBLANK(I398)," ",VLOOKUP(I398,'Příloha_8_Ceník pravid_úklidu'!$A$9:$B$30,2,0))</f>
        <v>ZDR0</v>
      </c>
      <c r="I398" s="83">
        <v>1</v>
      </c>
      <c r="J398" s="86" t="s">
        <v>487</v>
      </c>
      <c r="K398" s="86">
        <v>2</v>
      </c>
      <c r="L398" s="86">
        <v>1</v>
      </c>
      <c r="M398" s="86">
        <v>2</v>
      </c>
      <c r="N398" s="86">
        <v>1</v>
      </c>
      <c r="O398" s="87">
        <f>IF(ISBLANK($K398),"",'Pracovní dny'!$F$2)</f>
        <v>252</v>
      </c>
      <c r="P398" s="87">
        <f>IF(ISBLANK($M398),"",'Pracovní dny'!$F$3)</f>
        <v>114</v>
      </c>
      <c r="Q398" s="87">
        <f>IF(ISBLANK($K398),"",'Pracovní dny'!$F$4)</f>
        <v>365</v>
      </c>
      <c r="R398" s="88">
        <f t="shared" si="30"/>
        <v>732</v>
      </c>
      <c r="S398" s="61">
        <v>1.6</v>
      </c>
      <c r="T398" s="61" t="s">
        <v>140</v>
      </c>
      <c r="U398" s="61" t="s">
        <v>140</v>
      </c>
      <c r="V398" s="61">
        <v>4.4000000000000004</v>
      </c>
      <c r="W398" s="61">
        <v>1</v>
      </c>
      <c r="X398" s="61">
        <v>1</v>
      </c>
      <c r="Y398" s="61">
        <v>5.3</v>
      </c>
      <c r="Z398" s="61">
        <v>1</v>
      </c>
      <c r="AA398" s="61">
        <v>10.6</v>
      </c>
      <c r="AB398" s="61" t="s">
        <v>146</v>
      </c>
      <c r="AC398" s="61" t="s">
        <v>290</v>
      </c>
      <c r="AD398" s="61" t="s">
        <v>141</v>
      </c>
      <c r="AE398" s="61"/>
      <c r="AF398" s="638">
        <f>IF(ISBLANK($AE398),VLOOKUP($I398,'Příloha_8_Ceník pravid_úklidu'!$A$9:$K$30,8,0)+VLOOKUP($I398,'Příloha_8_Ceník pravid_úklidu'!$A$9:$K$30,10,0),"neoceňuje se")</f>
        <v>0</v>
      </c>
      <c r="AG398" s="638">
        <f t="shared" si="28"/>
        <v>0</v>
      </c>
      <c r="AH398" s="638">
        <f t="shared" si="29"/>
        <v>0</v>
      </c>
      <c r="AI398" s="304"/>
    </row>
    <row r="399" spans="1:35" ht="10.5" customHeight="1" x14ac:dyDescent="0.15">
      <c r="A399" s="60">
        <v>355</v>
      </c>
      <c r="B399" s="61">
        <v>132100</v>
      </c>
      <c r="C399" s="60" t="s">
        <v>3472</v>
      </c>
      <c r="D399" s="60" t="s">
        <v>1355</v>
      </c>
      <c r="E399" s="61">
        <v>4.7</v>
      </c>
      <c r="F399" s="61">
        <v>0</v>
      </c>
      <c r="G399" s="61">
        <v>3.8</v>
      </c>
      <c r="H399" s="83" t="str">
        <f>IF(ISBLANK(I399)," ",VLOOKUP(I399,'Příloha_8_Ceník pravid_úklidu'!$A$9:$B$30,2,0))</f>
        <v>TOAL</v>
      </c>
      <c r="I399" s="83">
        <v>7</v>
      </c>
      <c r="J399" s="86" t="s">
        <v>487</v>
      </c>
      <c r="K399" s="86">
        <v>2</v>
      </c>
      <c r="L399" s="86">
        <v>1</v>
      </c>
      <c r="M399" s="86">
        <v>2</v>
      </c>
      <c r="N399" s="86">
        <v>1</v>
      </c>
      <c r="O399" s="87">
        <f>IF(ISBLANK($K399),"",'Pracovní dny'!$F$2)</f>
        <v>252</v>
      </c>
      <c r="P399" s="87">
        <f>IF(ISBLANK($M399),"",'Pracovní dny'!$F$3)</f>
        <v>114</v>
      </c>
      <c r="Q399" s="87">
        <f>IF(ISBLANK($K399),"",'Pracovní dny'!$F$4)</f>
        <v>365</v>
      </c>
      <c r="R399" s="88">
        <f t="shared" si="30"/>
        <v>732</v>
      </c>
      <c r="S399" s="61">
        <v>15</v>
      </c>
      <c r="T399" s="61">
        <v>0</v>
      </c>
      <c r="U399" s="61">
        <v>0</v>
      </c>
      <c r="V399" s="61">
        <v>4.8</v>
      </c>
      <c r="W399" s="61">
        <v>2</v>
      </c>
      <c r="X399" s="61">
        <v>2</v>
      </c>
      <c r="Y399" s="61">
        <v>0</v>
      </c>
      <c r="Z399" s="61">
        <v>0</v>
      </c>
      <c r="AA399" s="61">
        <v>0</v>
      </c>
      <c r="AB399" s="61">
        <v>0</v>
      </c>
      <c r="AC399" s="61">
        <v>0</v>
      </c>
      <c r="AD399" s="61" t="s">
        <v>141</v>
      </c>
      <c r="AE399" s="61"/>
      <c r="AF399" s="638">
        <f>IF(ISBLANK($AE399),VLOOKUP($I399,'Příloha_8_Ceník pravid_úklidu'!$A$9:$K$30,8,0)+VLOOKUP($I399,'Příloha_8_Ceník pravid_úklidu'!$A$9:$K$30,10,0),"neoceňuje se")</f>
        <v>0</v>
      </c>
      <c r="AG399" s="638">
        <f t="shared" si="28"/>
        <v>0</v>
      </c>
      <c r="AH399" s="638">
        <f t="shared" si="29"/>
        <v>0</v>
      </c>
      <c r="AI399" s="304"/>
    </row>
    <row r="400" spans="1:35" ht="10.5" customHeight="1" x14ac:dyDescent="0.15">
      <c r="A400" s="60">
        <v>356</v>
      </c>
      <c r="B400" s="61">
        <v>132100</v>
      </c>
      <c r="C400" s="60" t="s">
        <v>3473</v>
      </c>
      <c r="D400" s="60" t="s">
        <v>368</v>
      </c>
      <c r="E400" s="61">
        <v>24.3</v>
      </c>
      <c r="F400" s="61">
        <v>0</v>
      </c>
      <c r="G400" s="61">
        <v>23</v>
      </c>
      <c r="H400" s="83" t="str">
        <f>IF(ISBLANK(I400)," ",VLOOKUP(I400,'Příloha_8_Ceník pravid_úklidu'!$A$9:$B$30,2,0))</f>
        <v>ZDR0</v>
      </c>
      <c r="I400" s="83">
        <v>1</v>
      </c>
      <c r="J400" s="86" t="s">
        <v>487</v>
      </c>
      <c r="K400" s="86">
        <v>2</v>
      </c>
      <c r="L400" s="86">
        <v>1</v>
      </c>
      <c r="M400" s="86">
        <v>2</v>
      </c>
      <c r="N400" s="86">
        <v>1</v>
      </c>
      <c r="O400" s="87">
        <f>IF(ISBLANK($K400),"",'Pracovní dny'!$F$2)</f>
        <v>252</v>
      </c>
      <c r="P400" s="87">
        <f>IF(ISBLANK($M400),"",'Pracovní dny'!$F$3)</f>
        <v>114</v>
      </c>
      <c r="Q400" s="87">
        <f>IF(ISBLANK($K400),"",'Pracovní dny'!$F$4)</f>
        <v>365</v>
      </c>
      <c r="R400" s="88">
        <f t="shared" si="30"/>
        <v>732</v>
      </c>
      <c r="S400" s="61">
        <v>1.6</v>
      </c>
      <c r="T400" s="61" t="s">
        <v>140</v>
      </c>
      <c r="U400" s="61" t="s">
        <v>140</v>
      </c>
      <c r="V400" s="61">
        <v>4.4000000000000004</v>
      </c>
      <c r="W400" s="61">
        <v>1</v>
      </c>
      <c r="X400" s="61">
        <v>1</v>
      </c>
      <c r="Y400" s="61">
        <v>5.3</v>
      </c>
      <c r="Z400" s="61">
        <v>1</v>
      </c>
      <c r="AA400" s="61">
        <v>10.6</v>
      </c>
      <c r="AB400" s="61" t="s">
        <v>146</v>
      </c>
      <c r="AC400" s="61" t="s">
        <v>290</v>
      </c>
      <c r="AD400" s="61" t="s">
        <v>141</v>
      </c>
      <c r="AE400" s="61"/>
      <c r="AF400" s="638">
        <f>IF(ISBLANK($AE400),VLOOKUP($I400,'Příloha_8_Ceník pravid_úklidu'!$A$9:$K$30,8,0)+VLOOKUP($I400,'Příloha_8_Ceník pravid_úklidu'!$A$9:$K$30,10,0),"neoceňuje se")</f>
        <v>0</v>
      </c>
      <c r="AG400" s="638">
        <f t="shared" si="28"/>
        <v>0</v>
      </c>
      <c r="AH400" s="638">
        <f t="shared" si="29"/>
        <v>0</v>
      </c>
      <c r="AI400" s="304"/>
    </row>
    <row r="401" spans="1:35" ht="10.5" customHeight="1" x14ac:dyDescent="0.15">
      <c r="A401" s="93">
        <v>357</v>
      </c>
      <c r="B401" s="130"/>
      <c r="C401" s="60" t="s">
        <v>3474</v>
      </c>
      <c r="D401" s="93" t="s">
        <v>166</v>
      </c>
      <c r="E401" s="130"/>
      <c r="F401" s="130">
        <v>0</v>
      </c>
      <c r="G401" s="130">
        <v>2</v>
      </c>
      <c r="H401" s="95" t="str">
        <f>IF(ISBLANK(I401)," ",VLOOKUP(I401,'Příloha_8_Ceník pravid_úklidu'!$A$9:$B$30,2,0))</f>
        <v>TOAL</v>
      </c>
      <c r="I401" s="95">
        <v>7</v>
      </c>
      <c r="J401" s="98" t="s">
        <v>167</v>
      </c>
      <c r="K401" s="98"/>
      <c r="L401" s="98"/>
      <c r="M401" s="98"/>
      <c r="N401" s="98"/>
      <c r="O401" s="99" t="str">
        <f>IF(ISBLANK($K401),"",'Pracovní dny'!$F$2)</f>
        <v/>
      </c>
      <c r="P401" s="99" t="str">
        <f>IF(ISBLANK($M401),"",'Pracovní dny'!$F$3)</f>
        <v/>
      </c>
      <c r="Q401" s="99" t="str">
        <f>IF(ISBLANK($K401),"",'Pracovní dny'!$F$4)</f>
        <v/>
      </c>
      <c r="R401" s="100" t="str">
        <f t="shared" si="30"/>
        <v/>
      </c>
      <c r="S401" s="130">
        <v>5.2</v>
      </c>
      <c r="T401" s="130">
        <v>0</v>
      </c>
      <c r="U401" s="130">
        <v>0</v>
      </c>
      <c r="V401" s="130">
        <v>2.4</v>
      </c>
      <c r="W401" s="130">
        <v>1</v>
      </c>
      <c r="X401" s="130">
        <v>1</v>
      </c>
      <c r="Y401" s="130">
        <v>0</v>
      </c>
      <c r="Z401" s="130">
        <v>0</v>
      </c>
      <c r="AA401" s="130">
        <v>0</v>
      </c>
      <c r="AB401" s="130">
        <v>0</v>
      </c>
      <c r="AC401" s="130">
        <v>0</v>
      </c>
      <c r="AD401" s="130" t="s">
        <v>141</v>
      </c>
      <c r="AE401" s="130" t="s">
        <v>140</v>
      </c>
      <c r="AF401" s="639" t="str">
        <f>IF(ISBLANK($AE401),VLOOKUP($I401,'Příloha_8_Ceník pravid_úklidu'!$A$9:$K$30,8,0)+VLOOKUP($I401,'Příloha_8_Ceník pravid_úklidu'!$A$9:$K$30,10,0),"neoceňuje se")</f>
        <v>neoceňuje se</v>
      </c>
      <c r="AG401" s="639">
        <f t="shared" si="28"/>
        <v>0</v>
      </c>
      <c r="AH401" s="639">
        <f t="shared" si="29"/>
        <v>0</v>
      </c>
      <c r="AI401" s="292"/>
    </row>
    <row r="402" spans="1:35" ht="10.5" customHeight="1" x14ac:dyDescent="0.15">
      <c r="A402" s="60">
        <v>358</v>
      </c>
      <c r="B402" s="61">
        <v>132100</v>
      </c>
      <c r="C402" s="60" t="s">
        <v>3475</v>
      </c>
      <c r="D402" s="60" t="s">
        <v>3476</v>
      </c>
      <c r="E402" s="61">
        <v>50</v>
      </c>
      <c r="F402" s="61">
        <v>0</v>
      </c>
      <c r="G402" s="61">
        <v>50</v>
      </c>
      <c r="H402" s="83" t="str">
        <f>IF(ISBLANK(I402)," ",VLOOKUP(I402,'Příloha_8_Ceník pravid_úklidu'!$A$9:$B$30,2,0))</f>
        <v>KANC</v>
      </c>
      <c r="I402" s="83">
        <v>4</v>
      </c>
      <c r="J402" s="86" t="s">
        <v>206</v>
      </c>
      <c r="K402" s="86">
        <v>1</v>
      </c>
      <c r="L402" s="86">
        <v>0.4</v>
      </c>
      <c r="M402" s="86">
        <v>0</v>
      </c>
      <c r="N402" s="86">
        <v>0</v>
      </c>
      <c r="O402" s="87">
        <f>IF(ISBLANK($K402),"",'Pracovní dny'!$F$2)</f>
        <v>252</v>
      </c>
      <c r="P402" s="87">
        <f>IF(ISBLANK($M402),"",'Pracovní dny'!$F$3)</f>
        <v>114</v>
      </c>
      <c r="Q402" s="87">
        <f>IF(ISBLANK($K402),"",'Pracovní dny'!$F$4)</f>
        <v>365</v>
      </c>
      <c r="R402" s="88">
        <f t="shared" si="30"/>
        <v>100.80000000000001</v>
      </c>
      <c r="S402" s="61">
        <v>1.8</v>
      </c>
      <c r="T402" s="61" t="s">
        <v>140</v>
      </c>
      <c r="U402" s="61" t="s">
        <v>140</v>
      </c>
      <c r="V402" s="61">
        <v>4.4000000000000004</v>
      </c>
      <c r="W402" s="61">
        <v>1</v>
      </c>
      <c r="X402" s="61">
        <v>1</v>
      </c>
      <c r="Y402" s="61">
        <v>5.3</v>
      </c>
      <c r="Z402" s="61">
        <v>2</v>
      </c>
      <c r="AA402" s="61">
        <v>21.2</v>
      </c>
      <c r="AB402" s="61" t="s">
        <v>146</v>
      </c>
      <c r="AC402" s="61" t="s">
        <v>290</v>
      </c>
      <c r="AD402" s="61" t="s">
        <v>141</v>
      </c>
      <c r="AE402" s="61"/>
      <c r="AF402" s="638">
        <f>IF(ISBLANK($AE402),VLOOKUP($I402,'Příloha_8_Ceník pravid_úklidu'!$A$9:$K$30,8,0)+VLOOKUP($I402,'Příloha_8_Ceník pravid_úklidu'!$A$9:$K$30,10,0),"neoceňuje se")</f>
        <v>0</v>
      </c>
      <c r="AG402" s="638">
        <f t="shared" si="28"/>
        <v>0</v>
      </c>
      <c r="AH402" s="638">
        <f t="shared" si="29"/>
        <v>0</v>
      </c>
      <c r="AI402" s="304"/>
    </row>
    <row r="403" spans="1:35" ht="10.5" customHeight="1" thickBot="1" x14ac:dyDescent="0.2">
      <c r="A403" s="60"/>
      <c r="B403" s="61">
        <v>132100</v>
      </c>
      <c r="C403" s="60"/>
      <c r="D403" s="60" t="s">
        <v>617</v>
      </c>
      <c r="E403" s="61">
        <v>26</v>
      </c>
      <c r="F403" s="61">
        <v>0</v>
      </c>
      <c r="G403" s="61">
        <v>25</v>
      </c>
      <c r="H403" s="83" t="str">
        <f>IF(ISBLANK(I403)," ",VLOOKUP(I403,'Příloha_8_Ceník pravid_úklidu'!$A$9:$B$30,2,0))</f>
        <v>SCHO</v>
      </c>
      <c r="I403" s="83">
        <v>8</v>
      </c>
      <c r="J403" s="86" t="s">
        <v>579</v>
      </c>
      <c r="K403" s="86">
        <v>1</v>
      </c>
      <c r="L403" s="86">
        <v>0.05</v>
      </c>
      <c r="M403" s="86">
        <v>0</v>
      </c>
      <c r="N403" s="86">
        <v>0</v>
      </c>
      <c r="O403" s="87">
        <f>IF(ISBLANK($K403),"",'Pracovní dny'!$F$2)</f>
        <v>252</v>
      </c>
      <c r="P403" s="87">
        <f>IF(ISBLANK($M403),"",'Pracovní dny'!$F$3)</f>
        <v>114</v>
      </c>
      <c r="Q403" s="87">
        <f>IF(ISBLANK($K403),"",'Pracovní dny'!$F$4)</f>
        <v>365</v>
      </c>
      <c r="R403" s="88">
        <f t="shared" si="30"/>
        <v>12.600000000000001</v>
      </c>
      <c r="S403" s="61">
        <v>0</v>
      </c>
      <c r="T403" s="61" t="s">
        <v>140</v>
      </c>
      <c r="U403" s="61" t="s">
        <v>140</v>
      </c>
      <c r="V403" s="61">
        <v>0</v>
      </c>
      <c r="W403" s="61">
        <v>0</v>
      </c>
      <c r="X403" s="61">
        <v>0</v>
      </c>
      <c r="Y403" s="61">
        <v>4.8</v>
      </c>
      <c r="Z403" s="61">
        <v>1</v>
      </c>
      <c r="AA403" s="61">
        <v>9.6</v>
      </c>
      <c r="AB403" s="61" t="s">
        <v>696</v>
      </c>
      <c r="AC403" s="61">
        <v>0</v>
      </c>
      <c r="AD403" s="61" t="s">
        <v>141</v>
      </c>
      <c r="AE403" s="61"/>
      <c r="AF403" s="638">
        <f>IF(ISBLANK($AE403),VLOOKUP($I403,'Příloha_8_Ceník pravid_úklidu'!$A$9:$K$30,8,0)+VLOOKUP($I403,'Příloha_8_Ceník pravid_úklidu'!$A$9:$K$30,10,0),"neoceňuje se")</f>
        <v>0</v>
      </c>
      <c r="AG403" s="638">
        <f t="shared" si="28"/>
        <v>0</v>
      </c>
      <c r="AH403" s="638">
        <f t="shared" si="29"/>
        <v>0</v>
      </c>
      <c r="AI403" s="304"/>
    </row>
    <row r="404" spans="1:35" ht="11.25" thickBot="1" x14ac:dyDescent="0.3">
      <c r="A404" s="443" t="s">
        <v>1045</v>
      </c>
      <c r="B404" s="170"/>
      <c r="C404" s="170"/>
      <c r="D404" s="171"/>
      <c r="E404" s="173"/>
      <c r="F404" s="171"/>
      <c r="G404" s="174"/>
      <c r="H404" s="174" t="str">
        <f>IF(ISBLANK(I404)," ",VLOOKUP(I404,'Příloha_8_Ceník pravid_úklidu'!$A$9:$B$30,2,0))</f>
        <v xml:space="preserve"> </v>
      </c>
      <c r="I404" s="175"/>
      <c r="J404" s="176"/>
      <c r="K404" s="176"/>
      <c r="L404" s="176"/>
      <c r="M404" s="176"/>
      <c r="N404" s="176"/>
      <c r="O404" s="176" t="str">
        <f>IF(ISBLANK($K404),"",'Pracovní dny'!$F$2)</f>
        <v/>
      </c>
      <c r="P404" s="176" t="str">
        <f>IF(ISBLANK($M404),"",'Pracovní dny'!$F$3)</f>
        <v/>
      </c>
      <c r="Q404" s="176" t="str">
        <f>IF(ISBLANK($K404),"",'Pracovní dny'!$F$4)</f>
        <v/>
      </c>
      <c r="R404" s="176" t="str">
        <f t="shared" si="30"/>
        <v/>
      </c>
      <c r="S404" s="171"/>
      <c r="T404" s="171"/>
      <c r="U404" s="171"/>
      <c r="V404" s="171"/>
      <c r="W404" s="171"/>
      <c r="X404" s="171"/>
      <c r="Y404" s="171"/>
      <c r="Z404" s="171"/>
      <c r="AA404" s="171"/>
      <c r="AB404" s="171"/>
      <c r="AC404" s="171"/>
      <c r="AD404" s="171"/>
      <c r="AE404" s="171"/>
      <c r="AF404" s="636"/>
      <c r="AG404" s="636"/>
      <c r="AH404" s="637"/>
      <c r="AI404" s="581"/>
    </row>
    <row r="405" spans="1:35" ht="10.5" customHeight="1" x14ac:dyDescent="0.15">
      <c r="A405" s="60">
        <v>401</v>
      </c>
      <c r="B405" s="61">
        <v>141100</v>
      </c>
      <c r="C405" s="60" t="s">
        <v>3477</v>
      </c>
      <c r="D405" s="60" t="s">
        <v>164</v>
      </c>
      <c r="E405" s="61">
        <v>40</v>
      </c>
      <c r="F405" s="61">
        <v>0</v>
      </c>
      <c r="G405" s="61">
        <v>40</v>
      </c>
      <c r="H405" s="83" t="str">
        <f>IF(ISBLANK(I405)," ",VLOOKUP(I405,'Příloha_8_Ceník pravid_úklidu'!$A$9:$B$30,2,0))</f>
        <v>CHOD</v>
      </c>
      <c r="I405" s="83">
        <v>6</v>
      </c>
      <c r="J405" s="86" t="s">
        <v>487</v>
      </c>
      <c r="K405" s="86">
        <v>2</v>
      </c>
      <c r="L405" s="86">
        <v>1</v>
      </c>
      <c r="M405" s="86">
        <v>2</v>
      </c>
      <c r="N405" s="86">
        <v>1</v>
      </c>
      <c r="O405" s="87">
        <f>IF(ISBLANK($K405),"",'Pracovní dny'!$F$2)</f>
        <v>252</v>
      </c>
      <c r="P405" s="87">
        <f>IF(ISBLANK($M405),"",'Pracovní dny'!$F$3)</f>
        <v>114</v>
      </c>
      <c r="Q405" s="87">
        <f>IF(ISBLANK($K405),"",'Pracovní dny'!$F$4)</f>
        <v>365</v>
      </c>
      <c r="R405" s="88">
        <f t="shared" si="30"/>
        <v>732</v>
      </c>
      <c r="S405" s="61">
        <v>0</v>
      </c>
      <c r="T405" s="61" t="s">
        <v>140</v>
      </c>
      <c r="U405" s="61" t="s">
        <v>140</v>
      </c>
      <c r="V405" s="61">
        <v>5.8</v>
      </c>
      <c r="W405" s="61">
        <v>1</v>
      </c>
      <c r="X405" s="61">
        <v>0</v>
      </c>
      <c r="Y405" s="61">
        <v>7.2</v>
      </c>
      <c r="Z405" s="61">
        <v>1</v>
      </c>
      <c r="AA405" s="61">
        <v>14.4</v>
      </c>
      <c r="AB405" s="61" t="s">
        <v>696</v>
      </c>
      <c r="AC405" s="61">
        <v>0</v>
      </c>
      <c r="AD405" s="61" t="s">
        <v>575</v>
      </c>
      <c r="AE405" s="61"/>
      <c r="AF405" s="638">
        <f>IF(ISBLANK($AE405),VLOOKUP($I405,'Příloha_8_Ceník pravid_úklidu'!$A$9:$K$30,8,0)+VLOOKUP($I405,'Příloha_8_Ceník pravid_úklidu'!$A$9:$K$30,10,0),"neoceňuje se")</f>
        <v>0</v>
      </c>
      <c r="AG405" s="638">
        <f t="shared" ref="AG405:AG465" si="31">IF(AF405="neoceňuje se",0,$E405*$R405*$AF405)</f>
        <v>0</v>
      </c>
      <c r="AH405" s="638">
        <f t="shared" ref="AH405:AH465" si="32">$AG405*1.21</f>
        <v>0</v>
      </c>
      <c r="AI405" s="304"/>
    </row>
    <row r="406" spans="1:35" ht="10.5" customHeight="1" x14ac:dyDescent="0.15">
      <c r="A406" s="93">
        <v>402</v>
      </c>
      <c r="B406" s="130"/>
      <c r="C406" s="93"/>
      <c r="D406" s="93" t="s">
        <v>228</v>
      </c>
      <c r="E406" s="130"/>
      <c r="F406" s="130">
        <v>0</v>
      </c>
      <c r="G406" s="130">
        <v>2.6</v>
      </c>
      <c r="H406" s="95" t="str">
        <f>IF(ISBLANK(I406)," ",VLOOKUP(I406,'Příloha_8_Ceník pravid_úklidu'!$A$9:$B$30,2,0))</f>
        <v>VYTA</v>
      </c>
      <c r="I406" s="95">
        <v>11</v>
      </c>
      <c r="J406" s="98" t="s">
        <v>339</v>
      </c>
      <c r="K406" s="98"/>
      <c r="L406" s="98"/>
      <c r="M406" s="98"/>
      <c r="N406" s="98"/>
      <c r="O406" s="99" t="str">
        <f>IF(ISBLANK($K406),"",'Pracovní dny'!$F$2)</f>
        <v/>
      </c>
      <c r="P406" s="99" t="str">
        <f>IF(ISBLANK($M406),"",'Pracovní dny'!$F$3)</f>
        <v/>
      </c>
      <c r="Q406" s="99" t="str">
        <f>IF(ISBLANK($K406),"",'Pracovní dny'!$F$4)</f>
        <v/>
      </c>
      <c r="R406" s="100" t="str">
        <f t="shared" si="30"/>
        <v/>
      </c>
      <c r="S406" s="130">
        <v>0</v>
      </c>
      <c r="T406" s="130">
        <v>0</v>
      </c>
      <c r="U406" s="130">
        <v>14.5</v>
      </c>
      <c r="V406" s="130">
        <v>2.4</v>
      </c>
      <c r="W406" s="130">
        <v>1</v>
      </c>
      <c r="X406" s="130">
        <v>0</v>
      </c>
      <c r="Y406" s="130">
        <v>0</v>
      </c>
      <c r="Z406" s="130">
        <v>0</v>
      </c>
      <c r="AA406" s="130">
        <v>0</v>
      </c>
      <c r="AB406" s="130">
        <v>0</v>
      </c>
      <c r="AC406" s="130">
        <v>0</v>
      </c>
      <c r="AD406" s="130" t="s">
        <v>230</v>
      </c>
      <c r="AE406" s="130" t="s">
        <v>140</v>
      </c>
      <c r="AF406" s="639" t="str">
        <f>IF(ISBLANK($AE406),VLOOKUP($I406,'Příloha_8_Ceník pravid_úklidu'!$A$9:$K$30,8,0)+VLOOKUP($I406,'Příloha_8_Ceník pravid_úklidu'!$A$9:$K$30,10,0),"neoceňuje se")</f>
        <v>neoceňuje se</v>
      </c>
      <c r="AG406" s="639">
        <f t="shared" si="31"/>
        <v>0</v>
      </c>
      <c r="AH406" s="639">
        <f t="shared" si="32"/>
        <v>0</v>
      </c>
      <c r="AI406" s="292"/>
    </row>
    <row r="407" spans="1:35" ht="10.5" customHeight="1" x14ac:dyDescent="0.15">
      <c r="A407" s="93">
        <v>403</v>
      </c>
      <c r="B407" s="130"/>
      <c r="C407" s="93"/>
      <c r="D407" s="93" t="s">
        <v>228</v>
      </c>
      <c r="E407" s="130"/>
      <c r="F407" s="130">
        <v>0</v>
      </c>
      <c r="G407" s="130">
        <v>1</v>
      </c>
      <c r="H407" s="95" t="str">
        <f>IF(ISBLANK(I407)," ",VLOOKUP(I407,'Příloha_8_Ceník pravid_úklidu'!$A$9:$B$30,2,0))</f>
        <v>VYTA</v>
      </c>
      <c r="I407" s="95">
        <v>11</v>
      </c>
      <c r="J407" s="98" t="s">
        <v>339</v>
      </c>
      <c r="K407" s="98"/>
      <c r="L407" s="98"/>
      <c r="M407" s="98"/>
      <c r="N407" s="98"/>
      <c r="O407" s="99" t="str">
        <f>IF(ISBLANK($K407),"",'Pracovní dny'!$F$2)</f>
        <v/>
      </c>
      <c r="P407" s="99" t="str">
        <f>IF(ISBLANK($M407),"",'Pracovní dny'!$F$3)</f>
        <v/>
      </c>
      <c r="Q407" s="99" t="str">
        <f>IF(ISBLANK($K407),"",'Pracovní dny'!$F$4)</f>
        <v/>
      </c>
      <c r="R407" s="100" t="str">
        <f t="shared" si="30"/>
        <v/>
      </c>
      <c r="S407" s="130">
        <v>0</v>
      </c>
      <c r="T407" s="130">
        <v>0</v>
      </c>
      <c r="U407" s="130">
        <v>8.8000000000000007</v>
      </c>
      <c r="V407" s="130">
        <v>2.1</v>
      </c>
      <c r="W407" s="130">
        <v>1</v>
      </c>
      <c r="X407" s="130">
        <v>0</v>
      </c>
      <c r="Y407" s="130">
        <v>0</v>
      </c>
      <c r="Z407" s="130">
        <v>0</v>
      </c>
      <c r="AA407" s="130">
        <v>0</v>
      </c>
      <c r="AB407" s="130">
        <v>0</v>
      </c>
      <c r="AC407" s="130">
        <v>0</v>
      </c>
      <c r="AD407" s="130" t="s">
        <v>230</v>
      </c>
      <c r="AE407" s="130" t="s">
        <v>140</v>
      </c>
      <c r="AF407" s="639" t="str">
        <f>IF(ISBLANK($AE407),VLOOKUP($I407,'Příloha_8_Ceník pravid_úklidu'!$A$9:$K$30,8,0)+VLOOKUP($I407,'Příloha_8_Ceník pravid_úklidu'!$A$9:$K$30,10,0),"neoceňuje se")</f>
        <v>neoceňuje se</v>
      </c>
      <c r="AG407" s="639">
        <f t="shared" si="31"/>
        <v>0</v>
      </c>
      <c r="AH407" s="639">
        <f t="shared" si="32"/>
        <v>0</v>
      </c>
      <c r="AI407" s="292"/>
    </row>
    <row r="408" spans="1:35" ht="10.5" customHeight="1" x14ac:dyDescent="0.15">
      <c r="A408" s="93">
        <v>404</v>
      </c>
      <c r="B408" s="130"/>
      <c r="C408" s="93"/>
      <c r="D408" s="93" t="s">
        <v>228</v>
      </c>
      <c r="E408" s="130"/>
      <c r="F408" s="130">
        <v>0</v>
      </c>
      <c r="G408" s="130">
        <v>3.8</v>
      </c>
      <c r="H408" s="95" t="str">
        <f>IF(ISBLANK(I408)," ",VLOOKUP(I408,'Příloha_8_Ceník pravid_úklidu'!$A$9:$B$30,2,0))</f>
        <v>VYTA</v>
      </c>
      <c r="I408" s="95">
        <v>11</v>
      </c>
      <c r="J408" s="98" t="s">
        <v>339</v>
      </c>
      <c r="K408" s="98"/>
      <c r="L408" s="98"/>
      <c r="M408" s="98"/>
      <c r="N408" s="98"/>
      <c r="O408" s="99" t="str">
        <f>IF(ISBLANK($K408),"",'Pracovní dny'!$F$2)</f>
        <v/>
      </c>
      <c r="P408" s="99" t="str">
        <f>IF(ISBLANK($M408),"",'Pracovní dny'!$F$3)</f>
        <v/>
      </c>
      <c r="Q408" s="99" t="str">
        <f>IF(ISBLANK($K408),"",'Pracovní dny'!$F$4)</f>
        <v/>
      </c>
      <c r="R408" s="100" t="str">
        <f t="shared" si="30"/>
        <v/>
      </c>
      <c r="S408" s="130">
        <v>0</v>
      </c>
      <c r="T408" s="130">
        <v>0</v>
      </c>
      <c r="U408" s="130">
        <v>17.2</v>
      </c>
      <c r="V408" s="130">
        <v>2.8</v>
      </c>
      <c r="W408" s="130">
        <v>1</v>
      </c>
      <c r="X408" s="130">
        <v>0</v>
      </c>
      <c r="Y408" s="130">
        <v>0</v>
      </c>
      <c r="Z408" s="130">
        <v>0</v>
      </c>
      <c r="AA408" s="130">
        <v>0</v>
      </c>
      <c r="AB408" s="130">
        <v>0</v>
      </c>
      <c r="AC408" s="130">
        <v>0</v>
      </c>
      <c r="AD408" s="130" t="s">
        <v>230</v>
      </c>
      <c r="AE408" s="130" t="s">
        <v>140</v>
      </c>
      <c r="AF408" s="639" t="str">
        <f>IF(ISBLANK($AE408),VLOOKUP($I408,'Příloha_8_Ceník pravid_úklidu'!$A$9:$K$30,8,0)+VLOOKUP($I408,'Příloha_8_Ceník pravid_úklidu'!$A$9:$K$30,10,0),"neoceňuje se")</f>
        <v>neoceňuje se</v>
      </c>
      <c r="AG408" s="639">
        <f t="shared" si="31"/>
        <v>0</v>
      </c>
      <c r="AH408" s="639">
        <f t="shared" si="32"/>
        <v>0</v>
      </c>
      <c r="AI408" s="292"/>
    </row>
    <row r="409" spans="1:35" ht="10.5" customHeight="1" x14ac:dyDescent="0.15">
      <c r="A409" s="93">
        <v>405</v>
      </c>
      <c r="B409" s="130"/>
      <c r="C409" s="60" t="s">
        <v>3478</v>
      </c>
      <c r="D409" s="93" t="s">
        <v>159</v>
      </c>
      <c r="E409" s="130"/>
      <c r="F409" s="130">
        <v>0</v>
      </c>
      <c r="G409" s="130">
        <v>3.7</v>
      </c>
      <c r="H409" s="95" t="str">
        <f>IF(ISBLANK(I409)," ",VLOOKUP(I409,'Příloha_8_Ceník pravid_úklidu'!$A$9:$B$30,2,0))</f>
        <v>SKLA</v>
      </c>
      <c r="I409" s="95">
        <v>17</v>
      </c>
      <c r="J409" s="98" t="s">
        <v>184</v>
      </c>
      <c r="K409" s="98"/>
      <c r="L409" s="98"/>
      <c r="M409" s="98"/>
      <c r="N409" s="98"/>
      <c r="O409" s="99" t="str">
        <f>IF(ISBLANK($K409),"",'Pracovní dny'!$F$2)</f>
        <v/>
      </c>
      <c r="P409" s="99" t="str">
        <f>IF(ISBLANK($M409),"",'Pracovní dny'!$F$3)</f>
        <v/>
      </c>
      <c r="Q409" s="99" t="str">
        <f>IF(ISBLANK($K409),"",'Pracovní dny'!$F$4)</f>
        <v/>
      </c>
      <c r="R409" s="100" t="str">
        <f t="shared" si="30"/>
        <v/>
      </c>
      <c r="S409" s="130">
        <v>0</v>
      </c>
      <c r="T409" s="130">
        <v>0</v>
      </c>
      <c r="U409" s="130" t="s">
        <v>140</v>
      </c>
      <c r="V409" s="130">
        <v>3.2</v>
      </c>
      <c r="W409" s="130">
        <v>1</v>
      </c>
      <c r="X409" s="130">
        <v>0</v>
      </c>
      <c r="Y409" s="130">
        <v>0</v>
      </c>
      <c r="Z409" s="130">
        <v>0</v>
      </c>
      <c r="AA409" s="130">
        <v>0</v>
      </c>
      <c r="AB409" s="130">
        <v>0</v>
      </c>
      <c r="AC409" s="130">
        <v>0</v>
      </c>
      <c r="AD409" s="130" t="s">
        <v>141</v>
      </c>
      <c r="AE409" s="130" t="s">
        <v>140</v>
      </c>
      <c r="AF409" s="639" t="str">
        <f>IF(ISBLANK($AE409),VLOOKUP($I409,'Příloha_8_Ceník pravid_úklidu'!$A$9:$K$30,8,0)+VLOOKUP($I409,'Příloha_8_Ceník pravid_úklidu'!$A$9:$K$30,10,0),"neoceňuje se")</f>
        <v>neoceňuje se</v>
      </c>
      <c r="AG409" s="639">
        <f t="shared" si="31"/>
        <v>0</v>
      </c>
      <c r="AH409" s="639">
        <f t="shared" si="32"/>
        <v>0</v>
      </c>
      <c r="AI409" s="292"/>
    </row>
    <row r="410" spans="1:35" ht="10.5" customHeight="1" x14ac:dyDescent="0.15">
      <c r="A410" s="93">
        <v>406</v>
      </c>
      <c r="B410" s="130"/>
      <c r="C410" s="93"/>
      <c r="D410" s="93" t="s">
        <v>228</v>
      </c>
      <c r="E410" s="130"/>
      <c r="F410" s="130">
        <v>0</v>
      </c>
      <c r="G410" s="130">
        <v>3.8</v>
      </c>
      <c r="H410" s="95" t="str">
        <f>IF(ISBLANK(I410)," ",VLOOKUP(I410,'Příloha_8_Ceník pravid_úklidu'!$A$9:$B$30,2,0))</f>
        <v>VYTA</v>
      </c>
      <c r="I410" s="95">
        <v>11</v>
      </c>
      <c r="J410" s="98" t="s">
        <v>339</v>
      </c>
      <c r="K410" s="98"/>
      <c r="L410" s="98"/>
      <c r="M410" s="98"/>
      <c r="N410" s="98"/>
      <c r="O410" s="99" t="str">
        <f>IF(ISBLANK($K410),"",'Pracovní dny'!$F$2)</f>
        <v/>
      </c>
      <c r="P410" s="99" t="str">
        <f>IF(ISBLANK($M410),"",'Pracovní dny'!$F$3)</f>
        <v/>
      </c>
      <c r="Q410" s="99" t="str">
        <f>IF(ISBLANK($K410),"",'Pracovní dny'!$F$4)</f>
        <v/>
      </c>
      <c r="R410" s="100" t="str">
        <f t="shared" si="30"/>
        <v/>
      </c>
      <c r="S410" s="130">
        <v>0</v>
      </c>
      <c r="T410" s="130">
        <v>0</v>
      </c>
      <c r="U410" s="130">
        <v>17.2</v>
      </c>
      <c r="V410" s="130">
        <v>2.8</v>
      </c>
      <c r="W410" s="130">
        <v>1</v>
      </c>
      <c r="X410" s="130">
        <v>0</v>
      </c>
      <c r="Y410" s="130">
        <v>0</v>
      </c>
      <c r="Z410" s="130">
        <v>0</v>
      </c>
      <c r="AA410" s="130">
        <v>0</v>
      </c>
      <c r="AB410" s="130">
        <v>0</v>
      </c>
      <c r="AC410" s="130">
        <v>0</v>
      </c>
      <c r="AD410" s="130" t="s">
        <v>230</v>
      </c>
      <c r="AE410" s="130" t="s">
        <v>140</v>
      </c>
      <c r="AF410" s="639" t="str">
        <f>IF(ISBLANK($AE410),VLOOKUP($I410,'Příloha_8_Ceník pravid_úklidu'!$A$9:$K$30,8,0)+VLOOKUP($I410,'Příloha_8_Ceník pravid_úklidu'!$A$9:$K$30,10,0),"neoceňuje se")</f>
        <v>neoceňuje se</v>
      </c>
      <c r="AG410" s="639">
        <f t="shared" si="31"/>
        <v>0</v>
      </c>
      <c r="AH410" s="639">
        <f t="shared" si="32"/>
        <v>0</v>
      </c>
      <c r="AI410" s="292"/>
    </row>
    <row r="411" spans="1:35" ht="10.5" customHeight="1" x14ac:dyDescent="0.15">
      <c r="A411" s="60">
        <v>407</v>
      </c>
      <c r="B411" s="61">
        <v>141100</v>
      </c>
      <c r="C411" s="60" t="s">
        <v>3479</v>
      </c>
      <c r="D411" s="60" t="s">
        <v>1203</v>
      </c>
      <c r="E411" s="61">
        <v>1.6</v>
      </c>
      <c r="F411" s="61">
        <v>0</v>
      </c>
      <c r="G411" s="61">
        <v>1.6</v>
      </c>
      <c r="H411" s="83" t="str">
        <f>IF(ISBLANK(I411)," ",VLOOKUP(I411,'Příloha_8_Ceník pravid_úklidu'!$A$9:$B$30,2,0))</f>
        <v>TOAL</v>
      </c>
      <c r="I411" s="83">
        <v>7</v>
      </c>
      <c r="J411" s="86" t="s">
        <v>487</v>
      </c>
      <c r="K411" s="86">
        <v>2</v>
      </c>
      <c r="L411" s="86">
        <v>1</v>
      </c>
      <c r="M411" s="86">
        <v>2</v>
      </c>
      <c r="N411" s="86">
        <v>1</v>
      </c>
      <c r="O411" s="87">
        <f>IF(ISBLANK($K411),"",'Pracovní dny'!$F$2)</f>
        <v>252</v>
      </c>
      <c r="P411" s="87">
        <f>IF(ISBLANK($M411),"",'Pracovní dny'!$F$3)</f>
        <v>114</v>
      </c>
      <c r="Q411" s="87">
        <f>IF(ISBLANK($K411),"",'Pracovní dny'!$F$4)</f>
        <v>365</v>
      </c>
      <c r="R411" s="88">
        <f t="shared" si="30"/>
        <v>732</v>
      </c>
      <c r="S411" s="61">
        <v>6.8</v>
      </c>
      <c r="T411" s="61">
        <v>0</v>
      </c>
      <c r="U411" s="61">
        <v>0</v>
      </c>
      <c r="V411" s="61">
        <v>2.4</v>
      </c>
      <c r="W411" s="61">
        <v>1</v>
      </c>
      <c r="X411" s="61">
        <v>0</v>
      </c>
      <c r="Y411" s="61">
        <v>0</v>
      </c>
      <c r="Z411" s="61">
        <v>0</v>
      </c>
      <c r="AA411" s="61">
        <v>0</v>
      </c>
      <c r="AB411" s="61">
        <v>0</v>
      </c>
      <c r="AC411" s="61">
        <v>0</v>
      </c>
      <c r="AD411" s="61" t="s">
        <v>141</v>
      </c>
      <c r="AE411" s="61"/>
      <c r="AF411" s="638">
        <f>IF(ISBLANK($AE411),VLOOKUP($I411,'Příloha_8_Ceník pravid_úklidu'!$A$9:$K$30,8,0)+VLOOKUP($I411,'Příloha_8_Ceník pravid_úklidu'!$A$9:$K$30,10,0),"neoceňuje se")</f>
        <v>0</v>
      </c>
      <c r="AG411" s="638">
        <f t="shared" si="31"/>
        <v>0</v>
      </c>
      <c r="AH411" s="638">
        <f t="shared" si="32"/>
        <v>0</v>
      </c>
      <c r="AI411" s="304"/>
    </row>
    <row r="412" spans="1:35" ht="10.5" customHeight="1" x14ac:dyDescent="0.15">
      <c r="A412" s="60">
        <v>408</v>
      </c>
      <c r="B412" s="61">
        <v>141100</v>
      </c>
      <c r="C412" s="60" t="s">
        <v>3480</v>
      </c>
      <c r="D412" s="60" t="s">
        <v>1355</v>
      </c>
      <c r="E412" s="61">
        <v>2</v>
      </c>
      <c r="F412" s="61">
        <v>0</v>
      </c>
      <c r="G412" s="61">
        <v>1.2</v>
      </c>
      <c r="H412" s="83" t="str">
        <f>IF(ISBLANK(I412)," ",VLOOKUP(I412,'Příloha_8_Ceník pravid_úklidu'!$A$9:$B$30,2,0))</f>
        <v>TOAL</v>
      </c>
      <c r="I412" s="83">
        <v>7</v>
      </c>
      <c r="J412" s="86" t="s">
        <v>487</v>
      </c>
      <c r="K412" s="86">
        <v>2</v>
      </c>
      <c r="L412" s="86">
        <v>1</v>
      </c>
      <c r="M412" s="86">
        <v>2</v>
      </c>
      <c r="N412" s="86">
        <v>1</v>
      </c>
      <c r="O412" s="87">
        <f>IF(ISBLANK($K412),"",'Pracovní dny'!$F$2)</f>
        <v>252</v>
      </c>
      <c r="P412" s="87">
        <f>IF(ISBLANK($M412),"",'Pracovní dny'!$F$3)</f>
        <v>114</v>
      </c>
      <c r="Q412" s="87">
        <f>IF(ISBLANK($K412),"",'Pracovní dny'!$F$4)</f>
        <v>365</v>
      </c>
      <c r="R412" s="88">
        <f t="shared" si="30"/>
        <v>732</v>
      </c>
      <c r="S412" s="61">
        <v>5.6</v>
      </c>
      <c r="T412" s="61">
        <v>0</v>
      </c>
      <c r="U412" s="61">
        <v>0</v>
      </c>
      <c r="V412" s="61">
        <v>2.4</v>
      </c>
      <c r="W412" s="61">
        <v>1</v>
      </c>
      <c r="X412" s="61">
        <v>0</v>
      </c>
      <c r="Y412" s="61">
        <v>0</v>
      </c>
      <c r="Z412" s="61">
        <v>0</v>
      </c>
      <c r="AA412" s="61">
        <v>0</v>
      </c>
      <c r="AB412" s="61">
        <v>0</v>
      </c>
      <c r="AC412" s="61">
        <v>0</v>
      </c>
      <c r="AD412" s="61" t="s">
        <v>141</v>
      </c>
      <c r="AE412" s="61"/>
      <c r="AF412" s="638">
        <f>IF(ISBLANK($AE412),VLOOKUP($I412,'Příloha_8_Ceník pravid_úklidu'!$A$9:$K$30,8,0)+VLOOKUP($I412,'Příloha_8_Ceník pravid_úklidu'!$A$9:$K$30,10,0),"neoceňuje se")</f>
        <v>0</v>
      </c>
      <c r="AG412" s="638">
        <f t="shared" si="31"/>
        <v>0</v>
      </c>
      <c r="AH412" s="638">
        <f t="shared" si="32"/>
        <v>0</v>
      </c>
      <c r="AI412" s="304"/>
    </row>
    <row r="413" spans="1:35" ht="10.5" customHeight="1" x14ac:dyDescent="0.15">
      <c r="A413" s="60">
        <v>409</v>
      </c>
      <c r="B413" s="61">
        <v>141100</v>
      </c>
      <c r="C413" s="60" t="s">
        <v>3481</v>
      </c>
      <c r="D413" s="60" t="s">
        <v>333</v>
      </c>
      <c r="E413" s="61">
        <v>12.3</v>
      </c>
      <c r="F413" s="61">
        <v>0</v>
      </c>
      <c r="G413" s="61">
        <v>10</v>
      </c>
      <c r="H413" s="83" t="str">
        <f>IF(ISBLANK(I413)," ",VLOOKUP(I413,'Příloha_8_Ceník pravid_úklidu'!$A$9:$B$30,2,0))</f>
        <v>CHOD</v>
      </c>
      <c r="I413" s="83">
        <v>6</v>
      </c>
      <c r="J413" s="86" t="s">
        <v>487</v>
      </c>
      <c r="K413" s="86">
        <v>2</v>
      </c>
      <c r="L413" s="86">
        <v>1</v>
      </c>
      <c r="M413" s="86">
        <v>2</v>
      </c>
      <c r="N413" s="86">
        <v>1</v>
      </c>
      <c r="O413" s="87">
        <f>IF(ISBLANK($K413),"",'Pracovní dny'!$F$2)</f>
        <v>252</v>
      </c>
      <c r="P413" s="87">
        <f>IF(ISBLANK($M413),"",'Pracovní dny'!$F$3)</f>
        <v>114</v>
      </c>
      <c r="Q413" s="87">
        <f>IF(ISBLANK($K413),"",'Pracovní dny'!$F$4)</f>
        <v>365</v>
      </c>
      <c r="R413" s="88">
        <f t="shared" si="30"/>
        <v>732</v>
      </c>
      <c r="S413" s="61">
        <v>0</v>
      </c>
      <c r="T413" s="61" t="s">
        <v>140</v>
      </c>
      <c r="U413" s="61" t="s">
        <v>140</v>
      </c>
      <c r="V413" s="61">
        <v>4.4000000000000004</v>
      </c>
      <c r="W413" s="61">
        <v>1</v>
      </c>
      <c r="X413" s="61">
        <v>0</v>
      </c>
      <c r="Y413" s="61">
        <v>0</v>
      </c>
      <c r="Z413" s="61">
        <v>0</v>
      </c>
      <c r="AA413" s="61">
        <v>0</v>
      </c>
      <c r="AB413" s="61">
        <v>0</v>
      </c>
      <c r="AC413" s="61">
        <v>0</v>
      </c>
      <c r="AD413" s="61" t="s">
        <v>141</v>
      </c>
      <c r="AE413" s="61"/>
      <c r="AF413" s="638">
        <f>IF(ISBLANK($AE413),VLOOKUP($I413,'Příloha_8_Ceník pravid_úklidu'!$A$9:$K$30,8,0)+VLOOKUP($I413,'Příloha_8_Ceník pravid_úklidu'!$A$9:$K$30,10,0),"neoceňuje se")</f>
        <v>0</v>
      </c>
      <c r="AG413" s="638">
        <f t="shared" si="31"/>
        <v>0</v>
      </c>
      <c r="AH413" s="638">
        <f t="shared" si="32"/>
        <v>0</v>
      </c>
      <c r="AI413" s="304"/>
    </row>
    <row r="414" spans="1:35" ht="10.5" customHeight="1" x14ac:dyDescent="0.15">
      <c r="A414" s="60">
        <v>410</v>
      </c>
      <c r="B414" s="61">
        <v>141100</v>
      </c>
      <c r="C414" s="60" t="s">
        <v>3482</v>
      </c>
      <c r="D414" s="60" t="s">
        <v>368</v>
      </c>
      <c r="E414" s="61">
        <v>17.899999999999999</v>
      </c>
      <c r="F414" s="61">
        <v>0</v>
      </c>
      <c r="G414" s="61">
        <v>17</v>
      </c>
      <c r="H414" s="83" t="str">
        <f>IF(ISBLANK(I414)," ",VLOOKUP(I414,'Příloha_8_Ceník pravid_úklidu'!$A$9:$B$30,2,0))</f>
        <v>ZDR0</v>
      </c>
      <c r="I414" s="83">
        <v>1</v>
      </c>
      <c r="J414" s="86" t="s">
        <v>487</v>
      </c>
      <c r="K414" s="86">
        <v>2</v>
      </c>
      <c r="L414" s="86">
        <v>1</v>
      </c>
      <c r="M414" s="86">
        <v>2</v>
      </c>
      <c r="N414" s="86">
        <v>1</v>
      </c>
      <c r="O414" s="87">
        <f>IF(ISBLANK($K414),"",'Pracovní dny'!$F$2)</f>
        <v>252</v>
      </c>
      <c r="P414" s="87">
        <f>IF(ISBLANK($M414),"",'Pracovní dny'!$F$3)</f>
        <v>114</v>
      </c>
      <c r="Q414" s="87">
        <f>IF(ISBLANK($K414),"",'Pracovní dny'!$F$4)</f>
        <v>365</v>
      </c>
      <c r="R414" s="88">
        <f t="shared" si="30"/>
        <v>732</v>
      </c>
      <c r="S414" s="61">
        <v>2.6</v>
      </c>
      <c r="T414" s="61" t="s">
        <v>140</v>
      </c>
      <c r="U414" s="61" t="s">
        <v>140</v>
      </c>
      <c r="V414" s="61">
        <v>4.4000000000000004</v>
      </c>
      <c r="W414" s="61">
        <v>1</v>
      </c>
      <c r="X414" s="61">
        <v>1</v>
      </c>
      <c r="Y414" s="61">
        <v>5.3</v>
      </c>
      <c r="Z414" s="61">
        <v>1</v>
      </c>
      <c r="AA414" s="61">
        <v>10.6</v>
      </c>
      <c r="AB414" s="61" t="s">
        <v>146</v>
      </c>
      <c r="AC414" s="61" t="s">
        <v>290</v>
      </c>
      <c r="AD414" s="61" t="s">
        <v>141</v>
      </c>
      <c r="AE414" s="61"/>
      <c r="AF414" s="638">
        <f>IF(ISBLANK($AE414),VLOOKUP($I414,'Příloha_8_Ceník pravid_úklidu'!$A$9:$K$30,8,0)+VLOOKUP($I414,'Příloha_8_Ceník pravid_úklidu'!$A$9:$K$30,10,0),"neoceňuje se")</f>
        <v>0</v>
      </c>
      <c r="AG414" s="638">
        <f t="shared" si="31"/>
        <v>0</v>
      </c>
      <c r="AH414" s="638">
        <f t="shared" si="32"/>
        <v>0</v>
      </c>
      <c r="AI414" s="304"/>
    </row>
    <row r="415" spans="1:35" ht="10.5" customHeight="1" x14ac:dyDescent="0.15">
      <c r="A415" s="60">
        <v>411</v>
      </c>
      <c r="B415" s="61">
        <v>141100</v>
      </c>
      <c r="C415" s="60" t="s">
        <v>3483</v>
      </c>
      <c r="D415" s="60" t="s">
        <v>368</v>
      </c>
      <c r="E415" s="61">
        <v>18.100000000000001</v>
      </c>
      <c r="F415" s="61">
        <v>0</v>
      </c>
      <c r="G415" s="61">
        <v>17</v>
      </c>
      <c r="H415" s="83" t="str">
        <f>IF(ISBLANK(I415)," ",VLOOKUP(I415,'Příloha_8_Ceník pravid_úklidu'!$A$9:$B$30,2,0))</f>
        <v>ZDR0</v>
      </c>
      <c r="I415" s="83">
        <v>1</v>
      </c>
      <c r="J415" s="86" t="s">
        <v>487</v>
      </c>
      <c r="K415" s="86">
        <v>2</v>
      </c>
      <c r="L415" s="86">
        <v>1</v>
      </c>
      <c r="M415" s="86">
        <v>2</v>
      </c>
      <c r="N415" s="86">
        <v>1</v>
      </c>
      <c r="O415" s="87">
        <f>IF(ISBLANK($K415),"",'Pracovní dny'!$F$2)</f>
        <v>252</v>
      </c>
      <c r="P415" s="87">
        <f>IF(ISBLANK($M415),"",'Pracovní dny'!$F$3)</f>
        <v>114</v>
      </c>
      <c r="Q415" s="87">
        <f>IF(ISBLANK($K415),"",'Pracovní dny'!$F$4)</f>
        <v>365</v>
      </c>
      <c r="R415" s="88">
        <f t="shared" si="30"/>
        <v>732</v>
      </c>
      <c r="S415" s="61">
        <v>2.6</v>
      </c>
      <c r="T415" s="61" t="s">
        <v>140</v>
      </c>
      <c r="U415" s="61" t="s">
        <v>140</v>
      </c>
      <c r="V415" s="61">
        <v>4.4000000000000004</v>
      </c>
      <c r="W415" s="61">
        <v>1</v>
      </c>
      <c r="X415" s="61">
        <v>1</v>
      </c>
      <c r="Y415" s="61">
        <v>5.3</v>
      </c>
      <c r="Z415" s="61">
        <v>1</v>
      </c>
      <c r="AA415" s="61">
        <v>10.6</v>
      </c>
      <c r="AB415" s="61" t="s">
        <v>146</v>
      </c>
      <c r="AC415" s="61" t="s">
        <v>290</v>
      </c>
      <c r="AD415" s="61" t="s">
        <v>141</v>
      </c>
      <c r="AE415" s="61"/>
      <c r="AF415" s="638">
        <f>IF(ISBLANK($AE415),VLOOKUP($I415,'Příloha_8_Ceník pravid_úklidu'!$A$9:$K$30,8,0)+VLOOKUP($I415,'Příloha_8_Ceník pravid_úklidu'!$A$9:$K$30,10,0),"neoceňuje se")</f>
        <v>0</v>
      </c>
      <c r="AG415" s="638">
        <f t="shared" si="31"/>
        <v>0</v>
      </c>
      <c r="AH415" s="638">
        <f t="shared" si="32"/>
        <v>0</v>
      </c>
      <c r="AI415" s="304"/>
    </row>
    <row r="416" spans="1:35" ht="10.5" customHeight="1" x14ac:dyDescent="0.15">
      <c r="A416" s="60">
        <v>412</v>
      </c>
      <c r="B416" s="61">
        <v>141100</v>
      </c>
      <c r="C416" s="60" t="s">
        <v>3484</v>
      </c>
      <c r="D416" s="60" t="s">
        <v>3423</v>
      </c>
      <c r="E416" s="61">
        <v>3.4</v>
      </c>
      <c r="F416" s="61">
        <v>0</v>
      </c>
      <c r="G416" s="61">
        <v>2</v>
      </c>
      <c r="H416" s="83" t="str">
        <f>IF(ISBLANK(I416)," ",VLOOKUP(I416,'Příloha_8_Ceník pravid_úklidu'!$A$9:$B$30,2,0))</f>
        <v>SKLA</v>
      </c>
      <c r="I416" s="83">
        <v>17</v>
      </c>
      <c r="J416" s="86" t="s">
        <v>217</v>
      </c>
      <c r="K416" s="86">
        <v>1</v>
      </c>
      <c r="L416" s="86">
        <v>1</v>
      </c>
      <c r="M416" s="86">
        <v>0</v>
      </c>
      <c r="N416" s="86">
        <v>0</v>
      </c>
      <c r="O416" s="87">
        <f>IF(ISBLANK($K416),"",'Pracovní dny'!$F$2)</f>
        <v>252</v>
      </c>
      <c r="P416" s="87">
        <f>IF(ISBLANK($M416),"",'Pracovní dny'!$F$3)</f>
        <v>114</v>
      </c>
      <c r="Q416" s="87">
        <f>IF(ISBLANK($K416),"",'Pracovní dny'!$F$4)</f>
        <v>365</v>
      </c>
      <c r="R416" s="88">
        <f t="shared" si="30"/>
        <v>252</v>
      </c>
      <c r="S416" s="61">
        <v>0</v>
      </c>
      <c r="T416" s="61">
        <v>0</v>
      </c>
      <c r="U416" s="61" t="s">
        <v>140</v>
      </c>
      <c r="V416" s="61">
        <v>3.2</v>
      </c>
      <c r="W416" s="61">
        <v>0</v>
      </c>
      <c r="X416" s="61">
        <v>0</v>
      </c>
      <c r="Y416" s="61">
        <v>0</v>
      </c>
      <c r="Z416" s="61">
        <v>0</v>
      </c>
      <c r="AA416" s="61">
        <v>0</v>
      </c>
      <c r="AB416" s="61">
        <v>0</v>
      </c>
      <c r="AC416" s="61">
        <v>0</v>
      </c>
      <c r="AD416" s="61" t="s">
        <v>141</v>
      </c>
      <c r="AE416" s="61"/>
      <c r="AF416" s="638">
        <f>IF(ISBLANK($AE416),VLOOKUP($I416,'Příloha_8_Ceník pravid_úklidu'!$A$9:$K$30,8,0)+VLOOKUP($I416,'Příloha_8_Ceník pravid_úklidu'!$A$9:$K$30,10,0),"neoceňuje se")</f>
        <v>0</v>
      </c>
      <c r="AG416" s="638">
        <f t="shared" si="31"/>
        <v>0</v>
      </c>
      <c r="AH416" s="638">
        <f t="shared" si="32"/>
        <v>0</v>
      </c>
      <c r="AI416" s="304"/>
    </row>
    <row r="417" spans="1:35" ht="10.5" customHeight="1" x14ac:dyDescent="0.15">
      <c r="A417" s="60">
        <v>413</v>
      </c>
      <c r="B417" s="61">
        <v>141100</v>
      </c>
      <c r="C417" s="60" t="s">
        <v>3485</v>
      </c>
      <c r="D417" s="60" t="s">
        <v>380</v>
      </c>
      <c r="E417" s="61">
        <v>17.100000000000001</v>
      </c>
      <c r="F417" s="61">
        <v>0</v>
      </c>
      <c r="G417" s="61">
        <v>14</v>
      </c>
      <c r="H417" s="83" t="str">
        <f>IF(ISBLANK(I417)," ",VLOOKUP(I417,'Příloha_8_Ceník pravid_úklidu'!$A$9:$B$30,2,0))</f>
        <v>KANC</v>
      </c>
      <c r="I417" s="83">
        <v>4</v>
      </c>
      <c r="J417" s="86" t="s">
        <v>191</v>
      </c>
      <c r="K417" s="86">
        <v>1</v>
      </c>
      <c r="L417" s="86">
        <v>0.4</v>
      </c>
      <c r="M417" s="86">
        <v>0</v>
      </c>
      <c r="N417" s="86">
        <v>0</v>
      </c>
      <c r="O417" s="87">
        <f>IF(ISBLANK($K417),"",'Pracovní dny'!$F$2)</f>
        <v>252</v>
      </c>
      <c r="P417" s="87">
        <f>IF(ISBLANK($M417),"",'Pracovní dny'!$F$3)</f>
        <v>114</v>
      </c>
      <c r="Q417" s="87">
        <f>IF(ISBLANK($K417),"",'Pracovní dny'!$F$4)</f>
        <v>365</v>
      </c>
      <c r="R417" s="88">
        <f t="shared" si="30"/>
        <v>100.80000000000001</v>
      </c>
      <c r="S417" s="61">
        <v>0</v>
      </c>
      <c r="T417" s="61" t="s">
        <v>140</v>
      </c>
      <c r="U417" s="61" t="s">
        <v>140</v>
      </c>
      <c r="V417" s="61">
        <v>3.2</v>
      </c>
      <c r="W417" s="61">
        <v>1</v>
      </c>
      <c r="X417" s="61">
        <v>0</v>
      </c>
      <c r="Y417" s="61">
        <v>5.3</v>
      </c>
      <c r="Z417" s="61">
        <v>1</v>
      </c>
      <c r="AA417" s="61">
        <v>10.6</v>
      </c>
      <c r="AB417" s="61" t="s">
        <v>146</v>
      </c>
      <c r="AC417" s="61">
        <v>0</v>
      </c>
      <c r="AD417" s="61" t="s">
        <v>141</v>
      </c>
      <c r="AE417" s="61"/>
      <c r="AF417" s="638">
        <f>IF(ISBLANK($AE417),VLOOKUP($I417,'Příloha_8_Ceník pravid_úklidu'!$A$9:$K$30,8,0)+VLOOKUP($I417,'Příloha_8_Ceník pravid_úklidu'!$A$9:$K$30,10,0),"neoceňuje se")</f>
        <v>0</v>
      </c>
      <c r="AG417" s="638">
        <f t="shared" si="31"/>
        <v>0</v>
      </c>
      <c r="AH417" s="638">
        <f t="shared" si="32"/>
        <v>0</v>
      </c>
      <c r="AI417" s="304"/>
    </row>
    <row r="418" spans="1:35" ht="10.5" customHeight="1" x14ac:dyDescent="0.15">
      <c r="A418" s="60">
        <v>414</v>
      </c>
      <c r="B418" s="61">
        <v>141100</v>
      </c>
      <c r="C418" s="60" t="s">
        <v>3486</v>
      </c>
      <c r="D418" s="60" t="s">
        <v>3426</v>
      </c>
      <c r="E418" s="61">
        <v>1.5</v>
      </c>
      <c r="F418" s="61">
        <v>0</v>
      </c>
      <c r="G418" s="61">
        <v>1.5</v>
      </c>
      <c r="H418" s="83" t="str">
        <f>IF(ISBLANK(I418)," ",VLOOKUP(I418,'Příloha_8_Ceník pravid_úklidu'!$A$9:$B$30,2,0))</f>
        <v>TOAL</v>
      </c>
      <c r="I418" s="83">
        <v>7</v>
      </c>
      <c r="J418" s="86" t="s">
        <v>217</v>
      </c>
      <c r="K418" s="86">
        <v>1</v>
      </c>
      <c r="L418" s="86">
        <v>1</v>
      </c>
      <c r="M418" s="86">
        <v>0</v>
      </c>
      <c r="N418" s="86">
        <v>0</v>
      </c>
      <c r="O418" s="87">
        <f>IF(ISBLANK($K418),"",'Pracovní dny'!$F$2)</f>
        <v>252</v>
      </c>
      <c r="P418" s="87">
        <f>IF(ISBLANK($M418),"",'Pracovní dny'!$F$3)</f>
        <v>114</v>
      </c>
      <c r="Q418" s="87">
        <f>IF(ISBLANK($K418),"",'Pracovní dny'!$F$4)</f>
        <v>365</v>
      </c>
      <c r="R418" s="88">
        <f t="shared" si="30"/>
        <v>252</v>
      </c>
      <c r="S418" s="61">
        <v>8.4</v>
      </c>
      <c r="T418" s="61">
        <v>0</v>
      </c>
      <c r="U418" s="61">
        <v>0</v>
      </c>
      <c r="V418" s="61">
        <v>2.4</v>
      </c>
      <c r="W418" s="61">
        <v>1</v>
      </c>
      <c r="X418" s="61">
        <v>1</v>
      </c>
      <c r="Y418" s="61">
        <v>0</v>
      </c>
      <c r="Z418" s="61">
        <v>0</v>
      </c>
      <c r="AA418" s="61">
        <v>0</v>
      </c>
      <c r="AB418" s="61">
        <v>0</v>
      </c>
      <c r="AC418" s="61">
        <v>0</v>
      </c>
      <c r="AD418" s="61" t="s">
        <v>141</v>
      </c>
      <c r="AE418" s="61"/>
      <c r="AF418" s="638">
        <f>IF(ISBLANK($AE418),VLOOKUP($I418,'Příloha_8_Ceník pravid_úklidu'!$A$9:$K$30,8,0)+VLOOKUP($I418,'Příloha_8_Ceník pravid_úklidu'!$A$9:$K$30,10,0),"neoceňuje se")</f>
        <v>0</v>
      </c>
      <c r="AG418" s="638">
        <f t="shared" si="31"/>
        <v>0</v>
      </c>
      <c r="AH418" s="638">
        <f t="shared" si="32"/>
        <v>0</v>
      </c>
      <c r="AI418" s="304"/>
    </row>
    <row r="419" spans="1:35" ht="10.5" customHeight="1" x14ac:dyDescent="0.15">
      <c r="A419" s="60">
        <v>415</v>
      </c>
      <c r="B419" s="61">
        <v>141100</v>
      </c>
      <c r="C419" s="60" t="s">
        <v>3487</v>
      </c>
      <c r="D419" s="60" t="s">
        <v>344</v>
      </c>
      <c r="E419" s="61">
        <v>1.2</v>
      </c>
      <c r="F419" s="61">
        <v>0</v>
      </c>
      <c r="G419" s="61">
        <v>1.2</v>
      </c>
      <c r="H419" s="83" t="str">
        <f>IF(ISBLANK(I419)," ",VLOOKUP(I419,'Příloha_8_Ceník pravid_úklidu'!$A$9:$B$30,2,0))</f>
        <v>TOAL</v>
      </c>
      <c r="I419" s="83">
        <v>7</v>
      </c>
      <c r="J419" s="86" t="s">
        <v>217</v>
      </c>
      <c r="K419" s="86">
        <v>1</v>
      </c>
      <c r="L419" s="86">
        <v>1</v>
      </c>
      <c r="M419" s="86">
        <v>0</v>
      </c>
      <c r="N419" s="86">
        <v>0</v>
      </c>
      <c r="O419" s="87">
        <f>IF(ISBLANK($K419),"",'Pracovní dny'!$F$2)</f>
        <v>252</v>
      </c>
      <c r="P419" s="87">
        <f>IF(ISBLANK($M419),"",'Pracovní dny'!$F$3)</f>
        <v>114</v>
      </c>
      <c r="Q419" s="87">
        <f>IF(ISBLANK($K419),"",'Pracovní dny'!$F$4)</f>
        <v>365</v>
      </c>
      <c r="R419" s="88">
        <f t="shared" si="30"/>
        <v>252</v>
      </c>
      <c r="S419" s="61">
        <v>4</v>
      </c>
      <c r="T419" s="61">
        <v>0</v>
      </c>
      <c r="U419" s="61">
        <v>0</v>
      </c>
      <c r="V419" s="61">
        <v>2.4</v>
      </c>
      <c r="W419" s="61">
        <v>1</v>
      </c>
      <c r="X419" s="61">
        <v>1</v>
      </c>
      <c r="Y419" s="61">
        <v>0</v>
      </c>
      <c r="Z419" s="61">
        <v>0</v>
      </c>
      <c r="AA419" s="61">
        <v>0</v>
      </c>
      <c r="AB419" s="61">
        <v>0</v>
      </c>
      <c r="AC419" s="61">
        <v>0</v>
      </c>
      <c r="AD419" s="61" t="s">
        <v>141</v>
      </c>
      <c r="AE419" s="61"/>
      <c r="AF419" s="638">
        <f>IF(ISBLANK($AE419),VLOOKUP($I419,'Příloha_8_Ceník pravid_úklidu'!$A$9:$K$30,8,0)+VLOOKUP($I419,'Příloha_8_Ceník pravid_úklidu'!$A$9:$K$30,10,0),"neoceňuje se")</f>
        <v>0</v>
      </c>
      <c r="AG419" s="638">
        <f t="shared" si="31"/>
        <v>0</v>
      </c>
      <c r="AH419" s="638">
        <f t="shared" si="32"/>
        <v>0</v>
      </c>
      <c r="AI419" s="304"/>
    </row>
    <row r="420" spans="1:35" ht="10.5" customHeight="1" x14ac:dyDescent="0.15">
      <c r="A420" s="60">
        <v>416</v>
      </c>
      <c r="B420" s="61">
        <v>141100</v>
      </c>
      <c r="C420" s="60" t="s">
        <v>3488</v>
      </c>
      <c r="D420" s="60" t="s">
        <v>519</v>
      </c>
      <c r="E420" s="61">
        <v>14.3</v>
      </c>
      <c r="F420" s="61">
        <v>0</v>
      </c>
      <c r="G420" s="61">
        <v>11</v>
      </c>
      <c r="H420" s="83" t="str">
        <f>IF(ISBLANK(I420)," ",VLOOKUP(I420,'Příloha_8_Ceník pravid_úklidu'!$A$9:$B$30,2,0))</f>
        <v>KANC</v>
      </c>
      <c r="I420" s="83">
        <v>4</v>
      </c>
      <c r="J420" s="86" t="s">
        <v>206</v>
      </c>
      <c r="K420" s="86">
        <v>1</v>
      </c>
      <c r="L420" s="86">
        <v>0.4</v>
      </c>
      <c r="M420" s="86">
        <v>0</v>
      </c>
      <c r="N420" s="86">
        <v>0</v>
      </c>
      <c r="O420" s="87">
        <f>IF(ISBLANK($K420),"",'Pracovní dny'!$F$2)</f>
        <v>252</v>
      </c>
      <c r="P420" s="87">
        <f>IF(ISBLANK($M420),"",'Pracovní dny'!$F$3)</f>
        <v>114</v>
      </c>
      <c r="Q420" s="87">
        <f>IF(ISBLANK($K420),"",'Pracovní dny'!$F$4)</f>
        <v>365</v>
      </c>
      <c r="R420" s="88">
        <f t="shared" si="30"/>
        <v>100.80000000000001</v>
      </c>
      <c r="S420" s="61">
        <v>0</v>
      </c>
      <c r="T420" s="61" t="s">
        <v>140</v>
      </c>
      <c r="U420" s="61" t="s">
        <v>140</v>
      </c>
      <c r="V420" s="61">
        <v>3.2</v>
      </c>
      <c r="W420" s="61">
        <v>1</v>
      </c>
      <c r="X420" s="61">
        <v>0</v>
      </c>
      <c r="Y420" s="61">
        <v>5.3</v>
      </c>
      <c r="Z420" s="61">
        <v>1</v>
      </c>
      <c r="AA420" s="61">
        <v>10.6</v>
      </c>
      <c r="AB420" s="61" t="s">
        <v>146</v>
      </c>
      <c r="AC420" s="61">
        <v>0</v>
      </c>
      <c r="AD420" s="61" t="s">
        <v>141</v>
      </c>
      <c r="AE420" s="61"/>
      <c r="AF420" s="638">
        <f>IF(ISBLANK($AE420),VLOOKUP($I420,'Příloha_8_Ceník pravid_úklidu'!$A$9:$K$30,8,0)+VLOOKUP($I420,'Příloha_8_Ceník pravid_úklidu'!$A$9:$K$30,10,0),"neoceňuje se")</f>
        <v>0</v>
      </c>
      <c r="AG420" s="638">
        <f t="shared" si="31"/>
        <v>0</v>
      </c>
      <c r="AH420" s="638">
        <f t="shared" si="32"/>
        <v>0</v>
      </c>
      <c r="AI420" s="304"/>
    </row>
    <row r="421" spans="1:35" ht="10.5" customHeight="1" x14ac:dyDescent="0.15">
      <c r="A421" s="60">
        <v>417</v>
      </c>
      <c r="B421" s="61">
        <v>141100</v>
      </c>
      <c r="C421" s="60" t="s">
        <v>3489</v>
      </c>
      <c r="D421" s="60" t="s">
        <v>333</v>
      </c>
      <c r="E421" s="61">
        <v>2.5</v>
      </c>
      <c r="F421" s="61">
        <v>0</v>
      </c>
      <c r="G421" s="61">
        <v>2.5</v>
      </c>
      <c r="H421" s="83" t="str">
        <f>IF(ISBLANK(I421)," ",VLOOKUP(I421,'Příloha_8_Ceník pravid_úklidu'!$A$9:$B$30,2,0))</f>
        <v>CHOD</v>
      </c>
      <c r="I421" s="83">
        <v>6</v>
      </c>
      <c r="J421" s="86" t="s">
        <v>206</v>
      </c>
      <c r="K421" s="86">
        <v>1</v>
      </c>
      <c r="L421" s="86">
        <v>0.4</v>
      </c>
      <c r="M421" s="86">
        <v>0</v>
      </c>
      <c r="N421" s="86">
        <v>0</v>
      </c>
      <c r="O421" s="87">
        <f>IF(ISBLANK($K421),"",'Pracovní dny'!$F$2)</f>
        <v>252</v>
      </c>
      <c r="P421" s="87">
        <f>IF(ISBLANK($M421),"",'Pracovní dny'!$F$3)</f>
        <v>114</v>
      </c>
      <c r="Q421" s="87">
        <f>IF(ISBLANK($K421),"",'Pracovní dny'!$F$4)</f>
        <v>365</v>
      </c>
      <c r="R421" s="88">
        <f t="shared" si="30"/>
        <v>100.80000000000001</v>
      </c>
      <c r="S421" s="61">
        <v>0</v>
      </c>
      <c r="T421" s="61" t="s">
        <v>140</v>
      </c>
      <c r="U421" s="61" t="s">
        <v>140</v>
      </c>
      <c r="V421" s="61">
        <v>3.2</v>
      </c>
      <c r="W421" s="61">
        <v>1</v>
      </c>
      <c r="X421" s="61">
        <v>0</v>
      </c>
      <c r="Y421" s="61">
        <v>0</v>
      </c>
      <c r="Z421" s="61">
        <v>0</v>
      </c>
      <c r="AA421" s="61">
        <v>0</v>
      </c>
      <c r="AB421" s="61">
        <v>0</v>
      </c>
      <c r="AC421" s="61">
        <v>0</v>
      </c>
      <c r="AD421" s="61" t="s">
        <v>141</v>
      </c>
      <c r="AE421" s="61"/>
      <c r="AF421" s="638">
        <f>IF(ISBLANK($AE421),VLOOKUP($I421,'Příloha_8_Ceník pravid_úklidu'!$A$9:$K$30,8,0)+VLOOKUP($I421,'Příloha_8_Ceník pravid_úklidu'!$A$9:$K$30,10,0),"neoceňuje se")</f>
        <v>0</v>
      </c>
      <c r="AG421" s="638">
        <f t="shared" si="31"/>
        <v>0</v>
      </c>
      <c r="AH421" s="638">
        <f t="shared" si="32"/>
        <v>0</v>
      </c>
      <c r="AI421" s="304"/>
    </row>
    <row r="422" spans="1:35" ht="10.5" customHeight="1" x14ac:dyDescent="0.15">
      <c r="A422" s="60">
        <v>418</v>
      </c>
      <c r="B422" s="61">
        <v>141100</v>
      </c>
      <c r="C422" s="60" t="s">
        <v>3490</v>
      </c>
      <c r="D422" s="60" t="s">
        <v>3491</v>
      </c>
      <c r="E422" s="61">
        <v>3.6</v>
      </c>
      <c r="F422" s="61">
        <v>0</v>
      </c>
      <c r="G422" s="61">
        <v>3.6</v>
      </c>
      <c r="H422" s="83" t="str">
        <f>IF(ISBLANK(I422)," ",VLOOKUP(I422,'Příloha_8_Ceník pravid_úklidu'!$A$9:$B$30,2,0))</f>
        <v>TOAL</v>
      </c>
      <c r="I422" s="83">
        <v>7</v>
      </c>
      <c r="J422" s="86" t="s">
        <v>206</v>
      </c>
      <c r="K422" s="86">
        <v>1</v>
      </c>
      <c r="L422" s="86">
        <v>0.4</v>
      </c>
      <c r="M422" s="86">
        <v>0</v>
      </c>
      <c r="N422" s="86">
        <v>0</v>
      </c>
      <c r="O422" s="87">
        <f>IF(ISBLANK($K422),"",'Pracovní dny'!$F$2)</f>
        <v>252</v>
      </c>
      <c r="P422" s="87">
        <f>IF(ISBLANK($M422),"",'Pracovní dny'!$F$3)</f>
        <v>114</v>
      </c>
      <c r="Q422" s="87">
        <f>IF(ISBLANK($K422),"",'Pracovní dny'!$F$4)</f>
        <v>365</v>
      </c>
      <c r="R422" s="88">
        <f t="shared" si="30"/>
        <v>100.80000000000001</v>
      </c>
      <c r="S422" s="61">
        <v>13</v>
      </c>
      <c r="T422" s="61">
        <v>0</v>
      </c>
      <c r="U422" s="61">
        <v>0</v>
      </c>
      <c r="V422" s="61">
        <v>2.4</v>
      </c>
      <c r="W422" s="61">
        <v>1</v>
      </c>
      <c r="X422" s="61">
        <v>3</v>
      </c>
      <c r="Y422" s="61">
        <v>0</v>
      </c>
      <c r="Z422" s="61">
        <v>0</v>
      </c>
      <c r="AA422" s="61">
        <v>0</v>
      </c>
      <c r="AB422" s="61">
        <v>0</v>
      </c>
      <c r="AC422" s="61">
        <v>0</v>
      </c>
      <c r="AD422" s="61" t="s">
        <v>141</v>
      </c>
      <c r="AE422" s="61"/>
      <c r="AF422" s="638">
        <f>IF(ISBLANK($AE422),VLOOKUP($I422,'Příloha_8_Ceník pravid_úklidu'!$A$9:$K$30,8,0)+VLOOKUP($I422,'Příloha_8_Ceník pravid_úklidu'!$A$9:$K$30,10,0),"neoceňuje se")</f>
        <v>0</v>
      </c>
      <c r="AG422" s="638">
        <f t="shared" si="31"/>
        <v>0</v>
      </c>
      <c r="AH422" s="638">
        <f t="shared" si="32"/>
        <v>0</v>
      </c>
      <c r="AI422" s="304"/>
    </row>
    <row r="423" spans="1:35" ht="10.5" customHeight="1" x14ac:dyDescent="0.15">
      <c r="A423" s="60">
        <v>419</v>
      </c>
      <c r="B423" s="61">
        <v>141100</v>
      </c>
      <c r="C423" s="60" t="s">
        <v>3492</v>
      </c>
      <c r="D423" s="60" t="s">
        <v>376</v>
      </c>
      <c r="E423" s="61">
        <v>21.9</v>
      </c>
      <c r="F423" s="61">
        <v>0</v>
      </c>
      <c r="G423" s="61">
        <v>18</v>
      </c>
      <c r="H423" s="83" t="str">
        <f>IF(ISBLANK(I423)," ",VLOOKUP(I423,'Příloha_8_Ceník pravid_úklidu'!$A$9:$B$30,2,0))</f>
        <v>ZDR1</v>
      </c>
      <c r="I423" s="83">
        <v>2</v>
      </c>
      <c r="J423" s="86" t="s">
        <v>487</v>
      </c>
      <c r="K423" s="86">
        <v>2</v>
      </c>
      <c r="L423" s="86">
        <v>1</v>
      </c>
      <c r="M423" s="86">
        <v>2</v>
      </c>
      <c r="N423" s="86">
        <v>1</v>
      </c>
      <c r="O423" s="87">
        <f>IF(ISBLANK($K423),"",'Pracovní dny'!$F$2)</f>
        <v>252</v>
      </c>
      <c r="P423" s="87">
        <f>IF(ISBLANK($M423),"",'Pracovní dny'!$F$3)</f>
        <v>114</v>
      </c>
      <c r="Q423" s="87">
        <f>IF(ISBLANK($K423),"",'Pracovní dny'!$F$4)</f>
        <v>365</v>
      </c>
      <c r="R423" s="88">
        <f t="shared" si="30"/>
        <v>732</v>
      </c>
      <c r="S423" s="61">
        <v>36</v>
      </c>
      <c r="T423" s="61">
        <v>0</v>
      </c>
      <c r="U423" s="61" t="s">
        <v>140</v>
      </c>
      <c r="V423" s="61">
        <v>4.4000000000000004</v>
      </c>
      <c r="W423" s="61">
        <v>1</v>
      </c>
      <c r="X423" s="61">
        <v>2</v>
      </c>
      <c r="Y423" s="61">
        <v>5.3</v>
      </c>
      <c r="Z423" s="61">
        <v>1</v>
      </c>
      <c r="AA423" s="61">
        <v>10.6</v>
      </c>
      <c r="AB423" s="61" t="s">
        <v>146</v>
      </c>
      <c r="AC423" s="61">
        <v>0</v>
      </c>
      <c r="AD423" s="61" t="s">
        <v>141</v>
      </c>
      <c r="AE423" s="61"/>
      <c r="AF423" s="638">
        <f>IF(ISBLANK($AE423),VLOOKUP($I423,'Příloha_8_Ceník pravid_úklidu'!$A$9:$K$30,8,0)+VLOOKUP($I423,'Příloha_8_Ceník pravid_úklidu'!$A$9:$K$30,10,0),"neoceňuje se")</f>
        <v>0</v>
      </c>
      <c r="AG423" s="638">
        <f t="shared" si="31"/>
        <v>0</v>
      </c>
      <c r="AH423" s="638">
        <f t="shared" si="32"/>
        <v>0</v>
      </c>
      <c r="AI423" s="304"/>
    </row>
    <row r="424" spans="1:35" ht="10.5" customHeight="1" x14ac:dyDescent="0.15">
      <c r="A424" s="60">
        <v>420</v>
      </c>
      <c r="B424" s="61">
        <v>141100</v>
      </c>
      <c r="C424" s="60" t="s">
        <v>3493</v>
      </c>
      <c r="D424" s="60" t="s">
        <v>3434</v>
      </c>
      <c r="E424" s="61">
        <v>12.3</v>
      </c>
      <c r="F424" s="61">
        <v>0</v>
      </c>
      <c r="G424" s="61">
        <v>10</v>
      </c>
      <c r="H424" s="83" t="str">
        <f>IF(ISBLANK(I424)," ",VLOOKUP(I424,'Příloha_8_Ceník pravid_úklidu'!$A$9:$B$30,2,0))</f>
        <v>KANC</v>
      </c>
      <c r="I424" s="83">
        <v>4</v>
      </c>
      <c r="J424" s="86" t="s">
        <v>206</v>
      </c>
      <c r="K424" s="86">
        <v>1</v>
      </c>
      <c r="L424" s="86">
        <v>0.4</v>
      </c>
      <c r="M424" s="86">
        <v>0</v>
      </c>
      <c r="N424" s="86">
        <v>0</v>
      </c>
      <c r="O424" s="87">
        <f>IF(ISBLANK($K424),"",'Pracovní dny'!$F$2)</f>
        <v>252</v>
      </c>
      <c r="P424" s="87">
        <f>IF(ISBLANK($M424),"",'Pracovní dny'!$F$3)</f>
        <v>114</v>
      </c>
      <c r="Q424" s="87">
        <f>IF(ISBLANK($K424),"",'Pracovní dny'!$F$4)</f>
        <v>365</v>
      </c>
      <c r="R424" s="88">
        <f t="shared" si="30"/>
        <v>100.80000000000001</v>
      </c>
      <c r="S424" s="61">
        <v>4.0999999999999996</v>
      </c>
      <c r="T424" s="61" t="s">
        <v>140</v>
      </c>
      <c r="U424" s="61" t="s">
        <v>140</v>
      </c>
      <c r="V424" s="61">
        <v>0</v>
      </c>
      <c r="W424" s="61">
        <v>1</v>
      </c>
      <c r="X424" s="61">
        <v>1</v>
      </c>
      <c r="Y424" s="61">
        <v>5.3</v>
      </c>
      <c r="Z424" s="61">
        <v>1</v>
      </c>
      <c r="AA424" s="61">
        <v>10.6</v>
      </c>
      <c r="AB424" s="61" t="s">
        <v>146</v>
      </c>
      <c r="AC424" s="61">
        <v>0</v>
      </c>
      <c r="AD424" s="61" t="s">
        <v>141</v>
      </c>
      <c r="AE424" s="61"/>
      <c r="AF424" s="638">
        <f>IF(ISBLANK($AE424),VLOOKUP($I424,'Příloha_8_Ceník pravid_úklidu'!$A$9:$K$30,8,0)+VLOOKUP($I424,'Příloha_8_Ceník pravid_úklidu'!$A$9:$K$30,10,0),"neoceňuje se")</f>
        <v>0</v>
      </c>
      <c r="AG424" s="638">
        <f t="shared" si="31"/>
        <v>0</v>
      </c>
      <c r="AH424" s="638">
        <f t="shared" si="32"/>
        <v>0</v>
      </c>
      <c r="AI424" s="304"/>
    </row>
    <row r="425" spans="1:35" ht="10.5" customHeight="1" x14ac:dyDescent="0.15">
      <c r="A425" s="60">
        <v>421</v>
      </c>
      <c r="B425" s="61">
        <v>141100</v>
      </c>
      <c r="C425" s="60" t="s">
        <v>3494</v>
      </c>
      <c r="D425" s="60" t="s">
        <v>3436</v>
      </c>
      <c r="E425" s="61">
        <v>7.9</v>
      </c>
      <c r="F425" s="61">
        <v>0</v>
      </c>
      <c r="G425" s="61">
        <v>7</v>
      </c>
      <c r="H425" s="83" t="str">
        <f>IF(ISBLANK(I425)," ",VLOOKUP(I425,'Příloha_8_Ceník pravid_úklidu'!$A$9:$B$30,2,0))</f>
        <v>ZDR1</v>
      </c>
      <c r="I425" s="83">
        <v>2</v>
      </c>
      <c r="J425" s="86" t="s">
        <v>487</v>
      </c>
      <c r="K425" s="86">
        <v>2</v>
      </c>
      <c r="L425" s="86">
        <v>1</v>
      </c>
      <c r="M425" s="86">
        <v>2</v>
      </c>
      <c r="N425" s="86">
        <v>1</v>
      </c>
      <c r="O425" s="87">
        <f>IF(ISBLANK($K425),"",'Pracovní dny'!$F$2)</f>
        <v>252</v>
      </c>
      <c r="P425" s="87">
        <f>IF(ISBLANK($M425),"",'Pracovní dny'!$F$3)</f>
        <v>114</v>
      </c>
      <c r="Q425" s="87">
        <f>IF(ISBLANK($K425),"",'Pracovní dny'!$F$4)</f>
        <v>365</v>
      </c>
      <c r="R425" s="88">
        <f t="shared" si="30"/>
        <v>732</v>
      </c>
      <c r="S425" s="61">
        <v>4.7</v>
      </c>
      <c r="T425" s="61" t="s">
        <v>140</v>
      </c>
      <c r="U425" s="61" t="s">
        <v>140</v>
      </c>
      <c r="V425" s="61">
        <v>0</v>
      </c>
      <c r="W425" s="61">
        <v>0</v>
      </c>
      <c r="X425" s="61">
        <v>1</v>
      </c>
      <c r="Y425" s="61">
        <v>0</v>
      </c>
      <c r="Z425" s="61">
        <v>0</v>
      </c>
      <c r="AA425" s="61">
        <v>0</v>
      </c>
      <c r="AB425" s="61">
        <v>0</v>
      </c>
      <c r="AC425" s="61">
        <v>0</v>
      </c>
      <c r="AD425" s="61" t="s">
        <v>141</v>
      </c>
      <c r="AE425" s="61"/>
      <c r="AF425" s="638">
        <f>IF(ISBLANK($AE425),VLOOKUP($I425,'Příloha_8_Ceník pravid_úklidu'!$A$9:$K$30,8,0)+VLOOKUP($I425,'Příloha_8_Ceník pravid_úklidu'!$A$9:$K$30,10,0),"neoceňuje se")</f>
        <v>0</v>
      </c>
      <c r="AG425" s="638">
        <f t="shared" si="31"/>
        <v>0</v>
      </c>
      <c r="AH425" s="638">
        <f t="shared" si="32"/>
        <v>0</v>
      </c>
      <c r="AI425" s="304"/>
    </row>
    <row r="426" spans="1:35" ht="10.5" customHeight="1" x14ac:dyDescent="0.15">
      <c r="A426" s="60">
        <v>422</v>
      </c>
      <c r="B426" s="61">
        <v>141100</v>
      </c>
      <c r="C426" s="60" t="s">
        <v>3495</v>
      </c>
      <c r="D426" s="60" t="s">
        <v>3496</v>
      </c>
      <c r="E426" s="61">
        <v>39.299999999999997</v>
      </c>
      <c r="F426" s="61">
        <v>0</v>
      </c>
      <c r="G426" s="61">
        <v>38</v>
      </c>
      <c r="H426" s="83" t="str">
        <f>IF(ISBLANK(I426)," ",VLOOKUP(I426,'Příloha_8_Ceník pravid_úklidu'!$A$9:$B$30,2,0))</f>
        <v>JIP1</v>
      </c>
      <c r="I426" s="83">
        <v>12</v>
      </c>
      <c r="J426" s="86" t="s">
        <v>487</v>
      </c>
      <c r="K426" s="86">
        <v>2</v>
      </c>
      <c r="L426" s="86">
        <v>1</v>
      </c>
      <c r="M426" s="86">
        <v>2</v>
      </c>
      <c r="N426" s="86">
        <v>1</v>
      </c>
      <c r="O426" s="87">
        <f>IF(ISBLANK($K426),"",'Pracovní dny'!$F$2)</f>
        <v>252</v>
      </c>
      <c r="P426" s="87">
        <f>IF(ISBLANK($M426),"",'Pracovní dny'!$F$3)</f>
        <v>114</v>
      </c>
      <c r="Q426" s="87">
        <f>IF(ISBLANK($K426),"",'Pracovní dny'!$F$4)</f>
        <v>365</v>
      </c>
      <c r="R426" s="88">
        <f t="shared" si="30"/>
        <v>732</v>
      </c>
      <c r="S426" s="61">
        <v>4.2</v>
      </c>
      <c r="T426" s="61" t="s">
        <v>140</v>
      </c>
      <c r="U426" s="61" t="s">
        <v>140</v>
      </c>
      <c r="V426" s="61">
        <v>4.4000000000000004</v>
      </c>
      <c r="W426" s="61">
        <v>1</v>
      </c>
      <c r="X426" s="61">
        <v>1</v>
      </c>
      <c r="Y426" s="61">
        <v>5.3</v>
      </c>
      <c r="Z426" s="61">
        <v>2</v>
      </c>
      <c r="AA426" s="61">
        <v>21.2</v>
      </c>
      <c r="AB426" s="61" t="s">
        <v>146</v>
      </c>
      <c r="AC426" s="61">
        <v>0</v>
      </c>
      <c r="AD426" s="61" t="s">
        <v>141</v>
      </c>
      <c r="AE426" s="61"/>
      <c r="AF426" s="638">
        <f>IF(ISBLANK($AE426),VLOOKUP($I426,'Příloha_8_Ceník pravid_úklidu'!$A$9:$K$30,8,0)+VLOOKUP($I426,'Příloha_8_Ceník pravid_úklidu'!$A$9:$K$30,10,0),"neoceňuje se")</f>
        <v>0</v>
      </c>
      <c r="AG426" s="638">
        <f t="shared" si="31"/>
        <v>0</v>
      </c>
      <c r="AH426" s="638">
        <f t="shared" si="32"/>
        <v>0</v>
      </c>
      <c r="AI426" s="304"/>
    </row>
    <row r="427" spans="1:35" ht="10.5" customHeight="1" x14ac:dyDescent="0.15">
      <c r="A427" s="60">
        <v>423</v>
      </c>
      <c r="B427" s="61">
        <v>141100</v>
      </c>
      <c r="C427" s="60" t="s">
        <v>3497</v>
      </c>
      <c r="D427" s="60" t="s">
        <v>914</v>
      </c>
      <c r="E427" s="61">
        <v>19.3</v>
      </c>
      <c r="F427" s="61">
        <v>0</v>
      </c>
      <c r="G427" s="61">
        <v>18</v>
      </c>
      <c r="H427" s="83" t="str">
        <f>IF(ISBLANK(I427)," ",VLOOKUP(I427,'Příloha_8_Ceník pravid_úklidu'!$A$9:$B$30,2,0))</f>
        <v>TOAL</v>
      </c>
      <c r="I427" s="83">
        <v>7</v>
      </c>
      <c r="J427" s="86" t="s">
        <v>487</v>
      </c>
      <c r="K427" s="86">
        <v>2</v>
      </c>
      <c r="L427" s="86">
        <v>1</v>
      </c>
      <c r="M427" s="86">
        <v>2</v>
      </c>
      <c r="N427" s="86">
        <v>1</v>
      </c>
      <c r="O427" s="87">
        <f>IF(ISBLANK($K427),"",'Pracovní dny'!$F$2)</f>
        <v>252</v>
      </c>
      <c r="P427" s="87">
        <f>IF(ISBLANK($M427),"",'Pracovní dny'!$F$3)</f>
        <v>114</v>
      </c>
      <c r="Q427" s="87">
        <f>IF(ISBLANK($K427),"",'Pracovní dny'!$F$4)</f>
        <v>365</v>
      </c>
      <c r="R427" s="88">
        <f t="shared" si="30"/>
        <v>732</v>
      </c>
      <c r="S427" s="61">
        <v>52</v>
      </c>
      <c r="T427" s="61">
        <v>0</v>
      </c>
      <c r="U427" s="61" t="s">
        <v>140</v>
      </c>
      <c r="V427" s="61">
        <v>4.4000000000000004</v>
      </c>
      <c r="W427" s="61">
        <v>1</v>
      </c>
      <c r="X427" s="61">
        <v>3</v>
      </c>
      <c r="Y427" s="61">
        <v>5.3</v>
      </c>
      <c r="Z427" s="61">
        <v>1</v>
      </c>
      <c r="AA427" s="61">
        <v>10.6</v>
      </c>
      <c r="AB427" s="61" t="s">
        <v>146</v>
      </c>
      <c r="AC427" s="61">
        <v>0</v>
      </c>
      <c r="AD427" s="61" t="s">
        <v>141</v>
      </c>
      <c r="AE427" s="61"/>
      <c r="AF427" s="638">
        <f>IF(ISBLANK($AE427),VLOOKUP($I427,'Příloha_8_Ceník pravid_úklidu'!$A$9:$K$30,8,0)+VLOOKUP($I427,'Příloha_8_Ceník pravid_úklidu'!$A$9:$K$30,10,0),"neoceňuje se")</f>
        <v>0</v>
      </c>
      <c r="AG427" s="638">
        <f t="shared" si="31"/>
        <v>0</v>
      </c>
      <c r="AH427" s="638">
        <f t="shared" si="32"/>
        <v>0</v>
      </c>
      <c r="AI427" s="304"/>
    </row>
    <row r="428" spans="1:35" ht="10.5" customHeight="1" x14ac:dyDescent="0.15">
      <c r="A428" s="60">
        <v>424</v>
      </c>
      <c r="B428" s="61">
        <v>141100</v>
      </c>
      <c r="C428" s="60" t="s">
        <v>3498</v>
      </c>
      <c r="D428" s="60" t="s">
        <v>3499</v>
      </c>
      <c r="E428" s="61">
        <v>22.6</v>
      </c>
      <c r="F428" s="61">
        <v>0</v>
      </c>
      <c r="G428" s="61">
        <v>21</v>
      </c>
      <c r="H428" s="83" t="str">
        <f>IF(ISBLANK(I428)," ",VLOOKUP(I428,'Příloha_8_Ceník pravid_úklidu'!$A$9:$B$30,2,0))</f>
        <v>TOAL</v>
      </c>
      <c r="I428" s="83">
        <v>7</v>
      </c>
      <c r="J428" s="86" t="s">
        <v>1239</v>
      </c>
      <c r="K428" s="86">
        <v>1</v>
      </c>
      <c r="L428" s="86">
        <v>1</v>
      </c>
      <c r="M428" s="86">
        <v>1</v>
      </c>
      <c r="N428" s="86">
        <v>1</v>
      </c>
      <c r="O428" s="87">
        <f>IF(ISBLANK($K428),"",'Pracovní dny'!$F$2)</f>
        <v>252</v>
      </c>
      <c r="P428" s="87">
        <f>IF(ISBLANK($M428),"",'Pracovní dny'!$F$3)</f>
        <v>114</v>
      </c>
      <c r="Q428" s="87">
        <f>IF(ISBLANK($K428),"",'Pracovní dny'!$F$4)</f>
        <v>365</v>
      </c>
      <c r="R428" s="88">
        <f t="shared" si="30"/>
        <v>366</v>
      </c>
      <c r="S428" s="61">
        <v>47</v>
      </c>
      <c r="T428" s="61">
        <v>0</v>
      </c>
      <c r="U428" s="61" t="s">
        <v>140</v>
      </c>
      <c r="V428" s="61">
        <v>4.4000000000000004</v>
      </c>
      <c r="W428" s="61">
        <v>1</v>
      </c>
      <c r="X428" s="61">
        <v>3</v>
      </c>
      <c r="Y428" s="61">
        <v>5.3</v>
      </c>
      <c r="Z428" s="61">
        <v>1</v>
      </c>
      <c r="AA428" s="61">
        <v>10.6</v>
      </c>
      <c r="AB428" s="61" t="s">
        <v>146</v>
      </c>
      <c r="AC428" s="61">
        <v>0</v>
      </c>
      <c r="AD428" s="61" t="s">
        <v>141</v>
      </c>
      <c r="AE428" s="61"/>
      <c r="AF428" s="638">
        <f>IF(ISBLANK($AE428),VLOOKUP($I428,'Příloha_8_Ceník pravid_úklidu'!$A$9:$K$30,8,0)+VLOOKUP($I428,'Příloha_8_Ceník pravid_úklidu'!$A$9:$K$30,10,0),"neoceňuje se")</f>
        <v>0</v>
      </c>
      <c r="AG428" s="638">
        <f t="shared" si="31"/>
        <v>0</v>
      </c>
      <c r="AH428" s="638">
        <f t="shared" si="32"/>
        <v>0</v>
      </c>
      <c r="AI428" s="304"/>
    </row>
    <row r="429" spans="1:35" ht="10.5" customHeight="1" x14ac:dyDescent="0.15">
      <c r="A429" s="60">
        <v>425</v>
      </c>
      <c r="B429" s="61">
        <v>141100</v>
      </c>
      <c r="C429" s="60" t="s">
        <v>3500</v>
      </c>
      <c r="D429" s="60" t="s">
        <v>3443</v>
      </c>
      <c r="E429" s="61">
        <v>2.2999999999999998</v>
      </c>
      <c r="F429" s="61">
        <v>0</v>
      </c>
      <c r="G429" s="61">
        <v>2.2999999999999998</v>
      </c>
      <c r="H429" s="83" t="str">
        <f>IF(ISBLANK(I429)," ",VLOOKUP(I429,'Příloha_8_Ceník pravid_úklidu'!$A$9:$B$30,2,0))</f>
        <v>TOAL</v>
      </c>
      <c r="I429" s="83">
        <v>7</v>
      </c>
      <c r="J429" s="86" t="s">
        <v>81</v>
      </c>
      <c r="K429" s="86">
        <v>2</v>
      </c>
      <c r="L429" s="86">
        <v>1</v>
      </c>
      <c r="M429" s="86">
        <v>2</v>
      </c>
      <c r="N429" s="86">
        <v>1</v>
      </c>
      <c r="O429" s="87">
        <f>IF(ISBLANK($K429),"",'Pracovní dny'!$F$2)</f>
        <v>252</v>
      </c>
      <c r="P429" s="87">
        <f>IF(ISBLANK($M429),"",'Pracovní dny'!$F$3)</f>
        <v>114</v>
      </c>
      <c r="Q429" s="87">
        <f>IF(ISBLANK($K429),"",'Pracovní dny'!$F$4)</f>
        <v>365</v>
      </c>
      <c r="R429" s="88">
        <f t="shared" si="30"/>
        <v>732</v>
      </c>
      <c r="S429" s="61">
        <v>13</v>
      </c>
      <c r="T429" s="61">
        <v>0</v>
      </c>
      <c r="U429" s="61">
        <v>0</v>
      </c>
      <c r="V429" s="61">
        <v>3.6</v>
      </c>
      <c r="W429" s="61"/>
      <c r="X429" s="61">
        <v>2</v>
      </c>
      <c r="Y429" s="61">
        <v>0</v>
      </c>
      <c r="Z429" s="61">
        <v>0</v>
      </c>
      <c r="AA429" s="61">
        <v>0</v>
      </c>
      <c r="AB429" s="61">
        <v>0</v>
      </c>
      <c r="AC429" s="61">
        <v>0</v>
      </c>
      <c r="AD429" s="61" t="s">
        <v>141</v>
      </c>
      <c r="AE429" s="61"/>
      <c r="AF429" s="638">
        <f>IF(ISBLANK($AE429),VLOOKUP($I429,'Příloha_8_Ceník pravid_úklidu'!$A$9:$K$30,8,0)+VLOOKUP($I429,'Příloha_8_Ceník pravid_úklidu'!$A$9:$K$30,10,0),"neoceňuje se")</f>
        <v>0</v>
      </c>
      <c r="AG429" s="638">
        <f t="shared" si="31"/>
        <v>0</v>
      </c>
      <c r="AH429" s="638">
        <f t="shared" si="32"/>
        <v>0</v>
      </c>
      <c r="AI429" s="304"/>
    </row>
    <row r="430" spans="1:35" ht="10.5" customHeight="1" x14ac:dyDescent="0.15">
      <c r="A430" s="93">
        <v>426</v>
      </c>
      <c r="B430" s="130"/>
      <c r="C430" s="60"/>
      <c r="D430" s="93" t="s">
        <v>3144</v>
      </c>
      <c r="E430" s="130"/>
      <c r="F430" s="130">
        <v>0</v>
      </c>
      <c r="G430" s="130">
        <v>0.9</v>
      </c>
      <c r="H430" s="95" t="str">
        <f>IF(ISBLANK(I430)," ",VLOOKUP(I430,'Příloha_8_Ceník pravid_úklidu'!$A$9:$B$30,2,0))</f>
        <v>SKLA</v>
      </c>
      <c r="I430" s="95">
        <v>17</v>
      </c>
      <c r="J430" s="98" t="s">
        <v>184</v>
      </c>
      <c r="K430" s="98"/>
      <c r="L430" s="98"/>
      <c r="M430" s="98"/>
      <c r="N430" s="98"/>
      <c r="O430" s="99" t="str">
        <f>IF(ISBLANK($K430),"",'Pracovní dny'!$F$2)</f>
        <v/>
      </c>
      <c r="P430" s="99" t="str">
        <f>IF(ISBLANK($M430),"",'Pracovní dny'!$F$3)</f>
        <v/>
      </c>
      <c r="Q430" s="99" t="str">
        <f>IF(ISBLANK($K430),"",'Pracovní dny'!$F$4)</f>
        <v/>
      </c>
      <c r="R430" s="100" t="str">
        <f t="shared" si="30"/>
        <v/>
      </c>
      <c r="S430" s="130">
        <v>0</v>
      </c>
      <c r="T430" s="130">
        <v>0</v>
      </c>
      <c r="U430" s="130" t="s">
        <v>140</v>
      </c>
      <c r="V430" s="130">
        <v>2.4</v>
      </c>
      <c r="W430" s="130">
        <v>1</v>
      </c>
      <c r="X430" s="130">
        <v>0</v>
      </c>
      <c r="Y430" s="130">
        <v>0</v>
      </c>
      <c r="Z430" s="130">
        <v>0</v>
      </c>
      <c r="AA430" s="130">
        <v>0</v>
      </c>
      <c r="AB430" s="130">
        <v>0</v>
      </c>
      <c r="AC430" s="130">
        <v>0</v>
      </c>
      <c r="AD430" s="130">
        <v>0</v>
      </c>
      <c r="AE430" s="130" t="s">
        <v>140</v>
      </c>
      <c r="AF430" s="639" t="str">
        <f>IF(ISBLANK($AE430),VLOOKUP($I430,'Příloha_8_Ceník pravid_úklidu'!$A$9:$K$30,8,0)+VLOOKUP($I430,'Příloha_8_Ceník pravid_úklidu'!$A$9:$K$30,10,0),"neoceňuje se")</f>
        <v>neoceňuje se</v>
      </c>
      <c r="AG430" s="639">
        <f t="shared" si="31"/>
        <v>0</v>
      </c>
      <c r="AH430" s="639">
        <f t="shared" si="32"/>
        <v>0</v>
      </c>
      <c r="AI430" s="292"/>
    </row>
    <row r="431" spans="1:35" ht="10.5" customHeight="1" x14ac:dyDescent="0.15">
      <c r="A431" s="93">
        <v>427</v>
      </c>
      <c r="B431" s="130"/>
      <c r="C431" s="93"/>
      <c r="D431" s="93" t="s">
        <v>228</v>
      </c>
      <c r="E431" s="130"/>
      <c r="F431" s="130">
        <v>0</v>
      </c>
      <c r="G431" s="130">
        <v>3.8</v>
      </c>
      <c r="H431" s="95" t="str">
        <f>IF(ISBLANK(I431)," ",VLOOKUP(I431,'Příloha_8_Ceník pravid_úklidu'!$A$9:$B$30,2,0))</f>
        <v>VYTA</v>
      </c>
      <c r="I431" s="95">
        <v>11</v>
      </c>
      <c r="J431" s="98" t="s">
        <v>339</v>
      </c>
      <c r="K431" s="98">
        <v>1</v>
      </c>
      <c r="L431" s="98">
        <v>1</v>
      </c>
      <c r="M431" s="98">
        <v>1</v>
      </c>
      <c r="N431" s="98">
        <v>1</v>
      </c>
      <c r="O431" s="99">
        <f>IF(ISBLANK($K431),"",'Pracovní dny'!$F$2)</f>
        <v>252</v>
      </c>
      <c r="P431" s="99">
        <f>IF(ISBLANK($M431),"",'Pracovní dny'!$F$3)</f>
        <v>114</v>
      </c>
      <c r="Q431" s="99">
        <f>IF(ISBLANK($K431),"",'Pracovní dny'!$F$4)</f>
        <v>365</v>
      </c>
      <c r="R431" s="100">
        <f t="shared" si="30"/>
        <v>366</v>
      </c>
      <c r="S431" s="130">
        <v>0</v>
      </c>
      <c r="T431" s="130">
        <v>0</v>
      </c>
      <c r="U431" s="130">
        <v>17.2</v>
      </c>
      <c r="V431" s="130">
        <v>2.8</v>
      </c>
      <c r="W431" s="130">
        <v>1</v>
      </c>
      <c r="X431" s="130">
        <v>0</v>
      </c>
      <c r="Y431" s="130">
        <v>0</v>
      </c>
      <c r="Z431" s="130">
        <v>0</v>
      </c>
      <c r="AA431" s="130">
        <v>0</v>
      </c>
      <c r="AB431" s="130">
        <v>0</v>
      </c>
      <c r="AC431" s="130">
        <v>0</v>
      </c>
      <c r="AD431" s="130" t="s">
        <v>230</v>
      </c>
      <c r="AE431" s="130" t="s">
        <v>140</v>
      </c>
      <c r="AF431" s="639" t="str">
        <f>IF(ISBLANK($AE431),VLOOKUP($I431,'Příloha_8_Ceník pravid_úklidu'!$A$9:$K$30,8,0)+VLOOKUP($I431,'Příloha_8_Ceník pravid_úklidu'!$A$9:$K$30,10,0),"neoceňuje se")</f>
        <v>neoceňuje se</v>
      </c>
      <c r="AG431" s="639">
        <f t="shared" si="31"/>
        <v>0</v>
      </c>
      <c r="AH431" s="639">
        <f t="shared" si="32"/>
        <v>0</v>
      </c>
      <c r="AI431" s="292"/>
    </row>
    <row r="432" spans="1:35" ht="10.5" customHeight="1" x14ac:dyDescent="0.15">
      <c r="A432" s="93">
        <v>428</v>
      </c>
      <c r="B432" s="130"/>
      <c r="C432" s="60" t="s">
        <v>3501</v>
      </c>
      <c r="D432" s="93" t="s">
        <v>319</v>
      </c>
      <c r="E432" s="130"/>
      <c r="F432" s="130">
        <v>0</v>
      </c>
      <c r="G432" s="130">
        <v>3.7</v>
      </c>
      <c r="H432" s="95" t="str">
        <f>IF(ISBLANK(I432)," ",VLOOKUP(I432,'Příloha_8_Ceník pravid_úklidu'!$A$9:$B$30,2,0))</f>
        <v>SKLA</v>
      </c>
      <c r="I432" s="95">
        <v>17</v>
      </c>
      <c r="J432" s="98" t="s">
        <v>184</v>
      </c>
      <c r="K432" s="98"/>
      <c r="L432" s="98"/>
      <c r="M432" s="98"/>
      <c r="N432" s="98"/>
      <c r="O432" s="99" t="str">
        <f>IF(ISBLANK($K432),"",'Pracovní dny'!$F$2)</f>
        <v/>
      </c>
      <c r="P432" s="99" t="str">
        <f>IF(ISBLANK($M432),"",'Pracovní dny'!$F$3)</f>
        <v/>
      </c>
      <c r="Q432" s="99" t="str">
        <f>IF(ISBLANK($K432),"",'Pracovní dny'!$F$4)</f>
        <v/>
      </c>
      <c r="R432" s="100" t="str">
        <f t="shared" si="30"/>
        <v/>
      </c>
      <c r="S432" s="130">
        <v>0</v>
      </c>
      <c r="T432" s="130">
        <v>0</v>
      </c>
      <c r="U432" s="130">
        <v>0</v>
      </c>
      <c r="V432" s="130">
        <v>3.2</v>
      </c>
      <c r="W432" s="130">
        <v>1</v>
      </c>
      <c r="X432" s="130">
        <v>0</v>
      </c>
      <c r="Y432" s="130">
        <v>0</v>
      </c>
      <c r="Z432" s="130">
        <v>0</v>
      </c>
      <c r="AA432" s="130">
        <v>0</v>
      </c>
      <c r="AB432" s="130">
        <v>0</v>
      </c>
      <c r="AC432" s="130">
        <v>0</v>
      </c>
      <c r="AD432" s="130">
        <v>0</v>
      </c>
      <c r="AE432" s="130" t="s">
        <v>140</v>
      </c>
      <c r="AF432" s="639" t="str">
        <f>IF(ISBLANK($AE432),VLOOKUP($I432,'Příloha_8_Ceník pravid_úklidu'!$A$9:$K$30,8,0)+VLOOKUP($I432,'Příloha_8_Ceník pravid_úklidu'!$A$9:$K$30,10,0),"neoceňuje se")</f>
        <v>neoceňuje se</v>
      </c>
      <c r="AG432" s="639">
        <f t="shared" si="31"/>
        <v>0</v>
      </c>
      <c r="AH432" s="639">
        <f t="shared" si="32"/>
        <v>0</v>
      </c>
      <c r="AI432" s="292"/>
    </row>
    <row r="433" spans="1:35" ht="10.5" customHeight="1" x14ac:dyDescent="0.15">
      <c r="A433" s="93">
        <v>429</v>
      </c>
      <c r="B433" s="130"/>
      <c r="C433" s="60"/>
      <c r="D433" s="93" t="s">
        <v>228</v>
      </c>
      <c r="E433" s="130"/>
      <c r="F433" s="130">
        <v>0</v>
      </c>
      <c r="G433" s="130">
        <v>3.8</v>
      </c>
      <c r="H433" s="95" t="str">
        <f>IF(ISBLANK(I433)," ",VLOOKUP(I433,'Příloha_8_Ceník pravid_úklidu'!$A$9:$B$30,2,0))</f>
        <v>VYTA</v>
      </c>
      <c r="I433" s="95">
        <v>11</v>
      </c>
      <c r="J433" s="98" t="s">
        <v>339</v>
      </c>
      <c r="K433" s="98"/>
      <c r="L433" s="98"/>
      <c r="M433" s="98"/>
      <c r="N433" s="98"/>
      <c r="O433" s="99" t="str">
        <f>IF(ISBLANK($K433),"",'Pracovní dny'!$F$2)</f>
        <v/>
      </c>
      <c r="P433" s="99" t="str">
        <f>IF(ISBLANK($M433),"",'Pracovní dny'!$F$3)</f>
        <v/>
      </c>
      <c r="Q433" s="99" t="str">
        <f>IF(ISBLANK($K433),"",'Pracovní dny'!$F$4)</f>
        <v/>
      </c>
      <c r="R433" s="100" t="str">
        <f t="shared" si="30"/>
        <v/>
      </c>
      <c r="S433" s="130">
        <v>0</v>
      </c>
      <c r="T433" s="130">
        <v>0</v>
      </c>
      <c r="U433" s="130">
        <v>17.2</v>
      </c>
      <c r="V433" s="130">
        <v>2.8</v>
      </c>
      <c r="W433" s="130">
        <v>1</v>
      </c>
      <c r="X433" s="130">
        <v>0</v>
      </c>
      <c r="Y433" s="130">
        <v>0</v>
      </c>
      <c r="Z433" s="130">
        <v>0</v>
      </c>
      <c r="AA433" s="130">
        <v>0</v>
      </c>
      <c r="AB433" s="130">
        <v>0</v>
      </c>
      <c r="AC433" s="130">
        <v>0</v>
      </c>
      <c r="AD433" s="130" t="s">
        <v>230</v>
      </c>
      <c r="AE433" s="130" t="s">
        <v>140</v>
      </c>
      <c r="AF433" s="639" t="str">
        <f>IF(ISBLANK($AE433),VLOOKUP($I433,'Příloha_8_Ceník pravid_úklidu'!$A$9:$K$30,8,0)+VLOOKUP($I433,'Příloha_8_Ceník pravid_úklidu'!$A$9:$K$30,10,0),"neoceňuje se")</f>
        <v>neoceňuje se</v>
      </c>
      <c r="AG433" s="639">
        <f t="shared" si="31"/>
        <v>0</v>
      </c>
      <c r="AH433" s="639">
        <f t="shared" si="32"/>
        <v>0</v>
      </c>
      <c r="AI433" s="292"/>
    </row>
    <row r="434" spans="1:35" ht="10.5" customHeight="1" x14ac:dyDescent="0.15">
      <c r="A434" s="60">
        <v>430</v>
      </c>
      <c r="B434" s="61">
        <v>141100</v>
      </c>
      <c r="C434" s="60" t="s">
        <v>3502</v>
      </c>
      <c r="D434" s="60" t="s">
        <v>3446</v>
      </c>
      <c r="E434" s="61">
        <v>16.3</v>
      </c>
      <c r="F434" s="61">
        <v>0</v>
      </c>
      <c r="G434" s="61">
        <v>12</v>
      </c>
      <c r="H434" s="83" t="str">
        <f>IF(ISBLANK(I434)," ",VLOOKUP(I434,'Příloha_8_Ceník pravid_úklidu'!$A$9:$B$30,2,0))</f>
        <v>KUCH</v>
      </c>
      <c r="I434" s="83">
        <v>16</v>
      </c>
      <c r="J434" s="86" t="s">
        <v>487</v>
      </c>
      <c r="K434" s="86">
        <v>2</v>
      </c>
      <c r="L434" s="86">
        <v>1</v>
      </c>
      <c r="M434" s="86">
        <v>2</v>
      </c>
      <c r="N434" s="86">
        <v>1</v>
      </c>
      <c r="O434" s="87">
        <f>IF(ISBLANK($K434),"",'Pracovní dny'!$F$2)</f>
        <v>252</v>
      </c>
      <c r="P434" s="87">
        <f>IF(ISBLANK($M434),"",'Pracovní dny'!$F$3)</f>
        <v>114</v>
      </c>
      <c r="Q434" s="87">
        <f>IF(ISBLANK($K434),"",'Pracovní dny'!$F$4)</f>
        <v>365</v>
      </c>
      <c r="R434" s="88">
        <f t="shared" si="30"/>
        <v>732</v>
      </c>
      <c r="S434" s="61">
        <v>10.5</v>
      </c>
      <c r="T434" s="61" t="s">
        <v>140</v>
      </c>
      <c r="U434" s="61">
        <v>1.2</v>
      </c>
      <c r="V434" s="61">
        <v>3.2</v>
      </c>
      <c r="W434" s="61">
        <v>1</v>
      </c>
      <c r="X434" s="61">
        <v>1</v>
      </c>
      <c r="Y434" s="61">
        <v>2.2999999999999998</v>
      </c>
      <c r="Z434" s="61">
        <v>1</v>
      </c>
      <c r="AA434" s="61">
        <v>4.5999999999999996</v>
      </c>
      <c r="AB434" s="61" t="s">
        <v>146</v>
      </c>
      <c r="AC434" s="61">
        <v>0</v>
      </c>
      <c r="AD434" s="61" t="s">
        <v>141</v>
      </c>
      <c r="AE434" s="61"/>
      <c r="AF434" s="638">
        <f>IF(ISBLANK($AE434),VLOOKUP($I434,'Příloha_8_Ceník pravid_úklidu'!$A$9:$K$30,8,0)+VLOOKUP($I434,'Příloha_8_Ceník pravid_úklidu'!$A$9:$K$30,10,0),"neoceňuje se")</f>
        <v>0</v>
      </c>
      <c r="AG434" s="638">
        <f t="shared" si="31"/>
        <v>0</v>
      </c>
      <c r="AH434" s="638">
        <f t="shared" si="32"/>
        <v>0</v>
      </c>
      <c r="AI434" s="304"/>
    </row>
    <row r="435" spans="1:35" ht="10.5" customHeight="1" x14ac:dyDescent="0.15">
      <c r="A435" s="60">
        <v>431</v>
      </c>
      <c r="B435" s="61">
        <v>141100</v>
      </c>
      <c r="C435" s="60" t="s">
        <v>3503</v>
      </c>
      <c r="D435" s="60" t="s">
        <v>3504</v>
      </c>
      <c r="E435" s="61">
        <v>30.4</v>
      </c>
      <c r="F435" s="61">
        <v>0</v>
      </c>
      <c r="G435" s="61">
        <v>30</v>
      </c>
      <c r="H435" s="83" t="str">
        <f>IF(ISBLANK(I435)," ",VLOOKUP(I435,'Příloha_8_Ceník pravid_úklidu'!$A$9:$B$30,2,0))</f>
        <v>KUCH</v>
      </c>
      <c r="I435" s="83">
        <v>16</v>
      </c>
      <c r="J435" s="86" t="s">
        <v>487</v>
      </c>
      <c r="K435" s="86">
        <v>2</v>
      </c>
      <c r="L435" s="86">
        <v>1</v>
      </c>
      <c r="M435" s="86">
        <v>2</v>
      </c>
      <c r="N435" s="86">
        <v>1</v>
      </c>
      <c r="O435" s="87">
        <f>IF(ISBLANK($K435),"",'Pracovní dny'!$F$2)</f>
        <v>252</v>
      </c>
      <c r="P435" s="87">
        <f>IF(ISBLANK($M435),"",'Pracovní dny'!$F$3)</f>
        <v>114</v>
      </c>
      <c r="Q435" s="87">
        <f>IF(ISBLANK($K435),"",'Pracovní dny'!$F$4)</f>
        <v>365</v>
      </c>
      <c r="R435" s="88">
        <f t="shared" si="30"/>
        <v>732</v>
      </c>
      <c r="S435" s="61">
        <v>0</v>
      </c>
      <c r="T435" s="61" t="s">
        <v>140</v>
      </c>
      <c r="U435" s="61">
        <v>1.2</v>
      </c>
      <c r="V435" s="61">
        <v>3.2</v>
      </c>
      <c r="W435" s="61">
        <v>1</v>
      </c>
      <c r="X435" s="61">
        <v>0</v>
      </c>
      <c r="Y435" s="61">
        <v>5.3</v>
      </c>
      <c r="Z435" s="61">
        <v>1</v>
      </c>
      <c r="AA435" s="61">
        <v>10.6</v>
      </c>
      <c r="AB435" s="61" t="s">
        <v>146</v>
      </c>
      <c r="AC435" s="61">
        <v>0</v>
      </c>
      <c r="AD435" s="61" t="s">
        <v>141</v>
      </c>
      <c r="AE435" s="61"/>
      <c r="AF435" s="638">
        <f>IF(ISBLANK($AE435),VLOOKUP($I435,'Příloha_8_Ceník pravid_úklidu'!$A$9:$K$30,8,0)+VLOOKUP($I435,'Příloha_8_Ceník pravid_úklidu'!$A$9:$K$30,10,0),"neoceňuje se")</f>
        <v>0</v>
      </c>
      <c r="AG435" s="638">
        <f t="shared" si="31"/>
        <v>0</v>
      </c>
      <c r="AH435" s="638">
        <f t="shared" si="32"/>
        <v>0</v>
      </c>
      <c r="AI435" s="304"/>
    </row>
    <row r="436" spans="1:35" ht="10.5" customHeight="1" x14ac:dyDescent="0.15">
      <c r="A436" s="60">
        <v>432</v>
      </c>
      <c r="B436" s="61">
        <v>141100</v>
      </c>
      <c r="C436" s="60" t="s">
        <v>3505</v>
      </c>
      <c r="D436" s="60" t="s">
        <v>215</v>
      </c>
      <c r="E436" s="61">
        <v>31.8</v>
      </c>
      <c r="F436" s="61">
        <v>0</v>
      </c>
      <c r="G436" s="61">
        <v>31</v>
      </c>
      <c r="H436" s="83" t="str">
        <f>IF(ISBLANK(I436)," ",VLOOKUP(I436,'Příloha_8_Ceník pravid_úklidu'!$A$9:$B$30,2,0))</f>
        <v>SCHO</v>
      </c>
      <c r="I436" s="83">
        <v>8</v>
      </c>
      <c r="J436" s="86" t="s">
        <v>212</v>
      </c>
      <c r="K436" s="86">
        <v>1</v>
      </c>
      <c r="L436" s="86">
        <v>1</v>
      </c>
      <c r="M436" s="86">
        <v>1</v>
      </c>
      <c r="N436" s="86">
        <v>1</v>
      </c>
      <c r="O436" s="87">
        <f>IF(ISBLANK($K436),"",'Pracovní dny'!$F$2)</f>
        <v>252</v>
      </c>
      <c r="P436" s="87">
        <f>IF(ISBLANK($M436),"",'Pracovní dny'!$F$3)</f>
        <v>114</v>
      </c>
      <c r="Q436" s="87">
        <f>IF(ISBLANK($K436),"",'Pracovní dny'!$F$4)</f>
        <v>365</v>
      </c>
      <c r="R436" s="88">
        <f t="shared" si="30"/>
        <v>366</v>
      </c>
      <c r="S436" s="61">
        <v>0</v>
      </c>
      <c r="T436" s="61" t="s">
        <v>140</v>
      </c>
      <c r="U436" s="61" t="s">
        <v>140</v>
      </c>
      <c r="V436" s="61">
        <v>0</v>
      </c>
      <c r="W436" s="61">
        <v>0</v>
      </c>
      <c r="X436" s="61">
        <v>0</v>
      </c>
      <c r="Y436" s="61" t="s">
        <v>3383</v>
      </c>
      <c r="Z436" s="61">
        <v>4</v>
      </c>
      <c r="AA436" s="61">
        <v>28.8</v>
      </c>
      <c r="AB436" s="61" t="s">
        <v>696</v>
      </c>
      <c r="AC436" s="61">
        <v>0</v>
      </c>
      <c r="AD436" s="61" t="s">
        <v>141</v>
      </c>
      <c r="AE436" s="61"/>
      <c r="AF436" s="638">
        <f>IF(ISBLANK($AE436),VLOOKUP($I436,'Příloha_8_Ceník pravid_úklidu'!$A$9:$K$30,8,0)+VLOOKUP($I436,'Příloha_8_Ceník pravid_úklidu'!$A$9:$K$30,10,0),"neoceňuje se")</f>
        <v>0</v>
      </c>
      <c r="AG436" s="638">
        <f t="shared" si="31"/>
        <v>0</v>
      </c>
      <c r="AH436" s="638">
        <f t="shared" si="32"/>
        <v>0</v>
      </c>
      <c r="AI436" s="304"/>
    </row>
    <row r="437" spans="1:35" ht="10.5" customHeight="1" x14ac:dyDescent="0.15">
      <c r="A437" s="60">
        <v>433</v>
      </c>
      <c r="B437" s="61">
        <v>141100</v>
      </c>
      <c r="C437" s="60" t="s">
        <v>3506</v>
      </c>
      <c r="D437" s="60" t="s">
        <v>164</v>
      </c>
      <c r="E437" s="61">
        <v>118.9</v>
      </c>
      <c r="F437" s="61">
        <v>0</v>
      </c>
      <c r="G437" s="61">
        <v>110</v>
      </c>
      <c r="H437" s="83" t="str">
        <f>IF(ISBLANK(I437)," ",VLOOKUP(I437,'Příloha_8_Ceník pravid_úklidu'!$A$9:$B$30,2,0))</f>
        <v>CHOD</v>
      </c>
      <c r="I437" s="83">
        <v>6</v>
      </c>
      <c r="J437" s="86" t="s">
        <v>487</v>
      </c>
      <c r="K437" s="86">
        <v>2</v>
      </c>
      <c r="L437" s="86">
        <v>1</v>
      </c>
      <c r="M437" s="86">
        <v>2</v>
      </c>
      <c r="N437" s="86">
        <v>1</v>
      </c>
      <c r="O437" s="87">
        <f>IF(ISBLANK($K437),"",'Pracovní dny'!$F$2)</f>
        <v>252</v>
      </c>
      <c r="P437" s="87">
        <f>IF(ISBLANK($M437),"",'Pracovní dny'!$F$3)</f>
        <v>114</v>
      </c>
      <c r="Q437" s="87">
        <f>IF(ISBLANK($K437),"",'Pracovní dny'!$F$4)</f>
        <v>365</v>
      </c>
      <c r="R437" s="88">
        <f t="shared" si="30"/>
        <v>732</v>
      </c>
      <c r="S437" s="61">
        <v>0</v>
      </c>
      <c r="T437" s="61" t="s">
        <v>140</v>
      </c>
      <c r="U437" s="61" t="s">
        <v>140</v>
      </c>
      <c r="V437" s="61">
        <v>5.8</v>
      </c>
      <c r="W437" s="61">
        <v>1</v>
      </c>
      <c r="X437" s="61">
        <v>0</v>
      </c>
      <c r="Y437" s="61">
        <v>0</v>
      </c>
      <c r="Z437" s="61">
        <v>0</v>
      </c>
      <c r="AA437" s="61">
        <v>0</v>
      </c>
      <c r="AB437" s="61" t="s">
        <v>696</v>
      </c>
      <c r="AC437" s="61">
        <v>0</v>
      </c>
      <c r="AD437" s="61" t="s">
        <v>575</v>
      </c>
      <c r="AE437" s="61"/>
      <c r="AF437" s="638">
        <f>IF(ISBLANK($AE437),VLOOKUP($I437,'Příloha_8_Ceník pravid_úklidu'!$A$9:$K$30,8,0)+VLOOKUP($I437,'Příloha_8_Ceník pravid_úklidu'!$A$9:$K$30,10,0),"neoceňuje se")</f>
        <v>0</v>
      </c>
      <c r="AG437" s="638">
        <f t="shared" si="31"/>
        <v>0</v>
      </c>
      <c r="AH437" s="638">
        <f t="shared" si="32"/>
        <v>0</v>
      </c>
      <c r="AI437" s="304"/>
    </row>
    <row r="438" spans="1:35" ht="10.5" customHeight="1" x14ac:dyDescent="0.15">
      <c r="A438" s="60">
        <v>434</v>
      </c>
      <c r="B438" s="61">
        <v>141100</v>
      </c>
      <c r="C438" s="60" t="s">
        <v>3507</v>
      </c>
      <c r="D438" s="60" t="s">
        <v>368</v>
      </c>
      <c r="E438" s="61">
        <v>23.8</v>
      </c>
      <c r="F438" s="61">
        <v>0</v>
      </c>
      <c r="G438" s="61">
        <v>22</v>
      </c>
      <c r="H438" s="83" t="str">
        <f>IF(ISBLANK(I438)," ",VLOOKUP(I438,'Příloha_8_Ceník pravid_úklidu'!$A$9:$B$30,2,0))</f>
        <v>ZDR0</v>
      </c>
      <c r="I438" s="83">
        <v>1</v>
      </c>
      <c r="J438" s="86" t="s">
        <v>487</v>
      </c>
      <c r="K438" s="86">
        <v>2</v>
      </c>
      <c r="L438" s="86">
        <v>1</v>
      </c>
      <c r="M438" s="86">
        <v>2</v>
      </c>
      <c r="N438" s="86">
        <v>1</v>
      </c>
      <c r="O438" s="87">
        <f>IF(ISBLANK($K438),"",'Pracovní dny'!$F$2)</f>
        <v>252</v>
      </c>
      <c r="P438" s="87">
        <f>IF(ISBLANK($M438),"",'Pracovní dny'!$F$3)</f>
        <v>114</v>
      </c>
      <c r="Q438" s="87">
        <f>IF(ISBLANK($K438),"",'Pracovní dny'!$F$4)</f>
        <v>365</v>
      </c>
      <c r="R438" s="88">
        <f t="shared" si="30"/>
        <v>732</v>
      </c>
      <c r="S438" s="61">
        <v>1.6</v>
      </c>
      <c r="T438" s="61">
        <v>0</v>
      </c>
      <c r="U438" s="61">
        <v>0</v>
      </c>
      <c r="V438" s="61">
        <v>4.4000000000000004</v>
      </c>
      <c r="W438" s="61">
        <v>1</v>
      </c>
      <c r="X438" s="61">
        <v>1</v>
      </c>
      <c r="Y438" s="61">
        <v>5.3</v>
      </c>
      <c r="Z438" s="61">
        <v>1</v>
      </c>
      <c r="AA438" s="61">
        <v>10.6</v>
      </c>
      <c r="AB438" s="61" t="s">
        <v>146</v>
      </c>
      <c r="AC438" s="61" t="s">
        <v>290</v>
      </c>
      <c r="AD438" s="61" t="s">
        <v>141</v>
      </c>
      <c r="AE438" s="61"/>
      <c r="AF438" s="638">
        <f>IF(ISBLANK($AE438),VLOOKUP($I438,'Příloha_8_Ceník pravid_úklidu'!$A$9:$K$30,8,0)+VLOOKUP($I438,'Příloha_8_Ceník pravid_úklidu'!$A$9:$K$30,10,0),"neoceňuje se")</f>
        <v>0</v>
      </c>
      <c r="AG438" s="638">
        <f t="shared" si="31"/>
        <v>0</v>
      </c>
      <c r="AH438" s="638">
        <f t="shared" si="32"/>
        <v>0</v>
      </c>
      <c r="AI438" s="304"/>
    </row>
    <row r="439" spans="1:35" ht="10.5" customHeight="1" x14ac:dyDescent="0.15">
      <c r="A439" s="60">
        <v>435</v>
      </c>
      <c r="B439" s="61">
        <v>141100</v>
      </c>
      <c r="C439" s="60" t="s">
        <v>3508</v>
      </c>
      <c r="D439" s="60" t="s">
        <v>1355</v>
      </c>
      <c r="E439" s="61">
        <v>2</v>
      </c>
      <c r="F439" s="61">
        <v>0</v>
      </c>
      <c r="G439" s="61">
        <v>1.2</v>
      </c>
      <c r="H439" s="83" t="str">
        <f>IF(ISBLANK(I439)," ",VLOOKUP(I439,'Příloha_8_Ceník pravid_úklidu'!$A$9:$B$30,2,0))</f>
        <v>TOAL</v>
      </c>
      <c r="I439" s="83">
        <v>7</v>
      </c>
      <c r="J439" s="86" t="s">
        <v>487</v>
      </c>
      <c r="K439" s="86">
        <v>2</v>
      </c>
      <c r="L439" s="86">
        <v>1</v>
      </c>
      <c r="M439" s="86">
        <v>2</v>
      </c>
      <c r="N439" s="86">
        <v>1</v>
      </c>
      <c r="O439" s="87">
        <f>IF(ISBLANK($K439),"",'Pracovní dny'!$F$2)</f>
        <v>252</v>
      </c>
      <c r="P439" s="87">
        <f>IF(ISBLANK($M439),"",'Pracovní dny'!$F$3)</f>
        <v>114</v>
      </c>
      <c r="Q439" s="87">
        <f>IF(ISBLANK($K439),"",'Pracovní dny'!$F$4)</f>
        <v>365</v>
      </c>
      <c r="R439" s="88">
        <f t="shared" si="30"/>
        <v>732</v>
      </c>
      <c r="S439" s="61">
        <v>9.8000000000000007</v>
      </c>
      <c r="T439" s="61">
        <v>0</v>
      </c>
      <c r="U439" s="61">
        <v>0</v>
      </c>
      <c r="V439" s="61">
        <v>2.4</v>
      </c>
      <c r="W439" s="61">
        <v>1</v>
      </c>
      <c r="X439" s="61">
        <v>2</v>
      </c>
      <c r="Y439" s="61">
        <v>0</v>
      </c>
      <c r="Z439" s="61">
        <v>0</v>
      </c>
      <c r="AA439" s="61">
        <v>0</v>
      </c>
      <c r="AB439" s="61">
        <v>0</v>
      </c>
      <c r="AC439" s="61">
        <v>0</v>
      </c>
      <c r="AD439" s="61" t="s">
        <v>141</v>
      </c>
      <c r="AE439" s="61"/>
      <c r="AF439" s="638">
        <f>IF(ISBLANK($AE439),VLOOKUP($I439,'Příloha_8_Ceník pravid_úklidu'!$A$9:$K$30,8,0)+VLOOKUP($I439,'Příloha_8_Ceník pravid_úklidu'!$A$9:$K$30,10,0),"neoceňuje se")</f>
        <v>0</v>
      </c>
      <c r="AG439" s="638">
        <f t="shared" si="31"/>
        <v>0</v>
      </c>
      <c r="AH439" s="638">
        <f t="shared" si="32"/>
        <v>0</v>
      </c>
      <c r="AI439" s="304"/>
    </row>
    <row r="440" spans="1:35" ht="10.5" customHeight="1" x14ac:dyDescent="0.15">
      <c r="A440" s="60">
        <v>436</v>
      </c>
      <c r="B440" s="61">
        <v>141100</v>
      </c>
      <c r="C440" s="60" t="s">
        <v>3509</v>
      </c>
      <c r="D440" s="60" t="s">
        <v>1203</v>
      </c>
      <c r="E440" s="61">
        <v>1.7000000000000002</v>
      </c>
      <c r="F440" s="61">
        <v>0</v>
      </c>
      <c r="G440" s="61">
        <v>1.7000000000000002</v>
      </c>
      <c r="H440" s="83" t="str">
        <f>IF(ISBLANK(I440)," ",VLOOKUP(I440,'Příloha_8_Ceník pravid_úklidu'!$A$9:$B$30,2,0))</f>
        <v>TOAL</v>
      </c>
      <c r="I440" s="83">
        <v>7</v>
      </c>
      <c r="J440" s="86" t="s">
        <v>487</v>
      </c>
      <c r="K440" s="86">
        <v>2</v>
      </c>
      <c r="L440" s="86">
        <v>1</v>
      </c>
      <c r="M440" s="86">
        <v>2</v>
      </c>
      <c r="N440" s="86">
        <v>1</v>
      </c>
      <c r="O440" s="87">
        <f>IF(ISBLANK($K440),"",'Pracovní dny'!$F$2)</f>
        <v>252</v>
      </c>
      <c r="P440" s="87">
        <f>IF(ISBLANK($M440),"",'Pracovní dny'!$F$3)</f>
        <v>114</v>
      </c>
      <c r="Q440" s="87">
        <f>IF(ISBLANK($K440),"",'Pracovní dny'!$F$4)</f>
        <v>365</v>
      </c>
      <c r="R440" s="88">
        <f t="shared" si="30"/>
        <v>732</v>
      </c>
      <c r="S440" s="61">
        <v>10.4</v>
      </c>
      <c r="T440" s="61">
        <v>0</v>
      </c>
      <c r="U440" s="61">
        <v>0</v>
      </c>
      <c r="V440" s="61">
        <v>2.4</v>
      </c>
      <c r="W440" s="61">
        <v>1</v>
      </c>
      <c r="X440" s="61">
        <v>1</v>
      </c>
      <c r="Y440" s="61">
        <v>0</v>
      </c>
      <c r="Z440" s="61">
        <v>0</v>
      </c>
      <c r="AA440" s="61">
        <v>0</v>
      </c>
      <c r="AB440" s="61">
        <v>0</v>
      </c>
      <c r="AC440" s="61">
        <v>0</v>
      </c>
      <c r="AD440" s="61" t="s">
        <v>141</v>
      </c>
      <c r="AE440" s="61"/>
      <c r="AF440" s="638">
        <f>IF(ISBLANK($AE440),VLOOKUP($I440,'Příloha_8_Ceník pravid_úklidu'!$A$9:$K$30,8,0)+VLOOKUP($I440,'Příloha_8_Ceník pravid_úklidu'!$A$9:$K$30,10,0),"neoceňuje se")</f>
        <v>0</v>
      </c>
      <c r="AG440" s="638">
        <f t="shared" si="31"/>
        <v>0</v>
      </c>
      <c r="AH440" s="638">
        <f t="shared" si="32"/>
        <v>0</v>
      </c>
      <c r="AI440" s="304"/>
    </row>
    <row r="441" spans="1:35" ht="10.5" customHeight="1" x14ac:dyDescent="0.15">
      <c r="A441" s="60">
        <v>437</v>
      </c>
      <c r="B441" s="61">
        <v>141100</v>
      </c>
      <c r="C441" s="60" t="s">
        <v>3510</v>
      </c>
      <c r="D441" s="60" t="s">
        <v>164</v>
      </c>
      <c r="E441" s="61">
        <v>148.30000000000001</v>
      </c>
      <c r="F441" s="61">
        <v>0</v>
      </c>
      <c r="G441" s="61">
        <v>148</v>
      </c>
      <c r="H441" s="83" t="str">
        <f>IF(ISBLANK(I441)," ",VLOOKUP(I441,'Příloha_8_Ceník pravid_úklidu'!$A$9:$B$30,2,0))</f>
        <v>CHOD</v>
      </c>
      <c r="I441" s="83">
        <v>6</v>
      </c>
      <c r="J441" s="86" t="s">
        <v>487</v>
      </c>
      <c r="K441" s="86">
        <v>2</v>
      </c>
      <c r="L441" s="86">
        <v>1</v>
      </c>
      <c r="M441" s="86">
        <v>2</v>
      </c>
      <c r="N441" s="86">
        <v>1</v>
      </c>
      <c r="O441" s="87">
        <f>IF(ISBLANK($K441),"",'Pracovní dny'!$F$2)</f>
        <v>252</v>
      </c>
      <c r="P441" s="87">
        <f>IF(ISBLANK($M441),"",'Pracovní dny'!$F$3)</f>
        <v>114</v>
      </c>
      <c r="Q441" s="87">
        <f>IF(ISBLANK($K441),"",'Pracovní dny'!$F$4)</f>
        <v>365</v>
      </c>
      <c r="R441" s="88">
        <f t="shared" si="30"/>
        <v>732</v>
      </c>
      <c r="S441" s="61">
        <v>0</v>
      </c>
      <c r="T441" s="61" t="s">
        <v>140</v>
      </c>
      <c r="U441" s="61" t="s">
        <v>140</v>
      </c>
      <c r="V441" s="61">
        <v>5.8</v>
      </c>
      <c r="W441" s="61">
        <v>1</v>
      </c>
      <c r="X441" s="61">
        <v>0</v>
      </c>
      <c r="Y441" s="61" t="s">
        <v>3511</v>
      </c>
      <c r="Z441" s="61">
        <v>3</v>
      </c>
      <c r="AA441" s="61">
        <v>32.6</v>
      </c>
      <c r="AB441" s="61" t="s">
        <v>146</v>
      </c>
      <c r="AC441" s="61">
        <v>0</v>
      </c>
      <c r="AD441" s="61" t="s">
        <v>575</v>
      </c>
      <c r="AE441" s="61"/>
      <c r="AF441" s="638">
        <f>IF(ISBLANK($AE441),VLOOKUP($I441,'Příloha_8_Ceník pravid_úklidu'!$A$9:$K$30,8,0)+VLOOKUP($I441,'Příloha_8_Ceník pravid_úklidu'!$A$9:$K$30,10,0),"neoceňuje se")</f>
        <v>0</v>
      </c>
      <c r="AG441" s="638">
        <f t="shared" si="31"/>
        <v>0</v>
      </c>
      <c r="AH441" s="638">
        <f t="shared" si="32"/>
        <v>0</v>
      </c>
      <c r="AI441" s="304"/>
    </row>
    <row r="442" spans="1:35" ht="10.5" customHeight="1" x14ac:dyDescent="0.15">
      <c r="A442" s="60">
        <v>438</v>
      </c>
      <c r="B442" s="61">
        <v>141100</v>
      </c>
      <c r="C442" s="60" t="s">
        <v>3512</v>
      </c>
      <c r="D442" s="60" t="s">
        <v>1203</v>
      </c>
      <c r="E442" s="61">
        <v>1.7000000000000002</v>
      </c>
      <c r="F442" s="61">
        <v>0</v>
      </c>
      <c r="G442" s="61">
        <v>1.7000000000000002</v>
      </c>
      <c r="H442" s="83" t="str">
        <f>IF(ISBLANK(I442)," ",VLOOKUP(I442,'Příloha_8_Ceník pravid_úklidu'!$A$9:$B$30,2,0))</f>
        <v>TOAL</v>
      </c>
      <c r="I442" s="83">
        <v>7</v>
      </c>
      <c r="J442" s="86" t="s">
        <v>487</v>
      </c>
      <c r="K442" s="86">
        <v>2</v>
      </c>
      <c r="L442" s="86">
        <v>1</v>
      </c>
      <c r="M442" s="86">
        <v>2</v>
      </c>
      <c r="N442" s="86">
        <v>1</v>
      </c>
      <c r="O442" s="87">
        <f>IF(ISBLANK($K442),"",'Pracovní dny'!$F$2)</f>
        <v>252</v>
      </c>
      <c r="P442" s="87">
        <f>IF(ISBLANK($M442),"",'Pracovní dny'!$F$3)</f>
        <v>114</v>
      </c>
      <c r="Q442" s="87">
        <f>IF(ISBLANK($K442),"",'Pracovní dny'!$F$4)</f>
        <v>365</v>
      </c>
      <c r="R442" s="88">
        <f t="shared" si="30"/>
        <v>732</v>
      </c>
      <c r="S442" s="61">
        <v>10.4</v>
      </c>
      <c r="T442" s="61">
        <v>0</v>
      </c>
      <c r="U442" s="61">
        <v>0</v>
      </c>
      <c r="V442" s="61">
        <v>2.4</v>
      </c>
      <c r="W442" s="61">
        <v>1</v>
      </c>
      <c r="X442" s="61">
        <v>1</v>
      </c>
      <c r="Y442" s="61">
        <v>0</v>
      </c>
      <c r="Z442" s="61">
        <v>0</v>
      </c>
      <c r="AA442" s="61">
        <v>0</v>
      </c>
      <c r="AB442" s="61">
        <v>0</v>
      </c>
      <c r="AC442" s="61">
        <v>0</v>
      </c>
      <c r="AD442" s="61" t="s">
        <v>141</v>
      </c>
      <c r="AE442" s="61"/>
      <c r="AF442" s="638">
        <f>IF(ISBLANK($AE442),VLOOKUP($I442,'Příloha_8_Ceník pravid_úklidu'!$A$9:$K$30,8,0)+VLOOKUP($I442,'Příloha_8_Ceník pravid_úklidu'!$A$9:$K$30,10,0),"neoceňuje se")</f>
        <v>0</v>
      </c>
      <c r="AG442" s="638">
        <f t="shared" si="31"/>
        <v>0</v>
      </c>
      <c r="AH442" s="638">
        <f t="shared" si="32"/>
        <v>0</v>
      </c>
      <c r="AI442" s="304"/>
    </row>
    <row r="443" spans="1:35" ht="10.5" customHeight="1" x14ac:dyDescent="0.15">
      <c r="A443" s="60">
        <v>439</v>
      </c>
      <c r="B443" s="61">
        <v>141100</v>
      </c>
      <c r="C443" s="60" t="s">
        <v>3513</v>
      </c>
      <c r="D443" s="60" t="s">
        <v>1355</v>
      </c>
      <c r="E443" s="61">
        <v>2</v>
      </c>
      <c r="F443" s="61">
        <v>0</v>
      </c>
      <c r="G443" s="61">
        <v>1.2</v>
      </c>
      <c r="H443" s="83" t="str">
        <f>IF(ISBLANK(I443)," ",VLOOKUP(I443,'Příloha_8_Ceník pravid_úklidu'!$A$9:$B$30,2,0))</f>
        <v>TOAL</v>
      </c>
      <c r="I443" s="83">
        <v>7</v>
      </c>
      <c r="J443" s="86" t="s">
        <v>487</v>
      </c>
      <c r="K443" s="86">
        <v>2</v>
      </c>
      <c r="L443" s="86">
        <v>1</v>
      </c>
      <c r="M443" s="86">
        <v>2</v>
      </c>
      <c r="N443" s="86">
        <v>1</v>
      </c>
      <c r="O443" s="87">
        <f>IF(ISBLANK($K443),"",'Pracovní dny'!$F$2)</f>
        <v>252</v>
      </c>
      <c r="P443" s="87">
        <f>IF(ISBLANK($M443),"",'Pracovní dny'!$F$3)</f>
        <v>114</v>
      </c>
      <c r="Q443" s="87">
        <f>IF(ISBLANK($K443),"",'Pracovní dny'!$F$4)</f>
        <v>365</v>
      </c>
      <c r="R443" s="88">
        <f t="shared" si="30"/>
        <v>732</v>
      </c>
      <c r="S443" s="61">
        <v>9.8000000000000007</v>
      </c>
      <c r="T443" s="61">
        <v>0</v>
      </c>
      <c r="U443" s="61">
        <v>0</v>
      </c>
      <c r="V443" s="61">
        <v>2.4</v>
      </c>
      <c r="W443" s="61">
        <v>1</v>
      </c>
      <c r="X443" s="61">
        <v>2</v>
      </c>
      <c r="Y443" s="61">
        <v>0</v>
      </c>
      <c r="Z443" s="61">
        <v>0</v>
      </c>
      <c r="AA443" s="61">
        <v>0</v>
      </c>
      <c r="AB443" s="61">
        <v>0</v>
      </c>
      <c r="AC443" s="61">
        <v>0</v>
      </c>
      <c r="AD443" s="61" t="s">
        <v>141</v>
      </c>
      <c r="AE443" s="61"/>
      <c r="AF443" s="638">
        <f>IF(ISBLANK($AE443),VLOOKUP($I443,'Příloha_8_Ceník pravid_úklidu'!$A$9:$K$30,8,0)+VLOOKUP($I443,'Příloha_8_Ceník pravid_úklidu'!$A$9:$K$30,10,0),"neoceňuje se")</f>
        <v>0</v>
      </c>
      <c r="AG443" s="638">
        <f t="shared" si="31"/>
        <v>0</v>
      </c>
      <c r="AH443" s="638">
        <f t="shared" si="32"/>
        <v>0</v>
      </c>
      <c r="AI443" s="304"/>
    </row>
    <row r="444" spans="1:35" ht="10.5" customHeight="1" x14ac:dyDescent="0.15">
      <c r="A444" s="60">
        <v>440</v>
      </c>
      <c r="B444" s="61">
        <v>141100</v>
      </c>
      <c r="C444" s="60" t="s">
        <v>3514</v>
      </c>
      <c r="D444" s="60" t="s">
        <v>368</v>
      </c>
      <c r="E444" s="61">
        <v>22.1</v>
      </c>
      <c r="F444" s="61">
        <v>0</v>
      </c>
      <c r="G444" s="61">
        <v>21</v>
      </c>
      <c r="H444" s="83" t="str">
        <f>IF(ISBLANK(I444)," ",VLOOKUP(I444,'Příloha_8_Ceník pravid_úklidu'!$A$9:$B$30,2,0))</f>
        <v>ZDR0</v>
      </c>
      <c r="I444" s="83">
        <v>1</v>
      </c>
      <c r="J444" s="86" t="s">
        <v>487</v>
      </c>
      <c r="K444" s="86">
        <v>2</v>
      </c>
      <c r="L444" s="86">
        <v>1</v>
      </c>
      <c r="M444" s="86">
        <v>2</v>
      </c>
      <c r="N444" s="86">
        <v>1</v>
      </c>
      <c r="O444" s="87">
        <f>IF(ISBLANK($K444),"",'Pracovní dny'!$F$2)</f>
        <v>252</v>
      </c>
      <c r="P444" s="87">
        <f>IF(ISBLANK($M444),"",'Pracovní dny'!$F$3)</f>
        <v>114</v>
      </c>
      <c r="Q444" s="87">
        <f>IF(ISBLANK($K444),"",'Pracovní dny'!$F$4)</f>
        <v>365</v>
      </c>
      <c r="R444" s="88">
        <f t="shared" si="30"/>
        <v>732</v>
      </c>
      <c r="S444" s="61">
        <v>1.6</v>
      </c>
      <c r="T444" s="61" t="s">
        <v>140</v>
      </c>
      <c r="U444" s="61" t="s">
        <v>140</v>
      </c>
      <c r="V444" s="61">
        <v>4.4000000000000004</v>
      </c>
      <c r="W444" s="61">
        <v>1</v>
      </c>
      <c r="X444" s="61">
        <v>1</v>
      </c>
      <c r="Y444" s="61">
        <v>5.3</v>
      </c>
      <c r="Z444" s="61">
        <v>1</v>
      </c>
      <c r="AA444" s="61">
        <v>10.6</v>
      </c>
      <c r="AB444" s="61" t="s">
        <v>146</v>
      </c>
      <c r="AC444" s="61" t="s">
        <v>290</v>
      </c>
      <c r="AD444" s="61" t="s">
        <v>141</v>
      </c>
      <c r="AE444" s="61"/>
      <c r="AF444" s="638">
        <f>IF(ISBLANK($AE444),VLOOKUP($I444,'Příloha_8_Ceník pravid_úklidu'!$A$9:$K$30,8,0)+VLOOKUP($I444,'Příloha_8_Ceník pravid_úklidu'!$A$9:$K$30,10,0),"neoceňuje se")</f>
        <v>0</v>
      </c>
      <c r="AG444" s="638">
        <f t="shared" si="31"/>
        <v>0</v>
      </c>
      <c r="AH444" s="638">
        <f t="shared" si="32"/>
        <v>0</v>
      </c>
      <c r="AI444" s="304"/>
    </row>
    <row r="445" spans="1:35" ht="10.5" customHeight="1" x14ac:dyDescent="0.15">
      <c r="A445" s="60">
        <v>441</v>
      </c>
      <c r="B445" s="61">
        <v>141100</v>
      </c>
      <c r="C445" s="60" t="s">
        <v>3515</v>
      </c>
      <c r="D445" s="60" t="s">
        <v>1203</v>
      </c>
      <c r="E445" s="61">
        <v>1.1000000000000001</v>
      </c>
      <c r="F445" s="61">
        <v>0</v>
      </c>
      <c r="G445" s="61">
        <v>1.1000000000000001</v>
      </c>
      <c r="H445" s="83" t="str">
        <f>IF(ISBLANK(I445)," ",VLOOKUP(I445,'Příloha_8_Ceník pravid_úklidu'!$A$9:$B$30,2,0))</f>
        <v>TOAL</v>
      </c>
      <c r="I445" s="83">
        <v>7</v>
      </c>
      <c r="J445" s="86" t="s">
        <v>487</v>
      </c>
      <c r="K445" s="86">
        <v>2</v>
      </c>
      <c r="L445" s="86">
        <v>1</v>
      </c>
      <c r="M445" s="86">
        <v>2</v>
      </c>
      <c r="N445" s="86">
        <v>1</v>
      </c>
      <c r="O445" s="87">
        <f>IF(ISBLANK($K445),"",'Pracovní dny'!$F$2)</f>
        <v>252</v>
      </c>
      <c r="P445" s="87">
        <f>IF(ISBLANK($M445),"",'Pracovní dny'!$F$3)</f>
        <v>114</v>
      </c>
      <c r="Q445" s="87">
        <f>IF(ISBLANK($K445),"",'Pracovní dny'!$F$4)</f>
        <v>365</v>
      </c>
      <c r="R445" s="88">
        <f t="shared" si="30"/>
        <v>732</v>
      </c>
      <c r="S445" s="61">
        <v>7</v>
      </c>
      <c r="T445" s="61">
        <v>0</v>
      </c>
      <c r="U445" s="61">
        <v>0</v>
      </c>
      <c r="V445" s="61">
        <v>2.4</v>
      </c>
      <c r="W445" s="61">
        <v>1</v>
      </c>
      <c r="X445" s="61">
        <v>1</v>
      </c>
      <c r="Y445" s="61">
        <v>0</v>
      </c>
      <c r="Z445" s="61">
        <v>0</v>
      </c>
      <c r="AA445" s="61">
        <v>0</v>
      </c>
      <c r="AB445" s="61">
        <v>0</v>
      </c>
      <c r="AC445" s="61">
        <v>0</v>
      </c>
      <c r="AD445" s="61" t="s">
        <v>141</v>
      </c>
      <c r="AE445" s="61"/>
      <c r="AF445" s="638">
        <f>IF(ISBLANK($AE445),VLOOKUP($I445,'Příloha_8_Ceník pravid_úklidu'!$A$9:$K$30,8,0)+VLOOKUP($I445,'Příloha_8_Ceník pravid_úklidu'!$A$9:$K$30,10,0),"neoceňuje se")</f>
        <v>0</v>
      </c>
      <c r="AG445" s="638">
        <f t="shared" si="31"/>
        <v>0</v>
      </c>
      <c r="AH445" s="638">
        <f t="shared" si="32"/>
        <v>0</v>
      </c>
      <c r="AI445" s="304"/>
    </row>
    <row r="446" spans="1:35" ht="10.5" customHeight="1" x14ac:dyDescent="0.15">
      <c r="A446" s="60">
        <v>442</v>
      </c>
      <c r="B446" s="61">
        <v>141100</v>
      </c>
      <c r="C446" s="60" t="s">
        <v>3516</v>
      </c>
      <c r="D446" s="60" t="s">
        <v>368</v>
      </c>
      <c r="E446" s="61">
        <v>23.7</v>
      </c>
      <c r="F446" s="61">
        <v>0</v>
      </c>
      <c r="G446" s="61">
        <v>22</v>
      </c>
      <c r="H446" s="83" t="str">
        <f>IF(ISBLANK(I446)," ",VLOOKUP(I446,'Příloha_8_Ceník pravid_úklidu'!$A$9:$B$30,2,0))</f>
        <v>ZDR0</v>
      </c>
      <c r="I446" s="83">
        <v>1</v>
      </c>
      <c r="J446" s="86" t="s">
        <v>487</v>
      </c>
      <c r="K446" s="86">
        <v>2</v>
      </c>
      <c r="L446" s="86">
        <v>1</v>
      </c>
      <c r="M446" s="86">
        <v>2</v>
      </c>
      <c r="N446" s="86">
        <v>1</v>
      </c>
      <c r="O446" s="87">
        <f>IF(ISBLANK($K446),"",'Pracovní dny'!$F$2)</f>
        <v>252</v>
      </c>
      <c r="P446" s="87">
        <f>IF(ISBLANK($M446),"",'Pracovní dny'!$F$3)</f>
        <v>114</v>
      </c>
      <c r="Q446" s="87">
        <f>IF(ISBLANK($K446),"",'Pracovní dny'!$F$4)</f>
        <v>365</v>
      </c>
      <c r="R446" s="88">
        <f t="shared" si="30"/>
        <v>732</v>
      </c>
      <c r="S446" s="61">
        <v>1.6</v>
      </c>
      <c r="T446" s="61" t="s">
        <v>140</v>
      </c>
      <c r="U446" s="61" t="s">
        <v>140</v>
      </c>
      <c r="V446" s="61">
        <v>4.4000000000000004</v>
      </c>
      <c r="W446" s="61">
        <v>1</v>
      </c>
      <c r="X446" s="61">
        <v>1</v>
      </c>
      <c r="Y446" s="61">
        <v>5.3</v>
      </c>
      <c r="Z446" s="61">
        <v>1</v>
      </c>
      <c r="AA446" s="61">
        <v>10.6</v>
      </c>
      <c r="AB446" s="61" t="s">
        <v>146</v>
      </c>
      <c r="AC446" s="61" t="s">
        <v>290</v>
      </c>
      <c r="AD446" s="61" t="s">
        <v>141</v>
      </c>
      <c r="AE446" s="61"/>
      <c r="AF446" s="638">
        <f>IF(ISBLANK($AE446),VLOOKUP($I446,'Příloha_8_Ceník pravid_úklidu'!$A$9:$K$30,8,0)+VLOOKUP($I446,'Příloha_8_Ceník pravid_úklidu'!$A$9:$K$30,10,0),"neoceňuje se")</f>
        <v>0</v>
      </c>
      <c r="AG446" s="638">
        <f t="shared" si="31"/>
        <v>0</v>
      </c>
      <c r="AH446" s="638">
        <f t="shared" si="32"/>
        <v>0</v>
      </c>
      <c r="AI446" s="304"/>
    </row>
    <row r="447" spans="1:35" ht="10.5" customHeight="1" x14ac:dyDescent="0.15">
      <c r="A447" s="60">
        <v>443</v>
      </c>
      <c r="B447" s="61">
        <v>141100</v>
      </c>
      <c r="C447" s="60" t="s">
        <v>3517</v>
      </c>
      <c r="D447" s="60" t="s">
        <v>1355</v>
      </c>
      <c r="E447" s="61">
        <v>4.7</v>
      </c>
      <c r="F447" s="61">
        <v>0</v>
      </c>
      <c r="G447" s="61">
        <v>3.8</v>
      </c>
      <c r="H447" s="83" t="str">
        <f>IF(ISBLANK(I447)," ",VLOOKUP(I447,'Příloha_8_Ceník pravid_úklidu'!$A$9:$B$30,2,0))</f>
        <v>TOAL</v>
      </c>
      <c r="I447" s="83">
        <v>7</v>
      </c>
      <c r="J447" s="86" t="s">
        <v>487</v>
      </c>
      <c r="K447" s="86">
        <v>2</v>
      </c>
      <c r="L447" s="86">
        <v>1</v>
      </c>
      <c r="M447" s="86">
        <v>2</v>
      </c>
      <c r="N447" s="86">
        <v>1</v>
      </c>
      <c r="O447" s="87">
        <f>IF(ISBLANK($K447),"",'Pracovní dny'!$F$2)</f>
        <v>252</v>
      </c>
      <c r="P447" s="87">
        <f>IF(ISBLANK($M447),"",'Pracovní dny'!$F$3)</f>
        <v>114</v>
      </c>
      <c r="Q447" s="87">
        <f>IF(ISBLANK($K447),"",'Pracovní dny'!$F$4)</f>
        <v>365</v>
      </c>
      <c r="R447" s="88">
        <f t="shared" si="30"/>
        <v>732</v>
      </c>
      <c r="S447" s="61">
        <v>15</v>
      </c>
      <c r="T447" s="61">
        <v>0</v>
      </c>
      <c r="U447" s="61">
        <v>0</v>
      </c>
      <c r="V447" s="61">
        <v>4.8</v>
      </c>
      <c r="W447" s="61">
        <v>2</v>
      </c>
      <c r="X447" s="61">
        <v>2</v>
      </c>
      <c r="Y447" s="61">
        <v>0</v>
      </c>
      <c r="Z447" s="61">
        <v>0</v>
      </c>
      <c r="AA447" s="61">
        <v>0</v>
      </c>
      <c r="AB447" s="61">
        <v>0</v>
      </c>
      <c r="AC447" s="61">
        <v>0</v>
      </c>
      <c r="AD447" s="61" t="s">
        <v>141</v>
      </c>
      <c r="AE447" s="61"/>
      <c r="AF447" s="638">
        <f>IF(ISBLANK($AE447),VLOOKUP($I447,'Příloha_8_Ceník pravid_úklidu'!$A$9:$K$30,8,0)+VLOOKUP($I447,'Příloha_8_Ceník pravid_úklidu'!$A$9:$K$30,10,0),"neoceňuje se")</f>
        <v>0</v>
      </c>
      <c r="AG447" s="638">
        <f t="shared" si="31"/>
        <v>0</v>
      </c>
      <c r="AH447" s="638">
        <f t="shared" si="32"/>
        <v>0</v>
      </c>
      <c r="AI447" s="304"/>
    </row>
    <row r="448" spans="1:35" ht="10.5" customHeight="1" x14ac:dyDescent="0.15">
      <c r="A448" s="60">
        <v>444</v>
      </c>
      <c r="B448" s="61">
        <v>141100</v>
      </c>
      <c r="C448" s="60" t="s">
        <v>3518</v>
      </c>
      <c r="D448" s="60" t="s">
        <v>368</v>
      </c>
      <c r="E448" s="61">
        <v>23.9</v>
      </c>
      <c r="F448" s="61">
        <v>0</v>
      </c>
      <c r="G448" s="61">
        <v>22</v>
      </c>
      <c r="H448" s="83" t="str">
        <f>IF(ISBLANK(I448)," ",VLOOKUP(I448,'Příloha_8_Ceník pravid_úklidu'!$A$9:$B$30,2,0))</f>
        <v>ZDR0</v>
      </c>
      <c r="I448" s="83">
        <v>1</v>
      </c>
      <c r="J448" s="86" t="s">
        <v>487</v>
      </c>
      <c r="K448" s="86">
        <v>2</v>
      </c>
      <c r="L448" s="86">
        <v>1</v>
      </c>
      <c r="M448" s="86">
        <v>2</v>
      </c>
      <c r="N448" s="86">
        <v>1</v>
      </c>
      <c r="O448" s="87">
        <f>IF(ISBLANK($K448),"",'Pracovní dny'!$F$2)</f>
        <v>252</v>
      </c>
      <c r="P448" s="87">
        <f>IF(ISBLANK($M448),"",'Pracovní dny'!$F$3)</f>
        <v>114</v>
      </c>
      <c r="Q448" s="87">
        <f>IF(ISBLANK($K448),"",'Pracovní dny'!$F$4)</f>
        <v>365</v>
      </c>
      <c r="R448" s="88">
        <f t="shared" si="30"/>
        <v>732</v>
      </c>
      <c r="S448" s="61">
        <v>1.6</v>
      </c>
      <c r="T448" s="61" t="s">
        <v>140</v>
      </c>
      <c r="U448" s="61" t="s">
        <v>140</v>
      </c>
      <c r="V448" s="61">
        <v>4.4000000000000004</v>
      </c>
      <c r="W448" s="61">
        <v>1</v>
      </c>
      <c r="X448" s="61">
        <v>1</v>
      </c>
      <c r="Y448" s="61">
        <v>5.3</v>
      </c>
      <c r="Z448" s="61">
        <v>1</v>
      </c>
      <c r="AA448" s="61">
        <v>10.6</v>
      </c>
      <c r="AB448" s="61" t="s">
        <v>146</v>
      </c>
      <c r="AC448" s="61" t="s">
        <v>290</v>
      </c>
      <c r="AD448" s="61" t="s">
        <v>141</v>
      </c>
      <c r="AE448" s="61"/>
      <c r="AF448" s="638">
        <f>IF(ISBLANK($AE448),VLOOKUP($I448,'Příloha_8_Ceník pravid_úklidu'!$A$9:$K$30,8,0)+VLOOKUP($I448,'Příloha_8_Ceník pravid_úklidu'!$A$9:$K$30,10,0),"neoceňuje se")</f>
        <v>0</v>
      </c>
      <c r="AG448" s="638">
        <f t="shared" si="31"/>
        <v>0</v>
      </c>
      <c r="AH448" s="638">
        <f t="shared" si="32"/>
        <v>0</v>
      </c>
      <c r="AI448" s="304"/>
    </row>
    <row r="449" spans="1:35" ht="10.5" customHeight="1" x14ac:dyDescent="0.15">
      <c r="A449" s="60">
        <v>445</v>
      </c>
      <c r="B449" s="61">
        <v>141100</v>
      </c>
      <c r="C449" s="60" t="s">
        <v>3519</v>
      </c>
      <c r="D449" s="60" t="s">
        <v>1203</v>
      </c>
      <c r="E449" s="61">
        <v>1.1000000000000001</v>
      </c>
      <c r="F449" s="61">
        <v>0</v>
      </c>
      <c r="G449" s="61">
        <v>1.1000000000000001</v>
      </c>
      <c r="H449" s="83" t="str">
        <f>IF(ISBLANK(I449)," ",VLOOKUP(I449,'Příloha_8_Ceník pravid_úklidu'!$A$9:$B$30,2,0))</f>
        <v>TOAL</v>
      </c>
      <c r="I449" s="83">
        <v>7</v>
      </c>
      <c r="J449" s="86" t="s">
        <v>487</v>
      </c>
      <c r="K449" s="86">
        <v>2</v>
      </c>
      <c r="L449" s="86">
        <v>1</v>
      </c>
      <c r="M449" s="86">
        <v>2</v>
      </c>
      <c r="N449" s="86">
        <v>1</v>
      </c>
      <c r="O449" s="87">
        <f>IF(ISBLANK($K449),"",'Pracovní dny'!$F$2)</f>
        <v>252</v>
      </c>
      <c r="P449" s="87">
        <f>IF(ISBLANK($M449),"",'Pracovní dny'!$F$3)</f>
        <v>114</v>
      </c>
      <c r="Q449" s="87">
        <f>IF(ISBLANK($K449),"",'Pracovní dny'!$F$4)</f>
        <v>365</v>
      </c>
      <c r="R449" s="88">
        <f t="shared" si="30"/>
        <v>732</v>
      </c>
      <c r="S449" s="61">
        <v>7</v>
      </c>
      <c r="T449" s="61">
        <v>0</v>
      </c>
      <c r="U449" s="61">
        <v>0</v>
      </c>
      <c r="V449" s="61">
        <v>2.4</v>
      </c>
      <c r="W449" s="61">
        <v>1</v>
      </c>
      <c r="X449" s="61">
        <v>1</v>
      </c>
      <c r="Y449" s="61">
        <v>0</v>
      </c>
      <c r="Z449" s="61">
        <v>0</v>
      </c>
      <c r="AA449" s="61">
        <v>0</v>
      </c>
      <c r="AB449" s="61">
        <v>0</v>
      </c>
      <c r="AC449" s="61">
        <v>0</v>
      </c>
      <c r="AD449" s="61" t="s">
        <v>141</v>
      </c>
      <c r="AE449" s="61"/>
      <c r="AF449" s="638">
        <f>IF(ISBLANK($AE449),VLOOKUP($I449,'Příloha_8_Ceník pravid_úklidu'!$A$9:$K$30,8,0)+VLOOKUP($I449,'Příloha_8_Ceník pravid_úklidu'!$A$9:$K$30,10,0),"neoceňuje se")</f>
        <v>0</v>
      </c>
      <c r="AG449" s="638">
        <f t="shared" si="31"/>
        <v>0</v>
      </c>
      <c r="AH449" s="638">
        <f t="shared" si="32"/>
        <v>0</v>
      </c>
      <c r="AI449" s="304"/>
    </row>
    <row r="450" spans="1:35" ht="10.5" customHeight="1" x14ac:dyDescent="0.15">
      <c r="A450" s="60">
        <v>446</v>
      </c>
      <c r="B450" s="61">
        <v>141100</v>
      </c>
      <c r="C450" s="60" t="s">
        <v>3520</v>
      </c>
      <c r="D450" s="60" t="s">
        <v>368</v>
      </c>
      <c r="E450" s="61">
        <v>23.7</v>
      </c>
      <c r="F450" s="61">
        <v>0</v>
      </c>
      <c r="G450" s="61">
        <v>22</v>
      </c>
      <c r="H450" s="83" t="str">
        <f>IF(ISBLANK(I450)," ",VLOOKUP(I450,'Příloha_8_Ceník pravid_úklidu'!$A$9:$B$30,2,0))</f>
        <v>ZDR0</v>
      </c>
      <c r="I450" s="83">
        <v>1</v>
      </c>
      <c r="J450" s="86" t="s">
        <v>487</v>
      </c>
      <c r="K450" s="86">
        <v>2</v>
      </c>
      <c r="L450" s="86">
        <v>1</v>
      </c>
      <c r="M450" s="86">
        <v>2</v>
      </c>
      <c r="N450" s="86">
        <v>1</v>
      </c>
      <c r="O450" s="87">
        <f>IF(ISBLANK($K450),"",'Pracovní dny'!$F$2)</f>
        <v>252</v>
      </c>
      <c r="P450" s="87">
        <f>IF(ISBLANK($M450),"",'Pracovní dny'!$F$3)</f>
        <v>114</v>
      </c>
      <c r="Q450" s="87">
        <f>IF(ISBLANK($K450),"",'Pracovní dny'!$F$4)</f>
        <v>365</v>
      </c>
      <c r="R450" s="88">
        <f t="shared" si="30"/>
        <v>732</v>
      </c>
      <c r="S450" s="61">
        <v>1.6</v>
      </c>
      <c r="T450" s="61" t="s">
        <v>140</v>
      </c>
      <c r="U450" s="61" t="s">
        <v>140</v>
      </c>
      <c r="V450" s="61">
        <v>4.4000000000000004</v>
      </c>
      <c r="W450" s="61">
        <v>1</v>
      </c>
      <c r="X450" s="61">
        <v>1</v>
      </c>
      <c r="Y450" s="61">
        <v>5.3</v>
      </c>
      <c r="Z450" s="61">
        <v>1</v>
      </c>
      <c r="AA450" s="61">
        <v>10.6</v>
      </c>
      <c r="AB450" s="61" t="s">
        <v>146</v>
      </c>
      <c r="AC450" s="61" t="s">
        <v>290</v>
      </c>
      <c r="AD450" s="61" t="s">
        <v>141</v>
      </c>
      <c r="AE450" s="61"/>
      <c r="AF450" s="638">
        <f>IF(ISBLANK($AE450),VLOOKUP($I450,'Příloha_8_Ceník pravid_úklidu'!$A$9:$K$30,8,0)+VLOOKUP($I450,'Příloha_8_Ceník pravid_úklidu'!$A$9:$K$30,10,0),"neoceňuje se")</f>
        <v>0</v>
      </c>
      <c r="AG450" s="638">
        <f t="shared" si="31"/>
        <v>0</v>
      </c>
      <c r="AH450" s="638">
        <f t="shared" si="32"/>
        <v>0</v>
      </c>
      <c r="AI450" s="304"/>
    </row>
    <row r="451" spans="1:35" ht="10.5" customHeight="1" x14ac:dyDescent="0.15">
      <c r="A451" s="60">
        <v>447</v>
      </c>
      <c r="B451" s="61">
        <v>141100</v>
      </c>
      <c r="C451" s="60" t="s">
        <v>3521</v>
      </c>
      <c r="D451" s="60" t="s">
        <v>1355</v>
      </c>
      <c r="E451" s="61">
        <v>4.7</v>
      </c>
      <c r="F451" s="61">
        <v>0</v>
      </c>
      <c r="G451" s="61">
        <v>3.8</v>
      </c>
      <c r="H451" s="83" t="str">
        <f>IF(ISBLANK(I451)," ",VLOOKUP(I451,'Příloha_8_Ceník pravid_úklidu'!$A$9:$B$30,2,0))</f>
        <v>TOAL</v>
      </c>
      <c r="I451" s="83">
        <v>7</v>
      </c>
      <c r="J451" s="86" t="s">
        <v>487</v>
      </c>
      <c r="K451" s="86">
        <v>2</v>
      </c>
      <c r="L451" s="86">
        <v>1</v>
      </c>
      <c r="M451" s="86">
        <v>2</v>
      </c>
      <c r="N451" s="86">
        <v>1</v>
      </c>
      <c r="O451" s="87">
        <f>IF(ISBLANK($K451),"",'Pracovní dny'!$F$2)</f>
        <v>252</v>
      </c>
      <c r="P451" s="87">
        <f>IF(ISBLANK($M451),"",'Pracovní dny'!$F$3)</f>
        <v>114</v>
      </c>
      <c r="Q451" s="87">
        <f>IF(ISBLANK($K451),"",'Pracovní dny'!$F$4)</f>
        <v>365</v>
      </c>
      <c r="R451" s="88">
        <f t="shared" si="30"/>
        <v>732</v>
      </c>
      <c r="S451" s="61">
        <v>15</v>
      </c>
      <c r="T451" s="61">
        <v>0</v>
      </c>
      <c r="U451" s="61">
        <v>0</v>
      </c>
      <c r="V451" s="61">
        <v>4.8</v>
      </c>
      <c r="W451" s="61">
        <v>2</v>
      </c>
      <c r="X451" s="61">
        <v>2</v>
      </c>
      <c r="Y451" s="61">
        <v>0</v>
      </c>
      <c r="Z451" s="61">
        <v>0</v>
      </c>
      <c r="AA451" s="61">
        <v>0</v>
      </c>
      <c r="AB451" s="61">
        <v>0</v>
      </c>
      <c r="AC451" s="61">
        <v>0</v>
      </c>
      <c r="AD451" s="61" t="s">
        <v>141</v>
      </c>
      <c r="AE451" s="61"/>
      <c r="AF451" s="638">
        <f>IF(ISBLANK($AE451),VLOOKUP($I451,'Příloha_8_Ceník pravid_úklidu'!$A$9:$K$30,8,0)+VLOOKUP($I451,'Příloha_8_Ceník pravid_úklidu'!$A$9:$K$30,10,0),"neoceňuje se")</f>
        <v>0</v>
      </c>
      <c r="AG451" s="638">
        <f t="shared" si="31"/>
        <v>0</v>
      </c>
      <c r="AH451" s="638">
        <f t="shared" si="32"/>
        <v>0</v>
      </c>
      <c r="AI451" s="304"/>
    </row>
    <row r="452" spans="1:35" ht="10.5" customHeight="1" x14ac:dyDescent="0.15">
      <c r="A452" s="60">
        <v>448</v>
      </c>
      <c r="B452" s="61">
        <v>141100</v>
      </c>
      <c r="C452" s="60" t="s">
        <v>3522</v>
      </c>
      <c r="D452" s="60" t="s">
        <v>368</v>
      </c>
      <c r="E452" s="61">
        <v>23.9</v>
      </c>
      <c r="F452" s="61">
        <v>0</v>
      </c>
      <c r="G452" s="61">
        <v>22</v>
      </c>
      <c r="H452" s="83" t="str">
        <f>IF(ISBLANK(I452)," ",VLOOKUP(I452,'Příloha_8_Ceník pravid_úklidu'!$A$9:$B$30,2,0))</f>
        <v>ZDR0</v>
      </c>
      <c r="I452" s="83">
        <v>1</v>
      </c>
      <c r="J452" s="86" t="s">
        <v>487</v>
      </c>
      <c r="K452" s="86">
        <v>2</v>
      </c>
      <c r="L452" s="86">
        <v>1</v>
      </c>
      <c r="M452" s="86">
        <v>2</v>
      </c>
      <c r="N452" s="86">
        <v>1</v>
      </c>
      <c r="O452" s="87">
        <f>IF(ISBLANK($K452),"",'Pracovní dny'!$F$2)</f>
        <v>252</v>
      </c>
      <c r="P452" s="87">
        <f>IF(ISBLANK($M452),"",'Pracovní dny'!$F$3)</f>
        <v>114</v>
      </c>
      <c r="Q452" s="87">
        <f>IF(ISBLANK($K452),"",'Pracovní dny'!$F$4)</f>
        <v>365</v>
      </c>
      <c r="R452" s="88">
        <f t="shared" si="30"/>
        <v>732</v>
      </c>
      <c r="S452" s="61">
        <v>1.6</v>
      </c>
      <c r="T452" s="61" t="s">
        <v>140</v>
      </c>
      <c r="U452" s="61" t="s">
        <v>140</v>
      </c>
      <c r="V452" s="61">
        <v>4.4000000000000004</v>
      </c>
      <c r="W452" s="61">
        <v>1</v>
      </c>
      <c r="X452" s="61">
        <v>1</v>
      </c>
      <c r="Y452" s="61">
        <v>5.3</v>
      </c>
      <c r="Z452" s="61">
        <v>1</v>
      </c>
      <c r="AA452" s="61">
        <v>10.6</v>
      </c>
      <c r="AB452" s="61" t="s">
        <v>146</v>
      </c>
      <c r="AC452" s="61" t="s">
        <v>290</v>
      </c>
      <c r="AD452" s="61" t="s">
        <v>141</v>
      </c>
      <c r="AE452" s="61"/>
      <c r="AF452" s="638">
        <f>IF(ISBLANK($AE452),VLOOKUP($I452,'Příloha_8_Ceník pravid_úklidu'!$A$9:$K$30,8,0)+VLOOKUP($I452,'Příloha_8_Ceník pravid_úklidu'!$A$9:$K$30,10,0),"neoceňuje se")</f>
        <v>0</v>
      </c>
      <c r="AG452" s="638">
        <f t="shared" si="31"/>
        <v>0</v>
      </c>
      <c r="AH452" s="638">
        <f t="shared" si="32"/>
        <v>0</v>
      </c>
      <c r="AI452" s="304"/>
    </row>
    <row r="453" spans="1:35" ht="10.5" customHeight="1" x14ac:dyDescent="0.15">
      <c r="A453" s="60">
        <v>449</v>
      </c>
      <c r="B453" s="61">
        <v>141100</v>
      </c>
      <c r="C453" s="60" t="s">
        <v>3523</v>
      </c>
      <c r="D453" s="60" t="s">
        <v>1203</v>
      </c>
      <c r="E453" s="61">
        <v>1.1000000000000001</v>
      </c>
      <c r="F453" s="61">
        <v>0</v>
      </c>
      <c r="G453" s="61">
        <v>1.1000000000000001</v>
      </c>
      <c r="H453" s="83" t="str">
        <f>IF(ISBLANK(I453)," ",VLOOKUP(I453,'Příloha_8_Ceník pravid_úklidu'!$A$9:$B$30,2,0))</f>
        <v>TOAL</v>
      </c>
      <c r="I453" s="83">
        <v>7</v>
      </c>
      <c r="J453" s="86" t="s">
        <v>487</v>
      </c>
      <c r="K453" s="86">
        <v>2</v>
      </c>
      <c r="L453" s="86">
        <v>1</v>
      </c>
      <c r="M453" s="86">
        <v>2</v>
      </c>
      <c r="N453" s="86">
        <v>1</v>
      </c>
      <c r="O453" s="87">
        <f>IF(ISBLANK($K453),"",'Pracovní dny'!$F$2)</f>
        <v>252</v>
      </c>
      <c r="P453" s="87">
        <f>IF(ISBLANK($M453),"",'Pracovní dny'!$F$3)</f>
        <v>114</v>
      </c>
      <c r="Q453" s="87">
        <f>IF(ISBLANK($K453),"",'Pracovní dny'!$F$4)</f>
        <v>365</v>
      </c>
      <c r="R453" s="88">
        <f t="shared" si="30"/>
        <v>732</v>
      </c>
      <c r="S453" s="61">
        <v>7</v>
      </c>
      <c r="T453" s="61">
        <v>0</v>
      </c>
      <c r="U453" s="61">
        <v>0</v>
      </c>
      <c r="V453" s="61">
        <v>2.4</v>
      </c>
      <c r="W453" s="61">
        <v>1</v>
      </c>
      <c r="X453" s="61">
        <v>1</v>
      </c>
      <c r="Y453" s="61">
        <v>0</v>
      </c>
      <c r="Z453" s="61">
        <v>0</v>
      </c>
      <c r="AA453" s="61">
        <v>0</v>
      </c>
      <c r="AB453" s="61">
        <v>0</v>
      </c>
      <c r="AC453" s="61">
        <v>0</v>
      </c>
      <c r="AD453" s="61" t="s">
        <v>141</v>
      </c>
      <c r="AE453" s="61"/>
      <c r="AF453" s="638">
        <f>IF(ISBLANK($AE453),VLOOKUP($I453,'Příloha_8_Ceník pravid_úklidu'!$A$9:$K$30,8,0)+VLOOKUP($I453,'Příloha_8_Ceník pravid_úklidu'!$A$9:$K$30,10,0),"neoceňuje se")</f>
        <v>0</v>
      </c>
      <c r="AG453" s="638">
        <f t="shared" si="31"/>
        <v>0</v>
      </c>
      <c r="AH453" s="638">
        <f t="shared" si="32"/>
        <v>0</v>
      </c>
      <c r="AI453" s="304"/>
    </row>
    <row r="454" spans="1:35" ht="10.5" customHeight="1" x14ac:dyDescent="0.15">
      <c r="A454" s="60">
        <v>450</v>
      </c>
      <c r="B454" s="61">
        <v>141100</v>
      </c>
      <c r="C454" s="60" t="s">
        <v>3524</v>
      </c>
      <c r="D454" s="60" t="s">
        <v>368</v>
      </c>
      <c r="E454" s="61">
        <v>23.9</v>
      </c>
      <c r="F454" s="61">
        <v>0</v>
      </c>
      <c r="G454" s="61">
        <v>22</v>
      </c>
      <c r="H454" s="83" t="str">
        <f>IF(ISBLANK(I454)," ",VLOOKUP(I454,'Příloha_8_Ceník pravid_úklidu'!$A$9:$B$30,2,0))</f>
        <v>ZDR0</v>
      </c>
      <c r="I454" s="83">
        <v>1</v>
      </c>
      <c r="J454" s="86" t="s">
        <v>487</v>
      </c>
      <c r="K454" s="86">
        <v>2</v>
      </c>
      <c r="L454" s="86">
        <v>1</v>
      </c>
      <c r="M454" s="86">
        <v>2</v>
      </c>
      <c r="N454" s="86">
        <v>1</v>
      </c>
      <c r="O454" s="87">
        <f>IF(ISBLANK($K454),"",'Pracovní dny'!$F$2)</f>
        <v>252</v>
      </c>
      <c r="P454" s="87">
        <f>IF(ISBLANK($M454),"",'Pracovní dny'!$F$3)</f>
        <v>114</v>
      </c>
      <c r="Q454" s="87">
        <f>IF(ISBLANK($K454),"",'Pracovní dny'!$F$4)</f>
        <v>365</v>
      </c>
      <c r="R454" s="88">
        <f t="shared" si="30"/>
        <v>732</v>
      </c>
      <c r="S454" s="61">
        <v>1.6</v>
      </c>
      <c r="T454" s="61" t="s">
        <v>140</v>
      </c>
      <c r="U454" s="61" t="s">
        <v>140</v>
      </c>
      <c r="V454" s="61">
        <v>4.4000000000000004</v>
      </c>
      <c r="W454" s="61">
        <v>1</v>
      </c>
      <c r="X454" s="61">
        <v>1</v>
      </c>
      <c r="Y454" s="61">
        <v>5.3</v>
      </c>
      <c r="Z454" s="61">
        <v>1</v>
      </c>
      <c r="AA454" s="61">
        <v>10.6</v>
      </c>
      <c r="AB454" s="61" t="s">
        <v>146</v>
      </c>
      <c r="AC454" s="61" t="s">
        <v>290</v>
      </c>
      <c r="AD454" s="61" t="s">
        <v>141</v>
      </c>
      <c r="AE454" s="61"/>
      <c r="AF454" s="638">
        <f>IF(ISBLANK($AE454),VLOOKUP($I454,'Příloha_8_Ceník pravid_úklidu'!$A$9:$K$30,8,0)+VLOOKUP($I454,'Příloha_8_Ceník pravid_úklidu'!$A$9:$K$30,10,0),"neoceňuje se")</f>
        <v>0</v>
      </c>
      <c r="AG454" s="638">
        <f t="shared" si="31"/>
        <v>0</v>
      </c>
      <c r="AH454" s="638">
        <f t="shared" si="32"/>
        <v>0</v>
      </c>
      <c r="AI454" s="304"/>
    </row>
    <row r="455" spans="1:35" ht="10.5" customHeight="1" x14ac:dyDescent="0.15">
      <c r="A455" s="60">
        <v>451</v>
      </c>
      <c r="B455" s="61">
        <v>141100</v>
      </c>
      <c r="C455" s="60" t="s">
        <v>3525</v>
      </c>
      <c r="D455" s="60" t="s">
        <v>1355</v>
      </c>
      <c r="E455" s="61">
        <v>4.7</v>
      </c>
      <c r="F455" s="61">
        <v>0</v>
      </c>
      <c r="G455" s="61">
        <v>3.8</v>
      </c>
      <c r="H455" s="83" t="str">
        <f>IF(ISBLANK(I455)," ",VLOOKUP(I455,'Příloha_8_Ceník pravid_úklidu'!$A$9:$B$30,2,0))</f>
        <v>TOAL</v>
      </c>
      <c r="I455" s="83">
        <v>7</v>
      </c>
      <c r="J455" s="86" t="s">
        <v>487</v>
      </c>
      <c r="K455" s="86">
        <v>2</v>
      </c>
      <c r="L455" s="86">
        <v>1</v>
      </c>
      <c r="M455" s="86">
        <v>2</v>
      </c>
      <c r="N455" s="86">
        <v>1</v>
      </c>
      <c r="O455" s="87">
        <f>IF(ISBLANK($K455),"",'Pracovní dny'!$F$2)</f>
        <v>252</v>
      </c>
      <c r="P455" s="87">
        <f>IF(ISBLANK($M455),"",'Pracovní dny'!$F$3)</f>
        <v>114</v>
      </c>
      <c r="Q455" s="87">
        <f>IF(ISBLANK($K455),"",'Pracovní dny'!$F$4)</f>
        <v>365</v>
      </c>
      <c r="R455" s="88">
        <f t="shared" si="30"/>
        <v>732</v>
      </c>
      <c r="S455" s="61">
        <v>15</v>
      </c>
      <c r="T455" s="61">
        <v>0</v>
      </c>
      <c r="U455" s="61">
        <v>0</v>
      </c>
      <c r="V455" s="61">
        <v>4.8</v>
      </c>
      <c r="W455" s="61">
        <v>2</v>
      </c>
      <c r="X455" s="61">
        <v>2</v>
      </c>
      <c r="Y455" s="61">
        <v>0</v>
      </c>
      <c r="Z455" s="61">
        <v>0</v>
      </c>
      <c r="AA455" s="61">
        <v>0</v>
      </c>
      <c r="AB455" s="61">
        <v>0</v>
      </c>
      <c r="AC455" s="61">
        <v>0</v>
      </c>
      <c r="AD455" s="61" t="s">
        <v>141</v>
      </c>
      <c r="AE455" s="61"/>
      <c r="AF455" s="638">
        <f>IF(ISBLANK($AE455),VLOOKUP($I455,'Příloha_8_Ceník pravid_úklidu'!$A$9:$K$30,8,0)+VLOOKUP($I455,'Příloha_8_Ceník pravid_úklidu'!$A$9:$K$30,10,0),"neoceňuje se")</f>
        <v>0</v>
      </c>
      <c r="AG455" s="638">
        <f t="shared" si="31"/>
        <v>0</v>
      </c>
      <c r="AH455" s="638">
        <f t="shared" si="32"/>
        <v>0</v>
      </c>
      <c r="AI455" s="304"/>
    </row>
    <row r="456" spans="1:35" ht="10.5" customHeight="1" x14ac:dyDescent="0.15">
      <c r="A456" s="60">
        <v>452</v>
      </c>
      <c r="B456" s="61">
        <v>141100</v>
      </c>
      <c r="C456" s="60" t="s">
        <v>3526</v>
      </c>
      <c r="D456" s="60" t="s">
        <v>368</v>
      </c>
      <c r="E456" s="61">
        <v>23.9</v>
      </c>
      <c r="F456" s="61">
        <v>0</v>
      </c>
      <c r="G456" s="61">
        <v>22</v>
      </c>
      <c r="H456" s="83" t="str">
        <f>IF(ISBLANK(I456)," ",VLOOKUP(I456,'Příloha_8_Ceník pravid_úklidu'!$A$9:$B$30,2,0))</f>
        <v>ZDR0</v>
      </c>
      <c r="I456" s="83">
        <v>1</v>
      </c>
      <c r="J456" s="86" t="s">
        <v>487</v>
      </c>
      <c r="K456" s="86">
        <v>2</v>
      </c>
      <c r="L456" s="86">
        <v>1</v>
      </c>
      <c r="M456" s="86">
        <v>2</v>
      </c>
      <c r="N456" s="86">
        <v>1</v>
      </c>
      <c r="O456" s="87">
        <f>IF(ISBLANK($K456),"",'Pracovní dny'!$F$2)</f>
        <v>252</v>
      </c>
      <c r="P456" s="87">
        <f>IF(ISBLANK($M456),"",'Pracovní dny'!$F$3)</f>
        <v>114</v>
      </c>
      <c r="Q456" s="87">
        <f>IF(ISBLANK($K456),"",'Pracovní dny'!$F$4)</f>
        <v>365</v>
      </c>
      <c r="R456" s="88">
        <f t="shared" si="30"/>
        <v>732</v>
      </c>
      <c r="S456" s="61">
        <v>1.6</v>
      </c>
      <c r="T456" s="61" t="s">
        <v>140</v>
      </c>
      <c r="U456" s="61" t="s">
        <v>140</v>
      </c>
      <c r="V456" s="61">
        <v>4.4000000000000004</v>
      </c>
      <c r="W456" s="61">
        <v>1</v>
      </c>
      <c r="X456" s="61">
        <v>1</v>
      </c>
      <c r="Y456" s="61">
        <v>5.3</v>
      </c>
      <c r="Z456" s="61">
        <v>1</v>
      </c>
      <c r="AA456" s="61">
        <v>10.6</v>
      </c>
      <c r="AB456" s="61" t="s">
        <v>146</v>
      </c>
      <c r="AC456" s="61" t="s">
        <v>290</v>
      </c>
      <c r="AD456" s="61" t="s">
        <v>141</v>
      </c>
      <c r="AE456" s="61"/>
      <c r="AF456" s="638">
        <f>IF(ISBLANK($AE456),VLOOKUP($I456,'Příloha_8_Ceník pravid_úklidu'!$A$9:$K$30,8,0)+VLOOKUP($I456,'Příloha_8_Ceník pravid_úklidu'!$A$9:$K$30,10,0),"neoceňuje se")</f>
        <v>0</v>
      </c>
      <c r="AG456" s="638">
        <f t="shared" si="31"/>
        <v>0</v>
      </c>
      <c r="AH456" s="638">
        <f t="shared" si="32"/>
        <v>0</v>
      </c>
      <c r="AI456" s="304"/>
    </row>
    <row r="457" spans="1:35" ht="10.5" customHeight="1" x14ac:dyDescent="0.15">
      <c r="A457" s="60">
        <v>453</v>
      </c>
      <c r="B457" s="61">
        <v>141100</v>
      </c>
      <c r="C457" s="60" t="s">
        <v>3527</v>
      </c>
      <c r="D457" s="60" t="s">
        <v>1203</v>
      </c>
      <c r="E457" s="61">
        <v>1.1000000000000001</v>
      </c>
      <c r="F457" s="61">
        <v>0</v>
      </c>
      <c r="G457" s="61">
        <v>1.1000000000000001</v>
      </c>
      <c r="H457" s="83" t="str">
        <f>IF(ISBLANK(I457)," ",VLOOKUP(I457,'Příloha_8_Ceník pravid_úklidu'!$A$9:$B$30,2,0))</f>
        <v>TOAL</v>
      </c>
      <c r="I457" s="83">
        <v>7</v>
      </c>
      <c r="J457" s="86" t="s">
        <v>487</v>
      </c>
      <c r="K457" s="86">
        <v>2</v>
      </c>
      <c r="L457" s="86">
        <v>1</v>
      </c>
      <c r="M457" s="86">
        <v>2</v>
      </c>
      <c r="N457" s="86">
        <v>1</v>
      </c>
      <c r="O457" s="87">
        <f>IF(ISBLANK($K457),"",'Pracovní dny'!$F$2)</f>
        <v>252</v>
      </c>
      <c r="P457" s="87">
        <f>IF(ISBLANK($M457),"",'Pracovní dny'!$F$3)</f>
        <v>114</v>
      </c>
      <c r="Q457" s="87">
        <f>IF(ISBLANK($K457),"",'Pracovní dny'!$F$4)</f>
        <v>365</v>
      </c>
      <c r="R457" s="88">
        <f t="shared" ref="R457:R520" si="33">IF(AND(ISBLANK($K457),ISBLANK($M457)),"",$K457*$L457*$O457+$M457*$N457*$P457)</f>
        <v>732</v>
      </c>
      <c r="S457" s="61">
        <v>7</v>
      </c>
      <c r="T457" s="61">
        <v>0</v>
      </c>
      <c r="U457" s="61">
        <v>0</v>
      </c>
      <c r="V457" s="61">
        <v>2.4</v>
      </c>
      <c r="W457" s="61">
        <v>1</v>
      </c>
      <c r="X457" s="61">
        <v>1</v>
      </c>
      <c r="Y457" s="61">
        <v>0</v>
      </c>
      <c r="Z457" s="61">
        <v>0</v>
      </c>
      <c r="AA457" s="61">
        <v>0</v>
      </c>
      <c r="AB457" s="61">
        <v>0</v>
      </c>
      <c r="AC457" s="61">
        <v>0</v>
      </c>
      <c r="AD457" s="61" t="s">
        <v>141</v>
      </c>
      <c r="AE457" s="61"/>
      <c r="AF457" s="638">
        <f>IF(ISBLANK($AE457),VLOOKUP($I457,'Příloha_8_Ceník pravid_úklidu'!$A$9:$K$30,8,0)+VLOOKUP($I457,'Příloha_8_Ceník pravid_úklidu'!$A$9:$K$30,10,0),"neoceňuje se")</f>
        <v>0</v>
      </c>
      <c r="AG457" s="638">
        <f t="shared" si="31"/>
        <v>0</v>
      </c>
      <c r="AH457" s="638">
        <f t="shared" si="32"/>
        <v>0</v>
      </c>
      <c r="AI457" s="304"/>
    </row>
    <row r="458" spans="1:35" ht="10.5" customHeight="1" x14ac:dyDescent="0.15">
      <c r="A458" s="60">
        <v>454</v>
      </c>
      <c r="B458" s="61">
        <v>141100</v>
      </c>
      <c r="C458" s="60" t="s">
        <v>3528</v>
      </c>
      <c r="D458" s="60" t="s">
        <v>368</v>
      </c>
      <c r="E458" s="61">
        <v>23.9</v>
      </c>
      <c r="F458" s="61">
        <v>0</v>
      </c>
      <c r="G458" s="61">
        <v>22</v>
      </c>
      <c r="H458" s="83" t="str">
        <f>IF(ISBLANK(I458)," ",VLOOKUP(I458,'Příloha_8_Ceník pravid_úklidu'!$A$9:$B$30,2,0))</f>
        <v>ZDR0</v>
      </c>
      <c r="I458" s="83">
        <v>1</v>
      </c>
      <c r="J458" s="86" t="s">
        <v>487</v>
      </c>
      <c r="K458" s="86">
        <v>2</v>
      </c>
      <c r="L458" s="86">
        <v>1</v>
      </c>
      <c r="M458" s="86">
        <v>2</v>
      </c>
      <c r="N458" s="86">
        <v>1</v>
      </c>
      <c r="O458" s="87">
        <f>IF(ISBLANK($K458),"",'Pracovní dny'!$F$2)</f>
        <v>252</v>
      </c>
      <c r="P458" s="87">
        <f>IF(ISBLANK($M458),"",'Pracovní dny'!$F$3)</f>
        <v>114</v>
      </c>
      <c r="Q458" s="87">
        <f>IF(ISBLANK($K458),"",'Pracovní dny'!$F$4)</f>
        <v>365</v>
      </c>
      <c r="R458" s="88">
        <f t="shared" si="33"/>
        <v>732</v>
      </c>
      <c r="S458" s="61">
        <v>1.6</v>
      </c>
      <c r="T458" s="61" t="s">
        <v>140</v>
      </c>
      <c r="U458" s="61" t="s">
        <v>140</v>
      </c>
      <c r="V458" s="61">
        <v>4.4000000000000004</v>
      </c>
      <c r="W458" s="61">
        <v>1</v>
      </c>
      <c r="X458" s="61">
        <v>1</v>
      </c>
      <c r="Y458" s="61">
        <v>5.3</v>
      </c>
      <c r="Z458" s="61">
        <v>1</v>
      </c>
      <c r="AA458" s="61">
        <v>10.6</v>
      </c>
      <c r="AB458" s="61" t="s">
        <v>146</v>
      </c>
      <c r="AC458" s="61" t="s">
        <v>290</v>
      </c>
      <c r="AD458" s="61" t="s">
        <v>141</v>
      </c>
      <c r="AE458" s="61"/>
      <c r="AF458" s="638">
        <f>IF(ISBLANK($AE458),VLOOKUP($I458,'Příloha_8_Ceník pravid_úklidu'!$A$9:$K$30,8,0)+VLOOKUP($I458,'Příloha_8_Ceník pravid_úklidu'!$A$9:$K$30,10,0),"neoceňuje se")</f>
        <v>0</v>
      </c>
      <c r="AG458" s="638">
        <f t="shared" si="31"/>
        <v>0</v>
      </c>
      <c r="AH458" s="638">
        <f t="shared" si="32"/>
        <v>0</v>
      </c>
      <c r="AI458" s="304"/>
    </row>
    <row r="459" spans="1:35" ht="10.5" customHeight="1" x14ac:dyDescent="0.15">
      <c r="A459" s="60">
        <v>455</v>
      </c>
      <c r="B459" s="61">
        <v>141100</v>
      </c>
      <c r="C459" s="60" t="s">
        <v>3529</v>
      </c>
      <c r="D459" s="60" t="s">
        <v>1355</v>
      </c>
      <c r="E459" s="61">
        <v>4.7</v>
      </c>
      <c r="F459" s="61">
        <v>0</v>
      </c>
      <c r="G459" s="61">
        <v>3.8</v>
      </c>
      <c r="H459" s="83" t="str">
        <f>IF(ISBLANK(I459)," ",VLOOKUP(I459,'Příloha_8_Ceník pravid_úklidu'!$A$9:$B$30,2,0))</f>
        <v>TOAL</v>
      </c>
      <c r="I459" s="83">
        <v>7</v>
      </c>
      <c r="J459" s="86" t="s">
        <v>487</v>
      </c>
      <c r="K459" s="86">
        <v>2</v>
      </c>
      <c r="L459" s="86">
        <v>1</v>
      </c>
      <c r="M459" s="86">
        <v>2</v>
      </c>
      <c r="N459" s="86">
        <v>1</v>
      </c>
      <c r="O459" s="87">
        <f>IF(ISBLANK($K459),"",'Pracovní dny'!$F$2)</f>
        <v>252</v>
      </c>
      <c r="P459" s="87">
        <f>IF(ISBLANK($M459),"",'Pracovní dny'!$F$3)</f>
        <v>114</v>
      </c>
      <c r="Q459" s="87">
        <f>IF(ISBLANK($K459),"",'Pracovní dny'!$F$4)</f>
        <v>365</v>
      </c>
      <c r="R459" s="88">
        <f t="shared" si="33"/>
        <v>732</v>
      </c>
      <c r="S459" s="61">
        <v>15</v>
      </c>
      <c r="T459" s="61">
        <v>0</v>
      </c>
      <c r="U459" s="61">
        <v>0</v>
      </c>
      <c r="V459" s="61">
        <v>4.8</v>
      </c>
      <c r="W459" s="61">
        <v>2</v>
      </c>
      <c r="X459" s="61">
        <v>2</v>
      </c>
      <c r="Y459" s="61">
        <v>0</v>
      </c>
      <c r="Z459" s="61">
        <v>0</v>
      </c>
      <c r="AA459" s="61">
        <v>0</v>
      </c>
      <c r="AB459" s="61">
        <v>0</v>
      </c>
      <c r="AC459" s="61">
        <v>0</v>
      </c>
      <c r="AD459" s="61" t="s">
        <v>141</v>
      </c>
      <c r="AE459" s="61"/>
      <c r="AF459" s="638">
        <f>IF(ISBLANK($AE459),VLOOKUP($I459,'Příloha_8_Ceník pravid_úklidu'!$A$9:$K$30,8,0)+VLOOKUP($I459,'Příloha_8_Ceník pravid_úklidu'!$A$9:$K$30,10,0),"neoceňuje se")</f>
        <v>0</v>
      </c>
      <c r="AG459" s="638">
        <f t="shared" si="31"/>
        <v>0</v>
      </c>
      <c r="AH459" s="638">
        <f t="shared" si="32"/>
        <v>0</v>
      </c>
      <c r="AI459" s="304"/>
    </row>
    <row r="460" spans="1:35" ht="10.5" customHeight="1" x14ac:dyDescent="0.15">
      <c r="A460" s="60">
        <v>456</v>
      </c>
      <c r="B460" s="61">
        <v>141100</v>
      </c>
      <c r="C460" s="60" t="s">
        <v>3530</v>
      </c>
      <c r="D460" s="60" t="s">
        <v>368</v>
      </c>
      <c r="E460" s="61">
        <v>24.3</v>
      </c>
      <c r="F460" s="61">
        <v>0</v>
      </c>
      <c r="G460" s="61">
        <v>22</v>
      </c>
      <c r="H460" s="83" t="str">
        <f>IF(ISBLANK(I460)," ",VLOOKUP(I460,'Příloha_8_Ceník pravid_úklidu'!$A$9:$B$30,2,0))</f>
        <v>ZDR0</v>
      </c>
      <c r="I460" s="83">
        <v>1</v>
      </c>
      <c r="J460" s="86" t="s">
        <v>487</v>
      </c>
      <c r="K460" s="86">
        <v>2</v>
      </c>
      <c r="L460" s="86">
        <v>1</v>
      </c>
      <c r="M460" s="86">
        <v>2</v>
      </c>
      <c r="N460" s="86">
        <v>1</v>
      </c>
      <c r="O460" s="87">
        <f>IF(ISBLANK($K460),"",'Pracovní dny'!$F$2)</f>
        <v>252</v>
      </c>
      <c r="P460" s="87">
        <f>IF(ISBLANK($M460),"",'Pracovní dny'!$F$3)</f>
        <v>114</v>
      </c>
      <c r="Q460" s="87">
        <f>IF(ISBLANK($K460),"",'Pracovní dny'!$F$4)</f>
        <v>365</v>
      </c>
      <c r="R460" s="88">
        <f t="shared" si="33"/>
        <v>732</v>
      </c>
      <c r="S460" s="61">
        <v>1.6</v>
      </c>
      <c r="T460" s="61" t="s">
        <v>140</v>
      </c>
      <c r="U460" s="61" t="s">
        <v>140</v>
      </c>
      <c r="V460" s="61">
        <v>4.4000000000000004</v>
      </c>
      <c r="W460" s="61">
        <v>1</v>
      </c>
      <c r="X460" s="61">
        <v>1</v>
      </c>
      <c r="Y460" s="61">
        <v>5.3</v>
      </c>
      <c r="Z460" s="61">
        <v>1</v>
      </c>
      <c r="AA460" s="61">
        <v>10.6</v>
      </c>
      <c r="AB460" s="61" t="s">
        <v>146</v>
      </c>
      <c r="AC460" s="61" t="s">
        <v>290</v>
      </c>
      <c r="AD460" s="61" t="s">
        <v>141</v>
      </c>
      <c r="AE460" s="61"/>
      <c r="AF460" s="638">
        <f>IF(ISBLANK($AE460),VLOOKUP($I460,'Příloha_8_Ceník pravid_úklidu'!$A$9:$K$30,8,0)+VLOOKUP($I460,'Příloha_8_Ceník pravid_úklidu'!$A$9:$K$30,10,0),"neoceňuje se")</f>
        <v>0</v>
      </c>
      <c r="AG460" s="638">
        <f t="shared" si="31"/>
        <v>0</v>
      </c>
      <c r="AH460" s="638">
        <f t="shared" si="32"/>
        <v>0</v>
      </c>
      <c r="AI460" s="304"/>
    </row>
    <row r="461" spans="1:35" ht="10.5" customHeight="1" x14ac:dyDescent="0.15">
      <c r="A461" s="93">
        <v>457</v>
      </c>
      <c r="B461" s="130"/>
      <c r="C461" s="60" t="s">
        <v>3531</v>
      </c>
      <c r="D461" s="93" t="s">
        <v>166</v>
      </c>
      <c r="E461" s="130"/>
      <c r="F461" s="130">
        <v>0</v>
      </c>
      <c r="G461" s="130">
        <v>5</v>
      </c>
      <c r="H461" s="95" t="str">
        <f>IF(ISBLANK(I461)," ",VLOOKUP(I461,'Příloha_8_Ceník pravid_úklidu'!$A$9:$B$30,2,0))</f>
        <v>TOAL</v>
      </c>
      <c r="I461" s="95">
        <v>7</v>
      </c>
      <c r="J461" s="98" t="s">
        <v>167</v>
      </c>
      <c r="K461" s="98"/>
      <c r="L461" s="98"/>
      <c r="M461" s="98"/>
      <c r="N461" s="98"/>
      <c r="O461" s="99" t="str">
        <f>IF(ISBLANK($K461),"",'Pracovní dny'!$F$2)</f>
        <v/>
      </c>
      <c r="P461" s="99" t="str">
        <f>IF(ISBLANK($M461),"",'Pracovní dny'!$F$3)</f>
        <v/>
      </c>
      <c r="Q461" s="99" t="str">
        <f>IF(ISBLANK($K461),"",'Pracovní dny'!$F$4)</f>
        <v/>
      </c>
      <c r="R461" s="100" t="str">
        <f t="shared" si="33"/>
        <v/>
      </c>
      <c r="S461" s="130">
        <v>21</v>
      </c>
      <c r="T461" s="130">
        <v>0</v>
      </c>
      <c r="U461" s="130">
        <v>0</v>
      </c>
      <c r="V461" s="130">
        <v>2.4</v>
      </c>
      <c r="W461" s="130">
        <v>1</v>
      </c>
      <c r="X461" s="130">
        <v>1</v>
      </c>
      <c r="Y461" s="130">
        <v>0</v>
      </c>
      <c r="Z461" s="130">
        <v>0</v>
      </c>
      <c r="AA461" s="130">
        <v>0</v>
      </c>
      <c r="AB461" s="130">
        <v>0</v>
      </c>
      <c r="AC461" s="130">
        <v>0</v>
      </c>
      <c r="AD461" s="130" t="s">
        <v>141</v>
      </c>
      <c r="AE461" s="130" t="s">
        <v>140</v>
      </c>
      <c r="AF461" s="639" t="str">
        <f>IF(ISBLANK($AE461),VLOOKUP($I461,'Příloha_8_Ceník pravid_úklidu'!$A$9:$K$30,8,0)+VLOOKUP($I461,'Příloha_8_Ceník pravid_úklidu'!$A$9:$K$30,10,0),"neoceňuje se")</f>
        <v>neoceňuje se</v>
      </c>
      <c r="AG461" s="639">
        <f t="shared" si="31"/>
        <v>0</v>
      </c>
      <c r="AH461" s="639">
        <f t="shared" si="32"/>
        <v>0</v>
      </c>
      <c r="AI461" s="292"/>
    </row>
    <row r="462" spans="1:35" ht="10.5" customHeight="1" x14ac:dyDescent="0.15">
      <c r="A462" s="60">
        <v>458</v>
      </c>
      <c r="B462" s="61">
        <v>141100</v>
      </c>
      <c r="C462" s="60" t="s">
        <v>3532</v>
      </c>
      <c r="D462" s="60" t="s">
        <v>368</v>
      </c>
      <c r="E462" s="61">
        <v>44.7</v>
      </c>
      <c r="F462" s="61">
        <v>0</v>
      </c>
      <c r="G462" s="61">
        <v>42</v>
      </c>
      <c r="H462" s="83" t="str">
        <f>IF(ISBLANK(I462)," ",VLOOKUP(I462,'Příloha_8_Ceník pravid_úklidu'!$A$9:$B$30,2,0))</f>
        <v>ZDR0</v>
      </c>
      <c r="I462" s="83">
        <v>1</v>
      </c>
      <c r="J462" s="86" t="s">
        <v>487</v>
      </c>
      <c r="K462" s="86">
        <v>2</v>
      </c>
      <c r="L462" s="86">
        <v>1</v>
      </c>
      <c r="M462" s="86">
        <v>2</v>
      </c>
      <c r="N462" s="86">
        <v>1</v>
      </c>
      <c r="O462" s="87">
        <f>IF(ISBLANK($K462),"",'Pracovní dny'!$F$2)</f>
        <v>252</v>
      </c>
      <c r="P462" s="87">
        <f>IF(ISBLANK($M462),"",'Pracovní dny'!$F$3)</f>
        <v>114</v>
      </c>
      <c r="Q462" s="87">
        <f>IF(ISBLANK($K462),"",'Pracovní dny'!$F$4)</f>
        <v>365</v>
      </c>
      <c r="R462" s="88">
        <f t="shared" si="33"/>
        <v>732</v>
      </c>
      <c r="S462" s="61">
        <v>3.6</v>
      </c>
      <c r="T462" s="61" t="s">
        <v>140</v>
      </c>
      <c r="U462" s="61" t="s">
        <v>140</v>
      </c>
      <c r="V462" s="61">
        <v>4.4000000000000004</v>
      </c>
      <c r="W462" s="61">
        <v>1</v>
      </c>
      <c r="X462" s="61">
        <v>1</v>
      </c>
      <c r="Y462" s="61">
        <v>5.3</v>
      </c>
      <c r="Z462" s="61">
        <v>1</v>
      </c>
      <c r="AA462" s="61">
        <v>10.6</v>
      </c>
      <c r="AB462" s="61" t="s">
        <v>146</v>
      </c>
      <c r="AC462" s="61" t="s">
        <v>290</v>
      </c>
      <c r="AD462" s="61" t="s">
        <v>141</v>
      </c>
      <c r="AE462" s="61"/>
      <c r="AF462" s="638">
        <f>IF(ISBLANK($AE462),VLOOKUP($I462,'Příloha_8_Ceník pravid_úklidu'!$A$9:$K$30,8,0)+VLOOKUP($I462,'Příloha_8_Ceník pravid_úklidu'!$A$9:$K$30,10,0),"neoceňuje se")</f>
        <v>0</v>
      </c>
      <c r="AG462" s="638">
        <f t="shared" si="31"/>
        <v>0</v>
      </c>
      <c r="AH462" s="638">
        <f t="shared" si="32"/>
        <v>0</v>
      </c>
      <c r="AI462" s="304"/>
    </row>
    <row r="463" spans="1:35" ht="10.5" customHeight="1" x14ac:dyDescent="0.15">
      <c r="A463" s="60">
        <v>459</v>
      </c>
      <c r="B463" s="61">
        <v>141100</v>
      </c>
      <c r="C463" s="60" t="s">
        <v>3533</v>
      </c>
      <c r="D463" s="60" t="s">
        <v>1203</v>
      </c>
      <c r="E463" s="61">
        <v>1.9</v>
      </c>
      <c r="F463" s="61">
        <v>0</v>
      </c>
      <c r="G463" s="61">
        <v>1.7000000000000002</v>
      </c>
      <c r="H463" s="83" t="str">
        <f>IF(ISBLANK(I463)," ",VLOOKUP(I463,'Příloha_8_Ceník pravid_úklidu'!$A$9:$B$30,2,0))</f>
        <v>TOAL</v>
      </c>
      <c r="I463" s="83">
        <v>7</v>
      </c>
      <c r="J463" s="86" t="s">
        <v>487</v>
      </c>
      <c r="K463" s="86">
        <v>2</v>
      </c>
      <c r="L463" s="86">
        <v>1</v>
      </c>
      <c r="M463" s="86">
        <v>2</v>
      </c>
      <c r="N463" s="86">
        <v>1</v>
      </c>
      <c r="O463" s="87">
        <f>IF(ISBLANK($K463),"",'Pracovní dny'!$F$2)</f>
        <v>252</v>
      </c>
      <c r="P463" s="87">
        <f>IF(ISBLANK($M463),"",'Pracovní dny'!$F$3)</f>
        <v>114</v>
      </c>
      <c r="Q463" s="87">
        <f>IF(ISBLANK($K463),"",'Pracovní dny'!$F$4)</f>
        <v>365</v>
      </c>
      <c r="R463" s="88">
        <f t="shared" si="33"/>
        <v>732</v>
      </c>
      <c r="S463" s="61">
        <v>10.4</v>
      </c>
      <c r="T463" s="61">
        <v>0</v>
      </c>
      <c r="U463" s="61" t="s">
        <v>140</v>
      </c>
      <c r="V463" s="61">
        <v>2.4</v>
      </c>
      <c r="W463" s="61">
        <v>1</v>
      </c>
      <c r="X463" s="61">
        <v>1</v>
      </c>
      <c r="Y463" s="61">
        <v>0</v>
      </c>
      <c r="Z463" s="61">
        <v>0</v>
      </c>
      <c r="AA463" s="61">
        <v>0</v>
      </c>
      <c r="AB463" s="61">
        <v>0</v>
      </c>
      <c r="AC463" s="61">
        <v>0</v>
      </c>
      <c r="AD463" s="61" t="s">
        <v>141</v>
      </c>
      <c r="AE463" s="61"/>
      <c r="AF463" s="638">
        <f>IF(ISBLANK($AE463),VLOOKUP($I463,'Příloha_8_Ceník pravid_úklidu'!$A$9:$K$30,8,0)+VLOOKUP($I463,'Příloha_8_Ceník pravid_úklidu'!$A$9:$K$30,10,0),"neoceňuje se")</f>
        <v>0</v>
      </c>
      <c r="AG463" s="638">
        <f t="shared" si="31"/>
        <v>0</v>
      </c>
      <c r="AH463" s="638">
        <f t="shared" si="32"/>
        <v>0</v>
      </c>
      <c r="AI463" s="304"/>
    </row>
    <row r="464" spans="1:35" ht="10.5" customHeight="1" x14ac:dyDescent="0.15">
      <c r="A464" s="60">
        <v>460</v>
      </c>
      <c r="B464" s="61">
        <v>141100</v>
      </c>
      <c r="C464" s="60" t="s">
        <v>3534</v>
      </c>
      <c r="D464" s="60" t="s">
        <v>1355</v>
      </c>
      <c r="E464" s="61">
        <v>2</v>
      </c>
      <c r="F464" s="61">
        <v>0</v>
      </c>
      <c r="G464" s="61">
        <v>1.2</v>
      </c>
      <c r="H464" s="83" t="str">
        <f>IF(ISBLANK(I464)," ",VLOOKUP(I464,'Příloha_8_Ceník pravid_úklidu'!$A$9:$B$30,2,0))</f>
        <v>TOAL</v>
      </c>
      <c r="I464" s="83">
        <v>7</v>
      </c>
      <c r="J464" s="86" t="s">
        <v>487</v>
      </c>
      <c r="K464" s="86">
        <v>2</v>
      </c>
      <c r="L464" s="86">
        <v>1</v>
      </c>
      <c r="M464" s="86">
        <v>2</v>
      </c>
      <c r="N464" s="86">
        <v>1</v>
      </c>
      <c r="O464" s="87">
        <f>IF(ISBLANK($K464),"",'Pracovní dny'!$F$2)</f>
        <v>252</v>
      </c>
      <c r="P464" s="87">
        <f>IF(ISBLANK($M464),"",'Pracovní dny'!$F$3)</f>
        <v>114</v>
      </c>
      <c r="Q464" s="87">
        <f>IF(ISBLANK($K464),"",'Pracovní dny'!$F$4)</f>
        <v>365</v>
      </c>
      <c r="R464" s="88">
        <f t="shared" si="33"/>
        <v>732</v>
      </c>
      <c r="S464" s="61">
        <v>9.8000000000000007</v>
      </c>
      <c r="T464" s="61">
        <v>0</v>
      </c>
      <c r="U464" s="61">
        <v>0</v>
      </c>
      <c r="V464" s="61">
        <v>2.4</v>
      </c>
      <c r="W464" s="61">
        <v>1</v>
      </c>
      <c r="X464" s="61">
        <v>1</v>
      </c>
      <c r="Y464" s="61">
        <v>0</v>
      </c>
      <c r="Z464" s="61">
        <v>0</v>
      </c>
      <c r="AA464" s="61">
        <v>0</v>
      </c>
      <c r="AB464" s="61">
        <v>0</v>
      </c>
      <c r="AC464" s="61">
        <v>0</v>
      </c>
      <c r="AD464" s="61" t="s">
        <v>141</v>
      </c>
      <c r="AE464" s="61"/>
      <c r="AF464" s="638">
        <f>IF(ISBLANK($AE464),VLOOKUP($I464,'Příloha_8_Ceník pravid_úklidu'!$A$9:$K$30,8,0)+VLOOKUP($I464,'Příloha_8_Ceník pravid_úklidu'!$A$9:$K$30,10,0),"neoceňuje se")</f>
        <v>0</v>
      </c>
      <c r="AG464" s="638">
        <f t="shared" si="31"/>
        <v>0</v>
      </c>
      <c r="AH464" s="638">
        <f t="shared" si="32"/>
        <v>0</v>
      </c>
      <c r="AI464" s="304"/>
    </row>
    <row r="465" spans="1:35" ht="10.5" customHeight="1" thickBot="1" x14ac:dyDescent="0.2">
      <c r="A465" s="60"/>
      <c r="B465" s="61">
        <v>141100</v>
      </c>
      <c r="C465" s="60"/>
      <c r="D465" s="60" t="s">
        <v>617</v>
      </c>
      <c r="E465" s="61">
        <v>26</v>
      </c>
      <c r="F465" s="61">
        <v>0</v>
      </c>
      <c r="G465" s="61">
        <v>25</v>
      </c>
      <c r="H465" s="83" t="str">
        <f>IF(ISBLANK(I465)," ",VLOOKUP(I465,'Příloha_8_Ceník pravid_úklidu'!$A$9:$B$30,2,0))</f>
        <v>SCHO</v>
      </c>
      <c r="I465" s="83">
        <v>8</v>
      </c>
      <c r="J465" s="86" t="s">
        <v>579</v>
      </c>
      <c r="K465" s="86">
        <v>1</v>
      </c>
      <c r="L465" s="86">
        <v>0.05</v>
      </c>
      <c r="M465" s="86">
        <v>0</v>
      </c>
      <c r="N465" s="86">
        <v>0</v>
      </c>
      <c r="O465" s="87">
        <f>IF(ISBLANK($K465),"",'Pracovní dny'!$F$2)</f>
        <v>252</v>
      </c>
      <c r="P465" s="87">
        <f>IF(ISBLANK($M465),"",'Pracovní dny'!$F$3)</f>
        <v>114</v>
      </c>
      <c r="Q465" s="87">
        <f>IF(ISBLANK($K465),"",'Pracovní dny'!$F$4)</f>
        <v>365</v>
      </c>
      <c r="R465" s="88">
        <f t="shared" si="33"/>
        <v>12.600000000000001</v>
      </c>
      <c r="S465" s="61">
        <v>0</v>
      </c>
      <c r="T465" s="61" t="s">
        <v>140</v>
      </c>
      <c r="U465" s="61" t="s">
        <v>140</v>
      </c>
      <c r="V465" s="61">
        <v>0</v>
      </c>
      <c r="W465" s="61">
        <v>0</v>
      </c>
      <c r="X465" s="61">
        <v>0</v>
      </c>
      <c r="Y465" s="61">
        <v>4.8</v>
      </c>
      <c r="Z465" s="61">
        <v>1</v>
      </c>
      <c r="AA465" s="61">
        <v>9.6</v>
      </c>
      <c r="AB465" s="61" t="s">
        <v>696</v>
      </c>
      <c r="AC465" s="61">
        <v>0</v>
      </c>
      <c r="AD465" s="61" t="s">
        <v>141</v>
      </c>
      <c r="AE465" s="61"/>
      <c r="AF465" s="638">
        <f>IF(ISBLANK($AE465),VLOOKUP($I465,'Příloha_8_Ceník pravid_úklidu'!$A$9:$K$30,8,0)+VLOOKUP($I465,'Příloha_8_Ceník pravid_úklidu'!$A$9:$K$30,10,0),"neoceňuje se")</f>
        <v>0</v>
      </c>
      <c r="AG465" s="638">
        <f t="shared" si="31"/>
        <v>0</v>
      </c>
      <c r="AH465" s="638">
        <f t="shared" si="32"/>
        <v>0</v>
      </c>
      <c r="AI465" s="304"/>
    </row>
    <row r="466" spans="1:35" ht="11.25" thickBot="1" x14ac:dyDescent="0.3">
      <c r="A466" s="443" t="s">
        <v>1152</v>
      </c>
      <c r="B466" s="170"/>
      <c r="C466" s="170"/>
      <c r="D466" s="171"/>
      <c r="E466" s="173"/>
      <c r="F466" s="171"/>
      <c r="G466" s="174"/>
      <c r="H466" s="174" t="str">
        <f>IF(ISBLANK(I466)," ",VLOOKUP(I466,'Příloha_8_Ceník pravid_úklidu'!$A$9:$B$30,2,0))</f>
        <v xml:space="preserve"> </v>
      </c>
      <c r="I466" s="175"/>
      <c r="J466" s="176"/>
      <c r="K466" s="176"/>
      <c r="L466" s="176"/>
      <c r="M466" s="176"/>
      <c r="N466" s="176"/>
      <c r="O466" s="176" t="str">
        <f>IF(ISBLANK($K466),"",'Pracovní dny'!$F$2)</f>
        <v/>
      </c>
      <c r="P466" s="176" t="str">
        <f>IF(ISBLANK($M466),"",'Pracovní dny'!$F$3)</f>
        <v/>
      </c>
      <c r="Q466" s="176" t="str">
        <f>IF(ISBLANK($K466),"",'Pracovní dny'!$F$4)</f>
        <v/>
      </c>
      <c r="R466" s="176" t="str">
        <f t="shared" si="33"/>
        <v/>
      </c>
      <c r="S466" s="171"/>
      <c r="T466" s="171"/>
      <c r="U466" s="171"/>
      <c r="V466" s="171"/>
      <c r="W466" s="171"/>
      <c r="X466" s="171"/>
      <c r="Y466" s="171"/>
      <c r="Z466" s="171"/>
      <c r="AA466" s="171"/>
      <c r="AB466" s="171"/>
      <c r="AC466" s="171"/>
      <c r="AD466" s="171"/>
      <c r="AE466" s="171"/>
      <c r="AF466" s="636"/>
      <c r="AG466" s="636"/>
      <c r="AH466" s="637"/>
      <c r="AI466" s="581"/>
    </row>
    <row r="467" spans="1:35" ht="10.5" customHeight="1" x14ac:dyDescent="0.15">
      <c r="A467" s="60">
        <v>501</v>
      </c>
      <c r="B467" s="61">
        <v>139100</v>
      </c>
      <c r="C467" s="60" t="s">
        <v>3535</v>
      </c>
      <c r="D467" s="60" t="s">
        <v>164</v>
      </c>
      <c r="E467" s="61">
        <v>40</v>
      </c>
      <c r="F467" s="61">
        <v>0</v>
      </c>
      <c r="G467" s="61">
        <v>40</v>
      </c>
      <c r="H467" s="83" t="str">
        <f>IF(ISBLANK(I467)," ",VLOOKUP(I467,'Příloha_8_Ceník pravid_úklidu'!$A$9:$B$30,2,0))</f>
        <v>CHOD</v>
      </c>
      <c r="I467" s="83">
        <v>6</v>
      </c>
      <c r="J467" s="86" t="s">
        <v>487</v>
      </c>
      <c r="K467" s="86">
        <v>2</v>
      </c>
      <c r="L467" s="86">
        <v>1</v>
      </c>
      <c r="M467" s="86">
        <v>2</v>
      </c>
      <c r="N467" s="86">
        <v>1</v>
      </c>
      <c r="O467" s="87">
        <f>IF(ISBLANK($K467),"",'Pracovní dny'!$F$2)</f>
        <v>252</v>
      </c>
      <c r="P467" s="87">
        <f>IF(ISBLANK($M467),"",'Pracovní dny'!$F$3)</f>
        <v>114</v>
      </c>
      <c r="Q467" s="87">
        <f>IF(ISBLANK($K467),"",'Pracovní dny'!$F$4)</f>
        <v>365</v>
      </c>
      <c r="R467" s="88">
        <f t="shared" si="33"/>
        <v>732</v>
      </c>
      <c r="S467" s="61">
        <v>0</v>
      </c>
      <c r="T467" s="61" t="s">
        <v>140</v>
      </c>
      <c r="U467" s="61" t="s">
        <v>140</v>
      </c>
      <c r="V467" s="61">
        <v>5.8</v>
      </c>
      <c r="W467" s="61">
        <v>1</v>
      </c>
      <c r="X467" s="61">
        <v>0</v>
      </c>
      <c r="Y467" s="61">
        <v>7.2</v>
      </c>
      <c r="Z467" s="61">
        <v>1</v>
      </c>
      <c r="AA467" s="61">
        <v>14.4</v>
      </c>
      <c r="AB467" s="61" t="s">
        <v>696</v>
      </c>
      <c r="AC467" s="61">
        <v>0</v>
      </c>
      <c r="AD467" s="61" t="s">
        <v>575</v>
      </c>
      <c r="AE467" s="61"/>
      <c r="AF467" s="638">
        <f>IF(ISBLANK($AE467),VLOOKUP($I467,'Příloha_8_Ceník pravid_úklidu'!$A$9:$K$30,8,0)+VLOOKUP($I467,'Příloha_8_Ceník pravid_úklidu'!$A$9:$K$30,10,0),"neoceňuje se")</f>
        <v>0</v>
      </c>
      <c r="AG467" s="638">
        <f t="shared" ref="AG467:AG525" si="34">IF(AF467="neoceňuje se",0,$E467*$R467*$AF467)</f>
        <v>0</v>
      </c>
      <c r="AH467" s="638">
        <f t="shared" ref="AH467:AH525" si="35">$AG467*1.21</f>
        <v>0</v>
      </c>
      <c r="AI467" s="304"/>
    </row>
    <row r="468" spans="1:35" ht="10.5" customHeight="1" x14ac:dyDescent="0.15">
      <c r="A468" s="93">
        <v>502</v>
      </c>
      <c r="B468" s="130"/>
      <c r="C468" s="93"/>
      <c r="D468" s="93" t="s">
        <v>228</v>
      </c>
      <c r="E468" s="130"/>
      <c r="F468" s="130">
        <v>0</v>
      </c>
      <c r="G468" s="130">
        <v>2.6</v>
      </c>
      <c r="H468" s="95" t="str">
        <f>IF(ISBLANK(I468)," ",VLOOKUP(I468,'Příloha_8_Ceník pravid_úklidu'!$A$9:$B$30,2,0))</f>
        <v>VYTA</v>
      </c>
      <c r="I468" s="95">
        <v>11</v>
      </c>
      <c r="J468" s="98" t="s">
        <v>339</v>
      </c>
      <c r="K468" s="98"/>
      <c r="L468" s="98"/>
      <c r="M468" s="98"/>
      <c r="N468" s="98"/>
      <c r="O468" s="99" t="str">
        <f>IF(ISBLANK($K468),"",'Pracovní dny'!$F$2)</f>
        <v/>
      </c>
      <c r="P468" s="99" t="str">
        <f>IF(ISBLANK($M468),"",'Pracovní dny'!$F$3)</f>
        <v/>
      </c>
      <c r="Q468" s="99" t="str">
        <f>IF(ISBLANK($K468),"",'Pracovní dny'!$F$4)</f>
        <v/>
      </c>
      <c r="R468" s="100" t="str">
        <f t="shared" si="33"/>
        <v/>
      </c>
      <c r="S468" s="130">
        <v>0</v>
      </c>
      <c r="T468" s="130">
        <v>0</v>
      </c>
      <c r="U468" s="130">
        <v>14.5</v>
      </c>
      <c r="V468" s="130">
        <v>2.4</v>
      </c>
      <c r="W468" s="130">
        <v>1</v>
      </c>
      <c r="X468" s="130">
        <v>0</v>
      </c>
      <c r="Y468" s="130">
        <v>0</v>
      </c>
      <c r="Z468" s="130">
        <v>0</v>
      </c>
      <c r="AA468" s="130">
        <v>0</v>
      </c>
      <c r="AB468" s="130">
        <v>0</v>
      </c>
      <c r="AC468" s="130">
        <v>0</v>
      </c>
      <c r="AD468" s="130" t="s">
        <v>230</v>
      </c>
      <c r="AE468" s="130" t="s">
        <v>140</v>
      </c>
      <c r="AF468" s="639" t="str">
        <f>IF(ISBLANK($AE468),VLOOKUP($I468,'Příloha_8_Ceník pravid_úklidu'!$A$9:$K$30,8,0)+VLOOKUP($I468,'Příloha_8_Ceník pravid_úklidu'!$A$9:$K$30,10,0),"neoceňuje se")</f>
        <v>neoceňuje se</v>
      </c>
      <c r="AG468" s="639">
        <f t="shared" si="34"/>
        <v>0</v>
      </c>
      <c r="AH468" s="639">
        <f t="shared" si="35"/>
        <v>0</v>
      </c>
      <c r="AI468" s="292"/>
    </row>
    <row r="469" spans="1:35" ht="10.5" customHeight="1" x14ac:dyDescent="0.15">
      <c r="A469" s="93">
        <v>503</v>
      </c>
      <c r="B469" s="130"/>
      <c r="C469" s="93"/>
      <c r="D469" s="93" t="s">
        <v>228</v>
      </c>
      <c r="E469" s="130"/>
      <c r="F469" s="130">
        <v>0</v>
      </c>
      <c r="G469" s="130">
        <v>1</v>
      </c>
      <c r="H469" s="95" t="str">
        <f>IF(ISBLANK(I469)," ",VLOOKUP(I469,'Příloha_8_Ceník pravid_úklidu'!$A$9:$B$30,2,0))</f>
        <v>VYTA</v>
      </c>
      <c r="I469" s="95">
        <v>11</v>
      </c>
      <c r="J469" s="98" t="s">
        <v>339</v>
      </c>
      <c r="K469" s="98"/>
      <c r="L469" s="98"/>
      <c r="M469" s="98"/>
      <c r="N469" s="98"/>
      <c r="O469" s="99" t="str">
        <f>IF(ISBLANK($K469),"",'Pracovní dny'!$F$2)</f>
        <v/>
      </c>
      <c r="P469" s="99" t="str">
        <f>IF(ISBLANK($M469),"",'Pracovní dny'!$F$3)</f>
        <v/>
      </c>
      <c r="Q469" s="99" t="str">
        <f>IF(ISBLANK($K469),"",'Pracovní dny'!$F$4)</f>
        <v/>
      </c>
      <c r="R469" s="100" t="str">
        <f t="shared" si="33"/>
        <v/>
      </c>
      <c r="S469" s="130">
        <v>0</v>
      </c>
      <c r="T469" s="130">
        <v>0</v>
      </c>
      <c r="U469" s="130">
        <v>8.8000000000000007</v>
      </c>
      <c r="V469" s="130">
        <v>2.1</v>
      </c>
      <c r="W469" s="130">
        <v>1</v>
      </c>
      <c r="X469" s="130">
        <v>0</v>
      </c>
      <c r="Y469" s="130">
        <v>0</v>
      </c>
      <c r="Z469" s="130">
        <v>0</v>
      </c>
      <c r="AA469" s="130">
        <v>0</v>
      </c>
      <c r="AB469" s="130">
        <v>0</v>
      </c>
      <c r="AC469" s="130">
        <v>0</v>
      </c>
      <c r="AD469" s="130" t="s">
        <v>230</v>
      </c>
      <c r="AE469" s="130" t="s">
        <v>140</v>
      </c>
      <c r="AF469" s="639" t="str">
        <f>IF(ISBLANK($AE469),VLOOKUP($I469,'Příloha_8_Ceník pravid_úklidu'!$A$9:$K$30,8,0)+VLOOKUP($I469,'Příloha_8_Ceník pravid_úklidu'!$A$9:$K$30,10,0),"neoceňuje se")</f>
        <v>neoceňuje se</v>
      </c>
      <c r="AG469" s="639">
        <f t="shared" si="34"/>
        <v>0</v>
      </c>
      <c r="AH469" s="639">
        <f t="shared" si="35"/>
        <v>0</v>
      </c>
      <c r="AI469" s="292"/>
    </row>
    <row r="470" spans="1:35" ht="10.5" customHeight="1" x14ac:dyDescent="0.15">
      <c r="A470" s="93">
        <v>504</v>
      </c>
      <c r="B470" s="130"/>
      <c r="C470" s="93"/>
      <c r="D470" s="93" t="s">
        <v>228</v>
      </c>
      <c r="E470" s="130"/>
      <c r="F470" s="130">
        <v>0</v>
      </c>
      <c r="G470" s="130">
        <v>3.8</v>
      </c>
      <c r="H470" s="95" t="str">
        <f>IF(ISBLANK(I470)," ",VLOOKUP(I470,'Příloha_8_Ceník pravid_úklidu'!$A$9:$B$30,2,0))</f>
        <v>VYTA</v>
      </c>
      <c r="I470" s="95">
        <v>11</v>
      </c>
      <c r="J470" s="98" t="s">
        <v>339</v>
      </c>
      <c r="K470" s="98"/>
      <c r="L470" s="98"/>
      <c r="M470" s="98"/>
      <c r="N470" s="98"/>
      <c r="O470" s="99" t="str">
        <f>IF(ISBLANK($K470),"",'Pracovní dny'!$F$2)</f>
        <v/>
      </c>
      <c r="P470" s="99" t="str">
        <f>IF(ISBLANK($M470),"",'Pracovní dny'!$F$3)</f>
        <v/>
      </c>
      <c r="Q470" s="99" t="str">
        <f>IF(ISBLANK($K470),"",'Pracovní dny'!$F$4)</f>
        <v/>
      </c>
      <c r="R470" s="100" t="str">
        <f t="shared" si="33"/>
        <v/>
      </c>
      <c r="S470" s="130">
        <v>0</v>
      </c>
      <c r="T470" s="130">
        <v>0</v>
      </c>
      <c r="U470" s="130">
        <v>17.2</v>
      </c>
      <c r="V470" s="130">
        <v>2.8</v>
      </c>
      <c r="W470" s="130">
        <v>1</v>
      </c>
      <c r="X470" s="130">
        <v>0</v>
      </c>
      <c r="Y470" s="130">
        <v>0</v>
      </c>
      <c r="Z470" s="130">
        <v>0</v>
      </c>
      <c r="AA470" s="130">
        <v>0</v>
      </c>
      <c r="AB470" s="130">
        <v>0</v>
      </c>
      <c r="AC470" s="130">
        <v>0</v>
      </c>
      <c r="AD470" s="130" t="s">
        <v>230</v>
      </c>
      <c r="AE470" s="130" t="s">
        <v>140</v>
      </c>
      <c r="AF470" s="639" t="str">
        <f>IF(ISBLANK($AE470),VLOOKUP($I470,'Příloha_8_Ceník pravid_úklidu'!$A$9:$K$30,8,0)+VLOOKUP($I470,'Příloha_8_Ceník pravid_úklidu'!$A$9:$K$30,10,0),"neoceňuje se")</f>
        <v>neoceňuje se</v>
      </c>
      <c r="AG470" s="639">
        <f t="shared" si="34"/>
        <v>0</v>
      </c>
      <c r="AH470" s="639">
        <f t="shared" si="35"/>
        <v>0</v>
      </c>
      <c r="AI470" s="292"/>
    </row>
    <row r="471" spans="1:35" ht="10.5" customHeight="1" x14ac:dyDescent="0.15">
      <c r="A471" s="60">
        <v>505</v>
      </c>
      <c r="B471" s="61"/>
      <c r="C471" s="60" t="s">
        <v>3536</v>
      </c>
      <c r="D471" s="286" t="s">
        <v>159</v>
      </c>
      <c r="E471" s="61">
        <v>3.7</v>
      </c>
      <c r="F471" s="61">
        <v>0</v>
      </c>
      <c r="G471" s="61">
        <v>3</v>
      </c>
      <c r="H471" s="285" t="str">
        <f>IF(ISBLANK(I471)," ",VLOOKUP(I471,'Příloha_8_Ceník pravid_úklidu'!$A$9:$B$30,2,0))</f>
        <v>SKLA</v>
      </c>
      <c r="I471" s="285">
        <v>17</v>
      </c>
      <c r="J471" s="86" t="s">
        <v>487</v>
      </c>
      <c r="K471" s="86">
        <v>2</v>
      </c>
      <c r="L471" s="86">
        <v>1</v>
      </c>
      <c r="M471" s="86">
        <v>2</v>
      </c>
      <c r="N471" s="86">
        <v>1</v>
      </c>
      <c r="O471" s="87">
        <f>IF(ISBLANK($K471),"",'Pracovní dny'!$F$2)</f>
        <v>252</v>
      </c>
      <c r="P471" s="87">
        <f>IF(ISBLANK($M471),"",'Pracovní dny'!$F$3)</f>
        <v>114</v>
      </c>
      <c r="Q471" s="87">
        <f>IF(ISBLANK($K471),"",'Pracovní dny'!$F$4)</f>
        <v>365</v>
      </c>
      <c r="R471" s="88">
        <f t="shared" si="33"/>
        <v>732</v>
      </c>
      <c r="S471" s="61">
        <v>0</v>
      </c>
      <c r="T471" s="61">
        <v>0</v>
      </c>
      <c r="U471" s="61">
        <v>0</v>
      </c>
      <c r="V471" s="61">
        <v>3.2</v>
      </c>
      <c r="W471" s="61">
        <v>1</v>
      </c>
      <c r="X471" s="61">
        <v>0</v>
      </c>
      <c r="Y471" s="61">
        <v>0</v>
      </c>
      <c r="Z471" s="61">
        <v>0</v>
      </c>
      <c r="AA471" s="61">
        <v>0</v>
      </c>
      <c r="AB471" s="61">
        <v>0</v>
      </c>
      <c r="AC471" s="61">
        <v>0</v>
      </c>
      <c r="AD471" s="61" t="s">
        <v>141</v>
      </c>
      <c r="AE471" s="61"/>
      <c r="AF471" s="638">
        <f>IF(ISBLANK($AE471),VLOOKUP($I471,'Příloha_8_Ceník pravid_úklidu'!$A$9:$K$30,8,0)+VLOOKUP($I471,'Příloha_8_Ceník pravid_úklidu'!$A$9:$K$30,10,0),"neoceňuje se")</f>
        <v>0</v>
      </c>
      <c r="AG471" s="638">
        <f t="shared" si="34"/>
        <v>0</v>
      </c>
      <c r="AH471" s="638">
        <f t="shared" si="35"/>
        <v>0</v>
      </c>
      <c r="AI471" s="304"/>
    </row>
    <row r="472" spans="1:35" ht="10.5" customHeight="1" x14ac:dyDescent="0.15">
      <c r="A472" s="93">
        <v>506</v>
      </c>
      <c r="B472" s="130"/>
      <c r="C472" s="93"/>
      <c r="D472" s="93" t="s">
        <v>228</v>
      </c>
      <c r="E472" s="130"/>
      <c r="F472" s="130">
        <v>0</v>
      </c>
      <c r="G472" s="130">
        <v>3.8</v>
      </c>
      <c r="H472" s="95" t="str">
        <f>IF(ISBLANK(I472)," ",VLOOKUP(I472,'Příloha_8_Ceník pravid_úklidu'!$A$9:$B$30,2,0))</f>
        <v>VYTA</v>
      </c>
      <c r="I472" s="95">
        <v>11</v>
      </c>
      <c r="J472" s="98" t="s">
        <v>339</v>
      </c>
      <c r="K472" s="98"/>
      <c r="L472" s="98"/>
      <c r="M472" s="98"/>
      <c r="N472" s="98"/>
      <c r="O472" s="99" t="str">
        <f>IF(ISBLANK($K472),"",'Pracovní dny'!$F$2)</f>
        <v/>
      </c>
      <c r="P472" s="99" t="str">
        <f>IF(ISBLANK($M472),"",'Pracovní dny'!$F$3)</f>
        <v/>
      </c>
      <c r="Q472" s="99" t="str">
        <f>IF(ISBLANK($K472),"",'Pracovní dny'!$F$4)</f>
        <v/>
      </c>
      <c r="R472" s="100" t="str">
        <f t="shared" si="33"/>
        <v/>
      </c>
      <c r="S472" s="130">
        <v>0</v>
      </c>
      <c r="T472" s="130">
        <v>0</v>
      </c>
      <c r="U472" s="130">
        <v>17.2</v>
      </c>
      <c r="V472" s="130">
        <v>2.8</v>
      </c>
      <c r="W472" s="130">
        <v>1</v>
      </c>
      <c r="X472" s="130">
        <v>0</v>
      </c>
      <c r="Y472" s="130">
        <v>0</v>
      </c>
      <c r="Z472" s="130">
        <v>0</v>
      </c>
      <c r="AA472" s="130">
        <v>0</v>
      </c>
      <c r="AB472" s="130">
        <v>0</v>
      </c>
      <c r="AC472" s="130">
        <v>0</v>
      </c>
      <c r="AD472" s="130" t="s">
        <v>230</v>
      </c>
      <c r="AE472" s="130" t="s">
        <v>140</v>
      </c>
      <c r="AF472" s="639" t="str">
        <f>IF(ISBLANK($AE472),VLOOKUP($I472,'Příloha_8_Ceník pravid_úklidu'!$A$9:$K$30,8,0)+VLOOKUP($I472,'Příloha_8_Ceník pravid_úklidu'!$A$9:$K$30,10,0),"neoceňuje se")</f>
        <v>neoceňuje se</v>
      </c>
      <c r="AG472" s="639">
        <f t="shared" si="34"/>
        <v>0</v>
      </c>
      <c r="AH472" s="639">
        <f t="shared" si="35"/>
        <v>0</v>
      </c>
      <c r="AI472" s="292"/>
    </row>
    <row r="473" spans="1:35" ht="10.5" customHeight="1" x14ac:dyDescent="0.15">
      <c r="A473" s="60">
        <v>507</v>
      </c>
      <c r="B473" s="61">
        <v>139100</v>
      </c>
      <c r="C473" s="60" t="s">
        <v>3537</v>
      </c>
      <c r="D473" s="60" t="s">
        <v>1203</v>
      </c>
      <c r="E473" s="61">
        <v>1.6</v>
      </c>
      <c r="F473" s="61">
        <v>0</v>
      </c>
      <c r="G473" s="61">
        <v>1.6</v>
      </c>
      <c r="H473" s="285" t="str">
        <f>IF(ISBLANK(I473)," ",VLOOKUP(I473,'Příloha_8_Ceník pravid_úklidu'!$A$9:$B$30,2,0))</f>
        <v>TOAL</v>
      </c>
      <c r="I473" s="285">
        <v>7</v>
      </c>
      <c r="J473" s="86" t="s">
        <v>487</v>
      </c>
      <c r="K473" s="86">
        <v>2</v>
      </c>
      <c r="L473" s="86">
        <v>1</v>
      </c>
      <c r="M473" s="86">
        <v>2</v>
      </c>
      <c r="N473" s="86">
        <v>1</v>
      </c>
      <c r="O473" s="87">
        <f>IF(ISBLANK($K473),"",'Pracovní dny'!$F$2)</f>
        <v>252</v>
      </c>
      <c r="P473" s="87">
        <f>IF(ISBLANK($M473),"",'Pracovní dny'!$F$3)</f>
        <v>114</v>
      </c>
      <c r="Q473" s="87">
        <f>IF(ISBLANK($K473),"",'Pracovní dny'!$F$4)</f>
        <v>365</v>
      </c>
      <c r="R473" s="88">
        <f t="shared" si="33"/>
        <v>732</v>
      </c>
      <c r="S473" s="61">
        <v>6.8</v>
      </c>
      <c r="T473" s="61">
        <v>0</v>
      </c>
      <c r="U473" s="61">
        <v>0</v>
      </c>
      <c r="V473" s="61">
        <v>2.4</v>
      </c>
      <c r="W473" s="61">
        <v>1</v>
      </c>
      <c r="X473" s="61">
        <v>1</v>
      </c>
      <c r="Y473" s="61">
        <v>0</v>
      </c>
      <c r="Z473" s="61">
        <v>0</v>
      </c>
      <c r="AA473" s="61">
        <v>0</v>
      </c>
      <c r="AB473" s="61">
        <v>0</v>
      </c>
      <c r="AC473" s="61">
        <v>0</v>
      </c>
      <c r="AD473" s="61" t="s">
        <v>141</v>
      </c>
      <c r="AE473" s="61"/>
      <c r="AF473" s="638">
        <f>IF(ISBLANK($AE473),VLOOKUP($I473,'Příloha_8_Ceník pravid_úklidu'!$A$9:$K$30,8,0)+VLOOKUP($I473,'Příloha_8_Ceník pravid_úklidu'!$A$9:$K$30,10,0),"neoceňuje se")</f>
        <v>0</v>
      </c>
      <c r="AG473" s="638">
        <f t="shared" si="34"/>
        <v>0</v>
      </c>
      <c r="AH473" s="638">
        <f t="shared" si="35"/>
        <v>0</v>
      </c>
      <c r="AI473" s="304"/>
    </row>
    <row r="474" spans="1:35" ht="10.5" customHeight="1" x14ac:dyDescent="0.15">
      <c r="A474" s="60">
        <v>508</v>
      </c>
      <c r="B474" s="61">
        <v>139100</v>
      </c>
      <c r="C474" s="60" t="s">
        <v>3538</v>
      </c>
      <c r="D474" s="60" t="s">
        <v>1355</v>
      </c>
      <c r="E474" s="61">
        <v>2</v>
      </c>
      <c r="F474" s="61">
        <v>0</v>
      </c>
      <c r="G474" s="61">
        <v>1.2</v>
      </c>
      <c r="H474" s="285" t="str">
        <f>IF(ISBLANK(I474)," ",VLOOKUP(I474,'Příloha_8_Ceník pravid_úklidu'!$A$9:$B$30,2,0))</f>
        <v>TOAL</v>
      </c>
      <c r="I474" s="285">
        <v>7</v>
      </c>
      <c r="J474" s="86" t="s">
        <v>487</v>
      </c>
      <c r="K474" s="86">
        <v>2</v>
      </c>
      <c r="L474" s="86">
        <v>1</v>
      </c>
      <c r="M474" s="86">
        <v>2</v>
      </c>
      <c r="N474" s="86">
        <v>1</v>
      </c>
      <c r="O474" s="87">
        <f>IF(ISBLANK($K474),"",'Pracovní dny'!$F$2)</f>
        <v>252</v>
      </c>
      <c r="P474" s="87">
        <f>IF(ISBLANK($M474),"",'Pracovní dny'!$F$3)</f>
        <v>114</v>
      </c>
      <c r="Q474" s="87">
        <f>IF(ISBLANK($K474),"",'Pracovní dny'!$F$4)</f>
        <v>365</v>
      </c>
      <c r="R474" s="88">
        <f t="shared" si="33"/>
        <v>732</v>
      </c>
      <c r="S474" s="61">
        <v>5.6</v>
      </c>
      <c r="T474" s="61">
        <v>0</v>
      </c>
      <c r="U474" s="61">
        <v>0</v>
      </c>
      <c r="V474" s="61">
        <v>2.4</v>
      </c>
      <c r="W474" s="61">
        <v>1</v>
      </c>
      <c r="X474" s="61">
        <v>2</v>
      </c>
      <c r="Y474" s="61">
        <v>0</v>
      </c>
      <c r="Z474" s="61">
        <v>0</v>
      </c>
      <c r="AA474" s="61">
        <v>0</v>
      </c>
      <c r="AB474" s="61">
        <v>0</v>
      </c>
      <c r="AC474" s="61">
        <v>0</v>
      </c>
      <c r="AD474" s="61" t="s">
        <v>141</v>
      </c>
      <c r="AE474" s="61"/>
      <c r="AF474" s="638">
        <f>IF(ISBLANK($AE474),VLOOKUP($I474,'Příloha_8_Ceník pravid_úklidu'!$A$9:$K$30,8,0)+VLOOKUP($I474,'Příloha_8_Ceník pravid_úklidu'!$A$9:$K$30,10,0),"neoceňuje se")</f>
        <v>0</v>
      </c>
      <c r="AG474" s="638">
        <f t="shared" si="34"/>
        <v>0</v>
      </c>
      <c r="AH474" s="638">
        <f t="shared" si="35"/>
        <v>0</v>
      </c>
      <c r="AI474" s="304"/>
    </row>
    <row r="475" spans="1:35" ht="10.5" customHeight="1" x14ac:dyDescent="0.15">
      <c r="A475" s="60">
        <v>509</v>
      </c>
      <c r="B475" s="61">
        <v>139100</v>
      </c>
      <c r="C475" s="60" t="s">
        <v>3539</v>
      </c>
      <c r="D475" s="60" t="s">
        <v>333</v>
      </c>
      <c r="E475" s="61">
        <v>12.3</v>
      </c>
      <c r="F475" s="61">
        <v>0</v>
      </c>
      <c r="G475" s="61">
        <v>10</v>
      </c>
      <c r="H475" s="285" t="str">
        <f>IF(ISBLANK(I475)," ",VLOOKUP(I475,'Příloha_8_Ceník pravid_úklidu'!$A$9:$B$30,2,0))</f>
        <v>CHOD</v>
      </c>
      <c r="I475" s="285">
        <v>6</v>
      </c>
      <c r="J475" s="86" t="s">
        <v>212</v>
      </c>
      <c r="K475" s="86">
        <v>1</v>
      </c>
      <c r="L475" s="86">
        <v>1</v>
      </c>
      <c r="M475" s="86">
        <v>1</v>
      </c>
      <c r="N475" s="86">
        <v>1</v>
      </c>
      <c r="O475" s="87">
        <f>IF(ISBLANK($K475),"",'Pracovní dny'!$F$2)</f>
        <v>252</v>
      </c>
      <c r="P475" s="87">
        <f>IF(ISBLANK($M475),"",'Pracovní dny'!$F$3)</f>
        <v>114</v>
      </c>
      <c r="Q475" s="87">
        <f>IF(ISBLANK($K475),"",'Pracovní dny'!$F$4)</f>
        <v>365</v>
      </c>
      <c r="R475" s="88">
        <f t="shared" si="33"/>
        <v>366</v>
      </c>
      <c r="S475" s="61">
        <v>0</v>
      </c>
      <c r="T475" s="61" t="s">
        <v>140</v>
      </c>
      <c r="U475" s="61" t="s">
        <v>140</v>
      </c>
      <c r="V475" s="61">
        <v>4.4000000000000004</v>
      </c>
      <c r="W475" s="61">
        <v>1</v>
      </c>
      <c r="X475" s="61">
        <v>0</v>
      </c>
      <c r="Y475" s="61">
        <v>0</v>
      </c>
      <c r="Z475" s="61">
        <v>0</v>
      </c>
      <c r="AA475" s="61">
        <v>0</v>
      </c>
      <c r="AB475" s="61">
        <v>0</v>
      </c>
      <c r="AC475" s="61">
        <v>0</v>
      </c>
      <c r="AD475" s="61" t="s">
        <v>141</v>
      </c>
      <c r="AE475" s="61"/>
      <c r="AF475" s="638">
        <f>IF(ISBLANK($AE475),VLOOKUP($I475,'Příloha_8_Ceník pravid_úklidu'!$A$9:$K$30,8,0)+VLOOKUP($I475,'Příloha_8_Ceník pravid_úklidu'!$A$9:$K$30,10,0),"neoceňuje se")</f>
        <v>0</v>
      </c>
      <c r="AG475" s="638">
        <f t="shared" si="34"/>
        <v>0</v>
      </c>
      <c r="AH475" s="638">
        <f t="shared" si="35"/>
        <v>0</v>
      </c>
      <c r="AI475" s="304"/>
    </row>
    <row r="476" spans="1:35" ht="10.5" customHeight="1" x14ac:dyDescent="0.15">
      <c r="A476" s="60">
        <v>510</v>
      </c>
      <c r="B476" s="61">
        <v>139100</v>
      </c>
      <c r="C476" s="60" t="s">
        <v>3540</v>
      </c>
      <c r="D476" s="60" t="s">
        <v>368</v>
      </c>
      <c r="E476" s="61">
        <v>17.899999999999999</v>
      </c>
      <c r="F476" s="61">
        <v>0</v>
      </c>
      <c r="G476" s="61">
        <v>17</v>
      </c>
      <c r="H476" s="285" t="str">
        <f>IF(ISBLANK(I476)," ",VLOOKUP(I476,'Příloha_8_Ceník pravid_úklidu'!$A$9:$B$30,2,0))</f>
        <v>ZDR0</v>
      </c>
      <c r="I476" s="285">
        <v>1</v>
      </c>
      <c r="J476" s="86" t="s">
        <v>191</v>
      </c>
      <c r="K476" s="86">
        <v>1</v>
      </c>
      <c r="L476" s="86">
        <v>0.4</v>
      </c>
      <c r="M476" s="86">
        <v>0</v>
      </c>
      <c r="N476" s="86">
        <v>0</v>
      </c>
      <c r="O476" s="87">
        <f>IF(ISBLANK($K476),"",'Pracovní dny'!$F$2)</f>
        <v>252</v>
      </c>
      <c r="P476" s="87">
        <f>IF(ISBLANK($M476),"",'Pracovní dny'!$F$3)</f>
        <v>114</v>
      </c>
      <c r="Q476" s="87">
        <f>IF(ISBLANK($K476),"",'Pracovní dny'!$F$4)</f>
        <v>365</v>
      </c>
      <c r="R476" s="88">
        <f t="shared" si="33"/>
        <v>100.80000000000001</v>
      </c>
      <c r="S476" s="61">
        <v>2.6</v>
      </c>
      <c r="T476" s="61" t="s">
        <v>140</v>
      </c>
      <c r="U476" s="61" t="s">
        <v>140</v>
      </c>
      <c r="V476" s="61">
        <v>4.4000000000000004</v>
      </c>
      <c r="W476" s="61">
        <v>1</v>
      </c>
      <c r="X476" s="61">
        <v>1</v>
      </c>
      <c r="Y476" s="61">
        <v>5.3</v>
      </c>
      <c r="Z476" s="61">
        <v>1</v>
      </c>
      <c r="AA476" s="61">
        <v>10.6</v>
      </c>
      <c r="AB476" s="61" t="s">
        <v>146</v>
      </c>
      <c r="AC476" s="61" t="s">
        <v>290</v>
      </c>
      <c r="AD476" s="61" t="s">
        <v>141</v>
      </c>
      <c r="AE476" s="61"/>
      <c r="AF476" s="638">
        <f>IF(ISBLANK($AE476),VLOOKUP($I476,'Příloha_8_Ceník pravid_úklidu'!$A$9:$K$30,8,0)+VLOOKUP($I476,'Příloha_8_Ceník pravid_úklidu'!$A$9:$K$30,10,0),"neoceňuje se")</f>
        <v>0</v>
      </c>
      <c r="AG476" s="638">
        <f t="shared" si="34"/>
        <v>0</v>
      </c>
      <c r="AH476" s="638">
        <f t="shared" si="35"/>
        <v>0</v>
      </c>
      <c r="AI476" s="304"/>
    </row>
    <row r="477" spans="1:35" ht="10.5" customHeight="1" x14ac:dyDescent="0.15">
      <c r="A477" s="60">
        <v>511</v>
      </c>
      <c r="B477" s="61">
        <v>139100</v>
      </c>
      <c r="C477" s="60" t="s">
        <v>3541</v>
      </c>
      <c r="D477" s="60" t="s">
        <v>368</v>
      </c>
      <c r="E477" s="61">
        <v>18.100000000000001</v>
      </c>
      <c r="F477" s="61">
        <v>0</v>
      </c>
      <c r="G477" s="61">
        <v>17</v>
      </c>
      <c r="H477" s="285" t="str">
        <f>IF(ISBLANK(I477)," ",VLOOKUP(I477,'Příloha_8_Ceník pravid_úklidu'!$A$9:$B$30,2,0))</f>
        <v>ZDR0</v>
      </c>
      <c r="I477" s="285">
        <v>1</v>
      </c>
      <c r="J477" s="86" t="s">
        <v>212</v>
      </c>
      <c r="K477" s="86">
        <v>1</v>
      </c>
      <c r="L477" s="86">
        <v>1</v>
      </c>
      <c r="M477" s="86">
        <v>1</v>
      </c>
      <c r="N477" s="86">
        <v>1</v>
      </c>
      <c r="O477" s="87">
        <f>IF(ISBLANK($K477),"",'Pracovní dny'!$F$2)</f>
        <v>252</v>
      </c>
      <c r="P477" s="87">
        <f>IF(ISBLANK($M477),"",'Pracovní dny'!$F$3)</f>
        <v>114</v>
      </c>
      <c r="Q477" s="87">
        <f>IF(ISBLANK($K477),"",'Pracovní dny'!$F$4)</f>
        <v>365</v>
      </c>
      <c r="R477" s="88">
        <f t="shared" si="33"/>
        <v>366</v>
      </c>
      <c r="S477" s="61">
        <v>2.6</v>
      </c>
      <c r="T477" s="61" t="s">
        <v>140</v>
      </c>
      <c r="U477" s="61" t="s">
        <v>140</v>
      </c>
      <c r="V477" s="61">
        <v>4.4000000000000004</v>
      </c>
      <c r="W477" s="61">
        <v>1</v>
      </c>
      <c r="X477" s="61">
        <v>1</v>
      </c>
      <c r="Y477" s="61">
        <v>5.3</v>
      </c>
      <c r="Z477" s="61">
        <v>1</v>
      </c>
      <c r="AA477" s="61">
        <v>10.6</v>
      </c>
      <c r="AB477" s="61" t="s">
        <v>146</v>
      </c>
      <c r="AC477" s="61" t="s">
        <v>290</v>
      </c>
      <c r="AD477" s="61" t="s">
        <v>141</v>
      </c>
      <c r="AE477" s="61"/>
      <c r="AF477" s="638">
        <f>IF(ISBLANK($AE477),VLOOKUP($I477,'Příloha_8_Ceník pravid_úklidu'!$A$9:$K$30,8,0)+VLOOKUP($I477,'Příloha_8_Ceník pravid_úklidu'!$A$9:$K$30,10,0),"neoceňuje se")</f>
        <v>0</v>
      </c>
      <c r="AG477" s="638">
        <f t="shared" si="34"/>
        <v>0</v>
      </c>
      <c r="AH477" s="638">
        <f t="shared" si="35"/>
        <v>0</v>
      </c>
      <c r="AI477" s="304"/>
    </row>
    <row r="478" spans="1:35" ht="10.5" customHeight="1" x14ac:dyDescent="0.15">
      <c r="A478" s="60">
        <v>512</v>
      </c>
      <c r="B478" s="61">
        <v>139100</v>
      </c>
      <c r="C478" s="60" t="s">
        <v>3542</v>
      </c>
      <c r="D478" s="60" t="s">
        <v>3423</v>
      </c>
      <c r="E478" s="61">
        <v>3.4</v>
      </c>
      <c r="F478" s="61">
        <v>0</v>
      </c>
      <c r="G478" s="61">
        <v>2</v>
      </c>
      <c r="H478" s="285" t="str">
        <f>IF(ISBLANK(I478)," ",VLOOKUP(I478,'Příloha_8_Ceník pravid_úklidu'!$A$9:$B$30,2,0))</f>
        <v>SKLA</v>
      </c>
      <c r="I478" s="285">
        <v>17</v>
      </c>
      <c r="J478" s="86" t="s">
        <v>212</v>
      </c>
      <c r="K478" s="86">
        <v>1</v>
      </c>
      <c r="L478" s="86">
        <v>1</v>
      </c>
      <c r="M478" s="86">
        <v>1</v>
      </c>
      <c r="N478" s="86">
        <v>1</v>
      </c>
      <c r="O478" s="87">
        <f>IF(ISBLANK($K478),"",'Pracovní dny'!$F$2)</f>
        <v>252</v>
      </c>
      <c r="P478" s="87">
        <f>IF(ISBLANK($M478),"",'Pracovní dny'!$F$3)</f>
        <v>114</v>
      </c>
      <c r="Q478" s="87">
        <f>IF(ISBLANK($K478),"",'Pracovní dny'!$F$4)</f>
        <v>365</v>
      </c>
      <c r="R478" s="88">
        <f t="shared" si="33"/>
        <v>366</v>
      </c>
      <c r="S478" s="61">
        <v>0</v>
      </c>
      <c r="T478" s="61">
        <v>0</v>
      </c>
      <c r="U478" s="61" t="s">
        <v>140</v>
      </c>
      <c r="V478" s="61">
        <v>3.2</v>
      </c>
      <c r="W478" s="61">
        <v>1</v>
      </c>
      <c r="X478" s="61">
        <v>0</v>
      </c>
      <c r="Y478" s="61">
        <v>0</v>
      </c>
      <c r="Z478" s="61">
        <v>0</v>
      </c>
      <c r="AA478" s="61">
        <v>0</v>
      </c>
      <c r="AB478" s="61">
        <v>0</v>
      </c>
      <c r="AC478" s="61">
        <v>0</v>
      </c>
      <c r="AD478" s="61" t="s">
        <v>141</v>
      </c>
      <c r="AE478" s="61"/>
      <c r="AF478" s="638">
        <f>IF(ISBLANK($AE478),VLOOKUP($I478,'Příloha_8_Ceník pravid_úklidu'!$A$9:$K$30,8,0)+VLOOKUP($I478,'Příloha_8_Ceník pravid_úklidu'!$A$9:$K$30,10,0),"neoceňuje se")</f>
        <v>0</v>
      </c>
      <c r="AG478" s="638">
        <f t="shared" si="34"/>
        <v>0</v>
      </c>
      <c r="AH478" s="638">
        <f t="shared" si="35"/>
        <v>0</v>
      </c>
      <c r="AI478" s="304"/>
    </row>
    <row r="479" spans="1:35" ht="10.5" customHeight="1" x14ac:dyDescent="0.15">
      <c r="A479" s="60">
        <v>513</v>
      </c>
      <c r="B479" s="61">
        <v>139100</v>
      </c>
      <c r="C479" s="60" t="s">
        <v>3543</v>
      </c>
      <c r="D479" s="60" t="s">
        <v>3544</v>
      </c>
      <c r="E479" s="61">
        <v>17.100000000000001</v>
      </c>
      <c r="F479" s="61">
        <v>13</v>
      </c>
      <c r="G479" s="61">
        <v>0</v>
      </c>
      <c r="H479" s="83" t="str">
        <f>IF(ISBLANK(I479)," ",VLOOKUP(I479,'Příloha_8_Ceník pravid_úklidu'!$A$9:$B$30,2,0))</f>
        <v>KANC</v>
      </c>
      <c r="I479" s="83">
        <v>4</v>
      </c>
      <c r="J479" s="86" t="s">
        <v>191</v>
      </c>
      <c r="K479" s="86">
        <v>1</v>
      </c>
      <c r="L479" s="86">
        <v>0.4</v>
      </c>
      <c r="M479" s="86">
        <v>0</v>
      </c>
      <c r="N479" s="86">
        <v>0</v>
      </c>
      <c r="O479" s="87">
        <f>IF(ISBLANK($K479),"",'Pracovní dny'!$F$2)</f>
        <v>252</v>
      </c>
      <c r="P479" s="87">
        <f>IF(ISBLANK($M479),"",'Pracovní dny'!$F$3)</f>
        <v>114</v>
      </c>
      <c r="Q479" s="87">
        <f>IF(ISBLANK($K479),"",'Pracovní dny'!$F$4)</f>
        <v>365</v>
      </c>
      <c r="R479" s="88">
        <f t="shared" si="33"/>
        <v>100.80000000000001</v>
      </c>
      <c r="S479" s="61">
        <v>2</v>
      </c>
      <c r="T479" s="61" t="s">
        <v>140</v>
      </c>
      <c r="U479" s="61" t="s">
        <v>140</v>
      </c>
      <c r="V479" s="61">
        <v>3.2</v>
      </c>
      <c r="W479" s="61">
        <v>1</v>
      </c>
      <c r="X479" s="61">
        <v>1</v>
      </c>
      <c r="Y479" s="61">
        <v>5.3</v>
      </c>
      <c r="Z479" s="61">
        <v>1</v>
      </c>
      <c r="AA479" s="61">
        <v>10.6</v>
      </c>
      <c r="AB479" s="61" t="s">
        <v>146</v>
      </c>
      <c r="AC479" s="61" t="s">
        <v>290</v>
      </c>
      <c r="AD479" s="61" t="s">
        <v>141</v>
      </c>
      <c r="AE479" s="61"/>
      <c r="AF479" s="638">
        <f>IF(ISBLANK($AE479),VLOOKUP($I479,'Příloha_8_Ceník pravid_úklidu'!$A$9:$K$30,8,0)+VLOOKUP($I479,'Příloha_8_Ceník pravid_úklidu'!$A$9:$K$30,10,0),"neoceňuje se")</f>
        <v>0</v>
      </c>
      <c r="AG479" s="638">
        <f t="shared" si="34"/>
        <v>0</v>
      </c>
      <c r="AH479" s="638">
        <f t="shared" si="35"/>
        <v>0</v>
      </c>
      <c r="AI479" s="304"/>
    </row>
    <row r="480" spans="1:35" ht="10.5" customHeight="1" x14ac:dyDescent="0.15">
      <c r="A480" s="60">
        <v>514</v>
      </c>
      <c r="B480" s="61">
        <v>139100</v>
      </c>
      <c r="C480" s="60" t="s">
        <v>3545</v>
      </c>
      <c r="D480" s="60" t="s">
        <v>3426</v>
      </c>
      <c r="E480" s="61">
        <v>1.5</v>
      </c>
      <c r="F480" s="61">
        <v>0</v>
      </c>
      <c r="G480" s="61">
        <v>1.5</v>
      </c>
      <c r="H480" s="285" t="str">
        <f>IF(ISBLANK(I480)," ",VLOOKUP(I480,'Příloha_8_Ceník pravid_úklidu'!$A$9:$B$30,2,0))</f>
        <v>TOAL</v>
      </c>
      <c r="I480" s="285">
        <v>7</v>
      </c>
      <c r="J480" s="86" t="s">
        <v>217</v>
      </c>
      <c r="K480" s="86">
        <v>1</v>
      </c>
      <c r="L480" s="86">
        <v>1</v>
      </c>
      <c r="M480" s="86">
        <v>0</v>
      </c>
      <c r="N480" s="86">
        <v>0</v>
      </c>
      <c r="O480" s="87">
        <f>IF(ISBLANK($K480),"",'Pracovní dny'!$F$2)</f>
        <v>252</v>
      </c>
      <c r="P480" s="87">
        <f>IF(ISBLANK($M480),"",'Pracovní dny'!$F$3)</f>
        <v>114</v>
      </c>
      <c r="Q480" s="87">
        <f>IF(ISBLANK($K480),"",'Pracovní dny'!$F$4)</f>
        <v>365</v>
      </c>
      <c r="R480" s="88">
        <f t="shared" si="33"/>
        <v>252</v>
      </c>
      <c r="S480" s="61">
        <v>8.4</v>
      </c>
      <c r="T480" s="61">
        <v>0</v>
      </c>
      <c r="U480" s="61">
        <v>0</v>
      </c>
      <c r="V480" s="61">
        <v>2.4</v>
      </c>
      <c r="W480" s="61">
        <v>1</v>
      </c>
      <c r="X480" s="61">
        <v>1</v>
      </c>
      <c r="Y480" s="61">
        <v>0</v>
      </c>
      <c r="Z480" s="61">
        <v>0</v>
      </c>
      <c r="AA480" s="61">
        <v>0</v>
      </c>
      <c r="AB480" s="61">
        <v>0</v>
      </c>
      <c r="AC480" s="61">
        <v>0</v>
      </c>
      <c r="AD480" s="61" t="s">
        <v>141</v>
      </c>
      <c r="AE480" s="61"/>
      <c r="AF480" s="638">
        <f>IF(ISBLANK($AE480),VLOOKUP($I480,'Příloha_8_Ceník pravid_úklidu'!$A$9:$K$30,8,0)+VLOOKUP($I480,'Příloha_8_Ceník pravid_úklidu'!$A$9:$K$30,10,0),"neoceňuje se")</f>
        <v>0</v>
      </c>
      <c r="AG480" s="638">
        <f t="shared" si="34"/>
        <v>0</v>
      </c>
      <c r="AH480" s="638">
        <f t="shared" si="35"/>
        <v>0</v>
      </c>
      <c r="AI480" s="304"/>
    </row>
    <row r="481" spans="1:35" ht="10.5" customHeight="1" x14ac:dyDescent="0.15">
      <c r="A481" s="60">
        <v>515</v>
      </c>
      <c r="B481" s="61">
        <v>139100</v>
      </c>
      <c r="C481" s="60" t="s">
        <v>3546</v>
      </c>
      <c r="D481" s="60" t="s">
        <v>344</v>
      </c>
      <c r="E481" s="61">
        <v>1.2</v>
      </c>
      <c r="F481" s="61">
        <v>0</v>
      </c>
      <c r="G481" s="61">
        <v>1.2</v>
      </c>
      <c r="H481" s="285" t="str">
        <f>IF(ISBLANK(I481)," ",VLOOKUP(I481,'Příloha_8_Ceník pravid_úklidu'!$A$9:$B$30,2,0))</f>
        <v>TOAL</v>
      </c>
      <c r="I481" s="285">
        <v>7</v>
      </c>
      <c r="J481" s="86" t="s">
        <v>217</v>
      </c>
      <c r="K481" s="86">
        <v>1</v>
      </c>
      <c r="L481" s="86">
        <v>1</v>
      </c>
      <c r="M481" s="86">
        <v>0</v>
      </c>
      <c r="N481" s="86">
        <v>0</v>
      </c>
      <c r="O481" s="87">
        <f>IF(ISBLANK($K481),"",'Pracovní dny'!$F$2)</f>
        <v>252</v>
      </c>
      <c r="P481" s="87">
        <f>IF(ISBLANK($M481),"",'Pracovní dny'!$F$3)</f>
        <v>114</v>
      </c>
      <c r="Q481" s="87">
        <f>IF(ISBLANK($K481),"",'Pracovní dny'!$F$4)</f>
        <v>365</v>
      </c>
      <c r="R481" s="88">
        <f t="shared" si="33"/>
        <v>252</v>
      </c>
      <c r="S481" s="61">
        <v>4</v>
      </c>
      <c r="T481" s="61">
        <v>0</v>
      </c>
      <c r="U481" s="61">
        <v>0</v>
      </c>
      <c r="V481" s="61">
        <v>2.4</v>
      </c>
      <c r="W481" s="61">
        <v>1</v>
      </c>
      <c r="X481" s="61">
        <v>1</v>
      </c>
      <c r="Y481" s="61">
        <v>0</v>
      </c>
      <c r="Z481" s="61">
        <v>0</v>
      </c>
      <c r="AA481" s="61">
        <v>0</v>
      </c>
      <c r="AB481" s="61">
        <v>0</v>
      </c>
      <c r="AC481" s="61">
        <v>0</v>
      </c>
      <c r="AD481" s="61" t="s">
        <v>141</v>
      </c>
      <c r="AE481" s="61"/>
      <c r="AF481" s="638">
        <f>IF(ISBLANK($AE481),VLOOKUP($I481,'Příloha_8_Ceník pravid_úklidu'!$A$9:$K$30,8,0)+VLOOKUP($I481,'Příloha_8_Ceník pravid_úklidu'!$A$9:$K$30,10,0),"neoceňuje se")</f>
        <v>0</v>
      </c>
      <c r="AG481" s="638">
        <f t="shared" si="34"/>
        <v>0</v>
      </c>
      <c r="AH481" s="638">
        <f t="shared" si="35"/>
        <v>0</v>
      </c>
      <c r="AI481" s="304"/>
    </row>
    <row r="482" spans="1:35" ht="10.5" customHeight="1" x14ac:dyDescent="0.15">
      <c r="A482" s="60">
        <v>516</v>
      </c>
      <c r="B482" s="61">
        <v>139100</v>
      </c>
      <c r="C482" s="60" t="s">
        <v>3547</v>
      </c>
      <c r="D482" s="60" t="s">
        <v>519</v>
      </c>
      <c r="E482" s="61">
        <v>14.3</v>
      </c>
      <c r="F482" s="61">
        <v>14</v>
      </c>
      <c r="G482" s="61">
        <v>0</v>
      </c>
      <c r="H482" s="285" t="str">
        <f>IF(ISBLANK(I482)," ",VLOOKUP(I482,'Příloha_8_Ceník pravid_úklidu'!$A$9:$B$30,2,0))</f>
        <v>KANC</v>
      </c>
      <c r="I482" s="285">
        <v>4</v>
      </c>
      <c r="J482" s="86" t="s">
        <v>191</v>
      </c>
      <c r="K482" s="86">
        <v>1</v>
      </c>
      <c r="L482" s="86">
        <v>0.4</v>
      </c>
      <c r="M482" s="86">
        <v>0</v>
      </c>
      <c r="N482" s="86">
        <v>0</v>
      </c>
      <c r="O482" s="87">
        <f>IF(ISBLANK($K482),"",'Pracovní dny'!$F$2)</f>
        <v>252</v>
      </c>
      <c r="P482" s="87">
        <f>IF(ISBLANK($M482),"",'Pracovní dny'!$F$3)</f>
        <v>114</v>
      </c>
      <c r="Q482" s="87">
        <f>IF(ISBLANK($K482),"",'Pracovní dny'!$F$4)</f>
        <v>365</v>
      </c>
      <c r="R482" s="88">
        <f t="shared" si="33"/>
        <v>100.80000000000001</v>
      </c>
      <c r="S482" s="61">
        <v>0</v>
      </c>
      <c r="T482" s="61" t="s">
        <v>140</v>
      </c>
      <c r="U482" s="61" t="s">
        <v>140</v>
      </c>
      <c r="V482" s="61">
        <v>3.2</v>
      </c>
      <c r="W482" s="61">
        <v>1</v>
      </c>
      <c r="X482" s="61">
        <v>0</v>
      </c>
      <c r="Y482" s="61">
        <v>5.3</v>
      </c>
      <c r="Z482" s="61">
        <v>1</v>
      </c>
      <c r="AA482" s="61">
        <v>10.6</v>
      </c>
      <c r="AB482" s="61" t="s">
        <v>146</v>
      </c>
      <c r="AC482" s="61" t="s">
        <v>290</v>
      </c>
      <c r="AD482" s="61" t="s">
        <v>141</v>
      </c>
      <c r="AE482" s="61"/>
      <c r="AF482" s="638">
        <f>IF(ISBLANK($AE482),VLOOKUP($I482,'Příloha_8_Ceník pravid_úklidu'!$A$9:$K$30,8,0)+VLOOKUP($I482,'Příloha_8_Ceník pravid_úklidu'!$A$9:$K$30,10,0),"neoceňuje se")</f>
        <v>0</v>
      </c>
      <c r="AG482" s="638">
        <f t="shared" si="34"/>
        <v>0</v>
      </c>
      <c r="AH482" s="638">
        <f t="shared" si="35"/>
        <v>0</v>
      </c>
      <c r="AI482" s="304"/>
    </row>
    <row r="483" spans="1:35" ht="10.5" customHeight="1" x14ac:dyDescent="0.15">
      <c r="A483" s="60">
        <v>517</v>
      </c>
      <c r="B483" s="61">
        <v>139100</v>
      </c>
      <c r="C483" s="60" t="s">
        <v>3548</v>
      </c>
      <c r="D483" s="60" t="s">
        <v>4224</v>
      </c>
      <c r="E483" s="61">
        <v>2.5</v>
      </c>
      <c r="F483" s="61">
        <v>0</v>
      </c>
      <c r="G483" s="61">
        <v>2.5</v>
      </c>
      <c r="H483" s="285" t="str">
        <f>IF(ISBLANK(I483)," ",VLOOKUP(I483,'Příloha_8_Ceník pravid_úklidu'!$A$9:$B$30,2,0))</f>
        <v>CHOD</v>
      </c>
      <c r="I483" s="285">
        <v>6</v>
      </c>
      <c r="J483" s="86" t="s">
        <v>191</v>
      </c>
      <c r="K483" s="86">
        <v>1</v>
      </c>
      <c r="L483" s="86">
        <v>0.4</v>
      </c>
      <c r="M483" s="86">
        <v>0</v>
      </c>
      <c r="N483" s="86">
        <v>0</v>
      </c>
      <c r="O483" s="87">
        <f>IF(ISBLANK($K483),"",'Pracovní dny'!$F$2)</f>
        <v>252</v>
      </c>
      <c r="P483" s="87">
        <f>IF(ISBLANK($M483),"",'Pracovní dny'!$F$3)</f>
        <v>114</v>
      </c>
      <c r="Q483" s="87">
        <f>IF(ISBLANK($K483),"",'Pracovní dny'!$F$4)</f>
        <v>365</v>
      </c>
      <c r="R483" s="88">
        <f t="shared" si="33"/>
        <v>100.80000000000001</v>
      </c>
      <c r="S483" s="61">
        <v>0</v>
      </c>
      <c r="T483" s="61" t="s">
        <v>140</v>
      </c>
      <c r="U483" s="61" t="s">
        <v>140</v>
      </c>
      <c r="V483" s="61">
        <v>3.2</v>
      </c>
      <c r="W483" s="61">
        <v>1</v>
      </c>
      <c r="X483" s="61">
        <v>0</v>
      </c>
      <c r="Y483" s="61">
        <v>0</v>
      </c>
      <c r="Z483" s="61">
        <v>0</v>
      </c>
      <c r="AA483" s="61">
        <v>0</v>
      </c>
      <c r="AB483" s="61">
        <v>0</v>
      </c>
      <c r="AC483" s="61">
        <v>0</v>
      </c>
      <c r="AD483" s="61" t="s">
        <v>141</v>
      </c>
      <c r="AE483" s="61"/>
      <c r="AF483" s="638">
        <f>IF(ISBLANK($AE483),VLOOKUP($I483,'Příloha_8_Ceník pravid_úklidu'!$A$9:$K$30,8,0)+VLOOKUP($I483,'Příloha_8_Ceník pravid_úklidu'!$A$9:$K$30,10,0),"neoceňuje se")</f>
        <v>0</v>
      </c>
      <c r="AG483" s="638">
        <f t="shared" si="34"/>
        <v>0</v>
      </c>
      <c r="AH483" s="638">
        <f t="shared" si="35"/>
        <v>0</v>
      </c>
      <c r="AI483" s="304"/>
    </row>
    <row r="484" spans="1:35" ht="10.5" customHeight="1" x14ac:dyDescent="0.15">
      <c r="A484" s="60">
        <v>518</v>
      </c>
      <c r="B484" s="61">
        <v>139100</v>
      </c>
      <c r="C484" s="60" t="s">
        <v>3549</v>
      </c>
      <c r="D484" s="60" t="s">
        <v>3491</v>
      </c>
      <c r="E484" s="61">
        <v>3.6</v>
      </c>
      <c r="F484" s="61">
        <v>0</v>
      </c>
      <c r="G484" s="61">
        <v>3.6</v>
      </c>
      <c r="H484" s="285" t="str">
        <f>IF(ISBLANK(I484)," ",VLOOKUP(I484,'Příloha_8_Ceník pravid_úklidu'!$A$9:$B$30,2,0))</f>
        <v>TOAL</v>
      </c>
      <c r="I484" s="285">
        <v>7</v>
      </c>
      <c r="J484" s="86" t="s">
        <v>191</v>
      </c>
      <c r="K484" s="86">
        <v>1</v>
      </c>
      <c r="L484" s="86">
        <v>0.4</v>
      </c>
      <c r="M484" s="86">
        <v>0</v>
      </c>
      <c r="N484" s="86">
        <v>0</v>
      </c>
      <c r="O484" s="87">
        <f>IF(ISBLANK($K484),"",'Pracovní dny'!$F$2)</f>
        <v>252</v>
      </c>
      <c r="P484" s="87">
        <f>IF(ISBLANK($M484),"",'Pracovní dny'!$F$3)</f>
        <v>114</v>
      </c>
      <c r="Q484" s="87">
        <f>IF(ISBLANK($K484),"",'Pracovní dny'!$F$4)</f>
        <v>365</v>
      </c>
      <c r="R484" s="88">
        <f t="shared" si="33"/>
        <v>100.80000000000001</v>
      </c>
      <c r="S484" s="61">
        <v>13</v>
      </c>
      <c r="T484" s="61">
        <v>0</v>
      </c>
      <c r="U484" s="61">
        <v>0</v>
      </c>
      <c r="V484" s="61">
        <v>2.4</v>
      </c>
      <c r="W484" s="61">
        <v>1</v>
      </c>
      <c r="X484" s="61">
        <v>3</v>
      </c>
      <c r="Y484" s="61">
        <v>0</v>
      </c>
      <c r="Z484" s="61">
        <v>0</v>
      </c>
      <c r="AA484" s="61">
        <v>0</v>
      </c>
      <c r="AB484" s="61">
        <v>0</v>
      </c>
      <c r="AC484" s="61">
        <v>0</v>
      </c>
      <c r="AD484" s="61" t="s">
        <v>141</v>
      </c>
      <c r="AE484" s="61"/>
      <c r="AF484" s="638">
        <f>IF(ISBLANK($AE484),VLOOKUP($I484,'Příloha_8_Ceník pravid_úklidu'!$A$9:$K$30,8,0)+VLOOKUP($I484,'Příloha_8_Ceník pravid_úklidu'!$A$9:$K$30,10,0),"neoceňuje se")</f>
        <v>0</v>
      </c>
      <c r="AG484" s="638">
        <f t="shared" si="34"/>
        <v>0</v>
      </c>
      <c r="AH484" s="638">
        <f t="shared" si="35"/>
        <v>0</v>
      </c>
      <c r="AI484" s="304"/>
    </row>
    <row r="485" spans="1:35" ht="10.5" customHeight="1" x14ac:dyDescent="0.15">
      <c r="A485" s="60">
        <v>519</v>
      </c>
      <c r="B485" s="61">
        <v>139100</v>
      </c>
      <c r="C485" s="60" t="s">
        <v>3550</v>
      </c>
      <c r="D485" s="60" t="s">
        <v>376</v>
      </c>
      <c r="E485" s="61">
        <v>21.9</v>
      </c>
      <c r="F485" s="61">
        <v>0</v>
      </c>
      <c r="G485" s="61">
        <v>20</v>
      </c>
      <c r="H485" s="285" t="str">
        <f>IF(ISBLANK(I485)," ",VLOOKUP(I485,'Příloha_8_Ceník pravid_úklidu'!$A$9:$B$30,2,0))</f>
        <v>ZDR1</v>
      </c>
      <c r="I485" s="285">
        <v>2</v>
      </c>
      <c r="J485" s="86" t="s">
        <v>487</v>
      </c>
      <c r="K485" s="86">
        <v>2</v>
      </c>
      <c r="L485" s="86">
        <v>1</v>
      </c>
      <c r="M485" s="86">
        <v>2</v>
      </c>
      <c r="N485" s="86">
        <v>1</v>
      </c>
      <c r="O485" s="87">
        <f>IF(ISBLANK($K485),"",'Pracovní dny'!$F$2)</f>
        <v>252</v>
      </c>
      <c r="P485" s="87">
        <f>IF(ISBLANK($M485),"",'Pracovní dny'!$F$3)</f>
        <v>114</v>
      </c>
      <c r="Q485" s="87">
        <f>IF(ISBLANK($K485),"",'Pracovní dny'!$F$4)</f>
        <v>365</v>
      </c>
      <c r="R485" s="88">
        <f t="shared" si="33"/>
        <v>732</v>
      </c>
      <c r="S485" s="61">
        <v>32</v>
      </c>
      <c r="T485" s="61">
        <v>0</v>
      </c>
      <c r="U485" s="61" t="s">
        <v>140</v>
      </c>
      <c r="V485" s="61">
        <v>4.4000000000000004</v>
      </c>
      <c r="W485" s="61">
        <v>1</v>
      </c>
      <c r="X485" s="61"/>
      <c r="Y485" s="61">
        <v>5.3</v>
      </c>
      <c r="Z485" s="61">
        <v>1</v>
      </c>
      <c r="AA485" s="61">
        <v>10.6</v>
      </c>
      <c r="AB485" s="61" t="s">
        <v>146</v>
      </c>
      <c r="AC485" s="61">
        <v>0</v>
      </c>
      <c r="AD485" s="61" t="s">
        <v>141</v>
      </c>
      <c r="AE485" s="61"/>
      <c r="AF485" s="638">
        <f>IF(ISBLANK($AE485),VLOOKUP($I485,'Příloha_8_Ceník pravid_úklidu'!$A$9:$K$30,8,0)+VLOOKUP($I485,'Příloha_8_Ceník pravid_úklidu'!$A$9:$K$30,10,0),"neoceňuje se")</f>
        <v>0</v>
      </c>
      <c r="AG485" s="638">
        <f t="shared" si="34"/>
        <v>0</v>
      </c>
      <c r="AH485" s="638">
        <f t="shared" si="35"/>
        <v>0</v>
      </c>
      <c r="AI485" s="304"/>
    </row>
    <row r="486" spans="1:35" ht="10.5" customHeight="1" x14ac:dyDescent="0.15">
      <c r="A486" s="60">
        <v>520</v>
      </c>
      <c r="B486" s="61">
        <v>139100</v>
      </c>
      <c r="C486" s="60" t="s">
        <v>3551</v>
      </c>
      <c r="D486" s="60" t="s">
        <v>3434</v>
      </c>
      <c r="E486" s="61">
        <v>12.3</v>
      </c>
      <c r="F486" s="61">
        <v>0</v>
      </c>
      <c r="G486" s="61">
        <v>10</v>
      </c>
      <c r="H486" s="285" t="str">
        <f>IF(ISBLANK(I486)," ",VLOOKUP(I486,'Příloha_8_Ceník pravid_úklidu'!$A$9:$B$30,2,0))</f>
        <v>KANC</v>
      </c>
      <c r="I486" s="285">
        <v>4</v>
      </c>
      <c r="J486" s="86" t="s">
        <v>206</v>
      </c>
      <c r="K486" s="86">
        <v>2</v>
      </c>
      <c r="L486" s="86">
        <v>0.4</v>
      </c>
      <c r="M486" s="86">
        <v>0</v>
      </c>
      <c r="N486" s="86">
        <v>0</v>
      </c>
      <c r="O486" s="87">
        <f>IF(ISBLANK($K486),"",'Pracovní dny'!$F$2)</f>
        <v>252</v>
      </c>
      <c r="P486" s="87">
        <f>IF(ISBLANK($M486),"",'Pracovní dny'!$F$3)</f>
        <v>114</v>
      </c>
      <c r="Q486" s="87">
        <f>IF(ISBLANK($K486),"",'Pracovní dny'!$F$4)</f>
        <v>365</v>
      </c>
      <c r="R486" s="88">
        <f t="shared" si="33"/>
        <v>201.60000000000002</v>
      </c>
      <c r="S486" s="61">
        <v>4.0999999999999996</v>
      </c>
      <c r="T486" s="61" t="s">
        <v>140</v>
      </c>
      <c r="U486" s="61" t="s">
        <v>140</v>
      </c>
      <c r="V486" s="61">
        <v>0</v>
      </c>
      <c r="W486" s="61">
        <v>1</v>
      </c>
      <c r="X486" s="61">
        <v>1</v>
      </c>
      <c r="Y486" s="61">
        <v>5.3</v>
      </c>
      <c r="Z486" s="61">
        <v>1</v>
      </c>
      <c r="AA486" s="61">
        <v>10.6</v>
      </c>
      <c r="AB486" s="61" t="s">
        <v>146</v>
      </c>
      <c r="AC486" s="61">
        <v>0</v>
      </c>
      <c r="AD486" s="61" t="s">
        <v>141</v>
      </c>
      <c r="AE486" s="61"/>
      <c r="AF486" s="638">
        <f>IF(ISBLANK($AE486),VLOOKUP($I486,'Příloha_8_Ceník pravid_úklidu'!$A$9:$K$30,8,0)+VLOOKUP($I486,'Příloha_8_Ceník pravid_úklidu'!$A$9:$K$30,10,0),"neoceňuje se")</f>
        <v>0</v>
      </c>
      <c r="AG486" s="638">
        <f t="shared" si="34"/>
        <v>0</v>
      </c>
      <c r="AH486" s="638">
        <f t="shared" si="35"/>
        <v>0</v>
      </c>
      <c r="AI486" s="304"/>
    </row>
    <row r="487" spans="1:35" ht="10.5" customHeight="1" x14ac:dyDescent="0.15">
      <c r="A487" s="60">
        <v>521</v>
      </c>
      <c r="B487" s="61">
        <v>139100</v>
      </c>
      <c r="C487" s="60" t="s">
        <v>3552</v>
      </c>
      <c r="D487" s="60" t="s">
        <v>3436</v>
      </c>
      <c r="E487" s="61">
        <v>7.9</v>
      </c>
      <c r="F487" s="61">
        <v>0</v>
      </c>
      <c r="G487" s="61">
        <v>7</v>
      </c>
      <c r="H487" s="285" t="str">
        <f>IF(ISBLANK(I487)," ",VLOOKUP(I487,'Příloha_8_Ceník pravid_úklidu'!$A$9:$B$30,2,0))</f>
        <v>ZDR1</v>
      </c>
      <c r="I487" s="285">
        <v>2</v>
      </c>
      <c r="J487" s="86" t="s">
        <v>138</v>
      </c>
      <c r="K487" s="86">
        <v>1</v>
      </c>
      <c r="L487" s="86">
        <v>1</v>
      </c>
      <c r="M487" s="86">
        <v>1</v>
      </c>
      <c r="N487" s="86">
        <v>1</v>
      </c>
      <c r="O487" s="87">
        <f>IF(ISBLANK($K487),"",'Pracovní dny'!$F$2)</f>
        <v>252</v>
      </c>
      <c r="P487" s="87">
        <f>IF(ISBLANK($M487),"",'Pracovní dny'!$F$3)</f>
        <v>114</v>
      </c>
      <c r="Q487" s="87">
        <f>IF(ISBLANK($K487),"",'Pracovní dny'!$F$4)</f>
        <v>365</v>
      </c>
      <c r="R487" s="88">
        <f t="shared" si="33"/>
        <v>366</v>
      </c>
      <c r="S487" s="61">
        <v>4.7</v>
      </c>
      <c r="T487" s="61" t="s">
        <v>140</v>
      </c>
      <c r="U487" s="61" t="s">
        <v>140</v>
      </c>
      <c r="V487" s="61">
        <v>0</v>
      </c>
      <c r="W487" s="61">
        <v>0</v>
      </c>
      <c r="X487" s="61">
        <v>1</v>
      </c>
      <c r="Y487" s="61">
        <v>0</v>
      </c>
      <c r="Z487" s="61">
        <v>0</v>
      </c>
      <c r="AA487" s="61">
        <v>0</v>
      </c>
      <c r="AB487" s="61">
        <v>0</v>
      </c>
      <c r="AC487" s="61">
        <v>0</v>
      </c>
      <c r="AD487" s="61" t="s">
        <v>141</v>
      </c>
      <c r="AE487" s="61"/>
      <c r="AF487" s="638">
        <f>IF(ISBLANK($AE487),VLOOKUP($I487,'Příloha_8_Ceník pravid_úklidu'!$A$9:$K$30,8,0)+VLOOKUP($I487,'Příloha_8_Ceník pravid_úklidu'!$A$9:$K$30,10,0),"neoceňuje se")</f>
        <v>0</v>
      </c>
      <c r="AG487" s="638">
        <f t="shared" si="34"/>
        <v>0</v>
      </c>
      <c r="AH487" s="638">
        <f t="shared" si="35"/>
        <v>0</v>
      </c>
      <c r="AI487" s="304"/>
    </row>
    <row r="488" spans="1:35" ht="10.5" customHeight="1" x14ac:dyDescent="0.15">
      <c r="A488" s="60">
        <v>522</v>
      </c>
      <c r="B488" s="61">
        <v>139100</v>
      </c>
      <c r="C488" s="60" t="s">
        <v>3553</v>
      </c>
      <c r="D488" s="60" t="s">
        <v>3438</v>
      </c>
      <c r="E488" s="61">
        <v>39.299999999999997</v>
      </c>
      <c r="F488" s="61">
        <v>0</v>
      </c>
      <c r="G488" s="61">
        <v>38</v>
      </c>
      <c r="H488" s="285" t="str">
        <f>IF(ISBLANK(I488)," ",VLOOKUP(I488,'Příloha_8_Ceník pravid_úklidu'!$A$9:$B$30,2,0))</f>
        <v>JIP1</v>
      </c>
      <c r="I488" s="285">
        <v>12</v>
      </c>
      <c r="J488" s="86" t="s">
        <v>138</v>
      </c>
      <c r="K488" s="86">
        <v>1</v>
      </c>
      <c r="L488" s="86">
        <v>1</v>
      </c>
      <c r="M488" s="86">
        <v>1</v>
      </c>
      <c r="N488" s="86">
        <v>1</v>
      </c>
      <c r="O488" s="87">
        <f>IF(ISBLANK($K488),"",'Pracovní dny'!$F$2)</f>
        <v>252</v>
      </c>
      <c r="P488" s="87">
        <f>IF(ISBLANK($M488),"",'Pracovní dny'!$F$3)</f>
        <v>114</v>
      </c>
      <c r="Q488" s="87">
        <f>IF(ISBLANK($K488),"",'Pracovní dny'!$F$4)</f>
        <v>365</v>
      </c>
      <c r="R488" s="88">
        <f t="shared" si="33"/>
        <v>366</v>
      </c>
      <c r="S488" s="61">
        <v>4.2</v>
      </c>
      <c r="T488" s="61" t="s">
        <v>140</v>
      </c>
      <c r="U488" s="61" t="s">
        <v>140</v>
      </c>
      <c r="V488" s="61">
        <v>4.4000000000000004</v>
      </c>
      <c r="W488" s="61">
        <v>1</v>
      </c>
      <c r="X488" s="61">
        <v>1</v>
      </c>
      <c r="Y488" s="61">
        <v>5.3</v>
      </c>
      <c r="Z488" s="61">
        <v>2</v>
      </c>
      <c r="AA488" s="61">
        <v>21.2</v>
      </c>
      <c r="AB488" s="61" t="s">
        <v>146</v>
      </c>
      <c r="AC488" s="61" t="s">
        <v>290</v>
      </c>
      <c r="AD488" s="61" t="s">
        <v>575</v>
      </c>
      <c r="AE488" s="61"/>
      <c r="AF488" s="638">
        <f>IF(ISBLANK($AE488),VLOOKUP($I488,'Příloha_8_Ceník pravid_úklidu'!$A$9:$K$30,8,0)+VLOOKUP($I488,'Příloha_8_Ceník pravid_úklidu'!$A$9:$K$30,10,0),"neoceňuje se")</f>
        <v>0</v>
      </c>
      <c r="AG488" s="638">
        <f t="shared" si="34"/>
        <v>0</v>
      </c>
      <c r="AH488" s="638">
        <f t="shared" si="35"/>
        <v>0</v>
      </c>
      <c r="AI488" s="304"/>
    </row>
    <row r="489" spans="1:35" ht="10.5" customHeight="1" x14ac:dyDescent="0.15">
      <c r="A489" s="60">
        <v>523</v>
      </c>
      <c r="B489" s="61">
        <v>139100</v>
      </c>
      <c r="C489" s="60" t="s">
        <v>3554</v>
      </c>
      <c r="D489" s="60" t="s">
        <v>914</v>
      </c>
      <c r="E489" s="61">
        <v>19.3</v>
      </c>
      <c r="F489" s="61">
        <v>0</v>
      </c>
      <c r="G489" s="61">
        <v>18</v>
      </c>
      <c r="H489" s="83" t="str">
        <f>IF(ISBLANK(I489)," ",VLOOKUP(I489,'Příloha_8_Ceník pravid_úklidu'!$A$9:$B$30,2,0))</f>
        <v>TOAL</v>
      </c>
      <c r="I489" s="83">
        <v>7</v>
      </c>
      <c r="J489" s="86" t="s">
        <v>487</v>
      </c>
      <c r="K489" s="86">
        <v>2</v>
      </c>
      <c r="L489" s="86">
        <v>1</v>
      </c>
      <c r="M489" s="86">
        <v>2</v>
      </c>
      <c r="N489" s="86">
        <v>1</v>
      </c>
      <c r="O489" s="87">
        <f>IF(ISBLANK($K489),"",'Pracovní dny'!$F$2)</f>
        <v>252</v>
      </c>
      <c r="P489" s="87">
        <f>IF(ISBLANK($M489),"",'Pracovní dny'!$F$3)</f>
        <v>114</v>
      </c>
      <c r="Q489" s="87">
        <f>IF(ISBLANK($K489),"",'Pracovní dny'!$F$4)</f>
        <v>365</v>
      </c>
      <c r="R489" s="88">
        <f t="shared" si="33"/>
        <v>732</v>
      </c>
      <c r="S489" s="61">
        <v>52</v>
      </c>
      <c r="T489" s="61">
        <v>0</v>
      </c>
      <c r="U489" s="61">
        <v>0</v>
      </c>
      <c r="V489" s="61">
        <v>4.4000000000000004</v>
      </c>
      <c r="W489" s="61">
        <v>1</v>
      </c>
      <c r="X489" s="61">
        <v>3</v>
      </c>
      <c r="Y489" s="61">
        <v>5.3</v>
      </c>
      <c r="Z489" s="61">
        <v>1</v>
      </c>
      <c r="AA489" s="61">
        <v>10.6</v>
      </c>
      <c r="AB489" s="61" t="s">
        <v>146</v>
      </c>
      <c r="AC489" s="61">
        <v>0</v>
      </c>
      <c r="AD489" s="61" t="s">
        <v>141</v>
      </c>
      <c r="AE489" s="61"/>
      <c r="AF489" s="638">
        <f>IF(ISBLANK($AE489),VLOOKUP($I489,'Příloha_8_Ceník pravid_úklidu'!$A$9:$K$30,8,0)+VLOOKUP($I489,'Příloha_8_Ceník pravid_úklidu'!$A$9:$K$30,10,0),"neoceňuje se")</f>
        <v>0</v>
      </c>
      <c r="AG489" s="638">
        <f t="shared" si="34"/>
        <v>0</v>
      </c>
      <c r="AH489" s="638">
        <f t="shared" si="35"/>
        <v>0</v>
      </c>
      <c r="AI489" s="304"/>
    </row>
    <row r="490" spans="1:35" ht="10.5" customHeight="1" x14ac:dyDescent="0.15">
      <c r="A490" s="60">
        <v>524</v>
      </c>
      <c r="B490" s="61">
        <v>139100</v>
      </c>
      <c r="C490" s="60" t="s">
        <v>3555</v>
      </c>
      <c r="D490" s="60" t="s">
        <v>3499</v>
      </c>
      <c r="E490" s="61">
        <v>22.6</v>
      </c>
      <c r="F490" s="61">
        <v>0</v>
      </c>
      <c r="G490" s="61">
        <v>21</v>
      </c>
      <c r="H490" s="285" t="str">
        <f>IF(ISBLANK(I490)," ",VLOOKUP(I490,'Příloha_8_Ceník pravid_úklidu'!$A$9:$B$30,2,0))</f>
        <v>TOAL</v>
      </c>
      <c r="I490" s="285">
        <v>7</v>
      </c>
      <c r="J490" s="86" t="s">
        <v>487</v>
      </c>
      <c r="K490" s="86">
        <v>2</v>
      </c>
      <c r="L490" s="86">
        <v>1</v>
      </c>
      <c r="M490" s="86">
        <v>2</v>
      </c>
      <c r="N490" s="86">
        <v>1</v>
      </c>
      <c r="O490" s="87">
        <f>IF(ISBLANK($K490),"",'Pracovní dny'!$F$2)</f>
        <v>252</v>
      </c>
      <c r="P490" s="87">
        <f>IF(ISBLANK($M490),"",'Pracovní dny'!$F$3)</f>
        <v>114</v>
      </c>
      <c r="Q490" s="87">
        <f>IF(ISBLANK($K490),"",'Pracovní dny'!$F$4)</f>
        <v>365</v>
      </c>
      <c r="R490" s="88">
        <f t="shared" si="33"/>
        <v>732</v>
      </c>
      <c r="S490" s="61">
        <v>47</v>
      </c>
      <c r="T490" s="61">
        <v>0</v>
      </c>
      <c r="U490" s="61" t="s">
        <v>140</v>
      </c>
      <c r="V490" s="61">
        <v>4.4000000000000004</v>
      </c>
      <c r="W490" s="61">
        <v>1</v>
      </c>
      <c r="X490" s="61">
        <v>3</v>
      </c>
      <c r="Y490" s="61">
        <v>5.3</v>
      </c>
      <c r="Z490" s="61">
        <v>1</v>
      </c>
      <c r="AA490" s="61">
        <v>10.6</v>
      </c>
      <c r="AB490" s="61" t="s">
        <v>146</v>
      </c>
      <c r="AC490" s="61">
        <v>0</v>
      </c>
      <c r="AD490" s="61" t="s">
        <v>141</v>
      </c>
      <c r="AE490" s="61"/>
      <c r="AF490" s="638">
        <f>IF(ISBLANK($AE490),VLOOKUP($I490,'Příloha_8_Ceník pravid_úklidu'!$A$9:$K$30,8,0)+VLOOKUP($I490,'Příloha_8_Ceník pravid_úklidu'!$A$9:$K$30,10,0),"neoceňuje se")</f>
        <v>0</v>
      </c>
      <c r="AG490" s="638">
        <f t="shared" si="34"/>
        <v>0</v>
      </c>
      <c r="AH490" s="638">
        <f t="shared" si="35"/>
        <v>0</v>
      </c>
      <c r="AI490" s="304"/>
    </row>
    <row r="491" spans="1:35" ht="10.5" customHeight="1" x14ac:dyDescent="0.15">
      <c r="A491" s="60">
        <v>525</v>
      </c>
      <c r="B491" s="61">
        <v>139100</v>
      </c>
      <c r="C491" s="60" t="s">
        <v>3556</v>
      </c>
      <c r="D491" s="60" t="s">
        <v>3557</v>
      </c>
      <c r="E491" s="61">
        <v>2.2999999999999998</v>
      </c>
      <c r="F491" s="61">
        <v>0</v>
      </c>
      <c r="G491" s="61">
        <v>2.2999999999999998</v>
      </c>
      <c r="H491" s="83" t="str">
        <f>IF(ISBLANK(I491)," ",VLOOKUP(I491,'Příloha_8_Ceník pravid_úklidu'!$A$9:$B$30,2,0))</f>
        <v>TOAL</v>
      </c>
      <c r="I491" s="83">
        <v>7</v>
      </c>
      <c r="J491" s="86" t="s">
        <v>487</v>
      </c>
      <c r="K491" s="86">
        <v>2</v>
      </c>
      <c r="L491" s="86">
        <v>1</v>
      </c>
      <c r="M491" s="86">
        <v>2</v>
      </c>
      <c r="N491" s="86">
        <v>1</v>
      </c>
      <c r="O491" s="87">
        <f>IF(ISBLANK($K491),"",'Pracovní dny'!$F$2)</f>
        <v>252</v>
      </c>
      <c r="P491" s="87">
        <f>IF(ISBLANK($M491),"",'Pracovní dny'!$F$3)</f>
        <v>114</v>
      </c>
      <c r="Q491" s="87">
        <f>IF(ISBLANK($K491),"",'Pracovní dny'!$F$4)</f>
        <v>365</v>
      </c>
      <c r="R491" s="88">
        <f t="shared" si="33"/>
        <v>732</v>
      </c>
      <c r="S491" s="61">
        <v>12.8</v>
      </c>
      <c r="T491" s="61">
        <v>0</v>
      </c>
      <c r="U491" s="61">
        <v>0</v>
      </c>
      <c r="V491" s="61">
        <v>3.6</v>
      </c>
      <c r="W491" s="61">
        <v>1</v>
      </c>
      <c r="X491" s="61">
        <v>2</v>
      </c>
      <c r="Y491" s="61">
        <v>0</v>
      </c>
      <c r="Z491" s="61">
        <v>0</v>
      </c>
      <c r="AA491" s="61">
        <v>0</v>
      </c>
      <c r="AB491" s="61">
        <v>0</v>
      </c>
      <c r="AC491" s="61">
        <v>0</v>
      </c>
      <c r="AD491" s="61" t="s">
        <v>141</v>
      </c>
      <c r="AE491" s="61"/>
      <c r="AF491" s="638">
        <f>IF(ISBLANK($AE491),VLOOKUP($I491,'Příloha_8_Ceník pravid_úklidu'!$A$9:$K$30,8,0)+VLOOKUP($I491,'Příloha_8_Ceník pravid_úklidu'!$A$9:$K$30,10,0),"neoceňuje se")</f>
        <v>0</v>
      </c>
      <c r="AG491" s="638">
        <f t="shared" si="34"/>
        <v>0</v>
      </c>
      <c r="AH491" s="638">
        <f t="shared" si="35"/>
        <v>0</v>
      </c>
      <c r="AI491" s="304"/>
    </row>
    <row r="492" spans="1:35" ht="10.5" customHeight="1" x14ac:dyDescent="0.15">
      <c r="A492" s="60">
        <v>526</v>
      </c>
      <c r="B492" s="61">
        <v>139100</v>
      </c>
      <c r="C492" s="60" t="s">
        <v>3558</v>
      </c>
      <c r="D492" s="60" t="s">
        <v>3144</v>
      </c>
      <c r="E492" s="61">
        <v>0.9</v>
      </c>
      <c r="F492" s="61">
        <v>0</v>
      </c>
      <c r="G492" s="61">
        <v>0.9</v>
      </c>
      <c r="H492" s="285" t="str">
        <f>IF(ISBLANK(I492)," ",VLOOKUP(I492,'Příloha_8_Ceník pravid_úklidu'!$A$9:$B$30,2,0))</f>
        <v>SKLA</v>
      </c>
      <c r="I492" s="285">
        <v>17</v>
      </c>
      <c r="J492" s="86" t="s">
        <v>487</v>
      </c>
      <c r="K492" s="86">
        <v>2</v>
      </c>
      <c r="L492" s="86">
        <v>1</v>
      </c>
      <c r="M492" s="86">
        <v>2</v>
      </c>
      <c r="N492" s="86">
        <v>1</v>
      </c>
      <c r="O492" s="87">
        <f>IF(ISBLANK($K492),"",'Pracovní dny'!$F$2)</f>
        <v>252</v>
      </c>
      <c r="P492" s="87">
        <f>IF(ISBLANK($M492),"",'Pracovní dny'!$F$3)</f>
        <v>114</v>
      </c>
      <c r="Q492" s="87">
        <f>IF(ISBLANK($K492),"",'Pracovní dny'!$F$4)</f>
        <v>365</v>
      </c>
      <c r="R492" s="88">
        <f t="shared" si="33"/>
        <v>732</v>
      </c>
      <c r="S492" s="61">
        <v>0</v>
      </c>
      <c r="T492" s="61">
        <v>0</v>
      </c>
      <c r="U492" s="61" t="s">
        <v>140</v>
      </c>
      <c r="V492" s="61">
        <v>2.4</v>
      </c>
      <c r="W492" s="61">
        <v>1</v>
      </c>
      <c r="X492" s="61">
        <v>0</v>
      </c>
      <c r="Y492" s="61">
        <v>0</v>
      </c>
      <c r="Z492" s="61">
        <v>0</v>
      </c>
      <c r="AA492" s="61">
        <v>0</v>
      </c>
      <c r="AB492" s="61">
        <v>0</v>
      </c>
      <c r="AC492" s="61">
        <v>0</v>
      </c>
      <c r="AD492" s="61">
        <v>0</v>
      </c>
      <c r="AE492" s="61"/>
      <c r="AF492" s="638">
        <f>IF(ISBLANK($AE492),VLOOKUP($I492,'Příloha_8_Ceník pravid_úklidu'!$A$9:$K$30,8,0)+VLOOKUP($I492,'Příloha_8_Ceník pravid_úklidu'!$A$9:$K$30,10,0),"neoceňuje se")</f>
        <v>0</v>
      </c>
      <c r="AG492" s="638">
        <f t="shared" si="34"/>
        <v>0</v>
      </c>
      <c r="AH492" s="638">
        <f t="shared" si="35"/>
        <v>0</v>
      </c>
      <c r="AI492" s="304"/>
    </row>
    <row r="493" spans="1:35" ht="10.5" customHeight="1" x14ac:dyDescent="0.15">
      <c r="A493" s="93">
        <v>527</v>
      </c>
      <c r="B493" s="130"/>
      <c r="C493" s="93"/>
      <c r="D493" s="93" t="s">
        <v>228</v>
      </c>
      <c r="E493" s="130"/>
      <c r="F493" s="130">
        <v>0</v>
      </c>
      <c r="G493" s="130">
        <v>3.8</v>
      </c>
      <c r="H493" s="95" t="str">
        <f>IF(ISBLANK(I493)," ",VLOOKUP(I493,'Příloha_8_Ceník pravid_úklidu'!$A$9:$B$30,2,0))</f>
        <v>VYTA</v>
      </c>
      <c r="I493" s="95">
        <v>11</v>
      </c>
      <c r="J493" s="98" t="s">
        <v>339</v>
      </c>
      <c r="K493" s="98"/>
      <c r="L493" s="98"/>
      <c r="M493" s="98"/>
      <c r="N493" s="98"/>
      <c r="O493" s="99" t="str">
        <f>IF(ISBLANK($K493),"",'Pracovní dny'!$F$2)</f>
        <v/>
      </c>
      <c r="P493" s="99" t="str">
        <f>IF(ISBLANK($M493),"",'Pracovní dny'!$F$3)</f>
        <v/>
      </c>
      <c r="Q493" s="99" t="str">
        <f>IF(ISBLANK($K493),"",'Pracovní dny'!$F$4)</f>
        <v/>
      </c>
      <c r="R493" s="100" t="str">
        <f t="shared" si="33"/>
        <v/>
      </c>
      <c r="S493" s="130">
        <v>0</v>
      </c>
      <c r="T493" s="130">
        <v>0</v>
      </c>
      <c r="U493" s="130">
        <v>17.2</v>
      </c>
      <c r="V493" s="130">
        <v>2.8</v>
      </c>
      <c r="W493" s="130">
        <v>1</v>
      </c>
      <c r="X493" s="130">
        <v>0</v>
      </c>
      <c r="Y493" s="130">
        <v>0</v>
      </c>
      <c r="Z493" s="130">
        <v>0</v>
      </c>
      <c r="AA493" s="130">
        <v>0</v>
      </c>
      <c r="AB493" s="130">
        <v>0</v>
      </c>
      <c r="AC493" s="130">
        <v>0</v>
      </c>
      <c r="AD493" s="130" t="s">
        <v>230</v>
      </c>
      <c r="AE493" s="130" t="s">
        <v>140</v>
      </c>
      <c r="AF493" s="639" t="str">
        <f>IF(ISBLANK($AE493),VLOOKUP($I493,'Příloha_8_Ceník pravid_úklidu'!$A$9:$K$30,8,0)+VLOOKUP($I493,'Příloha_8_Ceník pravid_úklidu'!$A$9:$K$30,10,0),"neoceňuje se")</f>
        <v>neoceňuje se</v>
      </c>
      <c r="AG493" s="639">
        <f t="shared" si="34"/>
        <v>0</v>
      </c>
      <c r="AH493" s="639">
        <f t="shared" si="35"/>
        <v>0</v>
      </c>
      <c r="AI493" s="292"/>
    </row>
    <row r="494" spans="1:35" ht="10.5" customHeight="1" x14ac:dyDescent="0.15">
      <c r="A494" s="60">
        <v>528</v>
      </c>
      <c r="B494" s="61">
        <v>139100</v>
      </c>
      <c r="C494" s="60" t="s">
        <v>3559</v>
      </c>
      <c r="D494" s="60" t="s">
        <v>159</v>
      </c>
      <c r="E494" s="61">
        <v>3.7</v>
      </c>
      <c r="F494" s="61">
        <v>0</v>
      </c>
      <c r="G494" s="61">
        <v>3.7</v>
      </c>
      <c r="H494" s="285" t="str">
        <f>IF(ISBLANK(I494)," ",VLOOKUP(I494,'Příloha_8_Ceník pravid_úklidu'!$A$9:$B$30,2,0))</f>
        <v>SKLA</v>
      </c>
      <c r="I494" s="285">
        <v>17</v>
      </c>
      <c r="J494" s="86" t="s">
        <v>487</v>
      </c>
      <c r="K494" s="86">
        <v>2</v>
      </c>
      <c r="L494" s="86">
        <v>1</v>
      </c>
      <c r="M494" s="86">
        <v>2</v>
      </c>
      <c r="N494" s="86">
        <v>1</v>
      </c>
      <c r="O494" s="87">
        <f>IF(ISBLANK($K494),"",'Pracovní dny'!$F$2)</f>
        <v>252</v>
      </c>
      <c r="P494" s="87">
        <f>IF(ISBLANK($M494),"",'Pracovní dny'!$F$3)</f>
        <v>114</v>
      </c>
      <c r="Q494" s="87">
        <f>IF(ISBLANK($K494),"",'Pracovní dny'!$F$4)</f>
        <v>365</v>
      </c>
      <c r="R494" s="88">
        <f t="shared" si="33"/>
        <v>732</v>
      </c>
      <c r="S494" s="61">
        <v>0</v>
      </c>
      <c r="T494" s="61">
        <v>0</v>
      </c>
      <c r="U494" s="61">
        <v>0</v>
      </c>
      <c r="V494" s="61">
        <v>3.2</v>
      </c>
      <c r="W494" s="61">
        <v>1</v>
      </c>
      <c r="X494" s="61">
        <v>0</v>
      </c>
      <c r="Y494" s="61">
        <v>0</v>
      </c>
      <c r="Z494" s="61">
        <v>0</v>
      </c>
      <c r="AA494" s="61">
        <v>0</v>
      </c>
      <c r="AB494" s="61">
        <v>0</v>
      </c>
      <c r="AC494" s="61">
        <v>0</v>
      </c>
      <c r="AD494" s="61">
        <v>0</v>
      </c>
      <c r="AE494" s="61"/>
      <c r="AF494" s="638">
        <f>IF(ISBLANK($AE494),VLOOKUP($I494,'Příloha_8_Ceník pravid_úklidu'!$A$9:$K$30,8,0)+VLOOKUP($I494,'Příloha_8_Ceník pravid_úklidu'!$A$9:$K$30,10,0),"neoceňuje se")</f>
        <v>0</v>
      </c>
      <c r="AG494" s="638">
        <f t="shared" si="34"/>
        <v>0</v>
      </c>
      <c r="AH494" s="638">
        <f t="shared" si="35"/>
        <v>0</v>
      </c>
      <c r="AI494" s="304"/>
    </row>
    <row r="495" spans="1:35" ht="10.5" customHeight="1" x14ac:dyDescent="0.15">
      <c r="A495" s="93">
        <v>529</v>
      </c>
      <c r="B495" s="130"/>
      <c r="C495" s="93"/>
      <c r="D495" s="93" t="s">
        <v>228</v>
      </c>
      <c r="E495" s="130"/>
      <c r="F495" s="130">
        <v>0</v>
      </c>
      <c r="G495" s="130">
        <v>3.8</v>
      </c>
      <c r="H495" s="95" t="str">
        <f>IF(ISBLANK(I495)," ",VLOOKUP(I495,'Příloha_8_Ceník pravid_úklidu'!$A$9:$B$30,2,0))</f>
        <v>VYTA</v>
      </c>
      <c r="I495" s="95">
        <v>11</v>
      </c>
      <c r="J495" s="98" t="s">
        <v>339</v>
      </c>
      <c r="K495" s="98"/>
      <c r="L495" s="98"/>
      <c r="M495" s="98"/>
      <c r="N495" s="98"/>
      <c r="O495" s="99" t="str">
        <f>IF(ISBLANK($K495),"",'Pracovní dny'!$F$2)</f>
        <v/>
      </c>
      <c r="P495" s="99" t="str">
        <f>IF(ISBLANK($M495),"",'Pracovní dny'!$F$3)</f>
        <v/>
      </c>
      <c r="Q495" s="99" t="str">
        <f>IF(ISBLANK($K495),"",'Pracovní dny'!$F$4)</f>
        <v/>
      </c>
      <c r="R495" s="100" t="str">
        <f t="shared" si="33"/>
        <v/>
      </c>
      <c r="S495" s="130">
        <v>0</v>
      </c>
      <c r="T495" s="130">
        <v>0</v>
      </c>
      <c r="U495" s="130">
        <v>17.2</v>
      </c>
      <c r="V495" s="130">
        <v>2.8</v>
      </c>
      <c r="W495" s="130">
        <v>1</v>
      </c>
      <c r="X495" s="130">
        <v>0</v>
      </c>
      <c r="Y495" s="130">
        <v>0</v>
      </c>
      <c r="Z495" s="130">
        <v>0</v>
      </c>
      <c r="AA495" s="130">
        <v>0</v>
      </c>
      <c r="AB495" s="130">
        <v>0</v>
      </c>
      <c r="AC495" s="130">
        <v>0</v>
      </c>
      <c r="AD495" s="130" t="s">
        <v>230</v>
      </c>
      <c r="AE495" s="130" t="s">
        <v>140</v>
      </c>
      <c r="AF495" s="639" t="str">
        <f>IF(ISBLANK($AE495),VLOOKUP($I495,'Příloha_8_Ceník pravid_úklidu'!$A$9:$K$30,8,0)+VLOOKUP($I495,'Příloha_8_Ceník pravid_úklidu'!$A$9:$K$30,10,0),"neoceňuje se")</f>
        <v>neoceňuje se</v>
      </c>
      <c r="AG495" s="639">
        <f t="shared" si="34"/>
        <v>0</v>
      </c>
      <c r="AH495" s="639">
        <f t="shared" si="35"/>
        <v>0</v>
      </c>
      <c r="AI495" s="292"/>
    </row>
    <row r="496" spans="1:35" ht="10.5" customHeight="1" x14ac:dyDescent="0.15">
      <c r="A496" s="60">
        <v>530</v>
      </c>
      <c r="B496" s="61">
        <v>139100</v>
      </c>
      <c r="C496" s="60" t="s">
        <v>3560</v>
      </c>
      <c r="D496" s="60" t="s">
        <v>3446</v>
      </c>
      <c r="E496" s="61">
        <v>16.3</v>
      </c>
      <c r="F496" s="61">
        <v>0</v>
      </c>
      <c r="G496" s="61">
        <v>12</v>
      </c>
      <c r="H496" s="285" t="str">
        <f>IF(ISBLANK(I496)," ",VLOOKUP(I496,'Příloha_8_Ceník pravid_úklidu'!$A$9:$B$30,2,0))</f>
        <v>KUCH</v>
      </c>
      <c r="I496" s="285">
        <v>16</v>
      </c>
      <c r="J496" s="86" t="s">
        <v>487</v>
      </c>
      <c r="K496" s="86">
        <v>2</v>
      </c>
      <c r="L496" s="86">
        <v>1</v>
      </c>
      <c r="M496" s="86">
        <v>2</v>
      </c>
      <c r="N496" s="86">
        <v>1</v>
      </c>
      <c r="O496" s="87">
        <f>IF(ISBLANK($K496),"",'Pracovní dny'!$F$2)</f>
        <v>252</v>
      </c>
      <c r="P496" s="87">
        <f>IF(ISBLANK($M496),"",'Pracovní dny'!$F$3)</f>
        <v>114</v>
      </c>
      <c r="Q496" s="87">
        <f>IF(ISBLANK($K496),"",'Pracovní dny'!$F$4)</f>
        <v>365</v>
      </c>
      <c r="R496" s="88">
        <f t="shared" si="33"/>
        <v>732</v>
      </c>
      <c r="S496" s="61">
        <v>10.5</v>
      </c>
      <c r="T496" s="61" t="s">
        <v>140</v>
      </c>
      <c r="U496" s="61">
        <v>1.2</v>
      </c>
      <c r="V496" s="61">
        <v>3.2</v>
      </c>
      <c r="W496" s="61">
        <v>1</v>
      </c>
      <c r="X496" s="61">
        <v>1</v>
      </c>
      <c r="Y496" s="61">
        <v>2.2999999999999998</v>
      </c>
      <c r="Z496" s="61">
        <v>1</v>
      </c>
      <c r="AA496" s="61">
        <v>4.5999999999999996</v>
      </c>
      <c r="AB496" s="61" t="s">
        <v>146</v>
      </c>
      <c r="AC496" s="61">
        <v>0</v>
      </c>
      <c r="AD496" s="61" t="s">
        <v>141</v>
      </c>
      <c r="AE496" s="61"/>
      <c r="AF496" s="638">
        <f>IF(ISBLANK($AE496),VLOOKUP($I496,'Příloha_8_Ceník pravid_úklidu'!$A$9:$K$30,8,0)+VLOOKUP($I496,'Příloha_8_Ceník pravid_úklidu'!$A$9:$K$30,10,0),"neoceňuje se")</f>
        <v>0</v>
      </c>
      <c r="AG496" s="638">
        <f t="shared" si="34"/>
        <v>0</v>
      </c>
      <c r="AH496" s="638">
        <f t="shared" si="35"/>
        <v>0</v>
      </c>
      <c r="AI496" s="304"/>
    </row>
    <row r="497" spans="1:35" ht="10.5" customHeight="1" x14ac:dyDescent="0.15">
      <c r="A497" s="60">
        <v>531</v>
      </c>
      <c r="B497" s="61">
        <v>139100</v>
      </c>
      <c r="C497" s="60" t="s">
        <v>3561</v>
      </c>
      <c r="D497" s="60" t="s">
        <v>3562</v>
      </c>
      <c r="E497" s="61">
        <v>30.4</v>
      </c>
      <c r="F497" s="61">
        <v>0</v>
      </c>
      <c r="G497" s="61">
        <v>30</v>
      </c>
      <c r="H497" s="285" t="str">
        <f>IF(ISBLANK(I497)," ",VLOOKUP(I497,'Příloha_8_Ceník pravid_úklidu'!$A$9:$B$30,2,0))</f>
        <v>KUCH</v>
      </c>
      <c r="I497" s="285">
        <v>16</v>
      </c>
      <c r="J497" s="86" t="s">
        <v>487</v>
      </c>
      <c r="K497" s="86">
        <v>2</v>
      </c>
      <c r="L497" s="86">
        <v>1</v>
      </c>
      <c r="M497" s="86">
        <v>2</v>
      </c>
      <c r="N497" s="86">
        <v>1</v>
      </c>
      <c r="O497" s="87">
        <f>IF(ISBLANK($K497),"",'Pracovní dny'!$F$2)</f>
        <v>252</v>
      </c>
      <c r="P497" s="87">
        <f>IF(ISBLANK($M497),"",'Pracovní dny'!$F$3)</f>
        <v>114</v>
      </c>
      <c r="Q497" s="87">
        <f>IF(ISBLANK($K497),"",'Pracovní dny'!$F$4)</f>
        <v>365</v>
      </c>
      <c r="R497" s="88">
        <f t="shared" si="33"/>
        <v>732</v>
      </c>
      <c r="S497" s="61">
        <v>0</v>
      </c>
      <c r="T497" s="61" t="s">
        <v>140</v>
      </c>
      <c r="U497" s="61">
        <v>1.2</v>
      </c>
      <c r="V497" s="61">
        <v>3.2</v>
      </c>
      <c r="W497" s="61">
        <v>1</v>
      </c>
      <c r="X497" s="61">
        <v>0</v>
      </c>
      <c r="Y497" s="61">
        <v>5.3</v>
      </c>
      <c r="Z497" s="61">
        <v>1</v>
      </c>
      <c r="AA497" s="61">
        <v>10.6</v>
      </c>
      <c r="AB497" s="61" t="s">
        <v>146</v>
      </c>
      <c r="AC497" s="61">
        <v>0</v>
      </c>
      <c r="AD497" s="61" t="s">
        <v>141</v>
      </c>
      <c r="AE497" s="61"/>
      <c r="AF497" s="638">
        <f>IF(ISBLANK($AE497),VLOOKUP($I497,'Příloha_8_Ceník pravid_úklidu'!$A$9:$K$30,8,0)+VLOOKUP($I497,'Příloha_8_Ceník pravid_úklidu'!$A$9:$K$30,10,0),"neoceňuje se")</f>
        <v>0</v>
      </c>
      <c r="AG497" s="638">
        <f t="shared" si="34"/>
        <v>0</v>
      </c>
      <c r="AH497" s="638">
        <f t="shared" si="35"/>
        <v>0</v>
      </c>
      <c r="AI497" s="304"/>
    </row>
    <row r="498" spans="1:35" ht="10.5" customHeight="1" x14ac:dyDescent="0.15">
      <c r="A498" s="60">
        <v>532</v>
      </c>
      <c r="B498" s="61">
        <v>139100</v>
      </c>
      <c r="C498" s="60" t="s">
        <v>3563</v>
      </c>
      <c r="D498" s="60" t="s">
        <v>215</v>
      </c>
      <c r="E498" s="61">
        <v>31.8</v>
      </c>
      <c r="F498" s="61">
        <v>0</v>
      </c>
      <c r="G498" s="61">
        <v>31</v>
      </c>
      <c r="H498" s="285" t="str">
        <f>IF(ISBLANK(I498)," ",VLOOKUP(I498,'Příloha_8_Ceník pravid_úklidu'!$A$9:$B$30,2,0))</f>
        <v>SCHO</v>
      </c>
      <c r="I498" s="285">
        <v>8</v>
      </c>
      <c r="J498" s="86" t="s">
        <v>138</v>
      </c>
      <c r="K498" s="86">
        <v>1</v>
      </c>
      <c r="L498" s="86">
        <v>1</v>
      </c>
      <c r="M498" s="86">
        <v>1</v>
      </c>
      <c r="N498" s="86">
        <v>1</v>
      </c>
      <c r="O498" s="87">
        <f>IF(ISBLANK($K498),"",'Pracovní dny'!$F$2)</f>
        <v>252</v>
      </c>
      <c r="P498" s="87">
        <f>IF(ISBLANK($M498),"",'Pracovní dny'!$F$3)</f>
        <v>114</v>
      </c>
      <c r="Q498" s="87">
        <f>IF(ISBLANK($K498),"",'Pracovní dny'!$F$4)</f>
        <v>365</v>
      </c>
      <c r="R498" s="88">
        <f t="shared" si="33"/>
        <v>366</v>
      </c>
      <c r="S498" s="61">
        <v>0</v>
      </c>
      <c r="T498" s="61" t="s">
        <v>140</v>
      </c>
      <c r="U498" s="61" t="s">
        <v>140</v>
      </c>
      <c r="V498" s="61">
        <v>0</v>
      </c>
      <c r="W498" s="61">
        <v>0</v>
      </c>
      <c r="X498" s="61">
        <v>0</v>
      </c>
      <c r="Y498" s="61" t="s">
        <v>3383</v>
      </c>
      <c r="Z498" s="61">
        <v>4</v>
      </c>
      <c r="AA498" s="61">
        <v>28.8</v>
      </c>
      <c r="AB498" s="61" t="s">
        <v>696</v>
      </c>
      <c r="AC498" s="61">
        <v>0</v>
      </c>
      <c r="AD498" s="61" t="s">
        <v>141</v>
      </c>
      <c r="AE498" s="61"/>
      <c r="AF498" s="638">
        <f>IF(ISBLANK($AE498),VLOOKUP($I498,'Příloha_8_Ceník pravid_úklidu'!$A$9:$K$30,8,0)+VLOOKUP($I498,'Příloha_8_Ceník pravid_úklidu'!$A$9:$K$30,10,0),"neoceňuje se")</f>
        <v>0</v>
      </c>
      <c r="AG498" s="638">
        <f t="shared" si="34"/>
        <v>0</v>
      </c>
      <c r="AH498" s="638">
        <f t="shared" si="35"/>
        <v>0</v>
      </c>
      <c r="AI498" s="304"/>
    </row>
    <row r="499" spans="1:35" ht="10.5" customHeight="1" x14ac:dyDescent="0.15">
      <c r="A499" s="60">
        <v>533</v>
      </c>
      <c r="B499" s="61">
        <v>139100</v>
      </c>
      <c r="C499" s="60" t="s">
        <v>3564</v>
      </c>
      <c r="D499" s="60" t="s">
        <v>164</v>
      </c>
      <c r="E499" s="61">
        <v>118.9</v>
      </c>
      <c r="F499" s="61">
        <v>0</v>
      </c>
      <c r="G499" s="61">
        <v>118</v>
      </c>
      <c r="H499" s="285" t="str">
        <f>IF(ISBLANK(I499)," ",VLOOKUP(I499,'Příloha_8_Ceník pravid_úklidu'!$A$9:$B$30,2,0))</f>
        <v>CHOD</v>
      </c>
      <c r="I499" s="285">
        <v>6</v>
      </c>
      <c r="J499" s="86" t="s">
        <v>487</v>
      </c>
      <c r="K499" s="86">
        <v>2</v>
      </c>
      <c r="L499" s="86">
        <v>1</v>
      </c>
      <c r="M499" s="86">
        <v>2</v>
      </c>
      <c r="N499" s="86">
        <v>1</v>
      </c>
      <c r="O499" s="87">
        <f>IF(ISBLANK($K499),"",'Pracovní dny'!$F$2)</f>
        <v>252</v>
      </c>
      <c r="P499" s="87">
        <f>IF(ISBLANK($M499),"",'Pracovní dny'!$F$3)</f>
        <v>114</v>
      </c>
      <c r="Q499" s="87">
        <f>IF(ISBLANK($K499),"",'Pracovní dny'!$F$4)</f>
        <v>365</v>
      </c>
      <c r="R499" s="88">
        <f t="shared" si="33"/>
        <v>732</v>
      </c>
      <c r="S499" s="61">
        <v>0</v>
      </c>
      <c r="T499" s="61" t="s">
        <v>140</v>
      </c>
      <c r="U499" s="61" t="s">
        <v>140</v>
      </c>
      <c r="V499" s="61">
        <v>5.8</v>
      </c>
      <c r="W499" s="61">
        <v>1</v>
      </c>
      <c r="X499" s="61">
        <v>0</v>
      </c>
      <c r="Y499" s="61">
        <v>0</v>
      </c>
      <c r="Z499" s="61">
        <v>0</v>
      </c>
      <c r="AA499" s="61">
        <v>0</v>
      </c>
      <c r="AB499" s="61" t="s">
        <v>696</v>
      </c>
      <c r="AC499" s="61">
        <v>0</v>
      </c>
      <c r="AD499" s="61" t="s">
        <v>575</v>
      </c>
      <c r="AE499" s="61"/>
      <c r="AF499" s="638">
        <f>IF(ISBLANK($AE499),VLOOKUP($I499,'Příloha_8_Ceník pravid_úklidu'!$A$9:$K$30,8,0)+VLOOKUP($I499,'Příloha_8_Ceník pravid_úklidu'!$A$9:$K$30,10,0),"neoceňuje se")</f>
        <v>0</v>
      </c>
      <c r="AG499" s="638">
        <f t="shared" si="34"/>
        <v>0</v>
      </c>
      <c r="AH499" s="638">
        <f t="shared" si="35"/>
        <v>0</v>
      </c>
      <c r="AI499" s="304"/>
    </row>
    <row r="500" spans="1:35" ht="10.5" customHeight="1" x14ac:dyDescent="0.15">
      <c r="A500" s="60">
        <v>534</v>
      </c>
      <c r="B500" s="61">
        <v>139100</v>
      </c>
      <c r="C500" s="60" t="s">
        <v>3565</v>
      </c>
      <c r="D500" s="60" t="s">
        <v>380</v>
      </c>
      <c r="E500" s="61">
        <v>23.8</v>
      </c>
      <c r="F500" s="61">
        <v>0</v>
      </c>
      <c r="G500" s="61">
        <v>22</v>
      </c>
      <c r="H500" s="285" t="str">
        <f>IF(ISBLANK(I500)," ",VLOOKUP(I500,'Příloha_8_Ceník pravid_úklidu'!$A$9:$B$30,2,0))</f>
        <v>KANC</v>
      </c>
      <c r="I500" s="285">
        <v>4</v>
      </c>
      <c r="J500" s="86" t="s">
        <v>656</v>
      </c>
      <c r="K500" s="86">
        <v>1</v>
      </c>
      <c r="L500" s="86">
        <v>0.2</v>
      </c>
      <c r="M500" s="86">
        <v>0</v>
      </c>
      <c r="N500" s="86">
        <v>0</v>
      </c>
      <c r="O500" s="87">
        <f>IF(ISBLANK($K500),"",'Pracovní dny'!$F$2)</f>
        <v>252</v>
      </c>
      <c r="P500" s="87">
        <f>IF(ISBLANK($M500),"",'Pracovní dny'!$F$3)</f>
        <v>114</v>
      </c>
      <c r="Q500" s="87">
        <f>IF(ISBLANK($K500),"",'Pracovní dny'!$F$4)</f>
        <v>365</v>
      </c>
      <c r="R500" s="88">
        <f t="shared" si="33"/>
        <v>50.400000000000006</v>
      </c>
      <c r="S500" s="61">
        <v>1.6</v>
      </c>
      <c r="T500" s="61" t="s">
        <v>140</v>
      </c>
      <c r="U500" s="61" t="s">
        <v>140</v>
      </c>
      <c r="V500" s="61">
        <v>4.4000000000000004</v>
      </c>
      <c r="W500" s="61">
        <v>1</v>
      </c>
      <c r="X500" s="61">
        <v>0</v>
      </c>
      <c r="Y500" s="61">
        <v>5.3</v>
      </c>
      <c r="Z500" s="61">
        <v>1</v>
      </c>
      <c r="AA500" s="61">
        <v>10.6</v>
      </c>
      <c r="AB500" s="61" t="s">
        <v>146</v>
      </c>
      <c r="AC500" s="61" t="s">
        <v>290</v>
      </c>
      <c r="AD500" s="61" t="s">
        <v>141</v>
      </c>
      <c r="AE500" s="61"/>
      <c r="AF500" s="638">
        <f>IF(ISBLANK($AE500),VLOOKUP($I500,'Příloha_8_Ceník pravid_úklidu'!$A$9:$K$30,8,0)+VLOOKUP($I500,'Příloha_8_Ceník pravid_úklidu'!$A$9:$K$30,10,0),"neoceňuje se")</f>
        <v>0</v>
      </c>
      <c r="AG500" s="638">
        <f t="shared" si="34"/>
        <v>0</v>
      </c>
      <c r="AH500" s="638">
        <f t="shared" si="35"/>
        <v>0</v>
      </c>
      <c r="AI500" s="304"/>
    </row>
    <row r="501" spans="1:35" ht="10.5" customHeight="1" x14ac:dyDescent="0.15">
      <c r="A501" s="60">
        <v>535</v>
      </c>
      <c r="B501" s="61">
        <v>139100</v>
      </c>
      <c r="C501" s="60" t="s">
        <v>3566</v>
      </c>
      <c r="D501" s="60" t="s">
        <v>1355</v>
      </c>
      <c r="E501" s="61">
        <v>2</v>
      </c>
      <c r="F501" s="61">
        <v>0</v>
      </c>
      <c r="G501" s="61">
        <v>1.2</v>
      </c>
      <c r="H501" s="285" t="str">
        <f>IF(ISBLANK(I501)," ",VLOOKUP(I501,'Příloha_8_Ceník pravid_úklidu'!$A$9:$B$30,2,0))</f>
        <v>TOAL</v>
      </c>
      <c r="I501" s="285">
        <v>7</v>
      </c>
      <c r="J501" s="86" t="s">
        <v>487</v>
      </c>
      <c r="K501" s="86">
        <v>2</v>
      </c>
      <c r="L501" s="86">
        <v>1</v>
      </c>
      <c r="M501" s="86">
        <v>2</v>
      </c>
      <c r="N501" s="86">
        <v>1</v>
      </c>
      <c r="O501" s="87">
        <f>IF(ISBLANK($K501),"",'Pracovní dny'!$F$2)</f>
        <v>252</v>
      </c>
      <c r="P501" s="87">
        <f>IF(ISBLANK($M501),"",'Pracovní dny'!$F$3)</f>
        <v>114</v>
      </c>
      <c r="Q501" s="87">
        <f>IF(ISBLANK($K501),"",'Pracovní dny'!$F$4)</f>
        <v>365</v>
      </c>
      <c r="R501" s="88">
        <f t="shared" si="33"/>
        <v>732</v>
      </c>
      <c r="S501" s="61">
        <v>9.8000000000000007</v>
      </c>
      <c r="T501" s="61">
        <v>0</v>
      </c>
      <c r="U501" s="61">
        <v>0</v>
      </c>
      <c r="V501" s="61">
        <v>2.4</v>
      </c>
      <c r="W501" s="61">
        <v>1</v>
      </c>
      <c r="X501" s="61">
        <v>2</v>
      </c>
      <c r="Y501" s="61">
        <v>0</v>
      </c>
      <c r="Z501" s="61">
        <v>0</v>
      </c>
      <c r="AA501" s="61">
        <v>0</v>
      </c>
      <c r="AB501" s="61">
        <v>0</v>
      </c>
      <c r="AC501" s="61">
        <v>0</v>
      </c>
      <c r="AD501" s="61" t="s">
        <v>141</v>
      </c>
      <c r="AE501" s="61"/>
      <c r="AF501" s="638">
        <f>IF(ISBLANK($AE501),VLOOKUP($I501,'Příloha_8_Ceník pravid_úklidu'!$A$9:$K$30,8,0)+VLOOKUP($I501,'Příloha_8_Ceník pravid_úklidu'!$A$9:$K$30,10,0),"neoceňuje se")</f>
        <v>0</v>
      </c>
      <c r="AG501" s="638">
        <f t="shared" si="34"/>
        <v>0</v>
      </c>
      <c r="AH501" s="638">
        <f t="shared" si="35"/>
        <v>0</v>
      </c>
      <c r="AI501" s="304"/>
    </row>
    <row r="502" spans="1:35" ht="10.5" customHeight="1" x14ac:dyDescent="0.15">
      <c r="A502" s="60">
        <v>536</v>
      </c>
      <c r="B502" s="61">
        <v>139100</v>
      </c>
      <c r="C502" s="60" t="s">
        <v>3567</v>
      </c>
      <c r="D502" s="60" t="s">
        <v>1203</v>
      </c>
      <c r="E502" s="61">
        <v>1.7000000000000002</v>
      </c>
      <c r="F502" s="61">
        <v>0</v>
      </c>
      <c r="G502" s="61">
        <v>1.7000000000000002</v>
      </c>
      <c r="H502" s="285" t="str">
        <f>IF(ISBLANK(I502)," ",VLOOKUP(I502,'Příloha_8_Ceník pravid_úklidu'!$A$9:$B$30,2,0))</f>
        <v>TOAL</v>
      </c>
      <c r="I502" s="285">
        <v>7</v>
      </c>
      <c r="J502" s="86" t="s">
        <v>487</v>
      </c>
      <c r="K502" s="86">
        <v>2</v>
      </c>
      <c r="L502" s="86">
        <v>1</v>
      </c>
      <c r="M502" s="86">
        <v>2</v>
      </c>
      <c r="N502" s="86">
        <v>1</v>
      </c>
      <c r="O502" s="87">
        <f>IF(ISBLANK($K502),"",'Pracovní dny'!$F$2)</f>
        <v>252</v>
      </c>
      <c r="P502" s="87">
        <f>IF(ISBLANK($M502),"",'Pracovní dny'!$F$3)</f>
        <v>114</v>
      </c>
      <c r="Q502" s="87">
        <f>IF(ISBLANK($K502),"",'Pracovní dny'!$F$4)</f>
        <v>365</v>
      </c>
      <c r="R502" s="88">
        <f t="shared" si="33"/>
        <v>732</v>
      </c>
      <c r="S502" s="61">
        <v>10.4</v>
      </c>
      <c r="T502" s="61">
        <v>0</v>
      </c>
      <c r="U502" s="61">
        <v>0</v>
      </c>
      <c r="V502" s="61">
        <v>2.4</v>
      </c>
      <c r="W502" s="61">
        <v>1</v>
      </c>
      <c r="X502" s="61">
        <v>1</v>
      </c>
      <c r="Y502" s="61">
        <v>0</v>
      </c>
      <c r="Z502" s="61">
        <v>0</v>
      </c>
      <c r="AA502" s="61">
        <v>0</v>
      </c>
      <c r="AB502" s="61">
        <v>0</v>
      </c>
      <c r="AC502" s="61">
        <v>0</v>
      </c>
      <c r="AD502" s="61" t="s">
        <v>141</v>
      </c>
      <c r="AE502" s="61"/>
      <c r="AF502" s="638">
        <f>IF(ISBLANK($AE502),VLOOKUP($I502,'Příloha_8_Ceník pravid_úklidu'!$A$9:$K$30,8,0)+VLOOKUP($I502,'Příloha_8_Ceník pravid_úklidu'!$A$9:$K$30,10,0),"neoceňuje se")</f>
        <v>0</v>
      </c>
      <c r="AG502" s="638">
        <f t="shared" si="34"/>
        <v>0</v>
      </c>
      <c r="AH502" s="638">
        <f t="shared" si="35"/>
        <v>0</v>
      </c>
      <c r="AI502" s="304"/>
    </row>
    <row r="503" spans="1:35" ht="10.5" customHeight="1" x14ac:dyDescent="0.15">
      <c r="A503" s="60">
        <v>537</v>
      </c>
      <c r="B503" s="61">
        <v>139100</v>
      </c>
      <c r="C503" s="60" t="s">
        <v>3568</v>
      </c>
      <c r="D503" s="60" t="s">
        <v>164</v>
      </c>
      <c r="E503" s="61">
        <v>148.30000000000001</v>
      </c>
      <c r="F503" s="61">
        <v>0</v>
      </c>
      <c r="G503" s="61">
        <v>148</v>
      </c>
      <c r="H503" s="285" t="str">
        <f>IF(ISBLANK(I503)," ",VLOOKUP(I503,'Příloha_8_Ceník pravid_úklidu'!$A$9:$B$30,2,0))</f>
        <v>CHOD</v>
      </c>
      <c r="I503" s="285">
        <v>6</v>
      </c>
      <c r="J503" s="86" t="s">
        <v>487</v>
      </c>
      <c r="K503" s="86">
        <v>2</v>
      </c>
      <c r="L503" s="86">
        <v>1</v>
      </c>
      <c r="M503" s="86">
        <v>2</v>
      </c>
      <c r="N503" s="86">
        <v>1</v>
      </c>
      <c r="O503" s="87">
        <f>IF(ISBLANK($K503),"",'Pracovní dny'!$F$2)</f>
        <v>252</v>
      </c>
      <c r="P503" s="87">
        <f>IF(ISBLANK($M503),"",'Pracovní dny'!$F$3)</f>
        <v>114</v>
      </c>
      <c r="Q503" s="87">
        <f>IF(ISBLANK($K503),"",'Pracovní dny'!$F$4)</f>
        <v>365</v>
      </c>
      <c r="R503" s="88">
        <f t="shared" si="33"/>
        <v>732</v>
      </c>
      <c r="S503" s="61">
        <v>0</v>
      </c>
      <c r="T503" s="61" t="s">
        <v>140</v>
      </c>
      <c r="U503" s="61" t="s">
        <v>140</v>
      </c>
      <c r="V503" s="61">
        <v>5.8</v>
      </c>
      <c r="W503" s="61">
        <v>1</v>
      </c>
      <c r="X503" s="61">
        <v>0</v>
      </c>
      <c r="Y503" s="61" t="s">
        <v>3511</v>
      </c>
      <c r="Z503" s="61">
        <v>3</v>
      </c>
      <c r="AA503" s="61">
        <v>32.6</v>
      </c>
      <c r="AB503" s="61" t="s">
        <v>146</v>
      </c>
      <c r="AC503" s="61">
        <v>0</v>
      </c>
      <c r="AD503" s="61" t="s">
        <v>575</v>
      </c>
      <c r="AE503" s="61"/>
      <c r="AF503" s="638">
        <f>IF(ISBLANK($AE503),VLOOKUP($I503,'Příloha_8_Ceník pravid_úklidu'!$A$9:$K$30,8,0)+VLOOKUP($I503,'Příloha_8_Ceník pravid_úklidu'!$A$9:$K$30,10,0),"neoceňuje se")</f>
        <v>0</v>
      </c>
      <c r="AG503" s="638">
        <f t="shared" si="34"/>
        <v>0</v>
      </c>
      <c r="AH503" s="638">
        <f t="shared" si="35"/>
        <v>0</v>
      </c>
      <c r="AI503" s="304"/>
    </row>
    <row r="504" spans="1:35" ht="10.5" customHeight="1" x14ac:dyDescent="0.15">
      <c r="A504" s="60">
        <v>538</v>
      </c>
      <c r="B504" s="61">
        <v>139100</v>
      </c>
      <c r="C504" s="60" t="s">
        <v>3569</v>
      </c>
      <c r="D504" s="60" t="s">
        <v>1203</v>
      </c>
      <c r="E504" s="61">
        <v>1.7000000000000002</v>
      </c>
      <c r="F504" s="61">
        <v>0</v>
      </c>
      <c r="G504" s="61">
        <v>1.7000000000000002</v>
      </c>
      <c r="H504" s="285" t="str">
        <f>IF(ISBLANK(I504)," ",VLOOKUP(I504,'Příloha_8_Ceník pravid_úklidu'!$A$9:$B$30,2,0))</f>
        <v>TOAL</v>
      </c>
      <c r="I504" s="285">
        <v>7</v>
      </c>
      <c r="J504" s="86" t="s">
        <v>487</v>
      </c>
      <c r="K504" s="86">
        <v>2</v>
      </c>
      <c r="L504" s="86">
        <v>1</v>
      </c>
      <c r="M504" s="86">
        <v>2</v>
      </c>
      <c r="N504" s="86">
        <v>1</v>
      </c>
      <c r="O504" s="87">
        <f>IF(ISBLANK($K504),"",'Pracovní dny'!$F$2)</f>
        <v>252</v>
      </c>
      <c r="P504" s="87">
        <f>IF(ISBLANK($M504),"",'Pracovní dny'!$F$3)</f>
        <v>114</v>
      </c>
      <c r="Q504" s="87">
        <f>IF(ISBLANK($K504),"",'Pracovní dny'!$F$4)</f>
        <v>365</v>
      </c>
      <c r="R504" s="88">
        <f t="shared" si="33"/>
        <v>732</v>
      </c>
      <c r="S504" s="61">
        <v>10.4</v>
      </c>
      <c r="T504" s="61">
        <v>0</v>
      </c>
      <c r="U504" s="61">
        <v>0</v>
      </c>
      <c r="V504" s="61">
        <v>2.4</v>
      </c>
      <c r="W504" s="61">
        <v>1</v>
      </c>
      <c r="X504" s="61">
        <v>1</v>
      </c>
      <c r="Y504" s="61">
        <v>0</v>
      </c>
      <c r="Z504" s="61">
        <v>0</v>
      </c>
      <c r="AA504" s="61">
        <v>0</v>
      </c>
      <c r="AB504" s="61">
        <v>0</v>
      </c>
      <c r="AC504" s="61">
        <v>0</v>
      </c>
      <c r="AD504" s="61" t="s">
        <v>141</v>
      </c>
      <c r="AE504" s="61"/>
      <c r="AF504" s="638">
        <f>IF(ISBLANK($AE504),VLOOKUP($I504,'Příloha_8_Ceník pravid_úklidu'!$A$9:$K$30,8,0)+VLOOKUP($I504,'Příloha_8_Ceník pravid_úklidu'!$A$9:$K$30,10,0),"neoceňuje se")</f>
        <v>0</v>
      </c>
      <c r="AG504" s="638">
        <f t="shared" si="34"/>
        <v>0</v>
      </c>
      <c r="AH504" s="638">
        <f t="shared" si="35"/>
        <v>0</v>
      </c>
      <c r="AI504" s="304"/>
    </row>
    <row r="505" spans="1:35" ht="10.5" customHeight="1" x14ac:dyDescent="0.15">
      <c r="A505" s="60">
        <v>539</v>
      </c>
      <c r="B505" s="61">
        <v>139100</v>
      </c>
      <c r="C505" s="60" t="s">
        <v>3570</v>
      </c>
      <c r="D505" s="60" t="s">
        <v>1355</v>
      </c>
      <c r="E505" s="61">
        <v>2</v>
      </c>
      <c r="F505" s="61">
        <v>0</v>
      </c>
      <c r="G505" s="61">
        <v>1.2</v>
      </c>
      <c r="H505" s="285" t="str">
        <f>IF(ISBLANK(I505)," ",VLOOKUP(I505,'Příloha_8_Ceník pravid_úklidu'!$A$9:$B$30,2,0))</f>
        <v>TOAL</v>
      </c>
      <c r="I505" s="285">
        <v>7</v>
      </c>
      <c r="J505" s="86" t="s">
        <v>487</v>
      </c>
      <c r="K505" s="86">
        <v>2</v>
      </c>
      <c r="L505" s="86">
        <v>1</v>
      </c>
      <c r="M505" s="86">
        <v>2</v>
      </c>
      <c r="N505" s="86">
        <v>1</v>
      </c>
      <c r="O505" s="87">
        <f>IF(ISBLANK($K505),"",'Pracovní dny'!$F$2)</f>
        <v>252</v>
      </c>
      <c r="P505" s="87">
        <f>IF(ISBLANK($M505),"",'Pracovní dny'!$F$3)</f>
        <v>114</v>
      </c>
      <c r="Q505" s="87">
        <f>IF(ISBLANK($K505),"",'Pracovní dny'!$F$4)</f>
        <v>365</v>
      </c>
      <c r="R505" s="88">
        <f t="shared" si="33"/>
        <v>732</v>
      </c>
      <c r="S505" s="61">
        <v>9.8000000000000007</v>
      </c>
      <c r="T505" s="61">
        <v>0</v>
      </c>
      <c r="U505" s="61">
        <v>0</v>
      </c>
      <c r="V505" s="61">
        <v>2.4</v>
      </c>
      <c r="W505" s="61">
        <v>1</v>
      </c>
      <c r="X505" s="61">
        <v>2</v>
      </c>
      <c r="Y505" s="61">
        <v>0</v>
      </c>
      <c r="Z505" s="61">
        <v>0</v>
      </c>
      <c r="AA505" s="61">
        <v>0</v>
      </c>
      <c r="AB505" s="61">
        <v>0</v>
      </c>
      <c r="AC505" s="61">
        <v>0</v>
      </c>
      <c r="AD505" s="61" t="s">
        <v>141</v>
      </c>
      <c r="AE505" s="61"/>
      <c r="AF505" s="638">
        <f>IF(ISBLANK($AE505),VLOOKUP($I505,'Příloha_8_Ceník pravid_úklidu'!$A$9:$K$30,8,0)+VLOOKUP($I505,'Příloha_8_Ceník pravid_úklidu'!$A$9:$K$30,10,0),"neoceňuje se")</f>
        <v>0</v>
      </c>
      <c r="AG505" s="638">
        <f t="shared" si="34"/>
        <v>0</v>
      </c>
      <c r="AH505" s="638">
        <f t="shared" si="35"/>
        <v>0</v>
      </c>
      <c r="AI505" s="304"/>
    </row>
    <row r="506" spans="1:35" ht="10.5" customHeight="1" x14ac:dyDescent="0.15">
      <c r="A506" s="60">
        <v>540</v>
      </c>
      <c r="B506" s="61">
        <v>139100</v>
      </c>
      <c r="C506" s="60" t="s">
        <v>3571</v>
      </c>
      <c r="D506" s="60" t="s">
        <v>368</v>
      </c>
      <c r="E506" s="61">
        <v>22.1</v>
      </c>
      <c r="F506" s="61">
        <v>0</v>
      </c>
      <c r="G506" s="61">
        <v>21</v>
      </c>
      <c r="H506" s="285" t="str">
        <f>IF(ISBLANK(I506)," ",VLOOKUP(I506,'Příloha_8_Ceník pravid_úklidu'!$A$9:$B$30,2,0))</f>
        <v>ZDR0</v>
      </c>
      <c r="I506" s="285">
        <v>1</v>
      </c>
      <c r="J506" s="86" t="s">
        <v>487</v>
      </c>
      <c r="K506" s="86">
        <v>2</v>
      </c>
      <c r="L506" s="86">
        <v>1</v>
      </c>
      <c r="M506" s="86">
        <v>2</v>
      </c>
      <c r="N506" s="86">
        <v>1</v>
      </c>
      <c r="O506" s="87">
        <f>IF(ISBLANK($K506),"",'Pracovní dny'!$F$2)</f>
        <v>252</v>
      </c>
      <c r="P506" s="87">
        <f>IF(ISBLANK($M506),"",'Pracovní dny'!$F$3)</f>
        <v>114</v>
      </c>
      <c r="Q506" s="87">
        <f>IF(ISBLANK($K506),"",'Pracovní dny'!$F$4)</f>
        <v>365</v>
      </c>
      <c r="R506" s="88">
        <f t="shared" si="33"/>
        <v>732</v>
      </c>
      <c r="S506" s="61">
        <v>1.6</v>
      </c>
      <c r="T506" s="61" t="s">
        <v>140</v>
      </c>
      <c r="U506" s="61" t="s">
        <v>140</v>
      </c>
      <c r="V506" s="61">
        <v>4.4000000000000004</v>
      </c>
      <c r="W506" s="61">
        <v>1</v>
      </c>
      <c r="X506" s="61">
        <v>1</v>
      </c>
      <c r="Y506" s="61">
        <v>5.3</v>
      </c>
      <c r="Z506" s="61">
        <v>1</v>
      </c>
      <c r="AA506" s="61">
        <v>10.6</v>
      </c>
      <c r="AB506" s="61" t="s">
        <v>146</v>
      </c>
      <c r="AC506" s="61" t="s">
        <v>290</v>
      </c>
      <c r="AD506" s="61" t="s">
        <v>141</v>
      </c>
      <c r="AE506" s="61"/>
      <c r="AF506" s="638">
        <f>IF(ISBLANK($AE506),VLOOKUP($I506,'Příloha_8_Ceník pravid_úklidu'!$A$9:$K$30,8,0)+VLOOKUP($I506,'Příloha_8_Ceník pravid_úklidu'!$A$9:$K$30,10,0),"neoceňuje se")</f>
        <v>0</v>
      </c>
      <c r="AG506" s="638">
        <f t="shared" si="34"/>
        <v>0</v>
      </c>
      <c r="AH506" s="638">
        <f t="shared" si="35"/>
        <v>0</v>
      </c>
      <c r="AI506" s="304"/>
    </row>
    <row r="507" spans="1:35" ht="10.5" customHeight="1" x14ac:dyDescent="0.15">
      <c r="A507" s="60">
        <v>541</v>
      </c>
      <c r="B507" s="61">
        <v>139100</v>
      </c>
      <c r="C507" s="60" t="s">
        <v>3572</v>
      </c>
      <c r="D507" s="60" t="s">
        <v>1203</v>
      </c>
      <c r="E507" s="61">
        <v>1.1000000000000001</v>
      </c>
      <c r="F507" s="61">
        <v>0</v>
      </c>
      <c r="G507" s="61">
        <v>1.1000000000000001</v>
      </c>
      <c r="H507" s="285" t="str">
        <f>IF(ISBLANK(I507)," ",VLOOKUP(I507,'Příloha_8_Ceník pravid_úklidu'!$A$9:$B$30,2,0))</f>
        <v>TOAL</v>
      </c>
      <c r="I507" s="285">
        <v>7</v>
      </c>
      <c r="J507" s="86" t="s">
        <v>487</v>
      </c>
      <c r="K507" s="86">
        <v>2</v>
      </c>
      <c r="L507" s="86">
        <v>1</v>
      </c>
      <c r="M507" s="86">
        <v>2</v>
      </c>
      <c r="N507" s="86">
        <v>1</v>
      </c>
      <c r="O507" s="87">
        <f>IF(ISBLANK($K507),"",'Pracovní dny'!$F$2)</f>
        <v>252</v>
      </c>
      <c r="P507" s="87">
        <f>IF(ISBLANK($M507),"",'Pracovní dny'!$F$3)</f>
        <v>114</v>
      </c>
      <c r="Q507" s="87">
        <f>IF(ISBLANK($K507),"",'Pracovní dny'!$F$4)</f>
        <v>365</v>
      </c>
      <c r="R507" s="88">
        <f t="shared" si="33"/>
        <v>732</v>
      </c>
      <c r="S507" s="61">
        <v>7</v>
      </c>
      <c r="T507" s="61">
        <v>0</v>
      </c>
      <c r="U507" s="61">
        <v>0</v>
      </c>
      <c r="V507" s="61">
        <v>2.4</v>
      </c>
      <c r="W507" s="61">
        <v>1</v>
      </c>
      <c r="X507" s="61">
        <v>1</v>
      </c>
      <c r="Y507" s="61">
        <v>0</v>
      </c>
      <c r="Z507" s="61">
        <v>0</v>
      </c>
      <c r="AA507" s="61">
        <v>0</v>
      </c>
      <c r="AB507" s="61">
        <v>0</v>
      </c>
      <c r="AC507" s="61">
        <v>0</v>
      </c>
      <c r="AD507" s="61" t="s">
        <v>141</v>
      </c>
      <c r="AE507" s="61"/>
      <c r="AF507" s="638">
        <f>IF(ISBLANK($AE507),VLOOKUP($I507,'Příloha_8_Ceník pravid_úklidu'!$A$9:$K$30,8,0)+VLOOKUP($I507,'Příloha_8_Ceník pravid_úklidu'!$A$9:$K$30,10,0),"neoceňuje se")</f>
        <v>0</v>
      </c>
      <c r="AG507" s="638">
        <f t="shared" si="34"/>
        <v>0</v>
      </c>
      <c r="AH507" s="638">
        <f t="shared" si="35"/>
        <v>0</v>
      </c>
      <c r="AI507" s="304"/>
    </row>
    <row r="508" spans="1:35" ht="10.5" customHeight="1" x14ac:dyDescent="0.15">
      <c r="A508" s="60">
        <v>542</v>
      </c>
      <c r="B508" s="61">
        <v>139100</v>
      </c>
      <c r="C508" s="60" t="s">
        <v>3573</v>
      </c>
      <c r="D508" s="60" t="s">
        <v>368</v>
      </c>
      <c r="E508" s="61">
        <v>23.7</v>
      </c>
      <c r="F508" s="61">
        <v>0</v>
      </c>
      <c r="G508" s="61">
        <v>22</v>
      </c>
      <c r="H508" s="285" t="str">
        <f>IF(ISBLANK(I508)," ",VLOOKUP(I508,'Příloha_8_Ceník pravid_úklidu'!$A$9:$B$30,2,0))</f>
        <v>ZDR0</v>
      </c>
      <c r="I508" s="285">
        <v>1</v>
      </c>
      <c r="J508" s="86" t="s">
        <v>487</v>
      </c>
      <c r="K508" s="86">
        <v>2</v>
      </c>
      <c r="L508" s="86">
        <v>1</v>
      </c>
      <c r="M508" s="86">
        <v>2</v>
      </c>
      <c r="N508" s="86">
        <v>1</v>
      </c>
      <c r="O508" s="87">
        <f>IF(ISBLANK($K508),"",'Pracovní dny'!$F$2)</f>
        <v>252</v>
      </c>
      <c r="P508" s="87">
        <f>IF(ISBLANK($M508),"",'Pracovní dny'!$F$3)</f>
        <v>114</v>
      </c>
      <c r="Q508" s="87">
        <f>IF(ISBLANK($K508),"",'Pracovní dny'!$F$4)</f>
        <v>365</v>
      </c>
      <c r="R508" s="88">
        <f t="shared" si="33"/>
        <v>732</v>
      </c>
      <c r="S508" s="61">
        <v>1.6</v>
      </c>
      <c r="T508" s="61" t="s">
        <v>140</v>
      </c>
      <c r="U508" s="61" t="s">
        <v>140</v>
      </c>
      <c r="V508" s="61">
        <v>4.4000000000000004</v>
      </c>
      <c r="W508" s="61">
        <v>1</v>
      </c>
      <c r="X508" s="61">
        <v>1</v>
      </c>
      <c r="Y508" s="61">
        <v>5.3</v>
      </c>
      <c r="Z508" s="61">
        <v>1</v>
      </c>
      <c r="AA508" s="61">
        <v>10.6</v>
      </c>
      <c r="AB508" s="61" t="s">
        <v>146</v>
      </c>
      <c r="AC508" s="61" t="s">
        <v>290</v>
      </c>
      <c r="AD508" s="61" t="s">
        <v>141</v>
      </c>
      <c r="AE508" s="61"/>
      <c r="AF508" s="638">
        <f>IF(ISBLANK($AE508),VLOOKUP($I508,'Příloha_8_Ceník pravid_úklidu'!$A$9:$K$30,8,0)+VLOOKUP($I508,'Příloha_8_Ceník pravid_úklidu'!$A$9:$K$30,10,0),"neoceňuje se")</f>
        <v>0</v>
      </c>
      <c r="AG508" s="638">
        <f t="shared" si="34"/>
        <v>0</v>
      </c>
      <c r="AH508" s="638">
        <f t="shared" si="35"/>
        <v>0</v>
      </c>
      <c r="AI508" s="304"/>
    </row>
    <row r="509" spans="1:35" ht="10.5" customHeight="1" x14ac:dyDescent="0.15">
      <c r="A509" s="60">
        <v>543</v>
      </c>
      <c r="B509" s="61">
        <v>139100</v>
      </c>
      <c r="C509" s="60" t="s">
        <v>3574</v>
      </c>
      <c r="D509" s="60" t="s">
        <v>1355</v>
      </c>
      <c r="E509" s="61">
        <v>4.7</v>
      </c>
      <c r="F509" s="61">
        <v>0</v>
      </c>
      <c r="G509" s="61">
        <v>3.8</v>
      </c>
      <c r="H509" s="285" t="str">
        <f>IF(ISBLANK(I509)," ",VLOOKUP(I509,'Příloha_8_Ceník pravid_úklidu'!$A$9:$B$30,2,0))</f>
        <v>TOAL</v>
      </c>
      <c r="I509" s="285">
        <v>7</v>
      </c>
      <c r="J509" s="86" t="s">
        <v>487</v>
      </c>
      <c r="K509" s="86">
        <v>2</v>
      </c>
      <c r="L509" s="86">
        <v>1</v>
      </c>
      <c r="M509" s="86">
        <v>2</v>
      </c>
      <c r="N509" s="86">
        <v>1</v>
      </c>
      <c r="O509" s="87">
        <f>IF(ISBLANK($K509),"",'Pracovní dny'!$F$2)</f>
        <v>252</v>
      </c>
      <c r="P509" s="87">
        <f>IF(ISBLANK($M509),"",'Pracovní dny'!$F$3)</f>
        <v>114</v>
      </c>
      <c r="Q509" s="87">
        <f>IF(ISBLANK($K509),"",'Pracovní dny'!$F$4)</f>
        <v>365</v>
      </c>
      <c r="R509" s="88">
        <f t="shared" si="33"/>
        <v>732</v>
      </c>
      <c r="S509" s="61">
        <v>15</v>
      </c>
      <c r="T509" s="61">
        <v>0</v>
      </c>
      <c r="U509" s="61">
        <v>0</v>
      </c>
      <c r="V509" s="61">
        <v>4.8</v>
      </c>
      <c r="W509" s="61">
        <v>2</v>
      </c>
      <c r="X509" s="61">
        <v>2</v>
      </c>
      <c r="Y509" s="61">
        <v>0</v>
      </c>
      <c r="Z509" s="61">
        <v>0</v>
      </c>
      <c r="AA509" s="61">
        <v>0</v>
      </c>
      <c r="AB509" s="61">
        <v>0</v>
      </c>
      <c r="AC509" s="61">
        <v>0</v>
      </c>
      <c r="AD509" s="61" t="s">
        <v>141</v>
      </c>
      <c r="AE509" s="61"/>
      <c r="AF509" s="638">
        <f>IF(ISBLANK($AE509),VLOOKUP($I509,'Příloha_8_Ceník pravid_úklidu'!$A$9:$K$30,8,0)+VLOOKUP($I509,'Příloha_8_Ceník pravid_úklidu'!$A$9:$K$30,10,0),"neoceňuje se")</f>
        <v>0</v>
      </c>
      <c r="AG509" s="638">
        <f t="shared" si="34"/>
        <v>0</v>
      </c>
      <c r="AH509" s="638">
        <f t="shared" si="35"/>
        <v>0</v>
      </c>
      <c r="AI509" s="304"/>
    </row>
    <row r="510" spans="1:35" ht="10.5" customHeight="1" x14ac:dyDescent="0.15">
      <c r="A510" s="60">
        <v>544</v>
      </c>
      <c r="B510" s="61">
        <v>139100</v>
      </c>
      <c r="C510" s="60" t="s">
        <v>3575</v>
      </c>
      <c r="D510" s="60" t="s">
        <v>368</v>
      </c>
      <c r="E510" s="61">
        <v>24</v>
      </c>
      <c r="F510" s="61">
        <v>0</v>
      </c>
      <c r="G510" s="61">
        <v>22</v>
      </c>
      <c r="H510" s="285" t="str">
        <f>IF(ISBLANK(I510)," ",VLOOKUP(I510,'Příloha_8_Ceník pravid_úklidu'!$A$9:$B$30,2,0))</f>
        <v>ZDR0</v>
      </c>
      <c r="I510" s="285">
        <v>1</v>
      </c>
      <c r="J510" s="86" t="s">
        <v>487</v>
      </c>
      <c r="K510" s="86">
        <v>2</v>
      </c>
      <c r="L510" s="86">
        <v>1</v>
      </c>
      <c r="M510" s="86">
        <v>2</v>
      </c>
      <c r="N510" s="86">
        <v>1</v>
      </c>
      <c r="O510" s="87">
        <f>IF(ISBLANK($K510),"",'Pracovní dny'!$F$2)</f>
        <v>252</v>
      </c>
      <c r="P510" s="87">
        <f>IF(ISBLANK($M510),"",'Pracovní dny'!$F$3)</f>
        <v>114</v>
      </c>
      <c r="Q510" s="87">
        <f>IF(ISBLANK($K510),"",'Pracovní dny'!$F$4)</f>
        <v>365</v>
      </c>
      <c r="R510" s="88">
        <f t="shared" si="33"/>
        <v>732</v>
      </c>
      <c r="S510" s="61">
        <v>1.6</v>
      </c>
      <c r="T510" s="61" t="s">
        <v>140</v>
      </c>
      <c r="U510" s="61" t="s">
        <v>140</v>
      </c>
      <c r="V510" s="61">
        <v>4.4000000000000004</v>
      </c>
      <c r="W510" s="61">
        <v>1</v>
      </c>
      <c r="X510" s="61">
        <v>1</v>
      </c>
      <c r="Y510" s="61">
        <v>5.3</v>
      </c>
      <c r="Z510" s="61">
        <v>1</v>
      </c>
      <c r="AA510" s="61">
        <v>10.6</v>
      </c>
      <c r="AB510" s="61" t="s">
        <v>146</v>
      </c>
      <c r="AC510" s="61" t="s">
        <v>290</v>
      </c>
      <c r="AD510" s="61" t="s">
        <v>141</v>
      </c>
      <c r="AE510" s="61"/>
      <c r="AF510" s="638">
        <f>IF(ISBLANK($AE510),VLOOKUP($I510,'Příloha_8_Ceník pravid_úklidu'!$A$9:$K$30,8,0)+VLOOKUP($I510,'Příloha_8_Ceník pravid_úklidu'!$A$9:$K$30,10,0),"neoceňuje se")</f>
        <v>0</v>
      </c>
      <c r="AG510" s="638">
        <f t="shared" si="34"/>
        <v>0</v>
      </c>
      <c r="AH510" s="638">
        <f t="shared" si="35"/>
        <v>0</v>
      </c>
      <c r="AI510" s="304"/>
    </row>
    <row r="511" spans="1:35" ht="10.5" customHeight="1" x14ac:dyDescent="0.15">
      <c r="A511" s="60">
        <v>545</v>
      </c>
      <c r="B511" s="61">
        <v>139100</v>
      </c>
      <c r="C511" s="60" t="s">
        <v>3576</v>
      </c>
      <c r="D511" s="60" t="s">
        <v>1203</v>
      </c>
      <c r="E511" s="61">
        <v>1.1000000000000001</v>
      </c>
      <c r="F511" s="61">
        <v>0</v>
      </c>
      <c r="G511" s="61">
        <v>1.1000000000000001</v>
      </c>
      <c r="H511" s="285" t="str">
        <f>IF(ISBLANK(I511)," ",VLOOKUP(I511,'Příloha_8_Ceník pravid_úklidu'!$A$9:$B$30,2,0))</f>
        <v>TOAL</v>
      </c>
      <c r="I511" s="285">
        <v>7</v>
      </c>
      <c r="J511" s="86" t="s">
        <v>487</v>
      </c>
      <c r="K511" s="86">
        <v>2</v>
      </c>
      <c r="L511" s="86">
        <v>1</v>
      </c>
      <c r="M511" s="86">
        <v>2</v>
      </c>
      <c r="N511" s="86">
        <v>1</v>
      </c>
      <c r="O511" s="87">
        <f>IF(ISBLANK($K511),"",'Pracovní dny'!$F$2)</f>
        <v>252</v>
      </c>
      <c r="P511" s="87">
        <f>IF(ISBLANK($M511),"",'Pracovní dny'!$F$3)</f>
        <v>114</v>
      </c>
      <c r="Q511" s="87">
        <f>IF(ISBLANK($K511),"",'Pracovní dny'!$F$4)</f>
        <v>365</v>
      </c>
      <c r="R511" s="88">
        <f t="shared" si="33"/>
        <v>732</v>
      </c>
      <c r="S511" s="61">
        <v>7</v>
      </c>
      <c r="T511" s="61">
        <v>0</v>
      </c>
      <c r="U511" s="61">
        <v>0</v>
      </c>
      <c r="V511" s="61">
        <v>2.4</v>
      </c>
      <c r="W511" s="61">
        <v>1</v>
      </c>
      <c r="X511" s="61">
        <v>1</v>
      </c>
      <c r="Y511" s="61">
        <v>0</v>
      </c>
      <c r="Z511" s="61">
        <v>0</v>
      </c>
      <c r="AA511" s="61">
        <v>0</v>
      </c>
      <c r="AB511" s="61">
        <v>0</v>
      </c>
      <c r="AC511" s="61">
        <v>0</v>
      </c>
      <c r="AD511" s="61" t="s">
        <v>141</v>
      </c>
      <c r="AE511" s="61"/>
      <c r="AF511" s="638">
        <f>IF(ISBLANK($AE511),VLOOKUP($I511,'Příloha_8_Ceník pravid_úklidu'!$A$9:$K$30,8,0)+VLOOKUP($I511,'Příloha_8_Ceník pravid_úklidu'!$A$9:$K$30,10,0),"neoceňuje se")</f>
        <v>0</v>
      </c>
      <c r="AG511" s="638">
        <f t="shared" si="34"/>
        <v>0</v>
      </c>
      <c r="AH511" s="638">
        <f t="shared" si="35"/>
        <v>0</v>
      </c>
      <c r="AI511" s="304"/>
    </row>
    <row r="512" spans="1:35" ht="10.5" customHeight="1" x14ac:dyDescent="0.15">
      <c r="A512" s="60">
        <v>546</v>
      </c>
      <c r="B512" s="61">
        <v>139100</v>
      </c>
      <c r="C512" s="60" t="s">
        <v>3577</v>
      </c>
      <c r="D512" s="60" t="s">
        <v>368</v>
      </c>
      <c r="E512" s="61">
        <v>23.7</v>
      </c>
      <c r="F512" s="61">
        <v>0</v>
      </c>
      <c r="G512" s="61">
        <v>22</v>
      </c>
      <c r="H512" s="285" t="str">
        <f>IF(ISBLANK(I512)," ",VLOOKUP(I512,'Příloha_8_Ceník pravid_úklidu'!$A$9:$B$30,2,0))</f>
        <v>ZDR0</v>
      </c>
      <c r="I512" s="285">
        <v>1</v>
      </c>
      <c r="J512" s="86" t="s">
        <v>487</v>
      </c>
      <c r="K512" s="86">
        <v>2</v>
      </c>
      <c r="L512" s="86">
        <v>1</v>
      </c>
      <c r="M512" s="86">
        <v>2</v>
      </c>
      <c r="N512" s="86">
        <v>1</v>
      </c>
      <c r="O512" s="87">
        <f>IF(ISBLANK($K512),"",'Pracovní dny'!$F$2)</f>
        <v>252</v>
      </c>
      <c r="P512" s="87">
        <f>IF(ISBLANK($M512),"",'Pracovní dny'!$F$3)</f>
        <v>114</v>
      </c>
      <c r="Q512" s="87">
        <f>IF(ISBLANK($K512),"",'Pracovní dny'!$F$4)</f>
        <v>365</v>
      </c>
      <c r="R512" s="88">
        <f t="shared" si="33"/>
        <v>732</v>
      </c>
      <c r="S512" s="61">
        <v>1.6</v>
      </c>
      <c r="T512" s="61" t="s">
        <v>140</v>
      </c>
      <c r="U512" s="61" t="s">
        <v>140</v>
      </c>
      <c r="V512" s="61">
        <v>4.4000000000000004</v>
      </c>
      <c r="W512" s="61">
        <v>1</v>
      </c>
      <c r="X512" s="61">
        <v>1</v>
      </c>
      <c r="Y512" s="61">
        <v>5.3</v>
      </c>
      <c r="Z512" s="61">
        <v>1</v>
      </c>
      <c r="AA512" s="61">
        <v>10.6</v>
      </c>
      <c r="AB512" s="61" t="s">
        <v>146</v>
      </c>
      <c r="AC512" s="61" t="s">
        <v>290</v>
      </c>
      <c r="AD512" s="61" t="s">
        <v>141</v>
      </c>
      <c r="AE512" s="61"/>
      <c r="AF512" s="638">
        <f>IF(ISBLANK($AE512),VLOOKUP($I512,'Příloha_8_Ceník pravid_úklidu'!$A$9:$K$30,8,0)+VLOOKUP($I512,'Příloha_8_Ceník pravid_úklidu'!$A$9:$K$30,10,0),"neoceňuje se")</f>
        <v>0</v>
      </c>
      <c r="AG512" s="638">
        <f t="shared" si="34"/>
        <v>0</v>
      </c>
      <c r="AH512" s="638">
        <f t="shared" si="35"/>
        <v>0</v>
      </c>
      <c r="AI512" s="304"/>
    </row>
    <row r="513" spans="1:35" ht="10.5" customHeight="1" x14ac:dyDescent="0.15">
      <c r="A513" s="60">
        <v>547</v>
      </c>
      <c r="B513" s="61">
        <v>139100</v>
      </c>
      <c r="C513" s="60" t="s">
        <v>3578</v>
      </c>
      <c r="D513" s="60" t="s">
        <v>1355</v>
      </c>
      <c r="E513" s="61">
        <v>4.7</v>
      </c>
      <c r="F513" s="61">
        <v>0</v>
      </c>
      <c r="G513" s="61">
        <v>3.8</v>
      </c>
      <c r="H513" s="285" t="str">
        <f>IF(ISBLANK(I513)," ",VLOOKUP(I513,'Příloha_8_Ceník pravid_úklidu'!$A$9:$B$30,2,0))</f>
        <v>TOAL</v>
      </c>
      <c r="I513" s="285">
        <v>7</v>
      </c>
      <c r="J513" s="86" t="s">
        <v>487</v>
      </c>
      <c r="K513" s="86">
        <v>2</v>
      </c>
      <c r="L513" s="86">
        <v>1</v>
      </c>
      <c r="M513" s="86">
        <v>2</v>
      </c>
      <c r="N513" s="86">
        <v>1</v>
      </c>
      <c r="O513" s="87">
        <f>IF(ISBLANK($K513),"",'Pracovní dny'!$F$2)</f>
        <v>252</v>
      </c>
      <c r="P513" s="87">
        <f>IF(ISBLANK($M513),"",'Pracovní dny'!$F$3)</f>
        <v>114</v>
      </c>
      <c r="Q513" s="87">
        <f>IF(ISBLANK($K513),"",'Pracovní dny'!$F$4)</f>
        <v>365</v>
      </c>
      <c r="R513" s="88">
        <f t="shared" si="33"/>
        <v>732</v>
      </c>
      <c r="S513" s="61">
        <v>15</v>
      </c>
      <c r="T513" s="61">
        <v>0</v>
      </c>
      <c r="U513" s="61">
        <v>0</v>
      </c>
      <c r="V513" s="61">
        <v>4.8</v>
      </c>
      <c r="W513" s="61">
        <v>2</v>
      </c>
      <c r="X513" s="61">
        <v>2</v>
      </c>
      <c r="Y513" s="61">
        <v>0</v>
      </c>
      <c r="Z513" s="61">
        <v>0</v>
      </c>
      <c r="AA513" s="61">
        <v>0</v>
      </c>
      <c r="AB513" s="61">
        <v>0</v>
      </c>
      <c r="AC513" s="61">
        <v>0</v>
      </c>
      <c r="AD513" s="61" t="s">
        <v>141</v>
      </c>
      <c r="AE513" s="61"/>
      <c r="AF513" s="638">
        <f>IF(ISBLANK($AE513),VLOOKUP($I513,'Příloha_8_Ceník pravid_úklidu'!$A$9:$K$30,8,0)+VLOOKUP($I513,'Příloha_8_Ceník pravid_úklidu'!$A$9:$K$30,10,0),"neoceňuje se")</f>
        <v>0</v>
      </c>
      <c r="AG513" s="638">
        <f t="shared" si="34"/>
        <v>0</v>
      </c>
      <c r="AH513" s="638">
        <f t="shared" si="35"/>
        <v>0</v>
      </c>
      <c r="AI513" s="304"/>
    </row>
    <row r="514" spans="1:35" ht="10.5" customHeight="1" x14ac:dyDescent="0.15">
      <c r="A514" s="60">
        <v>548</v>
      </c>
      <c r="B514" s="61">
        <v>139100</v>
      </c>
      <c r="C514" s="60" t="s">
        <v>3579</v>
      </c>
      <c r="D514" s="60" t="s">
        <v>368</v>
      </c>
      <c r="E514" s="61">
        <v>23.9</v>
      </c>
      <c r="F514" s="61">
        <v>0</v>
      </c>
      <c r="G514" s="61">
        <v>22</v>
      </c>
      <c r="H514" s="285" t="str">
        <f>IF(ISBLANK(I514)," ",VLOOKUP(I514,'Příloha_8_Ceník pravid_úklidu'!$A$9:$B$30,2,0))</f>
        <v>ZDR0</v>
      </c>
      <c r="I514" s="285">
        <v>1</v>
      </c>
      <c r="J514" s="86" t="s">
        <v>487</v>
      </c>
      <c r="K514" s="86">
        <v>2</v>
      </c>
      <c r="L514" s="86">
        <v>1</v>
      </c>
      <c r="M514" s="86">
        <v>2</v>
      </c>
      <c r="N514" s="86">
        <v>1</v>
      </c>
      <c r="O514" s="87">
        <f>IF(ISBLANK($K514),"",'Pracovní dny'!$F$2)</f>
        <v>252</v>
      </c>
      <c r="P514" s="87">
        <f>IF(ISBLANK($M514),"",'Pracovní dny'!$F$3)</f>
        <v>114</v>
      </c>
      <c r="Q514" s="87">
        <f>IF(ISBLANK($K514),"",'Pracovní dny'!$F$4)</f>
        <v>365</v>
      </c>
      <c r="R514" s="88">
        <f t="shared" si="33"/>
        <v>732</v>
      </c>
      <c r="S514" s="61">
        <v>1.6</v>
      </c>
      <c r="T514" s="61" t="s">
        <v>140</v>
      </c>
      <c r="U514" s="61" t="s">
        <v>140</v>
      </c>
      <c r="V514" s="61">
        <v>4.4000000000000004</v>
      </c>
      <c r="W514" s="61">
        <v>1</v>
      </c>
      <c r="X514" s="61">
        <v>1</v>
      </c>
      <c r="Y514" s="61">
        <v>5.3</v>
      </c>
      <c r="Z514" s="61">
        <v>1</v>
      </c>
      <c r="AA514" s="61">
        <v>10.6</v>
      </c>
      <c r="AB514" s="61" t="s">
        <v>146</v>
      </c>
      <c r="AC514" s="61" t="s">
        <v>290</v>
      </c>
      <c r="AD514" s="61" t="s">
        <v>141</v>
      </c>
      <c r="AE514" s="61"/>
      <c r="AF514" s="638">
        <f>IF(ISBLANK($AE514),VLOOKUP($I514,'Příloha_8_Ceník pravid_úklidu'!$A$9:$K$30,8,0)+VLOOKUP($I514,'Příloha_8_Ceník pravid_úklidu'!$A$9:$K$30,10,0),"neoceňuje se")</f>
        <v>0</v>
      </c>
      <c r="AG514" s="638">
        <f t="shared" si="34"/>
        <v>0</v>
      </c>
      <c r="AH514" s="638">
        <f t="shared" si="35"/>
        <v>0</v>
      </c>
      <c r="AI514" s="304"/>
    </row>
    <row r="515" spans="1:35" ht="10.5" customHeight="1" x14ac:dyDescent="0.15">
      <c r="A515" s="60">
        <v>549</v>
      </c>
      <c r="B515" s="61">
        <v>139100</v>
      </c>
      <c r="C515" s="60" t="s">
        <v>3580</v>
      </c>
      <c r="D515" s="60" t="s">
        <v>1203</v>
      </c>
      <c r="E515" s="61">
        <v>1.1000000000000001</v>
      </c>
      <c r="F515" s="61">
        <v>0</v>
      </c>
      <c r="G515" s="61">
        <v>1.1000000000000001</v>
      </c>
      <c r="H515" s="285" t="str">
        <f>IF(ISBLANK(I515)," ",VLOOKUP(I515,'Příloha_8_Ceník pravid_úklidu'!$A$9:$B$30,2,0))</f>
        <v>TOAL</v>
      </c>
      <c r="I515" s="285">
        <v>7</v>
      </c>
      <c r="J515" s="86" t="s">
        <v>487</v>
      </c>
      <c r="K515" s="86">
        <v>2</v>
      </c>
      <c r="L515" s="86">
        <v>1</v>
      </c>
      <c r="M515" s="86">
        <v>2</v>
      </c>
      <c r="N515" s="86">
        <v>1</v>
      </c>
      <c r="O515" s="87">
        <f>IF(ISBLANK($K515),"",'Pracovní dny'!$F$2)</f>
        <v>252</v>
      </c>
      <c r="P515" s="87">
        <f>IF(ISBLANK($M515),"",'Pracovní dny'!$F$3)</f>
        <v>114</v>
      </c>
      <c r="Q515" s="87">
        <f>IF(ISBLANK($K515),"",'Pracovní dny'!$F$4)</f>
        <v>365</v>
      </c>
      <c r="R515" s="88">
        <f t="shared" si="33"/>
        <v>732</v>
      </c>
      <c r="S515" s="61">
        <v>7</v>
      </c>
      <c r="T515" s="61">
        <v>0</v>
      </c>
      <c r="U515" s="61">
        <v>0</v>
      </c>
      <c r="V515" s="61">
        <v>2.4</v>
      </c>
      <c r="W515" s="61">
        <v>1</v>
      </c>
      <c r="X515" s="61">
        <v>1</v>
      </c>
      <c r="Y515" s="61">
        <v>0</v>
      </c>
      <c r="Z515" s="61">
        <v>0</v>
      </c>
      <c r="AA515" s="61">
        <v>0</v>
      </c>
      <c r="AB515" s="61">
        <v>0</v>
      </c>
      <c r="AC515" s="61">
        <v>0</v>
      </c>
      <c r="AD515" s="61" t="s">
        <v>141</v>
      </c>
      <c r="AE515" s="61"/>
      <c r="AF515" s="638">
        <f>IF(ISBLANK($AE515),VLOOKUP($I515,'Příloha_8_Ceník pravid_úklidu'!$A$9:$K$30,8,0)+VLOOKUP($I515,'Příloha_8_Ceník pravid_úklidu'!$A$9:$K$30,10,0),"neoceňuje se")</f>
        <v>0</v>
      </c>
      <c r="AG515" s="638">
        <f t="shared" si="34"/>
        <v>0</v>
      </c>
      <c r="AH515" s="638">
        <f t="shared" si="35"/>
        <v>0</v>
      </c>
      <c r="AI515" s="304"/>
    </row>
    <row r="516" spans="1:35" ht="10.5" customHeight="1" x14ac:dyDescent="0.15">
      <c r="A516" s="60">
        <v>550</v>
      </c>
      <c r="B516" s="61">
        <v>139100</v>
      </c>
      <c r="C516" s="60" t="s">
        <v>3581</v>
      </c>
      <c r="D516" s="60" t="s">
        <v>368</v>
      </c>
      <c r="E516" s="61">
        <v>23.9</v>
      </c>
      <c r="F516" s="61">
        <v>0</v>
      </c>
      <c r="G516" s="61">
        <v>22</v>
      </c>
      <c r="H516" s="285" t="str">
        <f>IF(ISBLANK(I516)," ",VLOOKUP(I516,'Příloha_8_Ceník pravid_úklidu'!$A$9:$B$30,2,0))</f>
        <v>ZDR0</v>
      </c>
      <c r="I516" s="285">
        <v>1</v>
      </c>
      <c r="J516" s="86" t="s">
        <v>487</v>
      </c>
      <c r="K516" s="86">
        <v>2</v>
      </c>
      <c r="L516" s="86">
        <v>1</v>
      </c>
      <c r="M516" s="86">
        <v>2</v>
      </c>
      <c r="N516" s="86">
        <v>1</v>
      </c>
      <c r="O516" s="87">
        <f>IF(ISBLANK($K516),"",'Pracovní dny'!$F$2)</f>
        <v>252</v>
      </c>
      <c r="P516" s="87">
        <f>IF(ISBLANK($M516),"",'Pracovní dny'!$F$3)</f>
        <v>114</v>
      </c>
      <c r="Q516" s="87">
        <f>IF(ISBLANK($K516),"",'Pracovní dny'!$F$4)</f>
        <v>365</v>
      </c>
      <c r="R516" s="88">
        <f t="shared" si="33"/>
        <v>732</v>
      </c>
      <c r="S516" s="61">
        <v>1.6</v>
      </c>
      <c r="T516" s="61" t="s">
        <v>140</v>
      </c>
      <c r="U516" s="61" t="s">
        <v>140</v>
      </c>
      <c r="V516" s="61">
        <v>4.4000000000000004</v>
      </c>
      <c r="W516" s="61">
        <v>1</v>
      </c>
      <c r="X516" s="61">
        <v>1</v>
      </c>
      <c r="Y516" s="61">
        <v>5.3</v>
      </c>
      <c r="Z516" s="61">
        <v>1</v>
      </c>
      <c r="AA516" s="61">
        <v>10.6</v>
      </c>
      <c r="AB516" s="61" t="s">
        <v>146</v>
      </c>
      <c r="AC516" s="61" t="s">
        <v>290</v>
      </c>
      <c r="AD516" s="61" t="s">
        <v>141</v>
      </c>
      <c r="AE516" s="61"/>
      <c r="AF516" s="638">
        <f>IF(ISBLANK($AE516),VLOOKUP($I516,'Příloha_8_Ceník pravid_úklidu'!$A$9:$K$30,8,0)+VLOOKUP($I516,'Příloha_8_Ceník pravid_úklidu'!$A$9:$K$30,10,0),"neoceňuje se")</f>
        <v>0</v>
      </c>
      <c r="AG516" s="638">
        <f t="shared" si="34"/>
        <v>0</v>
      </c>
      <c r="AH516" s="638">
        <f t="shared" si="35"/>
        <v>0</v>
      </c>
      <c r="AI516" s="304"/>
    </row>
    <row r="517" spans="1:35" ht="10.5" customHeight="1" x14ac:dyDescent="0.15">
      <c r="A517" s="60">
        <v>551</v>
      </c>
      <c r="B517" s="61">
        <v>139100</v>
      </c>
      <c r="C517" s="60" t="s">
        <v>3582</v>
      </c>
      <c r="D517" s="60" t="s">
        <v>1355</v>
      </c>
      <c r="E517" s="61">
        <v>4.7</v>
      </c>
      <c r="F517" s="61">
        <v>0</v>
      </c>
      <c r="G517" s="61">
        <v>3.8</v>
      </c>
      <c r="H517" s="285" t="str">
        <f>IF(ISBLANK(I517)," ",VLOOKUP(I517,'Příloha_8_Ceník pravid_úklidu'!$A$9:$B$30,2,0))</f>
        <v>TOAL</v>
      </c>
      <c r="I517" s="285">
        <v>7</v>
      </c>
      <c r="J517" s="86" t="s">
        <v>487</v>
      </c>
      <c r="K517" s="86">
        <v>2</v>
      </c>
      <c r="L517" s="86">
        <v>1</v>
      </c>
      <c r="M517" s="86">
        <v>2</v>
      </c>
      <c r="N517" s="86">
        <v>1</v>
      </c>
      <c r="O517" s="87">
        <f>IF(ISBLANK($K517),"",'Pracovní dny'!$F$2)</f>
        <v>252</v>
      </c>
      <c r="P517" s="87">
        <f>IF(ISBLANK($M517),"",'Pracovní dny'!$F$3)</f>
        <v>114</v>
      </c>
      <c r="Q517" s="87">
        <f>IF(ISBLANK($K517),"",'Pracovní dny'!$F$4)</f>
        <v>365</v>
      </c>
      <c r="R517" s="88">
        <f t="shared" si="33"/>
        <v>732</v>
      </c>
      <c r="S517" s="61">
        <v>15</v>
      </c>
      <c r="T517" s="61">
        <v>0</v>
      </c>
      <c r="U517" s="61">
        <v>0</v>
      </c>
      <c r="V517" s="61">
        <v>4.8</v>
      </c>
      <c r="W517" s="61">
        <v>2</v>
      </c>
      <c r="X517" s="61">
        <v>2</v>
      </c>
      <c r="Y517" s="61">
        <v>0</v>
      </c>
      <c r="Z517" s="61">
        <v>0</v>
      </c>
      <c r="AA517" s="61">
        <v>0</v>
      </c>
      <c r="AB517" s="61">
        <v>0</v>
      </c>
      <c r="AC517" s="61">
        <v>0</v>
      </c>
      <c r="AD517" s="61" t="s">
        <v>141</v>
      </c>
      <c r="AE517" s="61"/>
      <c r="AF517" s="638">
        <f>IF(ISBLANK($AE517),VLOOKUP($I517,'Příloha_8_Ceník pravid_úklidu'!$A$9:$K$30,8,0)+VLOOKUP($I517,'Příloha_8_Ceník pravid_úklidu'!$A$9:$K$30,10,0),"neoceňuje se")</f>
        <v>0</v>
      </c>
      <c r="AG517" s="638">
        <f t="shared" si="34"/>
        <v>0</v>
      </c>
      <c r="AH517" s="638">
        <f t="shared" si="35"/>
        <v>0</v>
      </c>
      <c r="AI517" s="304"/>
    </row>
    <row r="518" spans="1:35" ht="10.5" customHeight="1" x14ac:dyDescent="0.15">
      <c r="A518" s="60">
        <v>552</v>
      </c>
      <c r="B518" s="61">
        <v>139100</v>
      </c>
      <c r="C518" s="60" t="s">
        <v>3583</v>
      </c>
      <c r="D518" s="60" t="s">
        <v>368</v>
      </c>
      <c r="E518" s="61">
        <v>23.9</v>
      </c>
      <c r="F518" s="61">
        <v>0</v>
      </c>
      <c r="G518" s="61">
        <v>22</v>
      </c>
      <c r="H518" s="285" t="str">
        <f>IF(ISBLANK(I518)," ",VLOOKUP(I518,'Příloha_8_Ceník pravid_úklidu'!$A$9:$B$30,2,0))</f>
        <v>ZDR0</v>
      </c>
      <c r="I518" s="285">
        <v>1</v>
      </c>
      <c r="J518" s="86" t="s">
        <v>487</v>
      </c>
      <c r="K518" s="86">
        <v>2</v>
      </c>
      <c r="L518" s="86">
        <v>1</v>
      </c>
      <c r="M518" s="86">
        <v>2</v>
      </c>
      <c r="N518" s="86">
        <v>1</v>
      </c>
      <c r="O518" s="87">
        <f>IF(ISBLANK($K518),"",'Pracovní dny'!$F$2)</f>
        <v>252</v>
      </c>
      <c r="P518" s="87">
        <f>IF(ISBLANK($M518),"",'Pracovní dny'!$F$3)</f>
        <v>114</v>
      </c>
      <c r="Q518" s="87">
        <f>IF(ISBLANK($K518),"",'Pracovní dny'!$F$4)</f>
        <v>365</v>
      </c>
      <c r="R518" s="88">
        <f t="shared" si="33"/>
        <v>732</v>
      </c>
      <c r="S518" s="61">
        <v>1.6</v>
      </c>
      <c r="T518" s="61" t="s">
        <v>140</v>
      </c>
      <c r="U518" s="61" t="s">
        <v>140</v>
      </c>
      <c r="V518" s="61">
        <v>4.4000000000000004</v>
      </c>
      <c r="W518" s="61">
        <v>1</v>
      </c>
      <c r="X518" s="61">
        <v>1</v>
      </c>
      <c r="Y518" s="61">
        <v>5.3</v>
      </c>
      <c r="Z518" s="61">
        <v>1</v>
      </c>
      <c r="AA518" s="61">
        <v>10.6</v>
      </c>
      <c r="AB518" s="61" t="s">
        <v>146</v>
      </c>
      <c r="AC518" s="61" t="s">
        <v>290</v>
      </c>
      <c r="AD518" s="61" t="s">
        <v>141</v>
      </c>
      <c r="AE518" s="61"/>
      <c r="AF518" s="638">
        <f>IF(ISBLANK($AE518),VLOOKUP($I518,'Příloha_8_Ceník pravid_úklidu'!$A$9:$K$30,8,0)+VLOOKUP($I518,'Příloha_8_Ceník pravid_úklidu'!$A$9:$K$30,10,0),"neoceňuje se")</f>
        <v>0</v>
      </c>
      <c r="AG518" s="638">
        <f t="shared" si="34"/>
        <v>0</v>
      </c>
      <c r="AH518" s="638">
        <f t="shared" si="35"/>
        <v>0</v>
      </c>
      <c r="AI518" s="304"/>
    </row>
    <row r="519" spans="1:35" ht="10.5" customHeight="1" x14ac:dyDescent="0.15">
      <c r="A519" s="60">
        <v>553</v>
      </c>
      <c r="B519" s="61">
        <v>139100</v>
      </c>
      <c r="C519" s="60" t="s">
        <v>3584</v>
      </c>
      <c r="D519" s="60" t="s">
        <v>1203</v>
      </c>
      <c r="E519" s="61">
        <v>1.1000000000000001</v>
      </c>
      <c r="F519" s="61">
        <v>0</v>
      </c>
      <c r="G519" s="61">
        <v>1.1000000000000001</v>
      </c>
      <c r="H519" s="285" t="str">
        <f>IF(ISBLANK(I519)," ",VLOOKUP(I519,'Příloha_8_Ceník pravid_úklidu'!$A$9:$B$30,2,0))</f>
        <v>TOAL</v>
      </c>
      <c r="I519" s="285">
        <v>7</v>
      </c>
      <c r="J519" s="86" t="s">
        <v>487</v>
      </c>
      <c r="K519" s="86">
        <v>2</v>
      </c>
      <c r="L519" s="86">
        <v>1</v>
      </c>
      <c r="M519" s="86">
        <v>2</v>
      </c>
      <c r="N519" s="86">
        <v>1</v>
      </c>
      <c r="O519" s="87">
        <f>IF(ISBLANK($K519),"",'Pracovní dny'!$F$2)</f>
        <v>252</v>
      </c>
      <c r="P519" s="87">
        <f>IF(ISBLANK($M519),"",'Pracovní dny'!$F$3)</f>
        <v>114</v>
      </c>
      <c r="Q519" s="87">
        <f>IF(ISBLANK($K519),"",'Pracovní dny'!$F$4)</f>
        <v>365</v>
      </c>
      <c r="R519" s="88">
        <f t="shared" si="33"/>
        <v>732</v>
      </c>
      <c r="S519" s="61">
        <v>7</v>
      </c>
      <c r="T519" s="61">
        <v>0</v>
      </c>
      <c r="U519" s="61">
        <v>0</v>
      </c>
      <c r="V519" s="61">
        <v>2.4</v>
      </c>
      <c r="W519" s="61">
        <v>1</v>
      </c>
      <c r="X519" s="61">
        <v>1</v>
      </c>
      <c r="Y519" s="61">
        <v>0</v>
      </c>
      <c r="Z519" s="61">
        <v>0</v>
      </c>
      <c r="AA519" s="61">
        <v>0</v>
      </c>
      <c r="AB519" s="61">
        <v>0</v>
      </c>
      <c r="AC519" s="61">
        <v>0</v>
      </c>
      <c r="AD519" s="61" t="s">
        <v>141</v>
      </c>
      <c r="AE519" s="61"/>
      <c r="AF519" s="638">
        <f>IF(ISBLANK($AE519),VLOOKUP($I519,'Příloha_8_Ceník pravid_úklidu'!$A$9:$K$30,8,0)+VLOOKUP($I519,'Příloha_8_Ceník pravid_úklidu'!$A$9:$K$30,10,0),"neoceňuje se")</f>
        <v>0</v>
      </c>
      <c r="AG519" s="638">
        <f t="shared" si="34"/>
        <v>0</v>
      </c>
      <c r="AH519" s="638">
        <f t="shared" si="35"/>
        <v>0</v>
      </c>
      <c r="AI519" s="304"/>
    </row>
    <row r="520" spans="1:35" ht="10.5" customHeight="1" x14ac:dyDescent="0.15">
      <c r="A520" s="286">
        <v>554</v>
      </c>
      <c r="B520" s="289">
        <v>139100</v>
      </c>
      <c r="C520" s="286" t="s">
        <v>3585</v>
      </c>
      <c r="D520" s="286" t="s">
        <v>368</v>
      </c>
      <c r="E520" s="289">
        <v>23.9</v>
      </c>
      <c r="F520" s="289">
        <v>0</v>
      </c>
      <c r="G520" s="289">
        <v>22</v>
      </c>
      <c r="H520" s="285" t="str">
        <f>IF(ISBLANK(I520)," ",VLOOKUP(I520,'Příloha_8_Ceník pravid_úklidu'!$A$9:$B$30,2,0))</f>
        <v>ZDR0</v>
      </c>
      <c r="I520" s="285">
        <v>1</v>
      </c>
      <c r="J520" s="287" t="s">
        <v>487</v>
      </c>
      <c r="K520" s="287">
        <v>2</v>
      </c>
      <c r="L520" s="287">
        <v>1</v>
      </c>
      <c r="M520" s="287">
        <v>2</v>
      </c>
      <c r="N520" s="287">
        <v>1</v>
      </c>
      <c r="O520" s="359">
        <f>IF(ISBLANK($K520),"",'Pracovní dny'!$F$2)</f>
        <v>252</v>
      </c>
      <c r="P520" s="359">
        <f>IF(ISBLANK($M520),"",'Pracovní dny'!$F$3)</f>
        <v>114</v>
      </c>
      <c r="Q520" s="359">
        <f>IF(ISBLANK($K520),"",'Pracovní dny'!$F$4)</f>
        <v>365</v>
      </c>
      <c r="R520" s="288">
        <f t="shared" si="33"/>
        <v>732</v>
      </c>
      <c r="S520" s="289">
        <v>1.6</v>
      </c>
      <c r="T520" s="289" t="s">
        <v>140</v>
      </c>
      <c r="U520" s="289" t="s">
        <v>140</v>
      </c>
      <c r="V520" s="289">
        <v>4.4000000000000004</v>
      </c>
      <c r="W520" s="289">
        <v>1</v>
      </c>
      <c r="X520" s="289">
        <v>1</v>
      </c>
      <c r="Y520" s="289">
        <v>5.3</v>
      </c>
      <c r="Z520" s="289">
        <v>1</v>
      </c>
      <c r="AA520" s="289">
        <v>10.6</v>
      </c>
      <c r="AB520" s="289" t="s">
        <v>146</v>
      </c>
      <c r="AC520" s="289" t="s">
        <v>290</v>
      </c>
      <c r="AD520" s="289" t="s">
        <v>141</v>
      </c>
      <c r="AE520" s="61"/>
      <c r="AF520" s="638">
        <f>IF(ISBLANK($AE520),VLOOKUP($I520,'Příloha_8_Ceník pravid_úklidu'!$A$9:$K$30,8,0)+VLOOKUP($I520,'Příloha_8_Ceník pravid_úklidu'!$A$9:$K$30,10,0),"neoceňuje se")</f>
        <v>0</v>
      </c>
      <c r="AG520" s="638">
        <f t="shared" si="34"/>
        <v>0</v>
      </c>
      <c r="AH520" s="638">
        <f t="shared" si="35"/>
        <v>0</v>
      </c>
      <c r="AI520" s="304"/>
    </row>
    <row r="521" spans="1:35" ht="10.5" customHeight="1" x14ac:dyDescent="0.15">
      <c r="A521" s="93">
        <v>555</v>
      </c>
      <c r="B521" s="130"/>
      <c r="C521" s="93" t="s">
        <v>3586</v>
      </c>
      <c r="D521" s="93" t="s">
        <v>166</v>
      </c>
      <c r="E521" s="130"/>
      <c r="F521" s="130">
        <v>0</v>
      </c>
      <c r="G521" s="130">
        <v>3.8</v>
      </c>
      <c r="H521" s="95" t="str">
        <f>IF(ISBLANK(I521)," ",VLOOKUP(I521,'Příloha_8_Ceník pravid_úklidu'!$A$9:$B$30,2,0))</f>
        <v>TOAL</v>
      </c>
      <c r="I521" s="95">
        <v>7</v>
      </c>
      <c r="J521" s="98" t="s">
        <v>167</v>
      </c>
      <c r="K521" s="98"/>
      <c r="L521" s="98"/>
      <c r="M521" s="98"/>
      <c r="N521" s="98"/>
      <c r="O521" s="99" t="str">
        <f>IF(ISBLANK($K521),"",'Pracovní dny'!$F$2)</f>
        <v/>
      </c>
      <c r="P521" s="99" t="str">
        <f>IF(ISBLANK($M521),"",'Pracovní dny'!$F$3)</f>
        <v/>
      </c>
      <c r="Q521" s="99" t="str">
        <f>IF(ISBLANK($K521),"",'Pracovní dny'!$F$4)</f>
        <v/>
      </c>
      <c r="R521" s="100" t="str">
        <f t="shared" ref="R521:R584" si="36">IF(AND(ISBLANK($K521),ISBLANK($M521)),"",$K521*$L521*$O521+$M521*$N521*$P521)</f>
        <v/>
      </c>
      <c r="S521" s="130">
        <v>15</v>
      </c>
      <c r="T521" s="130">
        <v>0</v>
      </c>
      <c r="U521" s="130">
        <v>0</v>
      </c>
      <c r="V521" s="130">
        <v>4.8</v>
      </c>
      <c r="W521" s="130">
        <v>2</v>
      </c>
      <c r="X521" s="130">
        <v>2</v>
      </c>
      <c r="Y521" s="130">
        <v>0</v>
      </c>
      <c r="Z521" s="130">
        <v>0</v>
      </c>
      <c r="AA521" s="130">
        <v>0</v>
      </c>
      <c r="AB521" s="130">
        <v>0</v>
      </c>
      <c r="AC521" s="130">
        <v>0</v>
      </c>
      <c r="AD521" s="130" t="s">
        <v>141</v>
      </c>
      <c r="AE521" s="130" t="s">
        <v>140</v>
      </c>
      <c r="AF521" s="639" t="str">
        <f>IF(ISBLANK($AE521),VLOOKUP($I521,'Příloha_8_Ceník pravid_úklidu'!$A$9:$K$30,8,0)+VLOOKUP($I521,'Příloha_8_Ceník pravid_úklidu'!$A$9:$K$30,10,0),"neoceňuje se")</f>
        <v>neoceňuje se</v>
      </c>
      <c r="AG521" s="639">
        <f t="shared" si="34"/>
        <v>0</v>
      </c>
      <c r="AH521" s="639">
        <f t="shared" si="35"/>
        <v>0</v>
      </c>
      <c r="AI521" s="292"/>
    </row>
    <row r="522" spans="1:35" ht="10.5" customHeight="1" x14ac:dyDescent="0.15">
      <c r="A522" s="60">
        <v>556</v>
      </c>
      <c r="B522" s="61">
        <v>139100</v>
      </c>
      <c r="C522" s="60" t="s">
        <v>3587</v>
      </c>
      <c r="D522" s="60" t="s">
        <v>368</v>
      </c>
      <c r="E522" s="61">
        <v>24.3</v>
      </c>
      <c r="F522" s="61">
        <v>0</v>
      </c>
      <c r="G522" s="61">
        <v>22</v>
      </c>
      <c r="H522" s="285" t="str">
        <f>IF(ISBLANK(I522)," ",VLOOKUP(I522,'Příloha_8_Ceník pravid_úklidu'!$A$9:$B$30,2,0))</f>
        <v>ZDR0</v>
      </c>
      <c r="I522" s="285">
        <v>1</v>
      </c>
      <c r="J522" s="86" t="s">
        <v>487</v>
      </c>
      <c r="K522" s="86">
        <v>2</v>
      </c>
      <c r="L522" s="86">
        <v>1</v>
      </c>
      <c r="M522" s="86">
        <v>2</v>
      </c>
      <c r="N522" s="86">
        <v>1</v>
      </c>
      <c r="O522" s="87">
        <f>IF(ISBLANK($K522),"",'Pracovní dny'!$F$2)</f>
        <v>252</v>
      </c>
      <c r="P522" s="87">
        <f>IF(ISBLANK($M522),"",'Pracovní dny'!$F$3)</f>
        <v>114</v>
      </c>
      <c r="Q522" s="87">
        <f>IF(ISBLANK($K522),"",'Pracovní dny'!$F$4)</f>
        <v>365</v>
      </c>
      <c r="R522" s="88">
        <f t="shared" si="36"/>
        <v>732</v>
      </c>
      <c r="S522" s="61">
        <v>1.6</v>
      </c>
      <c r="T522" s="61" t="s">
        <v>140</v>
      </c>
      <c r="U522" s="61" t="s">
        <v>140</v>
      </c>
      <c r="V522" s="61">
        <v>4.4000000000000004</v>
      </c>
      <c r="W522" s="61">
        <v>1</v>
      </c>
      <c r="X522" s="61">
        <v>1</v>
      </c>
      <c r="Y522" s="61">
        <v>5.3</v>
      </c>
      <c r="Z522" s="61">
        <v>1</v>
      </c>
      <c r="AA522" s="61">
        <v>10.6</v>
      </c>
      <c r="AB522" s="61" t="s">
        <v>146</v>
      </c>
      <c r="AC522" s="61" t="s">
        <v>290</v>
      </c>
      <c r="AD522" s="61" t="s">
        <v>141</v>
      </c>
      <c r="AE522" s="61"/>
      <c r="AF522" s="638">
        <f>IF(ISBLANK($AE522),VLOOKUP($I522,'Příloha_8_Ceník pravid_úklidu'!$A$9:$K$30,8,0)+VLOOKUP($I522,'Příloha_8_Ceník pravid_úklidu'!$A$9:$K$30,10,0),"neoceňuje se")</f>
        <v>0</v>
      </c>
      <c r="AG522" s="638">
        <f t="shared" si="34"/>
        <v>0</v>
      </c>
      <c r="AH522" s="638">
        <f t="shared" si="35"/>
        <v>0</v>
      </c>
      <c r="AI522" s="304"/>
    </row>
    <row r="523" spans="1:35" ht="10.5" customHeight="1" x14ac:dyDescent="0.15">
      <c r="A523" s="60">
        <v>557</v>
      </c>
      <c r="B523" s="61">
        <v>139100</v>
      </c>
      <c r="C523" s="60" t="s">
        <v>3588</v>
      </c>
      <c r="D523" s="60" t="s">
        <v>1355</v>
      </c>
      <c r="E523" s="61">
        <v>2.9</v>
      </c>
      <c r="F523" s="61">
        <v>0</v>
      </c>
      <c r="G523" s="61">
        <v>2</v>
      </c>
      <c r="H523" s="83" t="str">
        <f>IF(ISBLANK(I523)," ",VLOOKUP(I523,'Příloha_8_Ceník pravid_úklidu'!$A$9:$B$30,2,0))</f>
        <v>TOAL</v>
      </c>
      <c r="I523" s="83">
        <v>7</v>
      </c>
      <c r="J523" s="86" t="s">
        <v>487</v>
      </c>
      <c r="K523" s="86">
        <v>2</v>
      </c>
      <c r="L523" s="86">
        <v>1</v>
      </c>
      <c r="M523" s="86">
        <v>2</v>
      </c>
      <c r="N523" s="86">
        <v>1</v>
      </c>
      <c r="O523" s="87">
        <f>IF(ISBLANK($K523),"",'Pracovní dny'!$F$2)</f>
        <v>252</v>
      </c>
      <c r="P523" s="87">
        <f>IF(ISBLANK($M523),"",'Pracovní dny'!$F$3)</f>
        <v>114</v>
      </c>
      <c r="Q523" s="87">
        <f>IF(ISBLANK($K523),"",'Pracovní dny'!$F$4)</f>
        <v>365</v>
      </c>
      <c r="R523" s="88">
        <f t="shared" si="36"/>
        <v>732</v>
      </c>
      <c r="S523" s="61">
        <v>5.2</v>
      </c>
      <c r="T523" s="61">
        <v>0</v>
      </c>
      <c r="U523" s="61">
        <v>0</v>
      </c>
      <c r="V523" s="61">
        <v>2.4</v>
      </c>
      <c r="W523" s="61">
        <v>1</v>
      </c>
      <c r="X523" s="61">
        <v>1</v>
      </c>
      <c r="Y523" s="61">
        <v>0</v>
      </c>
      <c r="Z523" s="61">
        <v>0</v>
      </c>
      <c r="AA523" s="61">
        <v>0</v>
      </c>
      <c r="AB523" s="61">
        <v>0</v>
      </c>
      <c r="AC523" s="61">
        <v>0</v>
      </c>
      <c r="AD523" s="61" t="s">
        <v>141</v>
      </c>
      <c r="AE523" s="61"/>
      <c r="AF523" s="638">
        <f>IF(ISBLANK($AE523),VLOOKUP($I523,'Příloha_8_Ceník pravid_úklidu'!$A$9:$K$30,8,0)+VLOOKUP($I523,'Příloha_8_Ceník pravid_úklidu'!$A$9:$K$30,10,0),"neoceňuje se")</f>
        <v>0</v>
      </c>
      <c r="AG523" s="638">
        <f t="shared" si="34"/>
        <v>0</v>
      </c>
      <c r="AH523" s="638">
        <f t="shared" si="35"/>
        <v>0</v>
      </c>
      <c r="AI523" s="304"/>
    </row>
    <row r="524" spans="1:35" ht="10.5" customHeight="1" x14ac:dyDescent="0.15">
      <c r="A524" s="60">
        <v>558</v>
      </c>
      <c r="B524" s="61">
        <v>139100</v>
      </c>
      <c r="C524" s="60" t="s">
        <v>3589</v>
      </c>
      <c r="D524" s="60" t="s">
        <v>3590</v>
      </c>
      <c r="E524" s="61">
        <v>50</v>
      </c>
      <c r="F524" s="61">
        <v>0</v>
      </c>
      <c r="G524" s="61">
        <v>48</v>
      </c>
      <c r="H524" s="285" t="str">
        <f>IF(ISBLANK(I524)," ",VLOOKUP(I524,'Příloha_8_Ceník pravid_úklidu'!$A$9:$B$30,2,0))</f>
        <v>ZDR0</v>
      </c>
      <c r="I524" s="285">
        <v>1</v>
      </c>
      <c r="J524" s="86" t="s">
        <v>487</v>
      </c>
      <c r="K524" s="86">
        <v>2</v>
      </c>
      <c r="L524" s="86">
        <v>1</v>
      </c>
      <c r="M524" s="86">
        <v>2</v>
      </c>
      <c r="N524" s="86">
        <v>1</v>
      </c>
      <c r="O524" s="87">
        <f>IF(ISBLANK($K524),"",'Pracovní dny'!$F$2)</f>
        <v>252</v>
      </c>
      <c r="P524" s="87">
        <f>IF(ISBLANK($M524),"",'Pracovní dny'!$F$3)</f>
        <v>114</v>
      </c>
      <c r="Q524" s="87">
        <f>IF(ISBLANK($K524),"",'Pracovní dny'!$F$4)</f>
        <v>365</v>
      </c>
      <c r="R524" s="88">
        <f t="shared" si="36"/>
        <v>732</v>
      </c>
      <c r="S524" s="61">
        <v>1.8</v>
      </c>
      <c r="T524" s="61" t="s">
        <v>140</v>
      </c>
      <c r="U524" s="61" t="s">
        <v>140</v>
      </c>
      <c r="V524" s="61">
        <v>4.4000000000000004</v>
      </c>
      <c r="W524" s="61">
        <v>1</v>
      </c>
      <c r="X524" s="61">
        <v>1</v>
      </c>
      <c r="Y524" s="61">
        <v>5.3</v>
      </c>
      <c r="Z524" s="61">
        <v>2</v>
      </c>
      <c r="AA524" s="61">
        <v>21.2</v>
      </c>
      <c r="AB524" s="61" t="s">
        <v>146</v>
      </c>
      <c r="AC524" s="61" t="s">
        <v>290</v>
      </c>
      <c r="AD524" s="61" t="s">
        <v>141</v>
      </c>
      <c r="AE524" s="61"/>
      <c r="AF524" s="638">
        <f>IF(ISBLANK($AE524),VLOOKUP($I524,'Příloha_8_Ceník pravid_úklidu'!$A$9:$K$30,8,0)+VLOOKUP($I524,'Příloha_8_Ceník pravid_úklidu'!$A$9:$K$30,10,0),"neoceňuje se")</f>
        <v>0</v>
      </c>
      <c r="AG524" s="638">
        <f t="shared" si="34"/>
        <v>0</v>
      </c>
      <c r="AH524" s="638">
        <f t="shared" si="35"/>
        <v>0</v>
      </c>
      <c r="AI524" s="304"/>
    </row>
    <row r="525" spans="1:35" ht="10.5" customHeight="1" thickBot="1" x14ac:dyDescent="0.2">
      <c r="A525" s="60"/>
      <c r="B525" s="61">
        <v>139100</v>
      </c>
      <c r="C525" s="60"/>
      <c r="D525" s="60" t="s">
        <v>617</v>
      </c>
      <c r="E525" s="61">
        <v>26</v>
      </c>
      <c r="F525" s="61">
        <v>0</v>
      </c>
      <c r="G525" s="61">
        <v>25</v>
      </c>
      <c r="H525" s="83" t="str">
        <f>IF(ISBLANK(I525)," ",VLOOKUP(I525,'Příloha_8_Ceník pravid_úklidu'!$A$9:$B$30,2,0))</f>
        <v>SCHO</v>
      </c>
      <c r="I525" s="83">
        <v>8</v>
      </c>
      <c r="J525" s="86" t="s">
        <v>579</v>
      </c>
      <c r="K525" s="86">
        <v>1</v>
      </c>
      <c r="L525" s="86">
        <v>0.05</v>
      </c>
      <c r="M525" s="86">
        <v>0</v>
      </c>
      <c r="N525" s="86">
        <v>0</v>
      </c>
      <c r="O525" s="87">
        <f>IF(ISBLANK($K525),"",'Pracovní dny'!$F$2)</f>
        <v>252</v>
      </c>
      <c r="P525" s="87">
        <f>IF(ISBLANK($M525),"",'Pracovní dny'!$F$3)</f>
        <v>114</v>
      </c>
      <c r="Q525" s="87">
        <f>IF(ISBLANK($K525),"",'Pracovní dny'!$F$4)</f>
        <v>365</v>
      </c>
      <c r="R525" s="88">
        <f t="shared" si="36"/>
        <v>12.600000000000001</v>
      </c>
      <c r="S525" s="61">
        <v>0</v>
      </c>
      <c r="T525" s="61" t="s">
        <v>140</v>
      </c>
      <c r="U525" s="61" t="s">
        <v>140</v>
      </c>
      <c r="V525" s="61">
        <v>0</v>
      </c>
      <c r="W525" s="61">
        <v>0</v>
      </c>
      <c r="X525" s="61">
        <v>0</v>
      </c>
      <c r="Y525" s="61">
        <v>4.8</v>
      </c>
      <c r="Z525" s="61">
        <v>1</v>
      </c>
      <c r="AA525" s="61">
        <v>9.6</v>
      </c>
      <c r="AB525" s="61" t="s">
        <v>696</v>
      </c>
      <c r="AC525" s="61">
        <v>0</v>
      </c>
      <c r="AD525" s="61" t="s">
        <v>141</v>
      </c>
      <c r="AE525" s="61"/>
      <c r="AF525" s="638">
        <f>IF(ISBLANK($AE525),VLOOKUP($I525,'Příloha_8_Ceník pravid_úklidu'!$A$9:$K$30,8,0)+VLOOKUP($I525,'Příloha_8_Ceník pravid_úklidu'!$A$9:$K$30,10,0),"neoceňuje se")</f>
        <v>0</v>
      </c>
      <c r="AG525" s="638">
        <f t="shared" si="34"/>
        <v>0</v>
      </c>
      <c r="AH525" s="638">
        <f t="shared" si="35"/>
        <v>0</v>
      </c>
      <c r="AI525" s="304"/>
    </row>
    <row r="526" spans="1:35" ht="11.25" thickBot="1" x14ac:dyDescent="0.3">
      <c r="A526" s="443" t="s">
        <v>3591</v>
      </c>
      <c r="B526" s="170"/>
      <c r="C526" s="170"/>
      <c r="D526" s="171"/>
      <c r="E526" s="173"/>
      <c r="F526" s="171"/>
      <c r="G526" s="174"/>
      <c r="H526" s="174" t="str">
        <f>IF(ISBLANK(I526)," ",VLOOKUP(I526,'Příloha_8_Ceník pravid_úklidu'!$A$9:$B$30,2,0))</f>
        <v xml:space="preserve"> </v>
      </c>
      <c r="I526" s="175"/>
      <c r="J526" s="176"/>
      <c r="K526" s="176"/>
      <c r="L526" s="176"/>
      <c r="M526" s="176"/>
      <c r="N526" s="176"/>
      <c r="O526" s="176" t="str">
        <f>IF(ISBLANK($K526),"",'Pracovní dny'!$F$2)</f>
        <v/>
      </c>
      <c r="P526" s="176" t="str">
        <f>IF(ISBLANK($M526),"",'Pracovní dny'!$F$3)</f>
        <v/>
      </c>
      <c r="Q526" s="176" t="str">
        <f>IF(ISBLANK($K526),"",'Pracovní dny'!$F$4)</f>
        <v/>
      </c>
      <c r="R526" s="176" t="str">
        <f t="shared" si="36"/>
        <v/>
      </c>
      <c r="S526" s="171"/>
      <c r="T526" s="171"/>
      <c r="U526" s="171"/>
      <c r="V526" s="171"/>
      <c r="W526" s="171"/>
      <c r="X526" s="171"/>
      <c r="Y526" s="171"/>
      <c r="Z526" s="171"/>
      <c r="AA526" s="171"/>
      <c r="AB526" s="171"/>
      <c r="AC526" s="171"/>
      <c r="AD526" s="171"/>
      <c r="AE526" s="171"/>
      <c r="AF526" s="636"/>
      <c r="AG526" s="636"/>
      <c r="AH526" s="637"/>
      <c r="AI526" s="581"/>
    </row>
    <row r="527" spans="1:35" ht="10.5" customHeight="1" x14ac:dyDescent="0.15">
      <c r="A527" s="60">
        <v>601</v>
      </c>
      <c r="B527" s="61">
        <v>130100</v>
      </c>
      <c r="C527" s="60" t="s">
        <v>3592</v>
      </c>
      <c r="D527" s="60" t="s">
        <v>164</v>
      </c>
      <c r="E527" s="61">
        <v>40</v>
      </c>
      <c r="F527" s="61">
        <v>0</v>
      </c>
      <c r="G527" s="61">
        <v>40</v>
      </c>
      <c r="H527" s="83" t="str">
        <f>IF(ISBLANK(I527)," ",VLOOKUP(I527,'Příloha_8_Ceník pravid_úklidu'!$A$9:$B$30,2,0))</f>
        <v>CHOD</v>
      </c>
      <c r="I527" s="83">
        <v>6</v>
      </c>
      <c r="J527" s="86" t="s">
        <v>487</v>
      </c>
      <c r="K527" s="86">
        <v>2</v>
      </c>
      <c r="L527" s="86">
        <v>1</v>
      </c>
      <c r="M527" s="86">
        <v>2</v>
      </c>
      <c r="N527" s="86">
        <v>1</v>
      </c>
      <c r="O527" s="87">
        <f>IF(ISBLANK($K527),"",'Pracovní dny'!$F$2)</f>
        <v>252</v>
      </c>
      <c r="P527" s="87">
        <f>IF(ISBLANK($M527),"",'Pracovní dny'!$F$3)</f>
        <v>114</v>
      </c>
      <c r="Q527" s="87">
        <f>IF(ISBLANK($K527),"",'Pracovní dny'!$F$4)</f>
        <v>365</v>
      </c>
      <c r="R527" s="88">
        <f t="shared" si="36"/>
        <v>732</v>
      </c>
      <c r="S527" s="61">
        <v>0</v>
      </c>
      <c r="T527" s="61" t="s">
        <v>140</v>
      </c>
      <c r="U527" s="61" t="s">
        <v>140</v>
      </c>
      <c r="V527" s="61">
        <v>5.8</v>
      </c>
      <c r="W527" s="61">
        <v>1</v>
      </c>
      <c r="X527" s="61">
        <v>0</v>
      </c>
      <c r="Y527" s="61">
        <v>7.2</v>
      </c>
      <c r="Z527" s="61">
        <v>1</v>
      </c>
      <c r="AA527" s="61">
        <v>14.4</v>
      </c>
      <c r="AB527" s="61" t="s">
        <v>696</v>
      </c>
      <c r="AC527" s="61">
        <v>0</v>
      </c>
      <c r="AD527" s="61" t="s">
        <v>575</v>
      </c>
      <c r="AE527" s="61"/>
      <c r="AF527" s="638">
        <f>IF(ISBLANK($AE527),VLOOKUP($I527,'Příloha_8_Ceník pravid_úklidu'!$A$9:$K$30,8,0)+VLOOKUP($I527,'Příloha_8_Ceník pravid_úklidu'!$A$9:$K$30,10,0),"neoceňuje se")</f>
        <v>0</v>
      </c>
      <c r="AG527" s="638">
        <f t="shared" ref="AG527:AG587" si="37">IF(AF527="neoceňuje se",0,$E527*$R527*$AF527)</f>
        <v>0</v>
      </c>
      <c r="AH527" s="638">
        <f t="shared" ref="AH527:AH587" si="38">$AG527*1.21</f>
        <v>0</v>
      </c>
      <c r="AI527" s="304"/>
    </row>
    <row r="528" spans="1:35" ht="10.5" customHeight="1" x14ac:dyDescent="0.15">
      <c r="A528" s="93">
        <v>602</v>
      </c>
      <c r="B528" s="130"/>
      <c r="C528" s="60"/>
      <c r="D528" s="93" t="s">
        <v>228</v>
      </c>
      <c r="E528" s="130"/>
      <c r="F528" s="130">
        <v>0</v>
      </c>
      <c r="G528" s="130">
        <v>2.6</v>
      </c>
      <c r="H528" s="95" t="str">
        <f>IF(ISBLANK(I528)," ",VLOOKUP(I528,'Příloha_8_Ceník pravid_úklidu'!$A$9:$B$30,2,0))</f>
        <v>VYTA</v>
      </c>
      <c r="I528" s="95">
        <v>11</v>
      </c>
      <c r="J528" s="98" t="s">
        <v>339</v>
      </c>
      <c r="K528" s="98"/>
      <c r="L528" s="98"/>
      <c r="M528" s="98"/>
      <c r="N528" s="98"/>
      <c r="O528" s="99" t="str">
        <f>IF(ISBLANK($K528),"",'Pracovní dny'!$F$2)</f>
        <v/>
      </c>
      <c r="P528" s="99" t="str">
        <f>IF(ISBLANK($M528),"",'Pracovní dny'!$F$3)</f>
        <v/>
      </c>
      <c r="Q528" s="99" t="str">
        <f>IF(ISBLANK($K528),"",'Pracovní dny'!$F$4)</f>
        <v/>
      </c>
      <c r="R528" s="100" t="str">
        <f t="shared" si="36"/>
        <v/>
      </c>
      <c r="S528" s="130">
        <v>0</v>
      </c>
      <c r="T528" s="130">
        <v>0</v>
      </c>
      <c r="U528" s="130">
        <v>14.5</v>
      </c>
      <c r="V528" s="130">
        <v>2.4</v>
      </c>
      <c r="W528" s="130">
        <v>1</v>
      </c>
      <c r="X528" s="130">
        <v>0</v>
      </c>
      <c r="Y528" s="130">
        <v>0</v>
      </c>
      <c r="Z528" s="130">
        <v>0</v>
      </c>
      <c r="AA528" s="130">
        <v>0</v>
      </c>
      <c r="AB528" s="130">
        <v>0</v>
      </c>
      <c r="AC528" s="130">
        <v>0</v>
      </c>
      <c r="AD528" s="130" t="s">
        <v>230</v>
      </c>
      <c r="AE528" s="130" t="s">
        <v>140</v>
      </c>
      <c r="AF528" s="639" t="str">
        <f>IF(ISBLANK($AE528),VLOOKUP($I528,'Příloha_8_Ceník pravid_úklidu'!$A$9:$K$30,8,0)+VLOOKUP($I528,'Příloha_8_Ceník pravid_úklidu'!$A$9:$K$30,10,0),"neoceňuje se")</f>
        <v>neoceňuje se</v>
      </c>
      <c r="AG528" s="639">
        <f t="shared" si="37"/>
        <v>0</v>
      </c>
      <c r="AH528" s="639">
        <f t="shared" si="38"/>
        <v>0</v>
      </c>
      <c r="AI528" s="292"/>
    </row>
    <row r="529" spans="1:35" ht="10.5" customHeight="1" x14ac:dyDescent="0.15">
      <c r="A529" s="93">
        <v>603</v>
      </c>
      <c r="B529" s="130"/>
      <c r="C529" s="60"/>
      <c r="D529" s="93" t="s">
        <v>228</v>
      </c>
      <c r="E529" s="130"/>
      <c r="F529" s="130">
        <v>0</v>
      </c>
      <c r="G529" s="130">
        <v>1</v>
      </c>
      <c r="H529" s="95" t="str">
        <f>IF(ISBLANK(I529)," ",VLOOKUP(I529,'Příloha_8_Ceník pravid_úklidu'!$A$9:$B$30,2,0))</f>
        <v>VYTA</v>
      </c>
      <c r="I529" s="95">
        <v>11</v>
      </c>
      <c r="J529" s="98" t="s">
        <v>339</v>
      </c>
      <c r="K529" s="98"/>
      <c r="L529" s="98"/>
      <c r="M529" s="98"/>
      <c r="N529" s="98"/>
      <c r="O529" s="99" t="str">
        <f>IF(ISBLANK($K529),"",'Pracovní dny'!$F$2)</f>
        <v/>
      </c>
      <c r="P529" s="99" t="str">
        <f>IF(ISBLANK($M529),"",'Pracovní dny'!$F$3)</f>
        <v/>
      </c>
      <c r="Q529" s="99" t="str">
        <f>IF(ISBLANK($K529),"",'Pracovní dny'!$F$4)</f>
        <v/>
      </c>
      <c r="R529" s="100" t="str">
        <f t="shared" si="36"/>
        <v/>
      </c>
      <c r="S529" s="130">
        <v>0</v>
      </c>
      <c r="T529" s="130">
        <v>0</v>
      </c>
      <c r="U529" s="130">
        <v>8.8000000000000007</v>
      </c>
      <c r="V529" s="130">
        <v>2.1</v>
      </c>
      <c r="W529" s="130">
        <v>1</v>
      </c>
      <c r="X529" s="130">
        <v>0</v>
      </c>
      <c r="Y529" s="130">
        <v>0</v>
      </c>
      <c r="Z529" s="130">
        <v>0</v>
      </c>
      <c r="AA529" s="130">
        <v>0</v>
      </c>
      <c r="AB529" s="130">
        <v>0</v>
      </c>
      <c r="AC529" s="130">
        <v>0</v>
      </c>
      <c r="AD529" s="130" t="s">
        <v>230</v>
      </c>
      <c r="AE529" s="130" t="s">
        <v>140</v>
      </c>
      <c r="AF529" s="639" t="str">
        <f>IF(ISBLANK($AE529),VLOOKUP($I529,'Příloha_8_Ceník pravid_úklidu'!$A$9:$K$30,8,0)+VLOOKUP($I529,'Příloha_8_Ceník pravid_úklidu'!$A$9:$K$30,10,0),"neoceňuje se")</f>
        <v>neoceňuje se</v>
      </c>
      <c r="AG529" s="639">
        <f t="shared" si="37"/>
        <v>0</v>
      </c>
      <c r="AH529" s="639">
        <f t="shared" si="38"/>
        <v>0</v>
      </c>
      <c r="AI529" s="292"/>
    </row>
    <row r="530" spans="1:35" ht="10.5" customHeight="1" x14ac:dyDescent="0.15">
      <c r="A530" s="93">
        <v>604</v>
      </c>
      <c r="B530" s="130"/>
      <c r="C530" s="60"/>
      <c r="D530" s="93" t="s">
        <v>228</v>
      </c>
      <c r="E530" s="130"/>
      <c r="F530" s="130">
        <v>0</v>
      </c>
      <c r="G530" s="130">
        <v>3.8</v>
      </c>
      <c r="H530" s="95" t="str">
        <f>IF(ISBLANK(I530)," ",VLOOKUP(I530,'Příloha_8_Ceník pravid_úklidu'!$A$9:$B$30,2,0))</f>
        <v>VYTA</v>
      </c>
      <c r="I530" s="95">
        <v>11</v>
      </c>
      <c r="J530" s="98" t="s">
        <v>339</v>
      </c>
      <c r="K530" s="98"/>
      <c r="L530" s="98"/>
      <c r="M530" s="98"/>
      <c r="N530" s="98"/>
      <c r="O530" s="99" t="str">
        <f>IF(ISBLANK($K530),"",'Pracovní dny'!$F$2)</f>
        <v/>
      </c>
      <c r="P530" s="99" t="str">
        <f>IF(ISBLANK($M530),"",'Pracovní dny'!$F$3)</f>
        <v/>
      </c>
      <c r="Q530" s="99" t="str">
        <f>IF(ISBLANK($K530),"",'Pracovní dny'!$F$4)</f>
        <v/>
      </c>
      <c r="R530" s="100" t="str">
        <f t="shared" si="36"/>
        <v/>
      </c>
      <c r="S530" s="130">
        <v>0</v>
      </c>
      <c r="T530" s="130">
        <v>0</v>
      </c>
      <c r="U530" s="130">
        <v>17.2</v>
      </c>
      <c r="V530" s="130">
        <v>2.8</v>
      </c>
      <c r="W530" s="130">
        <v>1</v>
      </c>
      <c r="X530" s="130">
        <v>0</v>
      </c>
      <c r="Y530" s="130">
        <v>0</v>
      </c>
      <c r="Z530" s="130">
        <v>0</v>
      </c>
      <c r="AA530" s="130">
        <v>0</v>
      </c>
      <c r="AB530" s="130">
        <v>0</v>
      </c>
      <c r="AC530" s="130">
        <v>0</v>
      </c>
      <c r="AD530" s="130" t="s">
        <v>230</v>
      </c>
      <c r="AE530" s="130" t="s">
        <v>140</v>
      </c>
      <c r="AF530" s="639" t="str">
        <f>IF(ISBLANK($AE530),VLOOKUP($I530,'Příloha_8_Ceník pravid_úklidu'!$A$9:$K$30,8,0)+VLOOKUP($I530,'Příloha_8_Ceník pravid_úklidu'!$A$9:$K$30,10,0),"neoceňuje se")</f>
        <v>neoceňuje se</v>
      </c>
      <c r="AG530" s="639">
        <f t="shared" si="37"/>
        <v>0</v>
      </c>
      <c r="AH530" s="639">
        <f t="shared" si="38"/>
        <v>0</v>
      </c>
      <c r="AI530" s="292"/>
    </row>
    <row r="531" spans="1:35" ht="10.5" customHeight="1" x14ac:dyDescent="0.15">
      <c r="A531" s="60">
        <v>605</v>
      </c>
      <c r="B531" s="61">
        <v>130100</v>
      </c>
      <c r="C531" s="60" t="s">
        <v>3593</v>
      </c>
      <c r="D531" s="60" t="s">
        <v>296</v>
      </c>
      <c r="E531" s="61">
        <v>3.7</v>
      </c>
      <c r="F531" s="61">
        <v>0</v>
      </c>
      <c r="G531" s="61">
        <v>3.7</v>
      </c>
      <c r="H531" s="83" t="str">
        <f>IF(ISBLANK(I531)," ",VLOOKUP(I531,'Příloha_8_Ceník pravid_úklidu'!$A$9:$B$30,2,0))</f>
        <v>SATN</v>
      </c>
      <c r="I531" s="83">
        <v>10</v>
      </c>
      <c r="J531" s="86" t="s">
        <v>3594</v>
      </c>
      <c r="K531" s="86">
        <v>1</v>
      </c>
      <c r="L531" s="86">
        <v>0.1</v>
      </c>
      <c r="M531" s="86">
        <v>0</v>
      </c>
      <c r="N531" s="86">
        <v>0</v>
      </c>
      <c r="O531" s="87">
        <f>IF(ISBLANK($K531),"",'Pracovní dny'!$F$2)</f>
        <v>252</v>
      </c>
      <c r="P531" s="87">
        <f>IF(ISBLANK($M531),"",'Pracovní dny'!$F$3)</f>
        <v>114</v>
      </c>
      <c r="Q531" s="87">
        <f>IF(ISBLANK($K531),"",'Pracovní dny'!$F$4)</f>
        <v>365</v>
      </c>
      <c r="R531" s="88">
        <f t="shared" si="36"/>
        <v>25.200000000000003</v>
      </c>
      <c r="S531" s="61">
        <v>0</v>
      </c>
      <c r="T531" s="61">
        <v>0</v>
      </c>
      <c r="U531" s="61">
        <v>0</v>
      </c>
      <c r="V531" s="61">
        <v>3.2</v>
      </c>
      <c r="W531" s="61">
        <v>1</v>
      </c>
      <c r="X531" s="61">
        <v>0</v>
      </c>
      <c r="Y531" s="61">
        <v>0</v>
      </c>
      <c r="Z531" s="61">
        <v>0</v>
      </c>
      <c r="AA531" s="61">
        <v>0</v>
      </c>
      <c r="AB531" s="61">
        <v>0</v>
      </c>
      <c r="AC531" s="61">
        <v>0</v>
      </c>
      <c r="AD531" s="61" t="s">
        <v>141</v>
      </c>
      <c r="AE531" s="61"/>
      <c r="AF531" s="638">
        <f>IF(ISBLANK($AE531),VLOOKUP($I531,'Příloha_8_Ceník pravid_úklidu'!$A$9:$K$30,8,0)+VLOOKUP($I531,'Příloha_8_Ceník pravid_úklidu'!$A$9:$K$30,10,0),"neoceňuje se")</f>
        <v>0</v>
      </c>
      <c r="AG531" s="638">
        <f t="shared" si="37"/>
        <v>0</v>
      </c>
      <c r="AH531" s="638">
        <f t="shared" si="38"/>
        <v>0</v>
      </c>
      <c r="AI531" s="304"/>
    </row>
    <row r="532" spans="1:35" ht="10.5" customHeight="1" x14ac:dyDescent="0.15">
      <c r="A532" s="93">
        <v>606</v>
      </c>
      <c r="B532" s="130"/>
      <c r="C532" s="60"/>
      <c r="D532" s="93" t="s">
        <v>228</v>
      </c>
      <c r="E532" s="130"/>
      <c r="F532" s="130">
        <v>0</v>
      </c>
      <c r="G532" s="130">
        <v>3.8</v>
      </c>
      <c r="H532" s="95" t="str">
        <f>IF(ISBLANK(I532)," ",VLOOKUP(I532,'Příloha_8_Ceník pravid_úklidu'!$A$9:$B$30,2,0))</f>
        <v>VYTA</v>
      </c>
      <c r="I532" s="95">
        <v>11</v>
      </c>
      <c r="J532" s="98" t="s">
        <v>339</v>
      </c>
      <c r="K532" s="98"/>
      <c r="L532" s="98"/>
      <c r="M532" s="98"/>
      <c r="N532" s="98"/>
      <c r="O532" s="99" t="str">
        <f>IF(ISBLANK($K532),"",'Pracovní dny'!$F$2)</f>
        <v/>
      </c>
      <c r="P532" s="99" t="str">
        <f>IF(ISBLANK($M532),"",'Pracovní dny'!$F$3)</f>
        <v/>
      </c>
      <c r="Q532" s="99" t="str">
        <f>IF(ISBLANK($K532),"",'Pracovní dny'!$F$4)</f>
        <v/>
      </c>
      <c r="R532" s="100" t="str">
        <f t="shared" si="36"/>
        <v/>
      </c>
      <c r="S532" s="130">
        <v>0</v>
      </c>
      <c r="T532" s="130">
        <v>0</v>
      </c>
      <c r="U532" s="130">
        <v>17.2</v>
      </c>
      <c r="V532" s="130">
        <v>2.8</v>
      </c>
      <c r="W532" s="130">
        <v>1</v>
      </c>
      <c r="X532" s="130">
        <v>0</v>
      </c>
      <c r="Y532" s="130">
        <v>0</v>
      </c>
      <c r="Z532" s="130">
        <v>0</v>
      </c>
      <c r="AA532" s="130">
        <v>0</v>
      </c>
      <c r="AB532" s="130">
        <v>0</v>
      </c>
      <c r="AC532" s="130">
        <v>0</v>
      </c>
      <c r="AD532" s="130" t="s">
        <v>230</v>
      </c>
      <c r="AE532" s="130" t="s">
        <v>140</v>
      </c>
      <c r="AF532" s="639" t="str">
        <f>IF(ISBLANK($AE532),VLOOKUP($I532,'Příloha_8_Ceník pravid_úklidu'!$A$9:$K$30,8,0)+VLOOKUP($I532,'Příloha_8_Ceník pravid_úklidu'!$A$9:$K$30,10,0),"neoceňuje se")</f>
        <v>neoceňuje se</v>
      </c>
      <c r="AG532" s="639">
        <f t="shared" si="37"/>
        <v>0</v>
      </c>
      <c r="AH532" s="639">
        <f t="shared" si="38"/>
        <v>0</v>
      </c>
      <c r="AI532" s="292"/>
    </row>
    <row r="533" spans="1:35" ht="10.5" customHeight="1" x14ac:dyDescent="0.15">
      <c r="A533" s="60">
        <v>607</v>
      </c>
      <c r="B533" s="61">
        <v>130100</v>
      </c>
      <c r="C533" s="60" t="s">
        <v>3595</v>
      </c>
      <c r="D533" s="60" t="s">
        <v>1203</v>
      </c>
      <c r="E533" s="61">
        <v>1.6</v>
      </c>
      <c r="F533" s="61">
        <v>0</v>
      </c>
      <c r="G533" s="61">
        <v>1.6</v>
      </c>
      <c r="H533" s="83" t="str">
        <f>IF(ISBLANK(I533)," ",VLOOKUP(I533,'Příloha_8_Ceník pravid_úklidu'!$A$9:$B$30,2,0))</f>
        <v>TOAL</v>
      </c>
      <c r="I533" s="83">
        <v>7</v>
      </c>
      <c r="J533" s="86" t="s">
        <v>487</v>
      </c>
      <c r="K533" s="86">
        <v>2</v>
      </c>
      <c r="L533" s="86">
        <v>1</v>
      </c>
      <c r="M533" s="86">
        <v>2</v>
      </c>
      <c r="N533" s="86">
        <v>1</v>
      </c>
      <c r="O533" s="87">
        <f>IF(ISBLANK($K533),"",'Pracovní dny'!$F$2)</f>
        <v>252</v>
      </c>
      <c r="P533" s="87">
        <f>IF(ISBLANK($M533),"",'Pracovní dny'!$F$3)</f>
        <v>114</v>
      </c>
      <c r="Q533" s="87">
        <f>IF(ISBLANK($K533),"",'Pracovní dny'!$F$4)</f>
        <v>365</v>
      </c>
      <c r="R533" s="88">
        <f t="shared" si="36"/>
        <v>732</v>
      </c>
      <c r="S533" s="61">
        <v>6.8</v>
      </c>
      <c r="T533" s="61">
        <v>0</v>
      </c>
      <c r="U533" s="61">
        <v>0</v>
      </c>
      <c r="V533" s="61">
        <v>2.4</v>
      </c>
      <c r="W533" s="61">
        <v>1</v>
      </c>
      <c r="X533" s="61">
        <v>1</v>
      </c>
      <c r="Y533" s="61">
        <v>0</v>
      </c>
      <c r="Z533" s="61">
        <v>0</v>
      </c>
      <c r="AA533" s="61">
        <v>0</v>
      </c>
      <c r="AB533" s="61">
        <v>0</v>
      </c>
      <c r="AC533" s="61">
        <v>0</v>
      </c>
      <c r="AD533" s="61" t="s">
        <v>141</v>
      </c>
      <c r="AE533" s="61"/>
      <c r="AF533" s="638">
        <f>IF(ISBLANK($AE533),VLOOKUP($I533,'Příloha_8_Ceník pravid_úklidu'!$A$9:$K$30,8,0)+VLOOKUP($I533,'Příloha_8_Ceník pravid_úklidu'!$A$9:$K$30,10,0),"neoceňuje se")</f>
        <v>0</v>
      </c>
      <c r="AG533" s="638">
        <f t="shared" si="37"/>
        <v>0</v>
      </c>
      <c r="AH533" s="638">
        <f t="shared" si="38"/>
        <v>0</v>
      </c>
      <c r="AI533" s="304"/>
    </row>
    <row r="534" spans="1:35" ht="10.5" customHeight="1" x14ac:dyDescent="0.15">
      <c r="A534" s="60">
        <v>608</v>
      </c>
      <c r="B534" s="61">
        <v>130100</v>
      </c>
      <c r="C534" s="60" t="s">
        <v>3596</v>
      </c>
      <c r="D534" s="60" t="s">
        <v>1355</v>
      </c>
      <c r="E534" s="61">
        <v>2</v>
      </c>
      <c r="F534" s="61">
        <v>0</v>
      </c>
      <c r="G534" s="61">
        <v>1.2</v>
      </c>
      <c r="H534" s="83" t="str">
        <f>IF(ISBLANK(I534)," ",VLOOKUP(I534,'Příloha_8_Ceník pravid_úklidu'!$A$9:$B$30,2,0))</f>
        <v>TOAL</v>
      </c>
      <c r="I534" s="83">
        <v>7</v>
      </c>
      <c r="J534" s="86" t="s">
        <v>487</v>
      </c>
      <c r="K534" s="86">
        <v>2</v>
      </c>
      <c r="L534" s="86">
        <v>1</v>
      </c>
      <c r="M534" s="86">
        <v>2</v>
      </c>
      <c r="N534" s="86">
        <v>1</v>
      </c>
      <c r="O534" s="87">
        <f>IF(ISBLANK($K534),"",'Pracovní dny'!$F$2)</f>
        <v>252</v>
      </c>
      <c r="P534" s="87">
        <f>IF(ISBLANK($M534),"",'Pracovní dny'!$F$3)</f>
        <v>114</v>
      </c>
      <c r="Q534" s="87">
        <f>IF(ISBLANK($K534),"",'Pracovní dny'!$F$4)</f>
        <v>365</v>
      </c>
      <c r="R534" s="88">
        <f t="shared" si="36"/>
        <v>732</v>
      </c>
      <c r="S534" s="61">
        <v>5.6</v>
      </c>
      <c r="T534" s="61">
        <v>0</v>
      </c>
      <c r="U534" s="61">
        <v>0</v>
      </c>
      <c r="V534" s="61">
        <v>2.4</v>
      </c>
      <c r="W534" s="61">
        <v>1</v>
      </c>
      <c r="X534" s="61">
        <v>2</v>
      </c>
      <c r="Y534" s="61">
        <v>0</v>
      </c>
      <c r="Z534" s="61">
        <v>0</v>
      </c>
      <c r="AA534" s="61">
        <v>0</v>
      </c>
      <c r="AB534" s="61">
        <v>0</v>
      </c>
      <c r="AC534" s="61">
        <v>0</v>
      </c>
      <c r="AD534" s="61" t="s">
        <v>141</v>
      </c>
      <c r="AE534" s="61"/>
      <c r="AF534" s="638">
        <f>IF(ISBLANK($AE534),VLOOKUP($I534,'Příloha_8_Ceník pravid_úklidu'!$A$9:$K$30,8,0)+VLOOKUP($I534,'Příloha_8_Ceník pravid_úklidu'!$A$9:$K$30,10,0),"neoceňuje se")</f>
        <v>0</v>
      </c>
      <c r="AG534" s="638">
        <f t="shared" si="37"/>
        <v>0</v>
      </c>
      <c r="AH534" s="638">
        <f t="shared" si="38"/>
        <v>0</v>
      </c>
      <c r="AI534" s="304"/>
    </row>
    <row r="535" spans="1:35" ht="10.5" customHeight="1" x14ac:dyDescent="0.15">
      <c r="A535" s="60">
        <v>609</v>
      </c>
      <c r="B535" s="61">
        <v>130100</v>
      </c>
      <c r="C535" s="60" t="s">
        <v>3597</v>
      </c>
      <c r="D535" s="60" t="s">
        <v>333</v>
      </c>
      <c r="E535" s="61">
        <v>12.3</v>
      </c>
      <c r="F535" s="61">
        <v>0</v>
      </c>
      <c r="G535" s="61">
        <v>10</v>
      </c>
      <c r="H535" s="83" t="str">
        <f>IF(ISBLANK(I535)," ",VLOOKUP(I535,'Příloha_8_Ceník pravid_úklidu'!$A$9:$B$30,2,0))</f>
        <v>CHOD</v>
      </c>
      <c r="I535" s="83">
        <v>6</v>
      </c>
      <c r="J535" s="86" t="s">
        <v>487</v>
      </c>
      <c r="K535" s="86">
        <v>2</v>
      </c>
      <c r="L535" s="86">
        <v>1</v>
      </c>
      <c r="M535" s="86">
        <v>2</v>
      </c>
      <c r="N535" s="86">
        <v>1</v>
      </c>
      <c r="O535" s="87">
        <f>IF(ISBLANK($K535),"",'Pracovní dny'!$F$2)</f>
        <v>252</v>
      </c>
      <c r="P535" s="87">
        <f>IF(ISBLANK($M535),"",'Pracovní dny'!$F$3)</f>
        <v>114</v>
      </c>
      <c r="Q535" s="87">
        <f>IF(ISBLANK($K535),"",'Pracovní dny'!$F$4)</f>
        <v>365</v>
      </c>
      <c r="R535" s="88">
        <f t="shared" si="36"/>
        <v>732</v>
      </c>
      <c r="S535" s="61">
        <v>0</v>
      </c>
      <c r="T535" s="61" t="s">
        <v>140</v>
      </c>
      <c r="U535" s="61" t="s">
        <v>140</v>
      </c>
      <c r="V535" s="61">
        <v>4.4000000000000004</v>
      </c>
      <c r="W535" s="61">
        <v>1</v>
      </c>
      <c r="X535" s="61">
        <v>0</v>
      </c>
      <c r="Y535" s="61">
        <v>0</v>
      </c>
      <c r="Z535" s="61">
        <v>0</v>
      </c>
      <c r="AA535" s="61">
        <v>0</v>
      </c>
      <c r="AB535" s="61">
        <v>0</v>
      </c>
      <c r="AC535" s="61">
        <v>0</v>
      </c>
      <c r="AD535" s="61" t="s">
        <v>141</v>
      </c>
      <c r="AE535" s="61"/>
      <c r="AF535" s="638">
        <f>IF(ISBLANK($AE535),VLOOKUP($I535,'Příloha_8_Ceník pravid_úklidu'!$A$9:$K$30,8,0)+VLOOKUP($I535,'Příloha_8_Ceník pravid_úklidu'!$A$9:$K$30,10,0),"neoceňuje se")</f>
        <v>0</v>
      </c>
      <c r="AG535" s="638">
        <f t="shared" si="37"/>
        <v>0</v>
      </c>
      <c r="AH535" s="638">
        <f t="shared" si="38"/>
        <v>0</v>
      </c>
      <c r="AI535" s="304"/>
    </row>
    <row r="536" spans="1:35" ht="10.5" customHeight="1" x14ac:dyDescent="0.15">
      <c r="A536" s="60">
        <v>610</v>
      </c>
      <c r="B536" s="61">
        <v>130100</v>
      </c>
      <c r="C536" s="60" t="s">
        <v>3598</v>
      </c>
      <c r="D536" s="60" t="s">
        <v>368</v>
      </c>
      <c r="E536" s="61">
        <v>17.899999999999999</v>
      </c>
      <c r="F536" s="61">
        <v>0</v>
      </c>
      <c r="G536" s="61">
        <v>17</v>
      </c>
      <c r="H536" s="83" t="str">
        <f>IF(ISBLANK(I536)," ",VLOOKUP(I536,'Příloha_8_Ceník pravid_úklidu'!$A$9:$B$30,2,0))</f>
        <v>ZDR0</v>
      </c>
      <c r="I536" s="83">
        <v>1</v>
      </c>
      <c r="J536" s="86" t="s">
        <v>487</v>
      </c>
      <c r="K536" s="86">
        <v>2</v>
      </c>
      <c r="L536" s="86">
        <v>1</v>
      </c>
      <c r="M536" s="86">
        <v>2</v>
      </c>
      <c r="N536" s="86">
        <v>1</v>
      </c>
      <c r="O536" s="87">
        <f>IF(ISBLANK($K536),"",'Pracovní dny'!$F$2)</f>
        <v>252</v>
      </c>
      <c r="P536" s="87">
        <f>IF(ISBLANK($M536),"",'Pracovní dny'!$F$3)</f>
        <v>114</v>
      </c>
      <c r="Q536" s="87">
        <f>IF(ISBLANK($K536),"",'Pracovní dny'!$F$4)</f>
        <v>365</v>
      </c>
      <c r="R536" s="88">
        <f t="shared" si="36"/>
        <v>732</v>
      </c>
      <c r="S536" s="61">
        <v>2.6</v>
      </c>
      <c r="T536" s="61" t="s">
        <v>140</v>
      </c>
      <c r="U536" s="61" t="s">
        <v>140</v>
      </c>
      <c r="V536" s="61">
        <v>4.4000000000000004</v>
      </c>
      <c r="W536" s="61">
        <v>1</v>
      </c>
      <c r="X536" s="61">
        <v>1</v>
      </c>
      <c r="Y536" s="61">
        <v>5.3</v>
      </c>
      <c r="Z536" s="61">
        <v>1</v>
      </c>
      <c r="AA536" s="61">
        <v>10.6</v>
      </c>
      <c r="AB536" s="61" t="s">
        <v>146</v>
      </c>
      <c r="AC536" s="61" t="s">
        <v>290</v>
      </c>
      <c r="AD536" s="61" t="s">
        <v>141</v>
      </c>
      <c r="AE536" s="61"/>
      <c r="AF536" s="638">
        <f>IF(ISBLANK($AE536),VLOOKUP($I536,'Příloha_8_Ceník pravid_úklidu'!$A$9:$K$30,8,0)+VLOOKUP($I536,'Příloha_8_Ceník pravid_úklidu'!$A$9:$K$30,10,0),"neoceňuje se")</f>
        <v>0</v>
      </c>
      <c r="AG536" s="638">
        <f t="shared" si="37"/>
        <v>0</v>
      </c>
      <c r="AH536" s="638">
        <f t="shared" si="38"/>
        <v>0</v>
      </c>
      <c r="AI536" s="304"/>
    </row>
    <row r="537" spans="1:35" ht="10.5" customHeight="1" x14ac:dyDescent="0.15">
      <c r="A537" s="60">
        <v>611</v>
      </c>
      <c r="B537" s="61">
        <v>130100</v>
      </c>
      <c r="C537" s="60" t="s">
        <v>3599</v>
      </c>
      <c r="D537" s="60" t="s">
        <v>368</v>
      </c>
      <c r="E537" s="61">
        <v>18.100000000000001</v>
      </c>
      <c r="F537" s="61">
        <v>0</v>
      </c>
      <c r="G537" s="61">
        <v>17</v>
      </c>
      <c r="H537" s="83" t="str">
        <f>IF(ISBLANK(I537)," ",VLOOKUP(I537,'Příloha_8_Ceník pravid_úklidu'!$A$9:$B$30,2,0))</f>
        <v>ZDR0</v>
      </c>
      <c r="I537" s="83">
        <v>1</v>
      </c>
      <c r="J537" s="86" t="s">
        <v>487</v>
      </c>
      <c r="K537" s="86">
        <v>2</v>
      </c>
      <c r="L537" s="86">
        <v>1</v>
      </c>
      <c r="M537" s="86">
        <v>2</v>
      </c>
      <c r="N537" s="86">
        <v>1</v>
      </c>
      <c r="O537" s="87">
        <f>IF(ISBLANK($K537),"",'Pracovní dny'!$F$2)</f>
        <v>252</v>
      </c>
      <c r="P537" s="87">
        <f>IF(ISBLANK($M537),"",'Pracovní dny'!$F$3)</f>
        <v>114</v>
      </c>
      <c r="Q537" s="87">
        <f>IF(ISBLANK($K537),"",'Pracovní dny'!$F$4)</f>
        <v>365</v>
      </c>
      <c r="R537" s="88">
        <f t="shared" si="36"/>
        <v>732</v>
      </c>
      <c r="S537" s="61">
        <v>2.6</v>
      </c>
      <c r="T537" s="61" t="s">
        <v>140</v>
      </c>
      <c r="U537" s="61" t="s">
        <v>140</v>
      </c>
      <c r="V537" s="61">
        <v>4.4000000000000004</v>
      </c>
      <c r="W537" s="61">
        <v>1</v>
      </c>
      <c r="X537" s="61">
        <v>1</v>
      </c>
      <c r="Y537" s="61">
        <v>5.3</v>
      </c>
      <c r="Z537" s="61">
        <v>1</v>
      </c>
      <c r="AA537" s="61">
        <v>10.6</v>
      </c>
      <c r="AB537" s="61" t="s">
        <v>146</v>
      </c>
      <c r="AC537" s="61" t="s">
        <v>290</v>
      </c>
      <c r="AD537" s="61" t="s">
        <v>141</v>
      </c>
      <c r="AE537" s="61"/>
      <c r="AF537" s="638">
        <f>IF(ISBLANK($AE537),VLOOKUP($I537,'Příloha_8_Ceník pravid_úklidu'!$A$9:$K$30,8,0)+VLOOKUP($I537,'Příloha_8_Ceník pravid_úklidu'!$A$9:$K$30,10,0),"neoceňuje se")</f>
        <v>0</v>
      </c>
      <c r="AG537" s="638">
        <f t="shared" si="37"/>
        <v>0</v>
      </c>
      <c r="AH537" s="638">
        <f t="shared" si="38"/>
        <v>0</v>
      </c>
      <c r="AI537" s="304"/>
    </row>
    <row r="538" spans="1:35" ht="10.5" customHeight="1" x14ac:dyDescent="0.15">
      <c r="A538" s="60">
        <v>612</v>
      </c>
      <c r="B538" s="61">
        <v>130100</v>
      </c>
      <c r="C538" s="60" t="s">
        <v>3600</v>
      </c>
      <c r="D538" s="60" t="s">
        <v>3423</v>
      </c>
      <c r="E538" s="61">
        <v>3.4</v>
      </c>
      <c r="F538" s="61">
        <v>0</v>
      </c>
      <c r="G538" s="61">
        <v>2</v>
      </c>
      <c r="H538" s="83" t="str">
        <f>IF(ISBLANK(I538)," ",VLOOKUP(I538,'Příloha_8_Ceník pravid_úklidu'!$A$9:$B$30,2,0))</f>
        <v>SKLA</v>
      </c>
      <c r="I538" s="83">
        <v>17</v>
      </c>
      <c r="J538" s="86" t="s">
        <v>160</v>
      </c>
      <c r="K538" s="86">
        <v>1</v>
      </c>
      <c r="L538" s="86">
        <v>0.2</v>
      </c>
      <c r="M538" s="86">
        <v>0</v>
      </c>
      <c r="N538" s="86">
        <v>0</v>
      </c>
      <c r="O538" s="87">
        <f>IF(ISBLANK($K538),"",'Pracovní dny'!$F$2)</f>
        <v>252</v>
      </c>
      <c r="P538" s="87">
        <f>IF(ISBLANK($M538),"",'Pracovní dny'!$F$3)</f>
        <v>114</v>
      </c>
      <c r="Q538" s="87">
        <f>IF(ISBLANK($K538),"",'Pracovní dny'!$F$4)</f>
        <v>365</v>
      </c>
      <c r="R538" s="88">
        <f t="shared" si="36"/>
        <v>50.400000000000006</v>
      </c>
      <c r="S538" s="61">
        <v>0</v>
      </c>
      <c r="T538" s="61">
        <v>0</v>
      </c>
      <c r="U538" s="61">
        <v>0</v>
      </c>
      <c r="V538" s="61">
        <v>3.2</v>
      </c>
      <c r="W538" s="61">
        <v>1</v>
      </c>
      <c r="X538" s="61">
        <v>0</v>
      </c>
      <c r="Y538" s="61">
        <v>0</v>
      </c>
      <c r="Z538" s="61">
        <v>0</v>
      </c>
      <c r="AA538" s="61">
        <v>0</v>
      </c>
      <c r="AB538" s="61">
        <v>0</v>
      </c>
      <c r="AC538" s="61">
        <v>0</v>
      </c>
      <c r="AD538" s="61" t="s">
        <v>141</v>
      </c>
      <c r="AE538" s="61"/>
      <c r="AF538" s="638">
        <f>IF(ISBLANK($AE538),VLOOKUP($I538,'Příloha_8_Ceník pravid_úklidu'!$A$9:$K$30,8,0)+VLOOKUP($I538,'Příloha_8_Ceník pravid_úklidu'!$A$9:$K$30,10,0),"neoceňuje se")</f>
        <v>0</v>
      </c>
      <c r="AG538" s="638">
        <f t="shared" si="37"/>
        <v>0</v>
      </c>
      <c r="AH538" s="638">
        <f t="shared" si="38"/>
        <v>0</v>
      </c>
      <c r="AI538" s="304"/>
    </row>
    <row r="539" spans="1:35" ht="10.5" customHeight="1" x14ac:dyDescent="0.15">
      <c r="A539" s="60">
        <v>613</v>
      </c>
      <c r="B539" s="61">
        <v>130100</v>
      </c>
      <c r="C539" s="60" t="s">
        <v>3601</v>
      </c>
      <c r="D539" s="60" t="s">
        <v>319</v>
      </c>
      <c r="E539" s="61">
        <v>17.100000000000001</v>
      </c>
      <c r="F539" s="61">
        <v>0</v>
      </c>
      <c r="G539" s="61">
        <v>14</v>
      </c>
      <c r="H539" s="83" t="str">
        <f>IF(ISBLANK(I539)," ",VLOOKUP(I539,'Příloha_8_Ceník pravid_úklidu'!$A$9:$B$30,2,0))</f>
        <v>KANC</v>
      </c>
      <c r="I539" s="83">
        <v>4</v>
      </c>
      <c r="J539" s="86" t="s">
        <v>579</v>
      </c>
      <c r="K539" s="86">
        <v>1</v>
      </c>
      <c r="L539" s="86">
        <v>0.05</v>
      </c>
      <c r="M539" s="86">
        <v>0</v>
      </c>
      <c r="N539" s="86">
        <v>0</v>
      </c>
      <c r="O539" s="87">
        <f>IF(ISBLANK($K539),"",'Pracovní dny'!$F$2)</f>
        <v>252</v>
      </c>
      <c r="P539" s="87">
        <f>IF(ISBLANK($M539),"",'Pracovní dny'!$F$3)</f>
        <v>114</v>
      </c>
      <c r="Q539" s="87">
        <f>IF(ISBLANK($K539),"",'Pracovní dny'!$F$4)</f>
        <v>365</v>
      </c>
      <c r="R539" s="88">
        <f t="shared" si="36"/>
        <v>12.600000000000001</v>
      </c>
      <c r="S539" s="61">
        <v>0</v>
      </c>
      <c r="T539" s="61" t="s">
        <v>140</v>
      </c>
      <c r="U539" s="61" t="s">
        <v>140</v>
      </c>
      <c r="V539" s="61">
        <v>3.2</v>
      </c>
      <c r="W539" s="61">
        <v>1</v>
      </c>
      <c r="X539" s="61">
        <v>0</v>
      </c>
      <c r="Y539" s="61">
        <v>5.3</v>
      </c>
      <c r="Z539" s="61">
        <v>1</v>
      </c>
      <c r="AA539" s="61">
        <v>10.6</v>
      </c>
      <c r="AB539" s="61" t="s">
        <v>146</v>
      </c>
      <c r="AC539" s="61">
        <v>0</v>
      </c>
      <c r="AD539" s="61" t="s">
        <v>141</v>
      </c>
      <c r="AE539" s="61"/>
      <c r="AF539" s="638">
        <f>IF(ISBLANK($AE539),VLOOKUP($I539,'Příloha_8_Ceník pravid_úklidu'!$A$9:$K$30,8,0)+VLOOKUP($I539,'Příloha_8_Ceník pravid_úklidu'!$A$9:$K$30,10,0),"neoceňuje se")</f>
        <v>0</v>
      </c>
      <c r="AG539" s="638">
        <f t="shared" si="37"/>
        <v>0</v>
      </c>
      <c r="AH539" s="638">
        <f t="shared" si="38"/>
        <v>0</v>
      </c>
      <c r="AI539" s="304"/>
    </row>
    <row r="540" spans="1:35" ht="10.5" customHeight="1" x14ac:dyDescent="0.15">
      <c r="A540" s="60">
        <v>614</v>
      </c>
      <c r="B540" s="61">
        <v>130100</v>
      </c>
      <c r="C540" s="60" t="s">
        <v>3602</v>
      </c>
      <c r="D540" s="60" t="s">
        <v>3426</v>
      </c>
      <c r="E540" s="61">
        <v>1.5</v>
      </c>
      <c r="F540" s="61">
        <v>0</v>
      </c>
      <c r="G540" s="61">
        <v>1.5</v>
      </c>
      <c r="H540" s="83" t="str">
        <f>IF(ISBLANK(I540)," ",VLOOKUP(I540,'Příloha_8_Ceník pravid_úklidu'!$A$9:$B$30,2,0))</f>
        <v>TOAL</v>
      </c>
      <c r="I540" s="83">
        <v>7</v>
      </c>
      <c r="J540" s="86" t="s">
        <v>217</v>
      </c>
      <c r="K540" s="86">
        <v>1</v>
      </c>
      <c r="L540" s="86">
        <v>1</v>
      </c>
      <c r="M540" s="86">
        <v>0</v>
      </c>
      <c r="N540" s="86">
        <v>0</v>
      </c>
      <c r="O540" s="87">
        <f>IF(ISBLANK($K540),"",'Pracovní dny'!$F$2)</f>
        <v>252</v>
      </c>
      <c r="P540" s="87">
        <f>IF(ISBLANK($M540),"",'Pracovní dny'!$F$3)</f>
        <v>114</v>
      </c>
      <c r="Q540" s="87">
        <f>IF(ISBLANK($K540),"",'Pracovní dny'!$F$4)</f>
        <v>365</v>
      </c>
      <c r="R540" s="88">
        <f t="shared" si="36"/>
        <v>252</v>
      </c>
      <c r="S540" s="61">
        <v>8.4</v>
      </c>
      <c r="T540" s="61">
        <v>0</v>
      </c>
      <c r="U540" s="61">
        <v>0</v>
      </c>
      <c r="V540" s="61">
        <v>2.4</v>
      </c>
      <c r="W540" s="61">
        <v>1</v>
      </c>
      <c r="X540" s="61">
        <v>1</v>
      </c>
      <c r="Y540" s="61">
        <v>0</v>
      </c>
      <c r="Z540" s="61">
        <v>0</v>
      </c>
      <c r="AA540" s="61">
        <v>0</v>
      </c>
      <c r="AB540" s="61">
        <v>0</v>
      </c>
      <c r="AC540" s="61">
        <v>0</v>
      </c>
      <c r="AD540" s="61" t="s">
        <v>141</v>
      </c>
      <c r="AE540" s="61"/>
      <c r="AF540" s="638">
        <f>IF(ISBLANK($AE540),VLOOKUP($I540,'Příloha_8_Ceník pravid_úklidu'!$A$9:$K$30,8,0)+VLOOKUP($I540,'Příloha_8_Ceník pravid_úklidu'!$A$9:$K$30,10,0),"neoceňuje se")</f>
        <v>0</v>
      </c>
      <c r="AG540" s="638">
        <f t="shared" si="37"/>
        <v>0</v>
      </c>
      <c r="AH540" s="638">
        <f t="shared" si="38"/>
        <v>0</v>
      </c>
      <c r="AI540" s="304"/>
    </row>
    <row r="541" spans="1:35" ht="10.5" customHeight="1" x14ac:dyDescent="0.15">
      <c r="A541" s="60">
        <v>615</v>
      </c>
      <c r="B541" s="61">
        <v>130100</v>
      </c>
      <c r="C541" s="60" t="s">
        <v>3603</v>
      </c>
      <c r="D541" s="60" t="s">
        <v>344</v>
      </c>
      <c r="E541" s="61">
        <v>1.2</v>
      </c>
      <c r="F541" s="61">
        <v>0</v>
      </c>
      <c r="G541" s="61">
        <v>1.2</v>
      </c>
      <c r="H541" s="83" t="str">
        <f>IF(ISBLANK(I541)," ",VLOOKUP(I541,'Příloha_8_Ceník pravid_úklidu'!$A$9:$B$30,2,0))</f>
        <v>TOAL</v>
      </c>
      <c r="I541" s="83">
        <v>7</v>
      </c>
      <c r="J541" s="86" t="s">
        <v>217</v>
      </c>
      <c r="K541" s="86">
        <v>1</v>
      </c>
      <c r="L541" s="86">
        <v>1</v>
      </c>
      <c r="M541" s="86">
        <v>0</v>
      </c>
      <c r="N541" s="86">
        <v>0</v>
      </c>
      <c r="O541" s="87">
        <f>IF(ISBLANK($K541),"",'Pracovní dny'!$F$2)</f>
        <v>252</v>
      </c>
      <c r="P541" s="87">
        <f>IF(ISBLANK($M541),"",'Pracovní dny'!$F$3)</f>
        <v>114</v>
      </c>
      <c r="Q541" s="87">
        <f>IF(ISBLANK($K541),"",'Pracovní dny'!$F$4)</f>
        <v>365</v>
      </c>
      <c r="R541" s="88">
        <f t="shared" si="36"/>
        <v>252</v>
      </c>
      <c r="S541" s="61">
        <v>4</v>
      </c>
      <c r="T541" s="61">
        <v>0</v>
      </c>
      <c r="U541" s="61">
        <v>0</v>
      </c>
      <c r="V541" s="61">
        <v>2.4</v>
      </c>
      <c r="W541" s="61">
        <v>1</v>
      </c>
      <c r="X541" s="61">
        <v>1</v>
      </c>
      <c r="Y541" s="61">
        <v>0</v>
      </c>
      <c r="Z541" s="61">
        <v>0</v>
      </c>
      <c r="AA541" s="61">
        <v>0</v>
      </c>
      <c r="AB541" s="61">
        <v>0</v>
      </c>
      <c r="AC541" s="61">
        <v>0</v>
      </c>
      <c r="AD541" s="61" t="s">
        <v>141</v>
      </c>
      <c r="AE541" s="61"/>
      <c r="AF541" s="638">
        <f>IF(ISBLANK($AE541),VLOOKUP($I541,'Příloha_8_Ceník pravid_úklidu'!$A$9:$K$30,8,0)+VLOOKUP($I541,'Příloha_8_Ceník pravid_úklidu'!$A$9:$K$30,10,0),"neoceňuje se")</f>
        <v>0</v>
      </c>
      <c r="AG541" s="638">
        <f t="shared" si="37"/>
        <v>0</v>
      </c>
      <c r="AH541" s="638">
        <f t="shared" si="38"/>
        <v>0</v>
      </c>
      <c r="AI541" s="304"/>
    </row>
    <row r="542" spans="1:35" ht="10.5" customHeight="1" x14ac:dyDescent="0.15">
      <c r="A542" s="60">
        <v>616</v>
      </c>
      <c r="B542" s="61">
        <v>130100</v>
      </c>
      <c r="C542" s="60" t="s">
        <v>3604</v>
      </c>
      <c r="D542" s="60" t="s">
        <v>519</v>
      </c>
      <c r="E542" s="61">
        <v>14.3</v>
      </c>
      <c r="F542" s="61">
        <v>0</v>
      </c>
      <c r="G542" s="61">
        <v>12</v>
      </c>
      <c r="H542" s="83" t="str">
        <f>IF(ISBLANK(I542)," ",VLOOKUP(I542,'Příloha_8_Ceník pravid_úklidu'!$A$9:$B$30,2,0))</f>
        <v>KANC</v>
      </c>
      <c r="I542" s="83">
        <v>4</v>
      </c>
      <c r="J542" s="86" t="s">
        <v>206</v>
      </c>
      <c r="K542" s="86">
        <v>1</v>
      </c>
      <c r="L542" s="86">
        <v>0.4</v>
      </c>
      <c r="M542" s="86">
        <v>0</v>
      </c>
      <c r="N542" s="86">
        <v>0</v>
      </c>
      <c r="O542" s="87">
        <f>IF(ISBLANK($K542),"",'Pracovní dny'!$F$2)</f>
        <v>252</v>
      </c>
      <c r="P542" s="87">
        <f>IF(ISBLANK($M542),"",'Pracovní dny'!$F$3)</f>
        <v>114</v>
      </c>
      <c r="Q542" s="87">
        <f>IF(ISBLANK($K542),"",'Pracovní dny'!$F$4)</f>
        <v>365</v>
      </c>
      <c r="R542" s="88">
        <f t="shared" si="36"/>
        <v>100.80000000000001</v>
      </c>
      <c r="S542" s="61">
        <v>0</v>
      </c>
      <c r="T542" s="61" t="s">
        <v>140</v>
      </c>
      <c r="U542" s="61" t="s">
        <v>140</v>
      </c>
      <c r="V542" s="61">
        <v>3.2</v>
      </c>
      <c r="W542" s="61">
        <v>1</v>
      </c>
      <c r="X542" s="61">
        <v>0</v>
      </c>
      <c r="Y542" s="61">
        <v>5.3</v>
      </c>
      <c r="Z542" s="61">
        <v>1</v>
      </c>
      <c r="AA542" s="61">
        <v>10.6</v>
      </c>
      <c r="AB542" s="61" t="s">
        <v>146</v>
      </c>
      <c r="AC542" s="61" t="s">
        <v>290</v>
      </c>
      <c r="AD542" s="61" t="s">
        <v>141</v>
      </c>
      <c r="AE542" s="61"/>
      <c r="AF542" s="638">
        <f>IF(ISBLANK($AE542),VLOOKUP($I542,'Příloha_8_Ceník pravid_úklidu'!$A$9:$K$30,8,0)+VLOOKUP($I542,'Příloha_8_Ceník pravid_úklidu'!$A$9:$K$30,10,0),"neoceňuje se")</f>
        <v>0</v>
      </c>
      <c r="AG542" s="638">
        <f t="shared" si="37"/>
        <v>0</v>
      </c>
      <c r="AH542" s="638">
        <f t="shared" si="38"/>
        <v>0</v>
      </c>
      <c r="AI542" s="304"/>
    </row>
    <row r="543" spans="1:35" ht="10.5" customHeight="1" x14ac:dyDescent="0.15">
      <c r="A543" s="60">
        <v>617</v>
      </c>
      <c r="B543" s="61">
        <v>130100</v>
      </c>
      <c r="C543" s="60" t="s">
        <v>3605</v>
      </c>
      <c r="D543" s="60" t="s">
        <v>333</v>
      </c>
      <c r="E543" s="61">
        <v>2.5</v>
      </c>
      <c r="F543" s="61">
        <v>0</v>
      </c>
      <c r="G543" s="61">
        <v>2.5</v>
      </c>
      <c r="H543" s="83" t="str">
        <f>IF(ISBLANK(I543)," ",VLOOKUP(I543,'Příloha_8_Ceník pravid_úklidu'!$A$9:$B$30,2,0))</f>
        <v>CHOD</v>
      </c>
      <c r="I543" s="83">
        <v>6</v>
      </c>
      <c r="J543" s="86" t="s">
        <v>206</v>
      </c>
      <c r="K543" s="86">
        <v>1</v>
      </c>
      <c r="L543" s="86">
        <v>0.4</v>
      </c>
      <c r="M543" s="86">
        <v>0</v>
      </c>
      <c r="N543" s="86">
        <v>0</v>
      </c>
      <c r="O543" s="87">
        <f>IF(ISBLANK($K543),"",'Pracovní dny'!$F$2)</f>
        <v>252</v>
      </c>
      <c r="P543" s="87">
        <f>IF(ISBLANK($M543),"",'Pracovní dny'!$F$3)</f>
        <v>114</v>
      </c>
      <c r="Q543" s="87">
        <f>IF(ISBLANK($K543),"",'Pracovní dny'!$F$4)</f>
        <v>365</v>
      </c>
      <c r="R543" s="88">
        <f t="shared" si="36"/>
        <v>100.80000000000001</v>
      </c>
      <c r="S543" s="61">
        <v>0</v>
      </c>
      <c r="T543" s="61" t="s">
        <v>140</v>
      </c>
      <c r="U543" s="61" t="s">
        <v>140</v>
      </c>
      <c r="V543" s="61">
        <v>3.2</v>
      </c>
      <c r="W543" s="61">
        <v>1</v>
      </c>
      <c r="X543" s="61">
        <v>0</v>
      </c>
      <c r="Y543" s="61">
        <v>0</v>
      </c>
      <c r="Z543" s="61">
        <v>0</v>
      </c>
      <c r="AA543" s="61">
        <v>0</v>
      </c>
      <c r="AB543" s="61">
        <v>0</v>
      </c>
      <c r="AC543" s="61">
        <v>0</v>
      </c>
      <c r="AD543" s="61" t="s">
        <v>141</v>
      </c>
      <c r="AE543" s="61"/>
      <c r="AF543" s="638">
        <f>IF(ISBLANK($AE543),VLOOKUP($I543,'Příloha_8_Ceník pravid_úklidu'!$A$9:$K$30,8,0)+VLOOKUP($I543,'Příloha_8_Ceník pravid_úklidu'!$A$9:$K$30,10,0),"neoceňuje se")</f>
        <v>0</v>
      </c>
      <c r="AG543" s="638">
        <f t="shared" si="37"/>
        <v>0</v>
      </c>
      <c r="AH543" s="638">
        <f t="shared" si="38"/>
        <v>0</v>
      </c>
      <c r="AI543" s="304"/>
    </row>
    <row r="544" spans="1:35" ht="10.5" customHeight="1" x14ac:dyDescent="0.15">
      <c r="A544" s="60">
        <v>618</v>
      </c>
      <c r="B544" s="61">
        <v>130100</v>
      </c>
      <c r="C544" s="60" t="s">
        <v>3606</v>
      </c>
      <c r="D544" s="60" t="s">
        <v>3491</v>
      </c>
      <c r="E544" s="61">
        <v>3.6</v>
      </c>
      <c r="F544" s="61">
        <v>0</v>
      </c>
      <c r="G544" s="61">
        <v>3.6</v>
      </c>
      <c r="H544" s="83" t="str">
        <f>IF(ISBLANK(I544)," ",VLOOKUP(I544,'Příloha_8_Ceník pravid_úklidu'!$A$9:$B$30,2,0))</f>
        <v>TOAL</v>
      </c>
      <c r="I544" s="83">
        <v>7</v>
      </c>
      <c r="J544" s="86" t="s">
        <v>206</v>
      </c>
      <c r="K544" s="86">
        <v>1</v>
      </c>
      <c r="L544" s="86">
        <v>0.4</v>
      </c>
      <c r="M544" s="86">
        <v>0</v>
      </c>
      <c r="N544" s="86">
        <v>0</v>
      </c>
      <c r="O544" s="87">
        <f>IF(ISBLANK($K544),"",'Pracovní dny'!$F$2)</f>
        <v>252</v>
      </c>
      <c r="P544" s="87">
        <f>IF(ISBLANK($M544),"",'Pracovní dny'!$F$3)</f>
        <v>114</v>
      </c>
      <c r="Q544" s="87">
        <f>IF(ISBLANK($K544),"",'Pracovní dny'!$F$4)</f>
        <v>365</v>
      </c>
      <c r="R544" s="88">
        <f t="shared" si="36"/>
        <v>100.80000000000001</v>
      </c>
      <c r="S544" s="61">
        <v>13</v>
      </c>
      <c r="T544" s="61">
        <v>0</v>
      </c>
      <c r="U544" s="61">
        <v>0</v>
      </c>
      <c r="V544" s="61">
        <v>2.4</v>
      </c>
      <c r="W544" s="61">
        <v>1</v>
      </c>
      <c r="X544" s="61">
        <v>3</v>
      </c>
      <c r="Y544" s="61">
        <v>0</v>
      </c>
      <c r="Z544" s="61">
        <v>0</v>
      </c>
      <c r="AA544" s="61">
        <v>0</v>
      </c>
      <c r="AB544" s="61">
        <v>0</v>
      </c>
      <c r="AC544" s="61">
        <v>0</v>
      </c>
      <c r="AD544" s="61" t="s">
        <v>141</v>
      </c>
      <c r="AE544" s="61"/>
      <c r="AF544" s="638">
        <f>IF(ISBLANK($AE544),VLOOKUP($I544,'Příloha_8_Ceník pravid_úklidu'!$A$9:$K$30,8,0)+VLOOKUP($I544,'Příloha_8_Ceník pravid_úklidu'!$A$9:$K$30,10,0),"neoceňuje se")</f>
        <v>0</v>
      </c>
      <c r="AG544" s="638">
        <f t="shared" si="37"/>
        <v>0</v>
      </c>
      <c r="AH544" s="638">
        <f t="shared" si="38"/>
        <v>0</v>
      </c>
      <c r="AI544" s="304"/>
    </row>
    <row r="545" spans="1:35" ht="10.5" customHeight="1" x14ac:dyDescent="0.15">
      <c r="A545" s="60">
        <v>619</v>
      </c>
      <c r="B545" s="61">
        <v>130100</v>
      </c>
      <c r="C545" s="60" t="s">
        <v>3607</v>
      </c>
      <c r="D545" s="60" t="s">
        <v>376</v>
      </c>
      <c r="E545" s="61">
        <v>21.9</v>
      </c>
      <c r="F545" s="61">
        <v>0</v>
      </c>
      <c r="G545" s="61">
        <v>20</v>
      </c>
      <c r="H545" s="83" t="str">
        <f>IF(ISBLANK(I545)," ",VLOOKUP(I545,'Příloha_8_Ceník pravid_úklidu'!$A$9:$B$30,2,0))</f>
        <v>ZDR1</v>
      </c>
      <c r="I545" s="83">
        <v>2</v>
      </c>
      <c r="J545" s="86" t="s">
        <v>487</v>
      </c>
      <c r="K545" s="86">
        <v>2</v>
      </c>
      <c r="L545" s="86">
        <v>1</v>
      </c>
      <c r="M545" s="86">
        <v>2</v>
      </c>
      <c r="N545" s="86">
        <v>1</v>
      </c>
      <c r="O545" s="87">
        <f>IF(ISBLANK($K545),"",'Pracovní dny'!$F$2)</f>
        <v>252</v>
      </c>
      <c r="P545" s="87">
        <f>IF(ISBLANK($M545),"",'Pracovní dny'!$F$3)</f>
        <v>114</v>
      </c>
      <c r="Q545" s="87">
        <f>IF(ISBLANK($K545),"",'Pracovní dny'!$F$4)</f>
        <v>365</v>
      </c>
      <c r="R545" s="88">
        <f t="shared" si="36"/>
        <v>732</v>
      </c>
      <c r="S545" s="61">
        <v>32</v>
      </c>
      <c r="T545" s="61">
        <v>0</v>
      </c>
      <c r="U545" s="61" t="s">
        <v>140</v>
      </c>
      <c r="V545" s="61">
        <v>4.4000000000000004</v>
      </c>
      <c r="W545" s="61">
        <v>1</v>
      </c>
      <c r="X545" s="61"/>
      <c r="Y545" s="61">
        <v>5.3</v>
      </c>
      <c r="Z545" s="61">
        <v>1</v>
      </c>
      <c r="AA545" s="61">
        <v>10.6</v>
      </c>
      <c r="AB545" s="61" t="s">
        <v>146</v>
      </c>
      <c r="AC545" s="61">
        <v>0</v>
      </c>
      <c r="AD545" s="61" t="s">
        <v>141</v>
      </c>
      <c r="AE545" s="61"/>
      <c r="AF545" s="638">
        <f>IF(ISBLANK($AE545),VLOOKUP($I545,'Příloha_8_Ceník pravid_úklidu'!$A$9:$K$30,8,0)+VLOOKUP($I545,'Příloha_8_Ceník pravid_úklidu'!$A$9:$K$30,10,0),"neoceňuje se")</f>
        <v>0</v>
      </c>
      <c r="AG545" s="638">
        <f t="shared" si="37"/>
        <v>0</v>
      </c>
      <c r="AH545" s="638">
        <f t="shared" si="38"/>
        <v>0</v>
      </c>
      <c r="AI545" s="304"/>
    </row>
    <row r="546" spans="1:35" ht="10.5" customHeight="1" x14ac:dyDescent="0.15">
      <c r="A546" s="60">
        <v>620</v>
      </c>
      <c r="B546" s="61">
        <v>130100</v>
      </c>
      <c r="C546" s="60" t="s">
        <v>3608</v>
      </c>
      <c r="D546" s="60" t="s">
        <v>3434</v>
      </c>
      <c r="E546" s="61">
        <v>12.3</v>
      </c>
      <c r="F546" s="61">
        <v>0</v>
      </c>
      <c r="G546" s="61">
        <v>10</v>
      </c>
      <c r="H546" s="83" t="str">
        <f>IF(ISBLANK(I546)," ",VLOOKUP(I546,'Příloha_8_Ceník pravid_úklidu'!$A$9:$B$30,2,0))</f>
        <v>KANC</v>
      </c>
      <c r="I546" s="83">
        <v>4</v>
      </c>
      <c r="J546" s="86" t="s">
        <v>206</v>
      </c>
      <c r="K546" s="86">
        <v>2</v>
      </c>
      <c r="L546" s="86">
        <v>0.4</v>
      </c>
      <c r="M546" s="86">
        <v>0</v>
      </c>
      <c r="N546" s="86">
        <v>0</v>
      </c>
      <c r="O546" s="87">
        <f>IF(ISBLANK($K546),"",'Pracovní dny'!$F$2)</f>
        <v>252</v>
      </c>
      <c r="P546" s="87">
        <f>IF(ISBLANK($M546),"",'Pracovní dny'!$F$3)</f>
        <v>114</v>
      </c>
      <c r="Q546" s="87">
        <f>IF(ISBLANK($K546),"",'Pracovní dny'!$F$4)</f>
        <v>365</v>
      </c>
      <c r="R546" s="88">
        <f t="shared" si="36"/>
        <v>201.60000000000002</v>
      </c>
      <c r="S546" s="61">
        <v>4.0999999999999996</v>
      </c>
      <c r="T546" s="61" t="s">
        <v>140</v>
      </c>
      <c r="U546" s="61" t="s">
        <v>140</v>
      </c>
      <c r="V546" s="61">
        <v>0</v>
      </c>
      <c r="W546" s="61">
        <v>1</v>
      </c>
      <c r="X546" s="61">
        <v>1</v>
      </c>
      <c r="Y546" s="61">
        <v>5.3</v>
      </c>
      <c r="Z546" s="61">
        <v>1</v>
      </c>
      <c r="AA546" s="61">
        <v>10.6</v>
      </c>
      <c r="AB546" s="61" t="s">
        <v>146</v>
      </c>
      <c r="AC546" s="61" t="s">
        <v>290</v>
      </c>
      <c r="AD546" s="61" t="s">
        <v>141</v>
      </c>
      <c r="AE546" s="61"/>
      <c r="AF546" s="638">
        <f>IF(ISBLANK($AE546),VLOOKUP($I546,'Příloha_8_Ceník pravid_úklidu'!$A$9:$K$30,8,0)+VLOOKUP($I546,'Příloha_8_Ceník pravid_úklidu'!$A$9:$K$30,10,0),"neoceňuje se")</f>
        <v>0</v>
      </c>
      <c r="AG546" s="638">
        <f t="shared" si="37"/>
        <v>0</v>
      </c>
      <c r="AH546" s="638">
        <f t="shared" si="38"/>
        <v>0</v>
      </c>
      <c r="AI546" s="304"/>
    </row>
    <row r="547" spans="1:35" ht="10.5" customHeight="1" x14ac:dyDescent="0.15">
      <c r="A547" s="60">
        <v>621</v>
      </c>
      <c r="B547" s="61">
        <v>130100</v>
      </c>
      <c r="C547" s="60" t="s">
        <v>3609</v>
      </c>
      <c r="D547" s="60" t="s">
        <v>3436</v>
      </c>
      <c r="E547" s="61">
        <v>7.9</v>
      </c>
      <c r="F547" s="61">
        <v>0</v>
      </c>
      <c r="G547" s="61">
        <v>7</v>
      </c>
      <c r="H547" s="83" t="str">
        <f>IF(ISBLANK(I547)," ",VLOOKUP(I547,'Příloha_8_Ceník pravid_úklidu'!$A$9:$B$30,2,0))</f>
        <v>ZDR1</v>
      </c>
      <c r="I547" s="83">
        <v>2</v>
      </c>
      <c r="J547" s="86" t="s">
        <v>487</v>
      </c>
      <c r="K547" s="86">
        <v>2</v>
      </c>
      <c r="L547" s="86">
        <v>1</v>
      </c>
      <c r="M547" s="86">
        <v>2</v>
      </c>
      <c r="N547" s="86">
        <v>1</v>
      </c>
      <c r="O547" s="87">
        <f>IF(ISBLANK($K547),"",'Pracovní dny'!$F$2)</f>
        <v>252</v>
      </c>
      <c r="P547" s="87">
        <f>IF(ISBLANK($M547),"",'Pracovní dny'!$F$3)</f>
        <v>114</v>
      </c>
      <c r="Q547" s="87">
        <f>IF(ISBLANK($K547),"",'Pracovní dny'!$F$4)</f>
        <v>365</v>
      </c>
      <c r="R547" s="88">
        <f t="shared" si="36"/>
        <v>732</v>
      </c>
      <c r="S547" s="61">
        <v>4.7</v>
      </c>
      <c r="T547" s="61" t="s">
        <v>140</v>
      </c>
      <c r="U547" s="61" t="s">
        <v>140</v>
      </c>
      <c r="V547" s="61">
        <v>0</v>
      </c>
      <c r="W547" s="61">
        <v>0</v>
      </c>
      <c r="X547" s="61">
        <v>1</v>
      </c>
      <c r="Y547" s="61">
        <v>0</v>
      </c>
      <c r="Z547" s="61">
        <v>0</v>
      </c>
      <c r="AA547" s="61">
        <v>0</v>
      </c>
      <c r="AB547" s="61">
        <v>0</v>
      </c>
      <c r="AC547" s="61">
        <v>0</v>
      </c>
      <c r="AD547" s="61" t="s">
        <v>575</v>
      </c>
      <c r="AE547" s="61"/>
      <c r="AF547" s="638">
        <f>IF(ISBLANK($AE547),VLOOKUP($I547,'Příloha_8_Ceník pravid_úklidu'!$A$9:$K$30,8,0)+VLOOKUP($I547,'Příloha_8_Ceník pravid_úklidu'!$A$9:$K$30,10,0),"neoceňuje se")</f>
        <v>0</v>
      </c>
      <c r="AG547" s="638">
        <f t="shared" si="37"/>
        <v>0</v>
      </c>
      <c r="AH547" s="638">
        <f t="shared" si="38"/>
        <v>0</v>
      </c>
      <c r="AI547" s="304"/>
    </row>
    <row r="548" spans="1:35" ht="10.5" customHeight="1" x14ac:dyDescent="0.15">
      <c r="A548" s="60">
        <v>622</v>
      </c>
      <c r="B548" s="61">
        <v>130100</v>
      </c>
      <c r="C548" s="60" t="s">
        <v>3610</v>
      </c>
      <c r="D548" s="60" t="s">
        <v>3496</v>
      </c>
      <c r="E548" s="61">
        <v>39.299999999999997</v>
      </c>
      <c r="F548" s="61">
        <v>0</v>
      </c>
      <c r="G548" s="61">
        <v>38</v>
      </c>
      <c r="H548" s="83" t="str">
        <f>IF(ISBLANK(I548)," ",VLOOKUP(I548,'Příloha_8_Ceník pravid_úklidu'!$A$9:$B$30,2,0))</f>
        <v>JIP1</v>
      </c>
      <c r="I548" s="83">
        <v>12</v>
      </c>
      <c r="J548" s="86" t="s">
        <v>487</v>
      </c>
      <c r="K548" s="86">
        <v>2</v>
      </c>
      <c r="L548" s="86">
        <v>1</v>
      </c>
      <c r="M548" s="86">
        <v>2</v>
      </c>
      <c r="N548" s="86">
        <v>1</v>
      </c>
      <c r="O548" s="87">
        <f>IF(ISBLANK($K548),"",'Pracovní dny'!$F$2)</f>
        <v>252</v>
      </c>
      <c r="P548" s="87">
        <f>IF(ISBLANK($M548),"",'Pracovní dny'!$F$3)</f>
        <v>114</v>
      </c>
      <c r="Q548" s="87">
        <f>IF(ISBLANK($K548),"",'Pracovní dny'!$F$4)</f>
        <v>365</v>
      </c>
      <c r="R548" s="88">
        <f t="shared" si="36"/>
        <v>732</v>
      </c>
      <c r="S548" s="61">
        <v>4.2</v>
      </c>
      <c r="T548" s="61" t="s">
        <v>140</v>
      </c>
      <c r="U548" s="61" t="s">
        <v>140</v>
      </c>
      <c r="V548" s="61">
        <v>4.4000000000000004</v>
      </c>
      <c r="W548" s="61">
        <v>1</v>
      </c>
      <c r="X548" s="61">
        <v>1</v>
      </c>
      <c r="Y548" s="61">
        <v>5.3</v>
      </c>
      <c r="Z548" s="61">
        <v>2</v>
      </c>
      <c r="AA548" s="61">
        <v>21.2</v>
      </c>
      <c r="AB548" s="61" t="s">
        <v>146</v>
      </c>
      <c r="AC548" s="61"/>
      <c r="AD548" s="61" t="s">
        <v>141</v>
      </c>
      <c r="AE548" s="61"/>
      <c r="AF548" s="638">
        <f>IF(ISBLANK($AE548),VLOOKUP($I548,'Příloha_8_Ceník pravid_úklidu'!$A$9:$K$30,8,0)+VLOOKUP($I548,'Příloha_8_Ceník pravid_úklidu'!$A$9:$K$30,10,0),"neoceňuje se")</f>
        <v>0</v>
      </c>
      <c r="AG548" s="638">
        <f t="shared" si="37"/>
        <v>0</v>
      </c>
      <c r="AH548" s="638">
        <f t="shared" si="38"/>
        <v>0</v>
      </c>
      <c r="AI548" s="304"/>
    </row>
    <row r="549" spans="1:35" ht="10.5" customHeight="1" x14ac:dyDescent="0.15">
      <c r="A549" s="60">
        <v>623</v>
      </c>
      <c r="B549" s="61">
        <v>130100</v>
      </c>
      <c r="C549" s="60" t="s">
        <v>3611</v>
      </c>
      <c r="D549" s="60" t="s">
        <v>914</v>
      </c>
      <c r="E549" s="61">
        <v>19.3</v>
      </c>
      <c r="F549" s="61">
        <v>0</v>
      </c>
      <c r="G549" s="61">
        <v>18</v>
      </c>
      <c r="H549" s="83" t="str">
        <f>IF(ISBLANK(I549)," ",VLOOKUP(I549,'Příloha_8_Ceník pravid_úklidu'!$A$9:$B$30,2,0))</f>
        <v>TOAL</v>
      </c>
      <c r="I549" s="83">
        <v>7</v>
      </c>
      <c r="J549" s="86" t="s">
        <v>487</v>
      </c>
      <c r="K549" s="86">
        <v>2</v>
      </c>
      <c r="L549" s="86">
        <v>1</v>
      </c>
      <c r="M549" s="86">
        <v>2</v>
      </c>
      <c r="N549" s="86">
        <v>1</v>
      </c>
      <c r="O549" s="87">
        <f>IF(ISBLANK($K549),"",'Pracovní dny'!$F$2)</f>
        <v>252</v>
      </c>
      <c r="P549" s="87">
        <f>IF(ISBLANK($M549),"",'Pracovní dny'!$F$3)</f>
        <v>114</v>
      </c>
      <c r="Q549" s="87">
        <f>IF(ISBLANK($K549),"",'Pracovní dny'!$F$4)</f>
        <v>365</v>
      </c>
      <c r="R549" s="88">
        <f t="shared" si="36"/>
        <v>732</v>
      </c>
      <c r="S549" s="61">
        <v>52</v>
      </c>
      <c r="T549" s="61">
        <v>0</v>
      </c>
      <c r="U549" s="61">
        <v>0</v>
      </c>
      <c r="V549" s="61">
        <v>4.4000000000000004</v>
      </c>
      <c r="W549" s="61">
        <v>1</v>
      </c>
      <c r="X549" s="61">
        <v>3</v>
      </c>
      <c r="Y549" s="61">
        <v>5.3</v>
      </c>
      <c r="Z549" s="61">
        <v>1</v>
      </c>
      <c r="AA549" s="61">
        <v>10.6</v>
      </c>
      <c r="AB549" s="61" t="s">
        <v>146</v>
      </c>
      <c r="AC549" s="61">
        <v>0</v>
      </c>
      <c r="AD549" s="61" t="s">
        <v>141</v>
      </c>
      <c r="AE549" s="61"/>
      <c r="AF549" s="638">
        <f>IF(ISBLANK($AE549),VLOOKUP($I549,'Příloha_8_Ceník pravid_úklidu'!$A$9:$K$30,8,0)+VLOOKUP($I549,'Příloha_8_Ceník pravid_úklidu'!$A$9:$K$30,10,0),"neoceňuje se")</f>
        <v>0</v>
      </c>
      <c r="AG549" s="638">
        <f t="shared" si="37"/>
        <v>0</v>
      </c>
      <c r="AH549" s="638">
        <f t="shared" si="38"/>
        <v>0</v>
      </c>
      <c r="AI549" s="304"/>
    </row>
    <row r="550" spans="1:35" ht="10.5" customHeight="1" x14ac:dyDescent="0.15">
      <c r="A550" s="60">
        <v>624</v>
      </c>
      <c r="B550" s="61">
        <v>130100</v>
      </c>
      <c r="C550" s="60" t="s">
        <v>3612</v>
      </c>
      <c r="D550" s="60" t="s">
        <v>3499</v>
      </c>
      <c r="E550" s="61">
        <v>22.6</v>
      </c>
      <c r="F550" s="61">
        <v>0</v>
      </c>
      <c r="G550" s="61">
        <v>21</v>
      </c>
      <c r="H550" s="83" t="str">
        <f>IF(ISBLANK(I550)," ",VLOOKUP(I550,'Příloha_8_Ceník pravid_úklidu'!$A$9:$B$30,2,0))</f>
        <v>TOAL</v>
      </c>
      <c r="I550" s="83">
        <v>7</v>
      </c>
      <c r="J550" s="86" t="s">
        <v>1239</v>
      </c>
      <c r="K550" s="86">
        <v>1</v>
      </c>
      <c r="L550" s="86">
        <v>1</v>
      </c>
      <c r="M550" s="86">
        <v>1</v>
      </c>
      <c r="N550" s="86">
        <v>1</v>
      </c>
      <c r="O550" s="87">
        <f>IF(ISBLANK($K550),"",'Pracovní dny'!$F$2)</f>
        <v>252</v>
      </c>
      <c r="P550" s="87">
        <f>IF(ISBLANK($M550),"",'Pracovní dny'!$F$3)</f>
        <v>114</v>
      </c>
      <c r="Q550" s="87">
        <f>IF(ISBLANK($K550),"",'Pracovní dny'!$F$4)</f>
        <v>365</v>
      </c>
      <c r="R550" s="88">
        <f t="shared" si="36"/>
        <v>366</v>
      </c>
      <c r="S550" s="61">
        <v>47</v>
      </c>
      <c r="T550" s="61">
        <v>0</v>
      </c>
      <c r="U550" s="61">
        <v>0</v>
      </c>
      <c r="V550" s="61">
        <v>4.4000000000000004</v>
      </c>
      <c r="W550" s="61">
        <v>1</v>
      </c>
      <c r="X550" s="61">
        <v>3</v>
      </c>
      <c r="Y550" s="61">
        <v>5.3</v>
      </c>
      <c r="Z550" s="61">
        <v>1</v>
      </c>
      <c r="AA550" s="61">
        <v>10.6</v>
      </c>
      <c r="AB550" s="61" t="s">
        <v>146</v>
      </c>
      <c r="AC550" s="61">
        <v>0</v>
      </c>
      <c r="AD550" s="61" t="s">
        <v>141</v>
      </c>
      <c r="AE550" s="61"/>
      <c r="AF550" s="638">
        <f>IF(ISBLANK($AE550),VLOOKUP($I550,'Příloha_8_Ceník pravid_úklidu'!$A$9:$K$30,8,0)+VLOOKUP($I550,'Příloha_8_Ceník pravid_úklidu'!$A$9:$K$30,10,0),"neoceňuje se")</f>
        <v>0</v>
      </c>
      <c r="AG550" s="638">
        <f t="shared" si="37"/>
        <v>0</v>
      </c>
      <c r="AH550" s="638">
        <f t="shared" si="38"/>
        <v>0</v>
      </c>
      <c r="AI550" s="304"/>
    </row>
    <row r="551" spans="1:35" ht="10.5" customHeight="1" x14ac:dyDescent="0.15">
      <c r="A551" s="60">
        <v>625</v>
      </c>
      <c r="B551" s="61">
        <v>130100</v>
      </c>
      <c r="C551" s="60" t="s">
        <v>3613</v>
      </c>
      <c r="D551" s="60" t="s">
        <v>3557</v>
      </c>
      <c r="E551" s="61">
        <v>2.2999999999999998</v>
      </c>
      <c r="F551" s="61">
        <v>0</v>
      </c>
      <c r="G551" s="61">
        <v>2.2999999999999998</v>
      </c>
      <c r="H551" s="83" t="str">
        <f>IF(ISBLANK(I551)," ",VLOOKUP(I551,'Příloha_8_Ceník pravid_úklidu'!$A$9:$B$30,2,0))</f>
        <v>TOAL</v>
      </c>
      <c r="I551" s="83">
        <v>7</v>
      </c>
      <c r="J551" s="86" t="s">
        <v>361</v>
      </c>
      <c r="K551" s="86">
        <v>2</v>
      </c>
      <c r="L551" s="86">
        <v>1</v>
      </c>
      <c r="M551" s="86">
        <v>2</v>
      </c>
      <c r="N551" s="86">
        <v>1</v>
      </c>
      <c r="O551" s="87">
        <f>IF(ISBLANK($K551),"",'Pracovní dny'!$F$2)</f>
        <v>252</v>
      </c>
      <c r="P551" s="87">
        <f>IF(ISBLANK($M551),"",'Pracovní dny'!$F$3)</f>
        <v>114</v>
      </c>
      <c r="Q551" s="87">
        <f>IF(ISBLANK($K551),"",'Pracovní dny'!$F$4)</f>
        <v>365</v>
      </c>
      <c r="R551" s="88">
        <f t="shared" si="36"/>
        <v>732</v>
      </c>
      <c r="S551" s="61">
        <v>12.8</v>
      </c>
      <c r="T551" s="61">
        <v>0</v>
      </c>
      <c r="U551" s="61">
        <v>0</v>
      </c>
      <c r="V551" s="61">
        <v>3.6</v>
      </c>
      <c r="W551" s="61">
        <v>1</v>
      </c>
      <c r="X551" s="61">
        <v>2</v>
      </c>
      <c r="Y551" s="61">
        <v>0</v>
      </c>
      <c r="Z551" s="61">
        <v>0</v>
      </c>
      <c r="AA551" s="61">
        <v>0</v>
      </c>
      <c r="AB551" s="61">
        <v>0</v>
      </c>
      <c r="AC551" s="61">
        <v>0</v>
      </c>
      <c r="AD551" s="61" t="s">
        <v>141</v>
      </c>
      <c r="AE551" s="61"/>
      <c r="AF551" s="638">
        <f>IF(ISBLANK($AE551),VLOOKUP($I551,'Příloha_8_Ceník pravid_úklidu'!$A$9:$K$30,8,0)+VLOOKUP($I551,'Příloha_8_Ceník pravid_úklidu'!$A$9:$K$30,10,0),"neoceňuje se")</f>
        <v>0</v>
      </c>
      <c r="AG551" s="638">
        <f t="shared" si="37"/>
        <v>0</v>
      </c>
      <c r="AH551" s="638">
        <f t="shared" si="38"/>
        <v>0</v>
      </c>
      <c r="AI551" s="304"/>
    </row>
    <row r="552" spans="1:35" ht="10.5" customHeight="1" x14ac:dyDescent="0.15">
      <c r="A552" s="60">
        <v>626</v>
      </c>
      <c r="B552" s="61">
        <v>130100</v>
      </c>
      <c r="C552" s="60"/>
      <c r="D552" s="60" t="s">
        <v>3144</v>
      </c>
      <c r="E552" s="61">
        <v>0.9</v>
      </c>
      <c r="F552" s="61">
        <v>0</v>
      </c>
      <c r="G552" s="61">
        <v>0.9</v>
      </c>
      <c r="H552" s="83" t="str">
        <f>IF(ISBLANK(I552)," ",VLOOKUP(I552,'Příloha_8_Ceník pravid_úklidu'!$A$9:$B$30,2,0))</f>
        <v>SKLA</v>
      </c>
      <c r="I552" s="83">
        <v>17</v>
      </c>
      <c r="J552" s="86" t="s">
        <v>361</v>
      </c>
      <c r="K552" s="86">
        <v>2</v>
      </c>
      <c r="L552" s="86">
        <v>1</v>
      </c>
      <c r="M552" s="86">
        <v>2</v>
      </c>
      <c r="N552" s="86">
        <v>1</v>
      </c>
      <c r="O552" s="87">
        <f>IF(ISBLANK($K552),"",'Pracovní dny'!$F$2)</f>
        <v>252</v>
      </c>
      <c r="P552" s="87">
        <f>IF(ISBLANK($M552),"",'Pracovní dny'!$F$3)</f>
        <v>114</v>
      </c>
      <c r="Q552" s="87">
        <f>IF(ISBLANK($K552),"",'Pracovní dny'!$F$4)</f>
        <v>365</v>
      </c>
      <c r="R552" s="88">
        <f t="shared" si="36"/>
        <v>732</v>
      </c>
      <c r="S552" s="61">
        <v>0</v>
      </c>
      <c r="T552" s="61">
        <v>0</v>
      </c>
      <c r="U552" s="61" t="s">
        <v>140</v>
      </c>
      <c r="V552" s="61">
        <v>2.4</v>
      </c>
      <c r="W552" s="61">
        <v>1</v>
      </c>
      <c r="X552" s="61">
        <v>0</v>
      </c>
      <c r="Y552" s="61">
        <v>0</v>
      </c>
      <c r="Z552" s="61">
        <v>0</v>
      </c>
      <c r="AA552" s="61">
        <v>0</v>
      </c>
      <c r="AB552" s="61">
        <v>0</v>
      </c>
      <c r="AC552" s="61">
        <v>0</v>
      </c>
      <c r="AD552" s="61">
        <v>0</v>
      </c>
      <c r="AE552" s="61"/>
      <c r="AF552" s="638">
        <f>IF(ISBLANK($AE552),VLOOKUP($I552,'Příloha_8_Ceník pravid_úklidu'!$A$9:$K$30,8,0)+VLOOKUP($I552,'Příloha_8_Ceník pravid_úklidu'!$A$9:$K$30,10,0),"neoceňuje se")</f>
        <v>0</v>
      </c>
      <c r="AG552" s="638">
        <f t="shared" si="37"/>
        <v>0</v>
      </c>
      <c r="AH552" s="638">
        <f t="shared" si="38"/>
        <v>0</v>
      </c>
      <c r="AI552" s="304"/>
    </row>
    <row r="553" spans="1:35" ht="10.5" customHeight="1" x14ac:dyDescent="0.15">
      <c r="A553" s="93">
        <v>627</v>
      </c>
      <c r="B553" s="130"/>
      <c r="C553" s="60"/>
      <c r="D553" s="93" t="s">
        <v>228</v>
      </c>
      <c r="E553" s="130"/>
      <c r="F553" s="130">
        <v>0</v>
      </c>
      <c r="G553" s="130">
        <v>3.8</v>
      </c>
      <c r="H553" s="95" t="str">
        <f>IF(ISBLANK(I553)," ",VLOOKUP(I553,'Příloha_8_Ceník pravid_úklidu'!$A$9:$B$30,2,0))</f>
        <v>VYTA</v>
      </c>
      <c r="I553" s="95">
        <v>11</v>
      </c>
      <c r="J553" s="98" t="s">
        <v>339</v>
      </c>
      <c r="K553" s="98"/>
      <c r="L553" s="98"/>
      <c r="M553" s="98"/>
      <c r="N553" s="98"/>
      <c r="O553" s="99" t="str">
        <f>IF(ISBLANK($K553),"",'Pracovní dny'!$F$2)</f>
        <v/>
      </c>
      <c r="P553" s="99" t="str">
        <f>IF(ISBLANK($M553),"",'Pracovní dny'!$F$3)</f>
        <v/>
      </c>
      <c r="Q553" s="99" t="str">
        <f>IF(ISBLANK($K553),"",'Pracovní dny'!$F$4)</f>
        <v/>
      </c>
      <c r="R553" s="100" t="str">
        <f t="shared" si="36"/>
        <v/>
      </c>
      <c r="S553" s="130">
        <v>0</v>
      </c>
      <c r="T553" s="130">
        <v>0</v>
      </c>
      <c r="U553" s="130">
        <v>17.2</v>
      </c>
      <c r="V553" s="130">
        <v>2.8</v>
      </c>
      <c r="W553" s="130">
        <v>1</v>
      </c>
      <c r="X553" s="130">
        <v>0</v>
      </c>
      <c r="Y553" s="130">
        <v>0</v>
      </c>
      <c r="Z553" s="130">
        <v>0</v>
      </c>
      <c r="AA553" s="130">
        <v>0</v>
      </c>
      <c r="AB553" s="130">
        <v>0</v>
      </c>
      <c r="AC553" s="130">
        <v>0</v>
      </c>
      <c r="AD553" s="130" t="s">
        <v>230</v>
      </c>
      <c r="AE553" s="130" t="s">
        <v>140</v>
      </c>
      <c r="AF553" s="639" t="str">
        <f>IF(ISBLANK($AE553),VLOOKUP($I553,'Příloha_8_Ceník pravid_úklidu'!$A$9:$K$30,8,0)+VLOOKUP($I553,'Příloha_8_Ceník pravid_úklidu'!$A$9:$K$30,10,0),"neoceňuje se")</f>
        <v>neoceňuje se</v>
      </c>
      <c r="AG553" s="639">
        <f t="shared" si="37"/>
        <v>0</v>
      </c>
      <c r="AH553" s="639">
        <f t="shared" si="38"/>
        <v>0</v>
      </c>
      <c r="AI553" s="292"/>
    </row>
    <row r="554" spans="1:35" ht="10.5" customHeight="1" x14ac:dyDescent="0.15">
      <c r="A554" s="93">
        <v>628</v>
      </c>
      <c r="B554" s="130">
        <v>130100</v>
      </c>
      <c r="C554" s="60" t="s">
        <v>3614</v>
      </c>
      <c r="D554" s="93" t="s">
        <v>159</v>
      </c>
      <c r="E554" s="130"/>
      <c r="F554" s="130">
        <v>0</v>
      </c>
      <c r="G554" s="130">
        <v>3.7</v>
      </c>
      <c r="H554" s="95" t="str">
        <f>IF(ISBLANK(I554)," ",VLOOKUP(I554,'Příloha_8_Ceník pravid_úklidu'!$A$9:$B$30,2,0))</f>
        <v>SKLA</v>
      </c>
      <c r="I554" s="95">
        <v>17</v>
      </c>
      <c r="J554" s="98" t="s">
        <v>184</v>
      </c>
      <c r="K554" s="98"/>
      <c r="L554" s="98"/>
      <c r="M554" s="98"/>
      <c r="N554" s="98"/>
      <c r="O554" s="99" t="str">
        <f>IF(ISBLANK($K554),"",'Pracovní dny'!$F$2)</f>
        <v/>
      </c>
      <c r="P554" s="99" t="str">
        <f>IF(ISBLANK($M554),"",'Pracovní dny'!$F$3)</f>
        <v/>
      </c>
      <c r="Q554" s="99" t="str">
        <f>IF(ISBLANK($K554),"",'Pracovní dny'!$F$4)</f>
        <v/>
      </c>
      <c r="R554" s="100" t="str">
        <f t="shared" si="36"/>
        <v/>
      </c>
      <c r="S554" s="130">
        <v>0</v>
      </c>
      <c r="T554" s="130">
        <v>0</v>
      </c>
      <c r="U554" s="130">
        <v>0</v>
      </c>
      <c r="V554" s="130">
        <v>3.2</v>
      </c>
      <c r="W554" s="130">
        <v>1</v>
      </c>
      <c r="X554" s="130">
        <v>0</v>
      </c>
      <c r="Y554" s="130">
        <v>0</v>
      </c>
      <c r="Z554" s="130">
        <v>0</v>
      </c>
      <c r="AA554" s="130">
        <v>0</v>
      </c>
      <c r="AB554" s="130">
        <v>0</v>
      </c>
      <c r="AC554" s="130">
        <v>0</v>
      </c>
      <c r="AD554" s="130">
        <v>0</v>
      </c>
      <c r="AE554" s="130" t="s">
        <v>140</v>
      </c>
      <c r="AF554" s="639" t="str">
        <f>IF(ISBLANK($AE554),VLOOKUP($I554,'Příloha_8_Ceník pravid_úklidu'!$A$9:$K$30,8,0)+VLOOKUP($I554,'Příloha_8_Ceník pravid_úklidu'!$A$9:$K$30,10,0),"neoceňuje se")</f>
        <v>neoceňuje se</v>
      </c>
      <c r="AG554" s="639">
        <f t="shared" si="37"/>
        <v>0</v>
      </c>
      <c r="AH554" s="639">
        <f t="shared" si="38"/>
        <v>0</v>
      </c>
      <c r="AI554" s="292"/>
    </row>
    <row r="555" spans="1:35" ht="10.5" customHeight="1" x14ac:dyDescent="0.15">
      <c r="A555" s="93">
        <v>629</v>
      </c>
      <c r="B555" s="130"/>
      <c r="C555" s="60"/>
      <c r="D555" s="93" t="s">
        <v>228</v>
      </c>
      <c r="E555" s="130"/>
      <c r="F555" s="130">
        <v>0</v>
      </c>
      <c r="G555" s="130">
        <v>3.8</v>
      </c>
      <c r="H555" s="95" t="str">
        <f>IF(ISBLANK(I555)," ",VLOOKUP(I555,'Příloha_8_Ceník pravid_úklidu'!$A$9:$B$30,2,0))</f>
        <v>VYTA</v>
      </c>
      <c r="I555" s="95">
        <v>11</v>
      </c>
      <c r="J555" s="98" t="s">
        <v>339</v>
      </c>
      <c r="K555" s="98"/>
      <c r="L555" s="98"/>
      <c r="M555" s="98"/>
      <c r="N555" s="98"/>
      <c r="O555" s="99" t="str">
        <f>IF(ISBLANK($K555),"",'Pracovní dny'!$F$2)</f>
        <v/>
      </c>
      <c r="P555" s="99" t="str">
        <f>IF(ISBLANK($M555),"",'Pracovní dny'!$F$3)</f>
        <v/>
      </c>
      <c r="Q555" s="99" t="str">
        <f>IF(ISBLANK($K555),"",'Pracovní dny'!$F$4)</f>
        <v/>
      </c>
      <c r="R555" s="100" t="str">
        <f t="shared" si="36"/>
        <v/>
      </c>
      <c r="S555" s="130">
        <v>0</v>
      </c>
      <c r="T555" s="130">
        <v>0</v>
      </c>
      <c r="U555" s="130">
        <v>17.2</v>
      </c>
      <c r="V555" s="130">
        <v>2.8</v>
      </c>
      <c r="W555" s="130">
        <v>1</v>
      </c>
      <c r="X555" s="130">
        <v>0</v>
      </c>
      <c r="Y555" s="130">
        <v>0</v>
      </c>
      <c r="Z555" s="130">
        <v>0</v>
      </c>
      <c r="AA555" s="130">
        <v>0</v>
      </c>
      <c r="AB555" s="130">
        <v>0</v>
      </c>
      <c r="AC555" s="130">
        <v>0</v>
      </c>
      <c r="AD555" s="130" t="s">
        <v>230</v>
      </c>
      <c r="AE555" s="130" t="s">
        <v>140</v>
      </c>
      <c r="AF555" s="639" t="str">
        <f>IF(ISBLANK($AE555),VLOOKUP($I555,'Příloha_8_Ceník pravid_úklidu'!$A$9:$K$30,8,0)+VLOOKUP($I555,'Příloha_8_Ceník pravid_úklidu'!$A$9:$K$30,10,0),"neoceňuje se")</f>
        <v>neoceňuje se</v>
      </c>
      <c r="AG555" s="639">
        <f t="shared" si="37"/>
        <v>0</v>
      </c>
      <c r="AH555" s="639">
        <f t="shared" si="38"/>
        <v>0</v>
      </c>
      <c r="AI555" s="292"/>
    </row>
    <row r="556" spans="1:35" ht="10.5" customHeight="1" x14ac:dyDescent="0.15">
      <c r="A556" s="60">
        <v>630</v>
      </c>
      <c r="B556" s="61">
        <v>130100</v>
      </c>
      <c r="C556" s="60" t="s">
        <v>3615</v>
      </c>
      <c r="D556" s="60" t="s">
        <v>3446</v>
      </c>
      <c r="E556" s="61">
        <v>16.3</v>
      </c>
      <c r="F556" s="61">
        <v>0</v>
      </c>
      <c r="G556" s="61">
        <v>12</v>
      </c>
      <c r="H556" s="83" t="str">
        <f>IF(ISBLANK(I556)," ",VLOOKUP(I556,'Příloha_8_Ceník pravid_úklidu'!$A$9:$B$30,2,0))</f>
        <v>KUCH</v>
      </c>
      <c r="I556" s="83">
        <v>16</v>
      </c>
      <c r="J556" s="86" t="s">
        <v>487</v>
      </c>
      <c r="K556" s="86">
        <v>2</v>
      </c>
      <c r="L556" s="86">
        <v>1</v>
      </c>
      <c r="M556" s="86">
        <v>2</v>
      </c>
      <c r="N556" s="86">
        <v>1</v>
      </c>
      <c r="O556" s="87">
        <f>IF(ISBLANK($K556),"",'Pracovní dny'!$F$2)</f>
        <v>252</v>
      </c>
      <c r="P556" s="87">
        <f>IF(ISBLANK($M556),"",'Pracovní dny'!$F$3)</f>
        <v>114</v>
      </c>
      <c r="Q556" s="87">
        <f>IF(ISBLANK($K556),"",'Pracovní dny'!$F$4)</f>
        <v>365</v>
      </c>
      <c r="R556" s="88">
        <f t="shared" si="36"/>
        <v>732</v>
      </c>
      <c r="S556" s="61">
        <v>10.5</v>
      </c>
      <c r="T556" s="61">
        <v>0</v>
      </c>
      <c r="U556" s="61">
        <v>1.2</v>
      </c>
      <c r="V556" s="61">
        <v>3.2</v>
      </c>
      <c r="W556" s="61">
        <v>1</v>
      </c>
      <c r="X556" s="61">
        <v>1</v>
      </c>
      <c r="Y556" s="61">
        <v>2.2999999999999998</v>
      </c>
      <c r="Z556" s="61">
        <v>1</v>
      </c>
      <c r="AA556" s="61">
        <v>4.5999999999999996</v>
      </c>
      <c r="AB556" s="61" t="s">
        <v>146</v>
      </c>
      <c r="AC556" s="61">
        <v>0</v>
      </c>
      <c r="AD556" s="61" t="s">
        <v>141</v>
      </c>
      <c r="AE556" s="61"/>
      <c r="AF556" s="638">
        <f>IF(ISBLANK($AE556),VLOOKUP($I556,'Příloha_8_Ceník pravid_úklidu'!$A$9:$K$30,8,0)+VLOOKUP($I556,'Příloha_8_Ceník pravid_úklidu'!$A$9:$K$30,10,0),"neoceňuje se")</f>
        <v>0</v>
      </c>
      <c r="AG556" s="638">
        <f t="shared" si="37"/>
        <v>0</v>
      </c>
      <c r="AH556" s="638">
        <f t="shared" si="38"/>
        <v>0</v>
      </c>
      <c r="AI556" s="304"/>
    </row>
    <row r="557" spans="1:35" ht="10.5" customHeight="1" x14ac:dyDescent="0.15">
      <c r="A557" s="60">
        <v>631</v>
      </c>
      <c r="B557" s="61">
        <v>130100</v>
      </c>
      <c r="C557" s="60" t="s">
        <v>3616</v>
      </c>
      <c r="D557" s="60" t="s">
        <v>3504</v>
      </c>
      <c r="E557" s="61">
        <v>30.4</v>
      </c>
      <c r="F557" s="61">
        <v>0</v>
      </c>
      <c r="G557" s="61">
        <v>30</v>
      </c>
      <c r="H557" s="83" t="str">
        <f>IF(ISBLANK(I557)," ",VLOOKUP(I557,'Příloha_8_Ceník pravid_úklidu'!$A$9:$B$30,2,0))</f>
        <v>KUCH</v>
      </c>
      <c r="I557" s="83">
        <v>16</v>
      </c>
      <c r="J557" s="86" t="s">
        <v>487</v>
      </c>
      <c r="K557" s="86">
        <v>2</v>
      </c>
      <c r="L557" s="86">
        <v>1</v>
      </c>
      <c r="M557" s="86">
        <v>2</v>
      </c>
      <c r="N557" s="86">
        <v>1</v>
      </c>
      <c r="O557" s="87">
        <f>IF(ISBLANK($K557),"",'Pracovní dny'!$F$2)</f>
        <v>252</v>
      </c>
      <c r="P557" s="87">
        <f>IF(ISBLANK($M557),"",'Pracovní dny'!$F$3)</f>
        <v>114</v>
      </c>
      <c r="Q557" s="87">
        <f>IF(ISBLANK($K557),"",'Pracovní dny'!$F$4)</f>
        <v>365</v>
      </c>
      <c r="R557" s="88">
        <f t="shared" si="36"/>
        <v>732</v>
      </c>
      <c r="S557" s="61">
        <v>0</v>
      </c>
      <c r="T557" s="61">
        <v>0</v>
      </c>
      <c r="U557" s="61">
        <v>1.2</v>
      </c>
      <c r="V557" s="61">
        <v>3.2</v>
      </c>
      <c r="W557" s="61">
        <v>1</v>
      </c>
      <c r="X557" s="61">
        <v>0</v>
      </c>
      <c r="Y557" s="61">
        <v>5.3</v>
      </c>
      <c r="Z557" s="61">
        <v>1</v>
      </c>
      <c r="AA557" s="61">
        <v>10.6</v>
      </c>
      <c r="AB557" s="61" t="s">
        <v>146</v>
      </c>
      <c r="AC557" s="61">
        <v>0</v>
      </c>
      <c r="AD557" s="61" t="s">
        <v>141</v>
      </c>
      <c r="AE557" s="61"/>
      <c r="AF557" s="638">
        <f>IF(ISBLANK($AE557),VLOOKUP($I557,'Příloha_8_Ceník pravid_úklidu'!$A$9:$K$30,8,0)+VLOOKUP($I557,'Příloha_8_Ceník pravid_úklidu'!$A$9:$K$30,10,0),"neoceňuje se")</f>
        <v>0</v>
      </c>
      <c r="AG557" s="638">
        <f t="shared" si="37"/>
        <v>0</v>
      </c>
      <c r="AH557" s="638">
        <f t="shared" si="38"/>
        <v>0</v>
      </c>
      <c r="AI557" s="304"/>
    </row>
    <row r="558" spans="1:35" ht="10.5" customHeight="1" x14ac:dyDescent="0.15">
      <c r="A558" s="60">
        <v>632</v>
      </c>
      <c r="B558" s="61">
        <v>130100</v>
      </c>
      <c r="C558" s="60" t="s">
        <v>3617</v>
      </c>
      <c r="D558" s="60" t="s">
        <v>3618</v>
      </c>
      <c r="E558" s="61">
        <v>31.8</v>
      </c>
      <c r="F558" s="61">
        <v>0</v>
      </c>
      <c r="G558" s="61">
        <v>31</v>
      </c>
      <c r="H558" s="83" t="str">
        <f>IF(ISBLANK(I558)," ",VLOOKUP(I558,'Příloha_8_Ceník pravid_úklidu'!$A$9:$B$30,2,0))</f>
        <v>SCHO</v>
      </c>
      <c r="I558" s="83">
        <v>8</v>
      </c>
      <c r="J558" s="86" t="s">
        <v>138</v>
      </c>
      <c r="K558" s="86">
        <v>1</v>
      </c>
      <c r="L558" s="86">
        <v>1</v>
      </c>
      <c r="M558" s="86">
        <v>1</v>
      </c>
      <c r="N558" s="86">
        <v>1</v>
      </c>
      <c r="O558" s="87">
        <f>IF(ISBLANK($K558),"",'Pracovní dny'!$F$2)</f>
        <v>252</v>
      </c>
      <c r="P558" s="87">
        <f>IF(ISBLANK($M558),"",'Pracovní dny'!$F$3)</f>
        <v>114</v>
      </c>
      <c r="Q558" s="87">
        <f>IF(ISBLANK($K558),"",'Pracovní dny'!$F$4)</f>
        <v>365</v>
      </c>
      <c r="R558" s="88">
        <f t="shared" si="36"/>
        <v>366</v>
      </c>
      <c r="S558" s="61">
        <v>0</v>
      </c>
      <c r="T558" s="61">
        <v>0</v>
      </c>
      <c r="U558" s="61" t="s">
        <v>140</v>
      </c>
      <c r="V558" s="61">
        <v>0</v>
      </c>
      <c r="W558" s="61">
        <v>0</v>
      </c>
      <c r="X558" s="61">
        <v>0</v>
      </c>
      <c r="Y558" s="61" t="s">
        <v>3383</v>
      </c>
      <c r="Z558" s="61">
        <v>4</v>
      </c>
      <c r="AA558" s="61">
        <v>28.8</v>
      </c>
      <c r="AB558" s="61" t="s">
        <v>696</v>
      </c>
      <c r="AC558" s="61">
        <v>0</v>
      </c>
      <c r="AD558" s="61" t="s">
        <v>141</v>
      </c>
      <c r="AE558" s="61"/>
      <c r="AF558" s="638">
        <f>IF(ISBLANK($AE558),VLOOKUP($I558,'Příloha_8_Ceník pravid_úklidu'!$A$9:$K$30,8,0)+VLOOKUP($I558,'Příloha_8_Ceník pravid_úklidu'!$A$9:$K$30,10,0),"neoceňuje se")</f>
        <v>0</v>
      </c>
      <c r="AG558" s="638">
        <f t="shared" si="37"/>
        <v>0</v>
      </c>
      <c r="AH558" s="638">
        <f t="shared" si="38"/>
        <v>0</v>
      </c>
      <c r="AI558" s="304"/>
    </row>
    <row r="559" spans="1:35" ht="10.5" customHeight="1" x14ac:dyDescent="0.15">
      <c r="A559" s="60">
        <v>633</v>
      </c>
      <c r="B559" s="61">
        <v>130100</v>
      </c>
      <c r="C559" s="60" t="s">
        <v>3619</v>
      </c>
      <c r="D559" s="60" t="s">
        <v>164</v>
      </c>
      <c r="E559" s="61">
        <v>118.9</v>
      </c>
      <c r="F559" s="61">
        <v>0</v>
      </c>
      <c r="G559" s="61">
        <v>118</v>
      </c>
      <c r="H559" s="83" t="str">
        <f>IF(ISBLANK(I559)," ",VLOOKUP(I559,'Příloha_8_Ceník pravid_úklidu'!$A$9:$B$30,2,0))</f>
        <v>CHOD</v>
      </c>
      <c r="I559" s="83">
        <v>6</v>
      </c>
      <c r="J559" s="86" t="s">
        <v>487</v>
      </c>
      <c r="K559" s="86">
        <v>2</v>
      </c>
      <c r="L559" s="86">
        <v>1</v>
      </c>
      <c r="M559" s="86">
        <v>2</v>
      </c>
      <c r="N559" s="86">
        <v>1</v>
      </c>
      <c r="O559" s="87">
        <f>IF(ISBLANK($K559),"",'Pracovní dny'!$F$2)</f>
        <v>252</v>
      </c>
      <c r="P559" s="87">
        <f>IF(ISBLANK($M559),"",'Pracovní dny'!$F$3)</f>
        <v>114</v>
      </c>
      <c r="Q559" s="87">
        <f>IF(ISBLANK($K559),"",'Pracovní dny'!$F$4)</f>
        <v>365</v>
      </c>
      <c r="R559" s="88">
        <f t="shared" si="36"/>
        <v>732</v>
      </c>
      <c r="S559" s="61">
        <v>0</v>
      </c>
      <c r="T559" s="61" t="s">
        <v>140</v>
      </c>
      <c r="U559" s="61" t="s">
        <v>140</v>
      </c>
      <c r="V559" s="61">
        <v>5.8</v>
      </c>
      <c r="W559" s="61">
        <v>1</v>
      </c>
      <c r="X559" s="61">
        <v>0</v>
      </c>
      <c r="Y559" s="61">
        <v>0</v>
      </c>
      <c r="Z559" s="61">
        <v>0</v>
      </c>
      <c r="AA559" s="61">
        <v>0</v>
      </c>
      <c r="AB559" s="61" t="s">
        <v>696</v>
      </c>
      <c r="AC559" s="61">
        <v>0</v>
      </c>
      <c r="AD559" s="61" t="s">
        <v>575</v>
      </c>
      <c r="AE559" s="61"/>
      <c r="AF559" s="638">
        <f>IF(ISBLANK($AE559),VLOOKUP($I559,'Příloha_8_Ceník pravid_úklidu'!$A$9:$K$30,8,0)+VLOOKUP($I559,'Příloha_8_Ceník pravid_úklidu'!$A$9:$K$30,10,0),"neoceňuje se")</f>
        <v>0</v>
      </c>
      <c r="AG559" s="638">
        <f t="shared" si="37"/>
        <v>0</v>
      </c>
      <c r="AH559" s="638">
        <f t="shared" si="38"/>
        <v>0</v>
      </c>
      <c r="AI559" s="304"/>
    </row>
    <row r="560" spans="1:35" ht="10.5" customHeight="1" x14ac:dyDescent="0.15">
      <c r="A560" s="60">
        <v>634</v>
      </c>
      <c r="B560" s="61">
        <v>130100</v>
      </c>
      <c r="C560" s="60" t="s">
        <v>3620</v>
      </c>
      <c r="D560" s="60" t="s">
        <v>368</v>
      </c>
      <c r="E560" s="61">
        <v>23.8</v>
      </c>
      <c r="F560" s="61">
        <v>0</v>
      </c>
      <c r="G560" s="61">
        <v>22</v>
      </c>
      <c r="H560" s="83" t="str">
        <f>IF(ISBLANK(I560)," ",VLOOKUP(I560,'Příloha_8_Ceník pravid_úklidu'!$A$9:$B$30,2,0))</f>
        <v>ZDR0</v>
      </c>
      <c r="I560" s="83">
        <v>1</v>
      </c>
      <c r="J560" s="86" t="s">
        <v>487</v>
      </c>
      <c r="K560" s="86">
        <v>2</v>
      </c>
      <c r="L560" s="86">
        <v>1</v>
      </c>
      <c r="M560" s="86">
        <v>2</v>
      </c>
      <c r="N560" s="86">
        <v>1</v>
      </c>
      <c r="O560" s="87">
        <f>IF(ISBLANK($K560),"",'Pracovní dny'!$F$2)</f>
        <v>252</v>
      </c>
      <c r="P560" s="87">
        <f>IF(ISBLANK($M560),"",'Pracovní dny'!$F$3)</f>
        <v>114</v>
      </c>
      <c r="Q560" s="87">
        <f>IF(ISBLANK($K560),"",'Pracovní dny'!$F$4)</f>
        <v>365</v>
      </c>
      <c r="R560" s="88">
        <f t="shared" si="36"/>
        <v>732</v>
      </c>
      <c r="S560" s="61">
        <v>1.6</v>
      </c>
      <c r="T560" s="61" t="s">
        <v>140</v>
      </c>
      <c r="U560" s="61" t="s">
        <v>140</v>
      </c>
      <c r="V560" s="61">
        <v>4.4000000000000004</v>
      </c>
      <c r="W560" s="61">
        <v>1</v>
      </c>
      <c r="X560" s="61">
        <v>0</v>
      </c>
      <c r="Y560" s="61">
        <v>5.3</v>
      </c>
      <c r="Z560" s="61">
        <v>1</v>
      </c>
      <c r="AA560" s="61">
        <v>10.6</v>
      </c>
      <c r="AB560" s="61" t="s">
        <v>146</v>
      </c>
      <c r="AC560" s="61" t="s">
        <v>290</v>
      </c>
      <c r="AD560" s="61" t="s">
        <v>141</v>
      </c>
      <c r="AE560" s="61"/>
      <c r="AF560" s="638">
        <f>IF(ISBLANK($AE560),VLOOKUP($I560,'Příloha_8_Ceník pravid_úklidu'!$A$9:$K$30,8,0)+VLOOKUP($I560,'Příloha_8_Ceník pravid_úklidu'!$A$9:$K$30,10,0),"neoceňuje se")</f>
        <v>0</v>
      </c>
      <c r="AG560" s="638">
        <f t="shared" si="37"/>
        <v>0</v>
      </c>
      <c r="AH560" s="638">
        <f t="shared" si="38"/>
        <v>0</v>
      </c>
      <c r="AI560" s="304"/>
    </row>
    <row r="561" spans="1:35" ht="10.5" customHeight="1" x14ac:dyDescent="0.15">
      <c r="A561" s="60">
        <v>635</v>
      </c>
      <c r="B561" s="61">
        <v>130100</v>
      </c>
      <c r="C561" s="60" t="s">
        <v>3621</v>
      </c>
      <c r="D561" s="60" t="s">
        <v>1355</v>
      </c>
      <c r="E561" s="61">
        <v>2</v>
      </c>
      <c r="F561" s="61">
        <v>0</v>
      </c>
      <c r="G561" s="61">
        <v>1.2</v>
      </c>
      <c r="H561" s="83" t="str">
        <f>IF(ISBLANK(I561)," ",VLOOKUP(I561,'Příloha_8_Ceník pravid_úklidu'!$A$9:$B$30,2,0))</f>
        <v>TOAL</v>
      </c>
      <c r="I561" s="83">
        <v>7</v>
      </c>
      <c r="J561" s="86" t="s">
        <v>487</v>
      </c>
      <c r="K561" s="86">
        <v>2</v>
      </c>
      <c r="L561" s="86">
        <v>1</v>
      </c>
      <c r="M561" s="86">
        <v>2</v>
      </c>
      <c r="N561" s="86">
        <v>1</v>
      </c>
      <c r="O561" s="87">
        <f>IF(ISBLANK($K561),"",'Pracovní dny'!$F$2)</f>
        <v>252</v>
      </c>
      <c r="P561" s="87">
        <f>IF(ISBLANK($M561),"",'Pracovní dny'!$F$3)</f>
        <v>114</v>
      </c>
      <c r="Q561" s="87">
        <f>IF(ISBLANK($K561),"",'Pracovní dny'!$F$4)</f>
        <v>365</v>
      </c>
      <c r="R561" s="88">
        <f t="shared" si="36"/>
        <v>732</v>
      </c>
      <c r="S561" s="61">
        <v>9.8000000000000007</v>
      </c>
      <c r="T561" s="61">
        <v>0</v>
      </c>
      <c r="U561" s="61">
        <v>0</v>
      </c>
      <c r="V561" s="61">
        <v>2.4</v>
      </c>
      <c r="W561" s="61">
        <v>1</v>
      </c>
      <c r="X561" s="61">
        <v>2</v>
      </c>
      <c r="Y561" s="61">
        <v>0</v>
      </c>
      <c r="Z561" s="61">
        <v>0</v>
      </c>
      <c r="AA561" s="61">
        <v>0</v>
      </c>
      <c r="AB561" s="61">
        <v>0</v>
      </c>
      <c r="AC561" s="61">
        <v>0</v>
      </c>
      <c r="AD561" s="61" t="s">
        <v>141</v>
      </c>
      <c r="AE561" s="61"/>
      <c r="AF561" s="638">
        <f>IF(ISBLANK($AE561),VLOOKUP($I561,'Příloha_8_Ceník pravid_úklidu'!$A$9:$K$30,8,0)+VLOOKUP($I561,'Příloha_8_Ceník pravid_úklidu'!$A$9:$K$30,10,0),"neoceňuje se")</f>
        <v>0</v>
      </c>
      <c r="AG561" s="638">
        <f t="shared" si="37"/>
        <v>0</v>
      </c>
      <c r="AH561" s="638">
        <f t="shared" si="38"/>
        <v>0</v>
      </c>
      <c r="AI561" s="304"/>
    </row>
    <row r="562" spans="1:35" ht="10.5" customHeight="1" x14ac:dyDescent="0.15">
      <c r="A562" s="60">
        <v>636</v>
      </c>
      <c r="B562" s="61">
        <v>130100</v>
      </c>
      <c r="C562" s="60" t="s">
        <v>3622</v>
      </c>
      <c r="D562" s="60" t="s">
        <v>3623</v>
      </c>
      <c r="E562" s="61">
        <v>1.7000000000000002</v>
      </c>
      <c r="F562" s="61">
        <v>0</v>
      </c>
      <c r="G562" s="61">
        <v>1.7000000000000002</v>
      </c>
      <c r="H562" s="83" t="str">
        <f>IF(ISBLANK(I562)," ",VLOOKUP(I562,'Příloha_8_Ceník pravid_úklidu'!$A$9:$B$30,2,0))</f>
        <v>TOAL</v>
      </c>
      <c r="I562" s="83">
        <v>7</v>
      </c>
      <c r="J562" s="86" t="s">
        <v>487</v>
      </c>
      <c r="K562" s="86">
        <v>2</v>
      </c>
      <c r="L562" s="86">
        <v>1</v>
      </c>
      <c r="M562" s="86">
        <v>2</v>
      </c>
      <c r="N562" s="86">
        <v>1</v>
      </c>
      <c r="O562" s="87">
        <f>IF(ISBLANK($K562),"",'Pracovní dny'!$F$2)</f>
        <v>252</v>
      </c>
      <c r="P562" s="87">
        <f>IF(ISBLANK($M562),"",'Pracovní dny'!$F$3)</f>
        <v>114</v>
      </c>
      <c r="Q562" s="87">
        <f>IF(ISBLANK($K562),"",'Pracovní dny'!$F$4)</f>
        <v>365</v>
      </c>
      <c r="R562" s="88">
        <f t="shared" si="36"/>
        <v>732</v>
      </c>
      <c r="S562" s="61">
        <v>10.4</v>
      </c>
      <c r="T562" s="61">
        <v>0</v>
      </c>
      <c r="U562" s="61">
        <v>0</v>
      </c>
      <c r="V562" s="61">
        <v>2.4</v>
      </c>
      <c r="W562" s="61">
        <v>1</v>
      </c>
      <c r="X562" s="61">
        <v>1</v>
      </c>
      <c r="Y562" s="61">
        <v>0</v>
      </c>
      <c r="Z562" s="61">
        <v>0</v>
      </c>
      <c r="AA562" s="61">
        <v>0</v>
      </c>
      <c r="AB562" s="61">
        <v>0</v>
      </c>
      <c r="AC562" s="61">
        <v>0</v>
      </c>
      <c r="AD562" s="61" t="s">
        <v>141</v>
      </c>
      <c r="AE562" s="61"/>
      <c r="AF562" s="638">
        <f>IF(ISBLANK($AE562),VLOOKUP($I562,'Příloha_8_Ceník pravid_úklidu'!$A$9:$K$30,8,0)+VLOOKUP($I562,'Příloha_8_Ceník pravid_úklidu'!$A$9:$K$30,10,0),"neoceňuje se")</f>
        <v>0</v>
      </c>
      <c r="AG562" s="638">
        <f t="shared" si="37"/>
        <v>0</v>
      </c>
      <c r="AH562" s="638">
        <f t="shared" si="38"/>
        <v>0</v>
      </c>
      <c r="AI562" s="304"/>
    </row>
    <row r="563" spans="1:35" ht="10.5" customHeight="1" x14ac:dyDescent="0.15">
      <c r="A563" s="60">
        <v>637</v>
      </c>
      <c r="B563" s="61">
        <v>130100</v>
      </c>
      <c r="C563" s="60" t="s">
        <v>3624</v>
      </c>
      <c r="D563" s="60" t="s">
        <v>164</v>
      </c>
      <c r="E563" s="61">
        <v>148.30000000000001</v>
      </c>
      <c r="F563" s="61">
        <v>0</v>
      </c>
      <c r="G563" s="61">
        <v>148</v>
      </c>
      <c r="H563" s="83" t="str">
        <f>IF(ISBLANK(I563)," ",VLOOKUP(I563,'Příloha_8_Ceník pravid_úklidu'!$A$9:$B$30,2,0))</f>
        <v>CHOD</v>
      </c>
      <c r="I563" s="83">
        <v>6</v>
      </c>
      <c r="J563" s="86" t="s">
        <v>487</v>
      </c>
      <c r="K563" s="86">
        <v>2</v>
      </c>
      <c r="L563" s="86">
        <v>1</v>
      </c>
      <c r="M563" s="86">
        <v>2</v>
      </c>
      <c r="N563" s="86">
        <v>1</v>
      </c>
      <c r="O563" s="87">
        <f>IF(ISBLANK($K563),"",'Pracovní dny'!$F$2)</f>
        <v>252</v>
      </c>
      <c r="P563" s="87">
        <f>IF(ISBLANK($M563),"",'Pracovní dny'!$F$3)</f>
        <v>114</v>
      </c>
      <c r="Q563" s="87">
        <f>IF(ISBLANK($K563),"",'Pracovní dny'!$F$4)</f>
        <v>365</v>
      </c>
      <c r="R563" s="88">
        <f t="shared" si="36"/>
        <v>732</v>
      </c>
      <c r="S563" s="61">
        <v>0</v>
      </c>
      <c r="T563" s="61" t="s">
        <v>140</v>
      </c>
      <c r="U563" s="61" t="s">
        <v>140</v>
      </c>
      <c r="V563" s="61">
        <v>5.8</v>
      </c>
      <c r="W563" s="61">
        <v>1</v>
      </c>
      <c r="X563" s="61">
        <v>0</v>
      </c>
      <c r="Y563" s="61" t="s">
        <v>3511</v>
      </c>
      <c r="Z563" s="61">
        <v>3</v>
      </c>
      <c r="AA563" s="61">
        <v>32.6</v>
      </c>
      <c r="AB563" s="61" t="s">
        <v>146</v>
      </c>
      <c r="AC563" s="61">
        <v>0</v>
      </c>
      <c r="AD563" s="61" t="s">
        <v>141</v>
      </c>
      <c r="AE563" s="61"/>
      <c r="AF563" s="638">
        <f>IF(ISBLANK($AE563),VLOOKUP($I563,'Příloha_8_Ceník pravid_úklidu'!$A$9:$K$30,8,0)+VLOOKUP($I563,'Příloha_8_Ceník pravid_úklidu'!$A$9:$K$30,10,0),"neoceňuje se")</f>
        <v>0</v>
      </c>
      <c r="AG563" s="638">
        <f t="shared" si="37"/>
        <v>0</v>
      </c>
      <c r="AH563" s="638">
        <f t="shared" si="38"/>
        <v>0</v>
      </c>
      <c r="AI563" s="304"/>
    </row>
    <row r="564" spans="1:35" ht="10.5" customHeight="1" x14ac:dyDescent="0.15">
      <c r="A564" s="60">
        <v>638</v>
      </c>
      <c r="B564" s="61">
        <v>130100</v>
      </c>
      <c r="C564" s="60" t="s">
        <v>3625</v>
      </c>
      <c r="D564" s="60" t="s">
        <v>3626</v>
      </c>
      <c r="E564" s="61">
        <v>1.7000000000000002</v>
      </c>
      <c r="F564" s="61">
        <v>0</v>
      </c>
      <c r="G564" s="61">
        <v>1.7000000000000002</v>
      </c>
      <c r="H564" s="83" t="str">
        <f>IF(ISBLANK(I564)," ",VLOOKUP(I564,'Příloha_8_Ceník pravid_úklidu'!$A$9:$B$30,2,0))</f>
        <v>TOAL</v>
      </c>
      <c r="I564" s="83">
        <v>7</v>
      </c>
      <c r="J564" s="86" t="s">
        <v>487</v>
      </c>
      <c r="K564" s="86">
        <v>2</v>
      </c>
      <c r="L564" s="86">
        <v>1</v>
      </c>
      <c r="M564" s="86">
        <v>2</v>
      </c>
      <c r="N564" s="86">
        <v>1</v>
      </c>
      <c r="O564" s="87">
        <f>IF(ISBLANK($K564),"",'Pracovní dny'!$F$2)</f>
        <v>252</v>
      </c>
      <c r="P564" s="87">
        <f>IF(ISBLANK($M564),"",'Pracovní dny'!$F$3)</f>
        <v>114</v>
      </c>
      <c r="Q564" s="87">
        <f>IF(ISBLANK($K564),"",'Pracovní dny'!$F$4)</f>
        <v>365</v>
      </c>
      <c r="R564" s="88">
        <f t="shared" si="36"/>
        <v>732</v>
      </c>
      <c r="S564" s="61">
        <v>10.4</v>
      </c>
      <c r="T564" s="61">
        <v>0</v>
      </c>
      <c r="U564" s="61">
        <v>0</v>
      </c>
      <c r="V564" s="61">
        <v>2.4</v>
      </c>
      <c r="W564" s="61">
        <v>1</v>
      </c>
      <c r="X564" s="61">
        <v>1</v>
      </c>
      <c r="Y564" s="61">
        <v>0</v>
      </c>
      <c r="Z564" s="61">
        <v>0</v>
      </c>
      <c r="AA564" s="61">
        <v>0</v>
      </c>
      <c r="AB564" s="61">
        <v>0</v>
      </c>
      <c r="AC564" s="61">
        <v>0</v>
      </c>
      <c r="AD564" s="61" t="s">
        <v>575</v>
      </c>
      <c r="AE564" s="61"/>
      <c r="AF564" s="638">
        <f>IF(ISBLANK($AE564),VLOOKUP($I564,'Příloha_8_Ceník pravid_úklidu'!$A$9:$K$30,8,0)+VLOOKUP($I564,'Příloha_8_Ceník pravid_úklidu'!$A$9:$K$30,10,0),"neoceňuje se")</f>
        <v>0</v>
      </c>
      <c r="AG564" s="638">
        <f t="shared" si="37"/>
        <v>0</v>
      </c>
      <c r="AH564" s="638">
        <f t="shared" si="38"/>
        <v>0</v>
      </c>
      <c r="AI564" s="304"/>
    </row>
    <row r="565" spans="1:35" ht="10.5" customHeight="1" x14ac:dyDescent="0.15">
      <c r="A565" s="60">
        <v>639</v>
      </c>
      <c r="B565" s="61">
        <v>130100</v>
      </c>
      <c r="C565" s="60" t="s">
        <v>3627</v>
      </c>
      <c r="D565" s="60" t="s">
        <v>1203</v>
      </c>
      <c r="E565" s="61">
        <v>2</v>
      </c>
      <c r="F565" s="61">
        <v>0</v>
      </c>
      <c r="G565" s="61">
        <v>1.2</v>
      </c>
      <c r="H565" s="83" t="str">
        <f>IF(ISBLANK(I565)," ",VLOOKUP(I565,'Příloha_8_Ceník pravid_úklidu'!$A$9:$B$30,2,0))</f>
        <v>TOAL</v>
      </c>
      <c r="I565" s="83">
        <v>7</v>
      </c>
      <c r="J565" s="86" t="s">
        <v>487</v>
      </c>
      <c r="K565" s="86">
        <v>2</v>
      </c>
      <c r="L565" s="86">
        <v>1</v>
      </c>
      <c r="M565" s="86">
        <v>2</v>
      </c>
      <c r="N565" s="86">
        <v>1</v>
      </c>
      <c r="O565" s="87">
        <f>IF(ISBLANK($K565),"",'Pracovní dny'!$F$2)</f>
        <v>252</v>
      </c>
      <c r="P565" s="87">
        <f>IF(ISBLANK($M565),"",'Pracovní dny'!$F$3)</f>
        <v>114</v>
      </c>
      <c r="Q565" s="87">
        <f>IF(ISBLANK($K565),"",'Pracovní dny'!$F$4)</f>
        <v>365</v>
      </c>
      <c r="R565" s="88">
        <f t="shared" si="36"/>
        <v>732</v>
      </c>
      <c r="S565" s="61">
        <v>9.8000000000000007</v>
      </c>
      <c r="T565" s="61">
        <v>0</v>
      </c>
      <c r="U565" s="61">
        <v>0</v>
      </c>
      <c r="V565" s="61">
        <v>2.4</v>
      </c>
      <c r="W565" s="61">
        <v>1</v>
      </c>
      <c r="X565" s="61">
        <v>2</v>
      </c>
      <c r="Y565" s="61">
        <v>0</v>
      </c>
      <c r="Z565" s="61">
        <v>0</v>
      </c>
      <c r="AA565" s="61">
        <v>0</v>
      </c>
      <c r="AB565" s="61">
        <v>0</v>
      </c>
      <c r="AC565" s="61">
        <v>0</v>
      </c>
      <c r="AD565" s="61" t="s">
        <v>141</v>
      </c>
      <c r="AE565" s="61"/>
      <c r="AF565" s="638">
        <f>IF(ISBLANK($AE565),VLOOKUP($I565,'Příloha_8_Ceník pravid_úklidu'!$A$9:$K$30,8,0)+VLOOKUP($I565,'Příloha_8_Ceník pravid_úklidu'!$A$9:$K$30,10,0),"neoceňuje se")</f>
        <v>0</v>
      </c>
      <c r="AG565" s="638">
        <f t="shared" si="37"/>
        <v>0</v>
      </c>
      <c r="AH565" s="638">
        <f t="shared" si="38"/>
        <v>0</v>
      </c>
      <c r="AI565" s="304"/>
    </row>
    <row r="566" spans="1:35" ht="10.5" customHeight="1" x14ac:dyDescent="0.15">
      <c r="A566" s="60">
        <v>640</v>
      </c>
      <c r="B566" s="61">
        <v>130100</v>
      </c>
      <c r="C566" s="60" t="s">
        <v>3628</v>
      </c>
      <c r="D566" s="60" t="s">
        <v>368</v>
      </c>
      <c r="E566" s="61">
        <v>22.1</v>
      </c>
      <c r="F566" s="61">
        <v>0</v>
      </c>
      <c r="G566" s="61">
        <v>22</v>
      </c>
      <c r="H566" s="83" t="str">
        <f>IF(ISBLANK(I566)," ",VLOOKUP(I566,'Příloha_8_Ceník pravid_úklidu'!$A$9:$B$30,2,0))</f>
        <v>ZDR0</v>
      </c>
      <c r="I566" s="83">
        <v>1</v>
      </c>
      <c r="J566" s="86" t="s">
        <v>487</v>
      </c>
      <c r="K566" s="86">
        <v>2</v>
      </c>
      <c r="L566" s="86">
        <v>1</v>
      </c>
      <c r="M566" s="86">
        <v>2</v>
      </c>
      <c r="N566" s="86">
        <v>1</v>
      </c>
      <c r="O566" s="87">
        <f>IF(ISBLANK($K566),"",'Pracovní dny'!$F$2)</f>
        <v>252</v>
      </c>
      <c r="P566" s="87">
        <f>IF(ISBLANK($M566),"",'Pracovní dny'!$F$3)</f>
        <v>114</v>
      </c>
      <c r="Q566" s="87">
        <f>IF(ISBLANK($K566),"",'Pracovní dny'!$F$4)</f>
        <v>365</v>
      </c>
      <c r="R566" s="88">
        <f t="shared" si="36"/>
        <v>732</v>
      </c>
      <c r="S566" s="61">
        <v>1.6</v>
      </c>
      <c r="T566" s="61" t="s">
        <v>140</v>
      </c>
      <c r="U566" s="61" t="s">
        <v>140</v>
      </c>
      <c r="V566" s="61">
        <v>4.4000000000000004</v>
      </c>
      <c r="W566" s="61">
        <v>1</v>
      </c>
      <c r="X566" s="61">
        <v>1</v>
      </c>
      <c r="Y566" s="61">
        <v>5.3</v>
      </c>
      <c r="Z566" s="61">
        <v>1</v>
      </c>
      <c r="AA566" s="61">
        <v>10.6</v>
      </c>
      <c r="AB566" s="61" t="s">
        <v>146</v>
      </c>
      <c r="AC566" s="61" t="s">
        <v>290</v>
      </c>
      <c r="AD566" s="61" t="s">
        <v>141</v>
      </c>
      <c r="AE566" s="61"/>
      <c r="AF566" s="638">
        <f>IF(ISBLANK($AE566),VLOOKUP($I566,'Příloha_8_Ceník pravid_úklidu'!$A$9:$K$30,8,0)+VLOOKUP($I566,'Příloha_8_Ceník pravid_úklidu'!$A$9:$K$30,10,0),"neoceňuje se")</f>
        <v>0</v>
      </c>
      <c r="AG566" s="638">
        <f t="shared" si="37"/>
        <v>0</v>
      </c>
      <c r="AH566" s="638">
        <f t="shared" si="38"/>
        <v>0</v>
      </c>
      <c r="AI566" s="304"/>
    </row>
    <row r="567" spans="1:35" ht="10.5" customHeight="1" x14ac:dyDescent="0.15">
      <c r="A567" s="60">
        <v>641</v>
      </c>
      <c r="B567" s="61">
        <v>130100</v>
      </c>
      <c r="C567" s="60" t="s">
        <v>3629</v>
      </c>
      <c r="D567" s="60" t="s">
        <v>1203</v>
      </c>
      <c r="E567" s="61">
        <v>1.1000000000000001</v>
      </c>
      <c r="F567" s="61">
        <v>0</v>
      </c>
      <c r="G567" s="61">
        <v>1.1000000000000001</v>
      </c>
      <c r="H567" s="83" t="str">
        <f>IF(ISBLANK(I567)," ",VLOOKUP(I567,'Příloha_8_Ceník pravid_úklidu'!$A$9:$B$30,2,0))</f>
        <v>TOAL</v>
      </c>
      <c r="I567" s="83">
        <v>7</v>
      </c>
      <c r="J567" s="86" t="s">
        <v>487</v>
      </c>
      <c r="K567" s="86">
        <v>2</v>
      </c>
      <c r="L567" s="86">
        <v>1</v>
      </c>
      <c r="M567" s="86">
        <v>2</v>
      </c>
      <c r="N567" s="86">
        <v>1</v>
      </c>
      <c r="O567" s="87">
        <f>IF(ISBLANK($K567),"",'Pracovní dny'!$F$2)</f>
        <v>252</v>
      </c>
      <c r="P567" s="87">
        <f>IF(ISBLANK($M567),"",'Pracovní dny'!$F$3)</f>
        <v>114</v>
      </c>
      <c r="Q567" s="87">
        <f>IF(ISBLANK($K567),"",'Pracovní dny'!$F$4)</f>
        <v>365</v>
      </c>
      <c r="R567" s="88">
        <f t="shared" si="36"/>
        <v>732</v>
      </c>
      <c r="S567" s="61">
        <v>7</v>
      </c>
      <c r="T567" s="61">
        <v>0</v>
      </c>
      <c r="U567" s="61">
        <v>0</v>
      </c>
      <c r="V567" s="61">
        <v>2.4</v>
      </c>
      <c r="W567" s="61">
        <v>1</v>
      </c>
      <c r="X567" s="61">
        <v>1</v>
      </c>
      <c r="Y567" s="61">
        <v>0</v>
      </c>
      <c r="Z567" s="61">
        <v>0</v>
      </c>
      <c r="AA567" s="61">
        <v>0</v>
      </c>
      <c r="AB567" s="61">
        <v>0</v>
      </c>
      <c r="AC567" s="61">
        <v>0</v>
      </c>
      <c r="AD567" s="61" t="s">
        <v>141</v>
      </c>
      <c r="AE567" s="61"/>
      <c r="AF567" s="638">
        <f>IF(ISBLANK($AE567),VLOOKUP($I567,'Příloha_8_Ceník pravid_úklidu'!$A$9:$K$30,8,0)+VLOOKUP($I567,'Příloha_8_Ceník pravid_úklidu'!$A$9:$K$30,10,0),"neoceňuje se")</f>
        <v>0</v>
      </c>
      <c r="AG567" s="638">
        <f t="shared" si="37"/>
        <v>0</v>
      </c>
      <c r="AH567" s="638">
        <f t="shared" si="38"/>
        <v>0</v>
      </c>
      <c r="AI567" s="304"/>
    </row>
    <row r="568" spans="1:35" ht="10.5" customHeight="1" x14ac:dyDescent="0.15">
      <c r="A568" s="60">
        <v>642</v>
      </c>
      <c r="B568" s="61">
        <v>130100</v>
      </c>
      <c r="C568" s="60" t="s">
        <v>3630</v>
      </c>
      <c r="D568" s="60" t="s">
        <v>368</v>
      </c>
      <c r="E568" s="61">
        <v>23.7</v>
      </c>
      <c r="F568" s="61">
        <v>0</v>
      </c>
      <c r="G568" s="61">
        <v>22</v>
      </c>
      <c r="H568" s="83" t="str">
        <f>IF(ISBLANK(I568)," ",VLOOKUP(I568,'Příloha_8_Ceník pravid_úklidu'!$A$9:$B$30,2,0))</f>
        <v>ZDR0</v>
      </c>
      <c r="I568" s="83">
        <v>1</v>
      </c>
      <c r="J568" s="86" t="s">
        <v>487</v>
      </c>
      <c r="K568" s="86">
        <v>2</v>
      </c>
      <c r="L568" s="86">
        <v>1</v>
      </c>
      <c r="M568" s="86">
        <v>2</v>
      </c>
      <c r="N568" s="86">
        <v>1</v>
      </c>
      <c r="O568" s="87">
        <f>IF(ISBLANK($K568),"",'Pracovní dny'!$F$2)</f>
        <v>252</v>
      </c>
      <c r="P568" s="87">
        <f>IF(ISBLANK($M568),"",'Pracovní dny'!$F$3)</f>
        <v>114</v>
      </c>
      <c r="Q568" s="87">
        <f>IF(ISBLANK($K568),"",'Pracovní dny'!$F$4)</f>
        <v>365</v>
      </c>
      <c r="R568" s="88">
        <f t="shared" si="36"/>
        <v>732</v>
      </c>
      <c r="S568" s="61">
        <v>1.6</v>
      </c>
      <c r="T568" s="61" t="s">
        <v>140</v>
      </c>
      <c r="U568" s="61" t="s">
        <v>140</v>
      </c>
      <c r="V568" s="61">
        <v>4.4000000000000004</v>
      </c>
      <c r="W568" s="61">
        <v>1</v>
      </c>
      <c r="X568" s="61">
        <v>1</v>
      </c>
      <c r="Y568" s="61">
        <v>5.3</v>
      </c>
      <c r="Z568" s="61">
        <v>1</v>
      </c>
      <c r="AA568" s="61">
        <v>10.6</v>
      </c>
      <c r="AB568" s="61" t="s">
        <v>146</v>
      </c>
      <c r="AC568" s="61" t="s">
        <v>290</v>
      </c>
      <c r="AD568" s="61" t="s">
        <v>141</v>
      </c>
      <c r="AE568" s="61"/>
      <c r="AF568" s="638">
        <f>IF(ISBLANK($AE568),VLOOKUP($I568,'Příloha_8_Ceník pravid_úklidu'!$A$9:$K$30,8,0)+VLOOKUP($I568,'Příloha_8_Ceník pravid_úklidu'!$A$9:$K$30,10,0),"neoceňuje se")</f>
        <v>0</v>
      </c>
      <c r="AG568" s="638">
        <f t="shared" si="37"/>
        <v>0</v>
      </c>
      <c r="AH568" s="638">
        <f t="shared" si="38"/>
        <v>0</v>
      </c>
      <c r="AI568" s="304"/>
    </row>
    <row r="569" spans="1:35" ht="10.5" customHeight="1" x14ac:dyDescent="0.15">
      <c r="A569" s="60">
        <v>643</v>
      </c>
      <c r="B569" s="61">
        <v>130100</v>
      </c>
      <c r="C569" s="60" t="s">
        <v>3631</v>
      </c>
      <c r="D569" s="60" t="s">
        <v>1355</v>
      </c>
      <c r="E569" s="61">
        <v>4.7</v>
      </c>
      <c r="F569" s="61">
        <v>0</v>
      </c>
      <c r="G569" s="61">
        <v>3.8</v>
      </c>
      <c r="H569" s="83" t="str">
        <f>IF(ISBLANK(I569)," ",VLOOKUP(I569,'Příloha_8_Ceník pravid_úklidu'!$A$9:$B$30,2,0))</f>
        <v>TOAL</v>
      </c>
      <c r="I569" s="83">
        <v>7</v>
      </c>
      <c r="J569" s="86" t="s">
        <v>487</v>
      </c>
      <c r="K569" s="86">
        <v>2</v>
      </c>
      <c r="L569" s="86">
        <v>1</v>
      </c>
      <c r="M569" s="86">
        <v>2</v>
      </c>
      <c r="N569" s="86">
        <v>1</v>
      </c>
      <c r="O569" s="87">
        <f>IF(ISBLANK($K569),"",'Pracovní dny'!$F$2)</f>
        <v>252</v>
      </c>
      <c r="P569" s="87">
        <f>IF(ISBLANK($M569),"",'Pracovní dny'!$F$3)</f>
        <v>114</v>
      </c>
      <c r="Q569" s="87">
        <f>IF(ISBLANK($K569),"",'Pracovní dny'!$F$4)</f>
        <v>365</v>
      </c>
      <c r="R569" s="88">
        <f t="shared" si="36"/>
        <v>732</v>
      </c>
      <c r="S569" s="61">
        <v>15</v>
      </c>
      <c r="T569" s="61">
        <v>0</v>
      </c>
      <c r="U569" s="61">
        <v>0</v>
      </c>
      <c r="V569" s="61">
        <v>4.8</v>
      </c>
      <c r="W569" s="61">
        <v>2</v>
      </c>
      <c r="X569" s="61">
        <v>2</v>
      </c>
      <c r="Y569" s="61">
        <v>0</v>
      </c>
      <c r="Z569" s="61">
        <v>0</v>
      </c>
      <c r="AA569" s="61">
        <v>0</v>
      </c>
      <c r="AB569" s="61">
        <v>0</v>
      </c>
      <c r="AC569" s="61">
        <v>0</v>
      </c>
      <c r="AD569" s="61" t="s">
        <v>141</v>
      </c>
      <c r="AE569" s="61"/>
      <c r="AF569" s="638">
        <f>IF(ISBLANK($AE569),VLOOKUP($I569,'Příloha_8_Ceník pravid_úklidu'!$A$9:$K$30,8,0)+VLOOKUP($I569,'Příloha_8_Ceník pravid_úklidu'!$A$9:$K$30,10,0),"neoceňuje se")</f>
        <v>0</v>
      </c>
      <c r="AG569" s="638">
        <f t="shared" si="37"/>
        <v>0</v>
      </c>
      <c r="AH569" s="638">
        <f t="shared" si="38"/>
        <v>0</v>
      </c>
      <c r="AI569" s="304"/>
    </row>
    <row r="570" spans="1:35" ht="10.5" customHeight="1" x14ac:dyDescent="0.15">
      <c r="A570" s="60">
        <v>644</v>
      </c>
      <c r="B570" s="61">
        <v>130100</v>
      </c>
      <c r="C570" s="60" t="s">
        <v>3632</v>
      </c>
      <c r="D570" s="60" t="s">
        <v>368</v>
      </c>
      <c r="E570" s="61">
        <v>24</v>
      </c>
      <c r="F570" s="61">
        <v>0</v>
      </c>
      <c r="G570" s="61">
        <v>22</v>
      </c>
      <c r="H570" s="83" t="str">
        <f>IF(ISBLANK(I570)," ",VLOOKUP(I570,'Příloha_8_Ceník pravid_úklidu'!$A$9:$B$30,2,0))</f>
        <v>ZDR0</v>
      </c>
      <c r="I570" s="83">
        <v>1</v>
      </c>
      <c r="J570" s="86" t="s">
        <v>487</v>
      </c>
      <c r="K570" s="86">
        <v>2</v>
      </c>
      <c r="L570" s="86">
        <v>1</v>
      </c>
      <c r="M570" s="86">
        <v>2</v>
      </c>
      <c r="N570" s="86">
        <v>1</v>
      </c>
      <c r="O570" s="87">
        <f>IF(ISBLANK($K570),"",'Pracovní dny'!$F$2)</f>
        <v>252</v>
      </c>
      <c r="P570" s="87">
        <f>IF(ISBLANK($M570),"",'Pracovní dny'!$F$3)</f>
        <v>114</v>
      </c>
      <c r="Q570" s="87">
        <f>IF(ISBLANK($K570),"",'Pracovní dny'!$F$4)</f>
        <v>365</v>
      </c>
      <c r="R570" s="88">
        <f t="shared" si="36"/>
        <v>732</v>
      </c>
      <c r="S570" s="61">
        <v>1.6</v>
      </c>
      <c r="T570" s="61" t="s">
        <v>140</v>
      </c>
      <c r="U570" s="61" t="s">
        <v>140</v>
      </c>
      <c r="V570" s="61">
        <v>4.4000000000000004</v>
      </c>
      <c r="W570" s="61">
        <v>1</v>
      </c>
      <c r="X570" s="61">
        <v>1</v>
      </c>
      <c r="Y570" s="61">
        <v>5.3</v>
      </c>
      <c r="Z570" s="61">
        <v>1</v>
      </c>
      <c r="AA570" s="61">
        <v>10.6</v>
      </c>
      <c r="AB570" s="61" t="s">
        <v>146</v>
      </c>
      <c r="AC570" s="61" t="s">
        <v>290</v>
      </c>
      <c r="AD570" s="61" t="s">
        <v>141</v>
      </c>
      <c r="AE570" s="61"/>
      <c r="AF570" s="638">
        <f>IF(ISBLANK($AE570),VLOOKUP($I570,'Příloha_8_Ceník pravid_úklidu'!$A$9:$K$30,8,0)+VLOOKUP($I570,'Příloha_8_Ceník pravid_úklidu'!$A$9:$K$30,10,0),"neoceňuje se")</f>
        <v>0</v>
      </c>
      <c r="AG570" s="638">
        <f t="shared" si="37"/>
        <v>0</v>
      </c>
      <c r="AH570" s="638">
        <f t="shared" si="38"/>
        <v>0</v>
      </c>
      <c r="AI570" s="304"/>
    </row>
    <row r="571" spans="1:35" ht="10.5" customHeight="1" x14ac:dyDescent="0.15">
      <c r="A571" s="60">
        <v>645</v>
      </c>
      <c r="B571" s="61">
        <v>130100</v>
      </c>
      <c r="C571" s="60" t="s">
        <v>3633</v>
      </c>
      <c r="D571" s="60" t="s">
        <v>1203</v>
      </c>
      <c r="E571" s="61">
        <v>1.1000000000000001</v>
      </c>
      <c r="F571" s="61">
        <v>0</v>
      </c>
      <c r="G571" s="61">
        <v>1.1000000000000001</v>
      </c>
      <c r="H571" s="83" t="str">
        <f>IF(ISBLANK(I571)," ",VLOOKUP(I571,'Příloha_8_Ceník pravid_úklidu'!$A$9:$B$30,2,0))</f>
        <v>TOAL</v>
      </c>
      <c r="I571" s="83">
        <v>7</v>
      </c>
      <c r="J571" s="86" t="s">
        <v>487</v>
      </c>
      <c r="K571" s="86">
        <v>2</v>
      </c>
      <c r="L571" s="86">
        <v>1</v>
      </c>
      <c r="M571" s="86">
        <v>2</v>
      </c>
      <c r="N571" s="86">
        <v>1</v>
      </c>
      <c r="O571" s="87">
        <f>IF(ISBLANK($K571),"",'Pracovní dny'!$F$2)</f>
        <v>252</v>
      </c>
      <c r="P571" s="87">
        <f>IF(ISBLANK($M571),"",'Pracovní dny'!$F$3)</f>
        <v>114</v>
      </c>
      <c r="Q571" s="87">
        <f>IF(ISBLANK($K571),"",'Pracovní dny'!$F$4)</f>
        <v>365</v>
      </c>
      <c r="R571" s="88">
        <f t="shared" si="36"/>
        <v>732</v>
      </c>
      <c r="S571" s="61">
        <v>7</v>
      </c>
      <c r="T571" s="61">
        <v>0</v>
      </c>
      <c r="U571" s="61">
        <v>0</v>
      </c>
      <c r="V571" s="61">
        <v>2.4</v>
      </c>
      <c r="W571" s="61">
        <v>1</v>
      </c>
      <c r="X571" s="61">
        <v>1</v>
      </c>
      <c r="Y571" s="61">
        <v>0</v>
      </c>
      <c r="Z571" s="61">
        <v>0</v>
      </c>
      <c r="AA571" s="61">
        <v>0</v>
      </c>
      <c r="AB571" s="61">
        <v>0</v>
      </c>
      <c r="AC571" s="61">
        <v>0</v>
      </c>
      <c r="AD571" s="61" t="s">
        <v>141</v>
      </c>
      <c r="AE571" s="61"/>
      <c r="AF571" s="638">
        <f>IF(ISBLANK($AE571),VLOOKUP($I571,'Příloha_8_Ceník pravid_úklidu'!$A$9:$K$30,8,0)+VLOOKUP($I571,'Příloha_8_Ceník pravid_úklidu'!$A$9:$K$30,10,0),"neoceňuje se")</f>
        <v>0</v>
      </c>
      <c r="AG571" s="638">
        <f t="shared" si="37"/>
        <v>0</v>
      </c>
      <c r="AH571" s="638">
        <f t="shared" si="38"/>
        <v>0</v>
      </c>
      <c r="AI571" s="304"/>
    </row>
    <row r="572" spans="1:35" ht="10.5" customHeight="1" x14ac:dyDescent="0.15">
      <c r="A572" s="60">
        <v>646</v>
      </c>
      <c r="B572" s="61">
        <v>130100</v>
      </c>
      <c r="C572" s="60" t="s">
        <v>3634</v>
      </c>
      <c r="D572" s="60" t="s">
        <v>368</v>
      </c>
      <c r="E572" s="61">
        <v>23.7</v>
      </c>
      <c r="F572" s="61">
        <v>0</v>
      </c>
      <c r="G572" s="61">
        <v>22</v>
      </c>
      <c r="H572" s="83" t="str">
        <f>IF(ISBLANK(I572)," ",VLOOKUP(I572,'Příloha_8_Ceník pravid_úklidu'!$A$9:$B$30,2,0))</f>
        <v>ZDR0</v>
      </c>
      <c r="I572" s="83">
        <v>1</v>
      </c>
      <c r="J572" s="86" t="s">
        <v>487</v>
      </c>
      <c r="K572" s="86">
        <v>2</v>
      </c>
      <c r="L572" s="86">
        <v>1</v>
      </c>
      <c r="M572" s="86">
        <v>2</v>
      </c>
      <c r="N572" s="86">
        <v>1</v>
      </c>
      <c r="O572" s="87">
        <f>IF(ISBLANK($K572),"",'Pracovní dny'!$F$2)</f>
        <v>252</v>
      </c>
      <c r="P572" s="87">
        <f>IF(ISBLANK($M572),"",'Pracovní dny'!$F$3)</f>
        <v>114</v>
      </c>
      <c r="Q572" s="87">
        <f>IF(ISBLANK($K572),"",'Pracovní dny'!$F$4)</f>
        <v>365</v>
      </c>
      <c r="R572" s="88">
        <f t="shared" si="36"/>
        <v>732</v>
      </c>
      <c r="S572" s="61">
        <v>1.6</v>
      </c>
      <c r="T572" s="61" t="s">
        <v>140</v>
      </c>
      <c r="U572" s="61" t="s">
        <v>140</v>
      </c>
      <c r="V572" s="61">
        <v>4.4000000000000004</v>
      </c>
      <c r="W572" s="61">
        <v>1</v>
      </c>
      <c r="X572" s="61">
        <v>1</v>
      </c>
      <c r="Y572" s="61">
        <v>5.3</v>
      </c>
      <c r="Z572" s="61">
        <v>1</v>
      </c>
      <c r="AA572" s="61">
        <v>10.6</v>
      </c>
      <c r="AB572" s="61" t="s">
        <v>146</v>
      </c>
      <c r="AC572" s="61" t="s">
        <v>290</v>
      </c>
      <c r="AD572" s="61" t="s">
        <v>141</v>
      </c>
      <c r="AE572" s="61"/>
      <c r="AF572" s="638">
        <f>IF(ISBLANK($AE572),VLOOKUP($I572,'Příloha_8_Ceník pravid_úklidu'!$A$9:$K$30,8,0)+VLOOKUP($I572,'Příloha_8_Ceník pravid_úklidu'!$A$9:$K$30,10,0),"neoceňuje se")</f>
        <v>0</v>
      </c>
      <c r="AG572" s="638">
        <f t="shared" si="37"/>
        <v>0</v>
      </c>
      <c r="AH572" s="638">
        <f t="shared" si="38"/>
        <v>0</v>
      </c>
      <c r="AI572" s="304"/>
    </row>
    <row r="573" spans="1:35" ht="10.5" customHeight="1" x14ac:dyDescent="0.15">
      <c r="A573" s="60">
        <v>647</v>
      </c>
      <c r="B573" s="61">
        <v>130100</v>
      </c>
      <c r="C573" s="60" t="s">
        <v>3635</v>
      </c>
      <c r="D573" s="60" t="s">
        <v>1355</v>
      </c>
      <c r="E573" s="61">
        <v>4.7</v>
      </c>
      <c r="F573" s="61">
        <v>0</v>
      </c>
      <c r="G573" s="61">
        <v>3.8</v>
      </c>
      <c r="H573" s="83" t="str">
        <f>IF(ISBLANK(I573)," ",VLOOKUP(I573,'Příloha_8_Ceník pravid_úklidu'!$A$9:$B$30,2,0))</f>
        <v>TOAL</v>
      </c>
      <c r="I573" s="83">
        <v>7</v>
      </c>
      <c r="J573" s="86" t="s">
        <v>487</v>
      </c>
      <c r="K573" s="86">
        <v>2</v>
      </c>
      <c r="L573" s="86">
        <v>1</v>
      </c>
      <c r="M573" s="86">
        <v>2</v>
      </c>
      <c r="N573" s="86">
        <v>1</v>
      </c>
      <c r="O573" s="87">
        <f>IF(ISBLANK($K573),"",'Pracovní dny'!$F$2)</f>
        <v>252</v>
      </c>
      <c r="P573" s="87">
        <f>IF(ISBLANK($M573),"",'Pracovní dny'!$F$3)</f>
        <v>114</v>
      </c>
      <c r="Q573" s="87">
        <f>IF(ISBLANK($K573),"",'Pracovní dny'!$F$4)</f>
        <v>365</v>
      </c>
      <c r="R573" s="88">
        <f t="shared" si="36"/>
        <v>732</v>
      </c>
      <c r="S573" s="61">
        <v>15</v>
      </c>
      <c r="T573" s="61">
        <v>0</v>
      </c>
      <c r="U573" s="61">
        <v>0</v>
      </c>
      <c r="V573" s="61">
        <v>4.8</v>
      </c>
      <c r="W573" s="61">
        <v>2</v>
      </c>
      <c r="X573" s="61">
        <v>2</v>
      </c>
      <c r="Y573" s="61">
        <v>0</v>
      </c>
      <c r="Z573" s="61">
        <v>0</v>
      </c>
      <c r="AA573" s="61">
        <v>0</v>
      </c>
      <c r="AB573" s="61">
        <v>0</v>
      </c>
      <c r="AC573" s="61">
        <v>0</v>
      </c>
      <c r="AD573" s="61" t="s">
        <v>141</v>
      </c>
      <c r="AE573" s="61"/>
      <c r="AF573" s="638">
        <f>IF(ISBLANK($AE573),VLOOKUP($I573,'Příloha_8_Ceník pravid_úklidu'!$A$9:$K$30,8,0)+VLOOKUP($I573,'Příloha_8_Ceník pravid_úklidu'!$A$9:$K$30,10,0),"neoceňuje se")</f>
        <v>0</v>
      </c>
      <c r="AG573" s="638">
        <f t="shared" si="37"/>
        <v>0</v>
      </c>
      <c r="AH573" s="638">
        <f t="shared" si="38"/>
        <v>0</v>
      </c>
      <c r="AI573" s="304"/>
    </row>
    <row r="574" spans="1:35" ht="10.5" customHeight="1" x14ac:dyDescent="0.15">
      <c r="A574" s="60">
        <v>648</v>
      </c>
      <c r="B574" s="61">
        <v>130100</v>
      </c>
      <c r="C574" s="60" t="s">
        <v>3636</v>
      </c>
      <c r="D574" s="60" t="s">
        <v>368</v>
      </c>
      <c r="E574" s="61">
        <v>23.9</v>
      </c>
      <c r="F574" s="61">
        <v>0</v>
      </c>
      <c r="G574" s="61">
        <v>22</v>
      </c>
      <c r="H574" s="83" t="str">
        <f>IF(ISBLANK(I574)," ",VLOOKUP(I574,'Příloha_8_Ceník pravid_úklidu'!$A$9:$B$30,2,0))</f>
        <v>ZDR0</v>
      </c>
      <c r="I574" s="83">
        <v>1</v>
      </c>
      <c r="J574" s="86" t="s">
        <v>487</v>
      </c>
      <c r="K574" s="86">
        <v>2</v>
      </c>
      <c r="L574" s="86">
        <v>1</v>
      </c>
      <c r="M574" s="86">
        <v>2</v>
      </c>
      <c r="N574" s="86">
        <v>1</v>
      </c>
      <c r="O574" s="87">
        <f>IF(ISBLANK($K574),"",'Pracovní dny'!$F$2)</f>
        <v>252</v>
      </c>
      <c r="P574" s="87">
        <f>IF(ISBLANK($M574),"",'Pracovní dny'!$F$3)</f>
        <v>114</v>
      </c>
      <c r="Q574" s="87">
        <f>IF(ISBLANK($K574),"",'Pracovní dny'!$F$4)</f>
        <v>365</v>
      </c>
      <c r="R574" s="88">
        <f t="shared" si="36"/>
        <v>732</v>
      </c>
      <c r="S574" s="61">
        <v>1.6</v>
      </c>
      <c r="T574" s="61" t="s">
        <v>140</v>
      </c>
      <c r="U574" s="61" t="s">
        <v>140</v>
      </c>
      <c r="V574" s="61">
        <v>4.4000000000000004</v>
      </c>
      <c r="W574" s="61">
        <v>1</v>
      </c>
      <c r="X574" s="61">
        <v>1</v>
      </c>
      <c r="Y574" s="61">
        <v>5.3</v>
      </c>
      <c r="Z574" s="61">
        <v>1</v>
      </c>
      <c r="AA574" s="61">
        <v>10.6</v>
      </c>
      <c r="AB574" s="61" t="s">
        <v>146</v>
      </c>
      <c r="AC574" s="61" t="s">
        <v>290</v>
      </c>
      <c r="AD574" s="61" t="s">
        <v>141</v>
      </c>
      <c r="AE574" s="61"/>
      <c r="AF574" s="638">
        <f>IF(ISBLANK($AE574),VLOOKUP($I574,'Příloha_8_Ceník pravid_úklidu'!$A$9:$K$30,8,0)+VLOOKUP($I574,'Příloha_8_Ceník pravid_úklidu'!$A$9:$K$30,10,0),"neoceňuje se")</f>
        <v>0</v>
      </c>
      <c r="AG574" s="638">
        <f t="shared" si="37"/>
        <v>0</v>
      </c>
      <c r="AH574" s="638">
        <f t="shared" si="38"/>
        <v>0</v>
      </c>
      <c r="AI574" s="304"/>
    </row>
    <row r="575" spans="1:35" ht="10.5" customHeight="1" x14ac:dyDescent="0.15">
      <c r="A575" s="60">
        <v>649</v>
      </c>
      <c r="B575" s="61">
        <v>130100</v>
      </c>
      <c r="C575" s="60" t="s">
        <v>3637</v>
      </c>
      <c r="D575" s="60" t="s">
        <v>1203</v>
      </c>
      <c r="E575" s="61">
        <v>1.1000000000000001</v>
      </c>
      <c r="F575" s="61">
        <v>0</v>
      </c>
      <c r="G575" s="61">
        <v>1.1000000000000001</v>
      </c>
      <c r="H575" s="83" t="str">
        <f>IF(ISBLANK(I575)," ",VLOOKUP(I575,'Příloha_8_Ceník pravid_úklidu'!$A$9:$B$30,2,0))</f>
        <v>TOAL</v>
      </c>
      <c r="I575" s="83">
        <v>7</v>
      </c>
      <c r="J575" s="86" t="s">
        <v>487</v>
      </c>
      <c r="K575" s="86">
        <v>2</v>
      </c>
      <c r="L575" s="86">
        <v>1</v>
      </c>
      <c r="M575" s="86">
        <v>2</v>
      </c>
      <c r="N575" s="86">
        <v>1</v>
      </c>
      <c r="O575" s="87">
        <f>IF(ISBLANK($K575),"",'Pracovní dny'!$F$2)</f>
        <v>252</v>
      </c>
      <c r="P575" s="87">
        <f>IF(ISBLANK($M575),"",'Pracovní dny'!$F$3)</f>
        <v>114</v>
      </c>
      <c r="Q575" s="87">
        <f>IF(ISBLANK($K575),"",'Pracovní dny'!$F$4)</f>
        <v>365</v>
      </c>
      <c r="R575" s="88">
        <f t="shared" si="36"/>
        <v>732</v>
      </c>
      <c r="S575" s="61">
        <v>7</v>
      </c>
      <c r="T575" s="61">
        <v>0</v>
      </c>
      <c r="U575" s="61">
        <v>0</v>
      </c>
      <c r="V575" s="61">
        <v>2.4</v>
      </c>
      <c r="W575" s="61">
        <v>1</v>
      </c>
      <c r="X575" s="61">
        <v>1</v>
      </c>
      <c r="Y575" s="61">
        <v>0</v>
      </c>
      <c r="Z575" s="61">
        <v>0</v>
      </c>
      <c r="AA575" s="61">
        <v>0</v>
      </c>
      <c r="AB575" s="61">
        <v>0</v>
      </c>
      <c r="AC575" s="61">
        <v>0</v>
      </c>
      <c r="AD575" s="61" t="s">
        <v>141</v>
      </c>
      <c r="AE575" s="61"/>
      <c r="AF575" s="638">
        <f>IF(ISBLANK($AE575),VLOOKUP($I575,'Příloha_8_Ceník pravid_úklidu'!$A$9:$K$30,8,0)+VLOOKUP($I575,'Příloha_8_Ceník pravid_úklidu'!$A$9:$K$30,10,0),"neoceňuje se")</f>
        <v>0</v>
      </c>
      <c r="AG575" s="638">
        <f t="shared" si="37"/>
        <v>0</v>
      </c>
      <c r="AH575" s="638">
        <f t="shared" si="38"/>
        <v>0</v>
      </c>
      <c r="AI575" s="304"/>
    </row>
    <row r="576" spans="1:35" ht="10.5" customHeight="1" x14ac:dyDescent="0.15">
      <c r="A576" s="60">
        <v>650</v>
      </c>
      <c r="B576" s="61">
        <v>130100</v>
      </c>
      <c r="C576" s="60" t="s">
        <v>3638</v>
      </c>
      <c r="D576" s="60" t="s">
        <v>368</v>
      </c>
      <c r="E576" s="61">
        <v>23.9</v>
      </c>
      <c r="F576" s="61">
        <v>0</v>
      </c>
      <c r="G576" s="61">
        <v>22</v>
      </c>
      <c r="H576" s="83" t="str">
        <f>IF(ISBLANK(I576)," ",VLOOKUP(I576,'Příloha_8_Ceník pravid_úklidu'!$A$9:$B$30,2,0))</f>
        <v>ZDR0</v>
      </c>
      <c r="I576" s="83">
        <v>1</v>
      </c>
      <c r="J576" s="86" t="s">
        <v>487</v>
      </c>
      <c r="K576" s="86">
        <v>2</v>
      </c>
      <c r="L576" s="86">
        <v>1</v>
      </c>
      <c r="M576" s="86">
        <v>2</v>
      </c>
      <c r="N576" s="86">
        <v>1</v>
      </c>
      <c r="O576" s="87">
        <f>IF(ISBLANK($K576),"",'Pracovní dny'!$F$2)</f>
        <v>252</v>
      </c>
      <c r="P576" s="87">
        <f>IF(ISBLANK($M576),"",'Pracovní dny'!$F$3)</f>
        <v>114</v>
      </c>
      <c r="Q576" s="87">
        <f>IF(ISBLANK($K576),"",'Pracovní dny'!$F$4)</f>
        <v>365</v>
      </c>
      <c r="R576" s="88">
        <f t="shared" si="36"/>
        <v>732</v>
      </c>
      <c r="S576" s="61">
        <v>1.6</v>
      </c>
      <c r="T576" s="61" t="s">
        <v>140</v>
      </c>
      <c r="U576" s="61" t="s">
        <v>140</v>
      </c>
      <c r="V576" s="61">
        <v>4.4000000000000004</v>
      </c>
      <c r="W576" s="61">
        <v>1</v>
      </c>
      <c r="X576" s="61">
        <v>1</v>
      </c>
      <c r="Y576" s="61">
        <v>5.3</v>
      </c>
      <c r="Z576" s="61">
        <v>1</v>
      </c>
      <c r="AA576" s="61">
        <v>10.6</v>
      </c>
      <c r="AB576" s="61" t="s">
        <v>146</v>
      </c>
      <c r="AC576" s="61" t="s">
        <v>290</v>
      </c>
      <c r="AD576" s="61" t="s">
        <v>141</v>
      </c>
      <c r="AE576" s="61"/>
      <c r="AF576" s="638">
        <f>IF(ISBLANK($AE576),VLOOKUP($I576,'Příloha_8_Ceník pravid_úklidu'!$A$9:$K$30,8,0)+VLOOKUP($I576,'Příloha_8_Ceník pravid_úklidu'!$A$9:$K$30,10,0),"neoceňuje se")</f>
        <v>0</v>
      </c>
      <c r="AG576" s="638">
        <f t="shared" si="37"/>
        <v>0</v>
      </c>
      <c r="AH576" s="638">
        <f t="shared" si="38"/>
        <v>0</v>
      </c>
      <c r="AI576" s="304"/>
    </row>
    <row r="577" spans="1:35" ht="10.5" customHeight="1" x14ac:dyDescent="0.15">
      <c r="A577" s="60">
        <v>651</v>
      </c>
      <c r="B577" s="61">
        <v>130100</v>
      </c>
      <c r="C577" s="60" t="s">
        <v>3639</v>
      </c>
      <c r="D577" s="60" t="s">
        <v>1355</v>
      </c>
      <c r="E577" s="61">
        <v>4.7</v>
      </c>
      <c r="F577" s="61">
        <v>0</v>
      </c>
      <c r="G577" s="61">
        <v>3.8</v>
      </c>
      <c r="H577" s="83" t="str">
        <f>IF(ISBLANK(I577)," ",VLOOKUP(I577,'Příloha_8_Ceník pravid_úklidu'!$A$9:$B$30,2,0))</f>
        <v>TOAL</v>
      </c>
      <c r="I577" s="83">
        <v>7</v>
      </c>
      <c r="J577" s="86" t="s">
        <v>487</v>
      </c>
      <c r="K577" s="86">
        <v>2</v>
      </c>
      <c r="L577" s="86">
        <v>1</v>
      </c>
      <c r="M577" s="86">
        <v>2</v>
      </c>
      <c r="N577" s="86">
        <v>1</v>
      </c>
      <c r="O577" s="87">
        <f>IF(ISBLANK($K577),"",'Pracovní dny'!$F$2)</f>
        <v>252</v>
      </c>
      <c r="P577" s="87">
        <f>IF(ISBLANK($M577),"",'Pracovní dny'!$F$3)</f>
        <v>114</v>
      </c>
      <c r="Q577" s="87">
        <f>IF(ISBLANK($K577),"",'Pracovní dny'!$F$4)</f>
        <v>365</v>
      </c>
      <c r="R577" s="88">
        <f t="shared" si="36"/>
        <v>732</v>
      </c>
      <c r="S577" s="61">
        <v>15</v>
      </c>
      <c r="T577" s="61">
        <v>0</v>
      </c>
      <c r="U577" s="61">
        <v>0</v>
      </c>
      <c r="V577" s="61">
        <v>4.8</v>
      </c>
      <c r="W577" s="61">
        <v>2</v>
      </c>
      <c r="X577" s="61">
        <v>2</v>
      </c>
      <c r="Y577" s="61">
        <v>0</v>
      </c>
      <c r="Z577" s="61">
        <v>0</v>
      </c>
      <c r="AA577" s="61">
        <v>0</v>
      </c>
      <c r="AB577" s="61">
        <v>0</v>
      </c>
      <c r="AC577" s="61">
        <v>0</v>
      </c>
      <c r="AD577" s="61" t="s">
        <v>141</v>
      </c>
      <c r="AE577" s="61"/>
      <c r="AF577" s="638">
        <f>IF(ISBLANK($AE577),VLOOKUP($I577,'Příloha_8_Ceník pravid_úklidu'!$A$9:$K$30,8,0)+VLOOKUP($I577,'Příloha_8_Ceník pravid_úklidu'!$A$9:$K$30,10,0),"neoceňuje se")</f>
        <v>0</v>
      </c>
      <c r="AG577" s="638">
        <f t="shared" si="37"/>
        <v>0</v>
      </c>
      <c r="AH577" s="638">
        <f t="shared" si="38"/>
        <v>0</v>
      </c>
      <c r="AI577" s="304"/>
    </row>
    <row r="578" spans="1:35" ht="10.5" customHeight="1" x14ac:dyDescent="0.15">
      <c r="A578" s="60">
        <v>652</v>
      </c>
      <c r="B578" s="61">
        <v>130100</v>
      </c>
      <c r="C578" s="60" t="s">
        <v>3640</v>
      </c>
      <c r="D578" s="60" t="s">
        <v>368</v>
      </c>
      <c r="E578" s="61">
        <v>23.9</v>
      </c>
      <c r="F578" s="61">
        <v>0</v>
      </c>
      <c r="G578" s="61">
        <v>22</v>
      </c>
      <c r="H578" s="83" t="str">
        <f>IF(ISBLANK(I578)," ",VLOOKUP(I578,'Příloha_8_Ceník pravid_úklidu'!$A$9:$B$30,2,0))</f>
        <v>ZDR0</v>
      </c>
      <c r="I578" s="83">
        <v>1</v>
      </c>
      <c r="J578" s="86" t="s">
        <v>487</v>
      </c>
      <c r="K578" s="86">
        <v>2</v>
      </c>
      <c r="L578" s="86">
        <v>1</v>
      </c>
      <c r="M578" s="86">
        <v>2</v>
      </c>
      <c r="N578" s="86">
        <v>1</v>
      </c>
      <c r="O578" s="87">
        <f>IF(ISBLANK($K578),"",'Pracovní dny'!$F$2)</f>
        <v>252</v>
      </c>
      <c r="P578" s="87">
        <f>IF(ISBLANK($M578),"",'Pracovní dny'!$F$3)</f>
        <v>114</v>
      </c>
      <c r="Q578" s="87">
        <f>IF(ISBLANK($K578),"",'Pracovní dny'!$F$4)</f>
        <v>365</v>
      </c>
      <c r="R578" s="88">
        <f t="shared" si="36"/>
        <v>732</v>
      </c>
      <c r="S578" s="61">
        <v>1.6</v>
      </c>
      <c r="T578" s="61" t="s">
        <v>140</v>
      </c>
      <c r="U578" s="61" t="s">
        <v>140</v>
      </c>
      <c r="V578" s="61">
        <v>4.4000000000000004</v>
      </c>
      <c r="W578" s="61">
        <v>1</v>
      </c>
      <c r="X578" s="61">
        <v>1</v>
      </c>
      <c r="Y578" s="61">
        <v>5.3</v>
      </c>
      <c r="Z578" s="61">
        <v>1</v>
      </c>
      <c r="AA578" s="61">
        <v>10.6</v>
      </c>
      <c r="AB578" s="61" t="s">
        <v>146</v>
      </c>
      <c r="AC578" s="61" t="s">
        <v>290</v>
      </c>
      <c r="AD578" s="61" t="s">
        <v>141</v>
      </c>
      <c r="AE578" s="61"/>
      <c r="AF578" s="638">
        <f>IF(ISBLANK($AE578),VLOOKUP($I578,'Příloha_8_Ceník pravid_úklidu'!$A$9:$K$30,8,0)+VLOOKUP($I578,'Příloha_8_Ceník pravid_úklidu'!$A$9:$K$30,10,0),"neoceňuje se")</f>
        <v>0</v>
      </c>
      <c r="AG578" s="638">
        <f t="shared" si="37"/>
        <v>0</v>
      </c>
      <c r="AH578" s="638">
        <f t="shared" si="38"/>
        <v>0</v>
      </c>
      <c r="AI578" s="304"/>
    </row>
    <row r="579" spans="1:35" ht="10.5" customHeight="1" x14ac:dyDescent="0.15">
      <c r="A579" s="60">
        <v>653</v>
      </c>
      <c r="B579" s="61">
        <v>130100</v>
      </c>
      <c r="C579" s="60" t="s">
        <v>3641</v>
      </c>
      <c r="D579" s="60" t="s">
        <v>1203</v>
      </c>
      <c r="E579" s="61">
        <v>1.1000000000000001</v>
      </c>
      <c r="F579" s="61">
        <v>0</v>
      </c>
      <c r="G579" s="61">
        <v>1.1000000000000001</v>
      </c>
      <c r="H579" s="83" t="str">
        <f>IF(ISBLANK(I579)," ",VLOOKUP(I579,'Příloha_8_Ceník pravid_úklidu'!$A$9:$B$30,2,0))</f>
        <v>TOAL</v>
      </c>
      <c r="I579" s="83">
        <v>7</v>
      </c>
      <c r="J579" s="86" t="s">
        <v>487</v>
      </c>
      <c r="K579" s="86">
        <v>2</v>
      </c>
      <c r="L579" s="86">
        <v>1</v>
      </c>
      <c r="M579" s="86">
        <v>2</v>
      </c>
      <c r="N579" s="86">
        <v>1</v>
      </c>
      <c r="O579" s="87">
        <f>IF(ISBLANK($K579),"",'Pracovní dny'!$F$2)</f>
        <v>252</v>
      </c>
      <c r="P579" s="87">
        <f>IF(ISBLANK($M579),"",'Pracovní dny'!$F$3)</f>
        <v>114</v>
      </c>
      <c r="Q579" s="87">
        <f>IF(ISBLANK($K579),"",'Pracovní dny'!$F$4)</f>
        <v>365</v>
      </c>
      <c r="R579" s="88">
        <f t="shared" si="36"/>
        <v>732</v>
      </c>
      <c r="S579" s="61">
        <v>7</v>
      </c>
      <c r="T579" s="61">
        <v>0</v>
      </c>
      <c r="U579" s="61">
        <v>0</v>
      </c>
      <c r="V579" s="61">
        <v>2.4</v>
      </c>
      <c r="W579" s="61">
        <v>1</v>
      </c>
      <c r="X579" s="61">
        <v>1</v>
      </c>
      <c r="Y579" s="61">
        <v>0</v>
      </c>
      <c r="Z579" s="61">
        <v>0</v>
      </c>
      <c r="AA579" s="61">
        <v>0</v>
      </c>
      <c r="AB579" s="61">
        <v>0</v>
      </c>
      <c r="AC579" s="61">
        <v>0</v>
      </c>
      <c r="AD579" s="61" t="s">
        <v>141</v>
      </c>
      <c r="AE579" s="61"/>
      <c r="AF579" s="638">
        <f>IF(ISBLANK($AE579),VLOOKUP($I579,'Příloha_8_Ceník pravid_úklidu'!$A$9:$K$30,8,0)+VLOOKUP($I579,'Příloha_8_Ceník pravid_úklidu'!$A$9:$K$30,10,0),"neoceňuje se")</f>
        <v>0</v>
      </c>
      <c r="AG579" s="638">
        <f t="shared" si="37"/>
        <v>0</v>
      </c>
      <c r="AH579" s="638">
        <f t="shared" si="38"/>
        <v>0</v>
      </c>
      <c r="AI579" s="304"/>
    </row>
    <row r="580" spans="1:35" ht="10.5" customHeight="1" x14ac:dyDescent="0.15">
      <c r="A580" s="60">
        <v>654</v>
      </c>
      <c r="B580" s="61">
        <v>130100</v>
      </c>
      <c r="C580" s="60" t="s">
        <v>3642</v>
      </c>
      <c r="D580" s="60" t="s">
        <v>368</v>
      </c>
      <c r="E580" s="61">
        <v>23.9</v>
      </c>
      <c r="F580" s="61">
        <v>0</v>
      </c>
      <c r="G580" s="61">
        <v>23.9</v>
      </c>
      <c r="H580" s="83" t="str">
        <f>IF(ISBLANK(I580)," ",VLOOKUP(I580,'Příloha_8_Ceník pravid_úklidu'!$A$9:$B$30,2,0))</f>
        <v>ZDR0</v>
      </c>
      <c r="I580" s="83">
        <v>1</v>
      </c>
      <c r="J580" s="86" t="s">
        <v>487</v>
      </c>
      <c r="K580" s="86">
        <v>2</v>
      </c>
      <c r="L580" s="86">
        <v>1</v>
      </c>
      <c r="M580" s="86">
        <v>2</v>
      </c>
      <c r="N580" s="86">
        <v>1</v>
      </c>
      <c r="O580" s="87">
        <f>IF(ISBLANK($K580),"",'Pracovní dny'!$F$2)</f>
        <v>252</v>
      </c>
      <c r="P580" s="87">
        <f>IF(ISBLANK($M580),"",'Pracovní dny'!$F$3)</f>
        <v>114</v>
      </c>
      <c r="Q580" s="87">
        <f>IF(ISBLANK($K580),"",'Pracovní dny'!$F$4)</f>
        <v>365</v>
      </c>
      <c r="R580" s="88">
        <f t="shared" si="36"/>
        <v>732</v>
      </c>
      <c r="S580" s="61">
        <v>1.6</v>
      </c>
      <c r="T580" s="61" t="s">
        <v>140</v>
      </c>
      <c r="U580" s="61" t="s">
        <v>140</v>
      </c>
      <c r="V580" s="61">
        <v>4.4000000000000004</v>
      </c>
      <c r="W580" s="61">
        <v>1</v>
      </c>
      <c r="X580" s="61">
        <v>1</v>
      </c>
      <c r="Y580" s="61">
        <v>5.3</v>
      </c>
      <c r="Z580" s="61">
        <v>1</v>
      </c>
      <c r="AA580" s="61">
        <v>10.6</v>
      </c>
      <c r="AB580" s="61" t="s">
        <v>146</v>
      </c>
      <c r="AC580" s="61" t="s">
        <v>290</v>
      </c>
      <c r="AD580" s="61" t="s">
        <v>141</v>
      </c>
      <c r="AE580" s="61"/>
      <c r="AF580" s="638">
        <f>IF(ISBLANK($AE580),VLOOKUP($I580,'Příloha_8_Ceník pravid_úklidu'!$A$9:$K$30,8,0)+VLOOKUP($I580,'Příloha_8_Ceník pravid_úklidu'!$A$9:$K$30,10,0),"neoceňuje se")</f>
        <v>0</v>
      </c>
      <c r="AG580" s="638">
        <f t="shared" si="37"/>
        <v>0</v>
      </c>
      <c r="AH580" s="638">
        <f t="shared" si="38"/>
        <v>0</v>
      </c>
      <c r="AI580" s="304"/>
    </row>
    <row r="581" spans="1:35" ht="10.5" customHeight="1" x14ac:dyDescent="0.15">
      <c r="A581" s="60">
        <v>655</v>
      </c>
      <c r="B581" s="61">
        <v>130100</v>
      </c>
      <c r="C581" s="60" t="s">
        <v>3643</v>
      </c>
      <c r="D581" s="60" t="s">
        <v>1355</v>
      </c>
      <c r="E581" s="61">
        <v>4.7</v>
      </c>
      <c r="F581" s="61">
        <v>0</v>
      </c>
      <c r="G581" s="61">
        <v>3.8</v>
      </c>
      <c r="H581" s="83" t="str">
        <f>IF(ISBLANK(I581)," ",VLOOKUP(I581,'Příloha_8_Ceník pravid_úklidu'!$A$9:$B$30,2,0))</f>
        <v>TOAL</v>
      </c>
      <c r="I581" s="83">
        <v>7</v>
      </c>
      <c r="J581" s="86" t="s">
        <v>487</v>
      </c>
      <c r="K581" s="86">
        <v>2</v>
      </c>
      <c r="L581" s="86">
        <v>1</v>
      </c>
      <c r="M581" s="86">
        <v>2</v>
      </c>
      <c r="N581" s="86">
        <v>1</v>
      </c>
      <c r="O581" s="87">
        <f>IF(ISBLANK($K581),"",'Pracovní dny'!$F$2)</f>
        <v>252</v>
      </c>
      <c r="P581" s="87">
        <f>IF(ISBLANK($M581),"",'Pracovní dny'!$F$3)</f>
        <v>114</v>
      </c>
      <c r="Q581" s="87">
        <f>IF(ISBLANK($K581),"",'Pracovní dny'!$F$4)</f>
        <v>365</v>
      </c>
      <c r="R581" s="88">
        <f t="shared" si="36"/>
        <v>732</v>
      </c>
      <c r="S581" s="61">
        <v>15</v>
      </c>
      <c r="T581" s="61">
        <v>0</v>
      </c>
      <c r="U581" s="61">
        <v>0</v>
      </c>
      <c r="V581" s="61">
        <v>4.8</v>
      </c>
      <c r="W581" s="61">
        <v>2</v>
      </c>
      <c r="X581" s="61">
        <v>2</v>
      </c>
      <c r="Y581" s="61">
        <v>0</v>
      </c>
      <c r="Z581" s="61">
        <v>0</v>
      </c>
      <c r="AA581" s="61">
        <v>0</v>
      </c>
      <c r="AB581" s="61">
        <v>0</v>
      </c>
      <c r="AC581" s="61">
        <v>0</v>
      </c>
      <c r="AD581" s="61" t="s">
        <v>141</v>
      </c>
      <c r="AE581" s="61"/>
      <c r="AF581" s="638">
        <f>IF(ISBLANK($AE581),VLOOKUP($I581,'Příloha_8_Ceník pravid_úklidu'!$A$9:$K$30,8,0)+VLOOKUP($I581,'Příloha_8_Ceník pravid_úklidu'!$A$9:$K$30,10,0),"neoceňuje se")</f>
        <v>0</v>
      </c>
      <c r="AG581" s="638">
        <f t="shared" si="37"/>
        <v>0</v>
      </c>
      <c r="AH581" s="638">
        <f t="shared" si="38"/>
        <v>0</v>
      </c>
      <c r="AI581" s="304"/>
    </row>
    <row r="582" spans="1:35" ht="10.5" customHeight="1" x14ac:dyDescent="0.15">
      <c r="A582" s="60">
        <v>656</v>
      </c>
      <c r="B582" s="61">
        <v>130100</v>
      </c>
      <c r="C582" s="60" t="s">
        <v>3644</v>
      </c>
      <c r="D582" s="60" t="s">
        <v>368</v>
      </c>
      <c r="E582" s="61">
        <v>24.3</v>
      </c>
      <c r="F582" s="61">
        <v>0</v>
      </c>
      <c r="G582" s="61">
        <v>22.5</v>
      </c>
      <c r="H582" s="83" t="str">
        <f>IF(ISBLANK(I582)," ",VLOOKUP(I582,'Příloha_8_Ceník pravid_úklidu'!$A$9:$B$30,2,0))</f>
        <v>ZDR0</v>
      </c>
      <c r="I582" s="83">
        <v>1</v>
      </c>
      <c r="J582" s="86" t="s">
        <v>487</v>
      </c>
      <c r="K582" s="86">
        <v>2</v>
      </c>
      <c r="L582" s="86">
        <v>1</v>
      </c>
      <c r="M582" s="86">
        <v>2</v>
      </c>
      <c r="N582" s="86">
        <v>1</v>
      </c>
      <c r="O582" s="87">
        <f>IF(ISBLANK($K582),"",'Pracovní dny'!$F$2)</f>
        <v>252</v>
      </c>
      <c r="P582" s="87">
        <f>IF(ISBLANK($M582),"",'Pracovní dny'!$F$3)</f>
        <v>114</v>
      </c>
      <c r="Q582" s="87">
        <f>IF(ISBLANK($K582),"",'Pracovní dny'!$F$4)</f>
        <v>365</v>
      </c>
      <c r="R582" s="88">
        <f t="shared" si="36"/>
        <v>732</v>
      </c>
      <c r="S582" s="61">
        <v>1.6</v>
      </c>
      <c r="T582" s="61" t="s">
        <v>140</v>
      </c>
      <c r="U582" s="61" t="s">
        <v>140</v>
      </c>
      <c r="V582" s="61">
        <v>4.4000000000000004</v>
      </c>
      <c r="W582" s="61">
        <v>1</v>
      </c>
      <c r="X582" s="61">
        <v>1</v>
      </c>
      <c r="Y582" s="61">
        <v>5.3</v>
      </c>
      <c r="Z582" s="61">
        <v>1</v>
      </c>
      <c r="AA582" s="61">
        <v>10.6</v>
      </c>
      <c r="AB582" s="61" t="s">
        <v>146</v>
      </c>
      <c r="AC582" s="61" t="s">
        <v>290</v>
      </c>
      <c r="AD582" s="61" t="s">
        <v>141</v>
      </c>
      <c r="AE582" s="61"/>
      <c r="AF582" s="638">
        <f>IF(ISBLANK($AE582),VLOOKUP($I582,'Příloha_8_Ceník pravid_úklidu'!$A$9:$K$30,8,0)+VLOOKUP($I582,'Příloha_8_Ceník pravid_úklidu'!$A$9:$K$30,10,0),"neoceňuje se")</f>
        <v>0</v>
      </c>
      <c r="AG582" s="638">
        <f t="shared" si="37"/>
        <v>0</v>
      </c>
      <c r="AH582" s="638">
        <f t="shared" si="38"/>
        <v>0</v>
      </c>
      <c r="AI582" s="304"/>
    </row>
    <row r="583" spans="1:35" ht="10.5" customHeight="1" x14ac:dyDescent="0.15">
      <c r="A583" s="93">
        <v>657</v>
      </c>
      <c r="B583" s="130"/>
      <c r="C583" s="93" t="s">
        <v>3645</v>
      </c>
      <c r="D583" s="93" t="s">
        <v>166</v>
      </c>
      <c r="E583" s="130"/>
      <c r="F583" s="130">
        <v>0</v>
      </c>
      <c r="G583" s="130">
        <v>5</v>
      </c>
      <c r="H583" s="95" t="str">
        <f>IF(ISBLANK(I583)," ",VLOOKUP(I583,'Příloha_8_Ceník pravid_úklidu'!$A$9:$B$30,2,0))</f>
        <v>TOAL</v>
      </c>
      <c r="I583" s="95">
        <v>7</v>
      </c>
      <c r="J583" s="98" t="s">
        <v>167</v>
      </c>
      <c r="K583" s="98"/>
      <c r="L583" s="98"/>
      <c r="M583" s="98"/>
      <c r="N583" s="98"/>
      <c r="O583" s="99" t="str">
        <f>IF(ISBLANK($K583),"",'Pracovní dny'!$F$2)</f>
        <v/>
      </c>
      <c r="P583" s="99" t="str">
        <f>IF(ISBLANK($M583),"",'Pracovní dny'!$F$3)</f>
        <v/>
      </c>
      <c r="Q583" s="99" t="str">
        <f>IF(ISBLANK($K583),"",'Pracovní dny'!$F$4)</f>
        <v/>
      </c>
      <c r="R583" s="100" t="str">
        <f t="shared" si="36"/>
        <v/>
      </c>
      <c r="S583" s="130">
        <v>21</v>
      </c>
      <c r="T583" s="130">
        <v>0</v>
      </c>
      <c r="U583" s="130">
        <v>0</v>
      </c>
      <c r="V583" s="130">
        <v>2.4</v>
      </c>
      <c r="W583" s="130">
        <v>1</v>
      </c>
      <c r="X583" s="130">
        <v>1</v>
      </c>
      <c r="Y583" s="130">
        <v>0</v>
      </c>
      <c r="Z583" s="130">
        <v>0</v>
      </c>
      <c r="AA583" s="130">
        <v>0</v>
      </c>
      <c r="AB583" s="130">
        <v>0</v>
      </c>
      <c r="AC583" s="130">
        <v>0</v>
      </c>
      <c r="AD583" s="130" t="s">
        <v>141</v>
      </c>
      <c r="AE583" s="130" t="s">
        <v>140</v>
      </c>
      <c r="AF583" s="639" t="str">
        <f>IF(ISBLANK($AE583),VLOOKUP($I583,'Příloha_8_Ceník pravid_úklidu'!$A$9:$K$30,8,0)+VLOOKUP($I583,'Příloha_8_Ceník pravid_úklidu'!$A$9:$K$30,10,0),"neoceňuje se")</f>
        <v>neoceňuje se</v>
      </c>
      <c r="AG583" s="639">
        <f t="shared" si="37"/>
        <v>0</v>
      </c>
      <c r="AH583" s="639">
        <f t="shared" si="38"/>
        <v>0</v>
      </c>
      <c r="AI583" s="292"/>
    </row>
    <row r="584" spans="1:35" ht="10.5" customHeight="1" x14ac:dyDescent="0.15">
      <c r="A584" s="60">
        <v>658</v>
      </c>
      <c r="B584" s="61">
        <v>130100</v>
      </c>
      <c r="C584" s="60" t="s">
        <v>3646</v>
      </c>
      <c r="D584" s="60" t="s">
        <v>368</v>
      </c>
      <c r="E584" s="61">
        <v>44.7</v>
      </c>
      <c r="F584" s="61">
        <v>0</v>
      </c>
      <c r="G584" s="61">
        <v>42</v>
      </c>
      <c r="H584" s="83" t="str">
        <f>IF(ISBLANK(I584)," ",VLOOKUP(I584,'Příloha_8_Ceník pravid_úklidu'!$A$9:$B$30,2,0))</f>
        <v>ZDR0</v>
      </c>
      <c r="I584" s="83">
        <v>1</v>
      </c>
      <c r="J584" s="86" t="s">
        <v>487</v>
      </c>
      <c r="K584" s="86">
        <v>2</v>
      </c>
      <c r="L584" s="86">
        <v>1</v>
      </c>
      <c r="M584" s="86">
        <v>2</v>
      </c>
      <c r="N584" s="86">
        <v>1</v>
      </c>
      <c r="O584" s="87">
        <f>IF(ISBLANK($K584),"",'Pracovní dny'!$F$2)</f>
        <v>252</v>
      </c>
      <c r="P584" s="87">
        <f>IF(ISBLANK($M584),"",'Pracovní dny'!$F$3)</f>
        <v>114</v>
      </c>
      <c r="Q584" s="87">
        <f>IF(ISBLANK($K584),"",'Pracovní dny'!$F$4)</f>
        <v>365</v>
      </c>
      <c r="R584" s="88">
        <f t="shared" si="36"/>
        <v>732</v>
      </c>
      <c r="S584" s="61">
        <v>3.6</v>
      </c>
      <c r="T584" s="61" t="s">
        <v>140</v>
      </c>
      <c r="U584" s="61" t="s">
        <v>140</v>
      </c>
      <c r="V584" s="61">
        <v>4.4000000000000004</v>
      </c>
      <c r="W584" s="61">
        <v>1</v>
      </c>
      <c r="X584" s="61">
        <v>1</v>
      </c>
      <c r="Y584" s="61">
        <v>5.3</v>
      </c>
      <c r="Z584" s="61">
        <v>2</v>
      </c>
      <c r="AA584" s="61">
        <v>21.2</v>
      </c>
      <c r="AB584" s="61" t="s">
        <v>146</v>
      </c>
      <c r="AC584" s="61" t="s">
        <v>290</v>
      </c>
      <c r="AD584" s="61" t="s">
        <v>141</v>
      </c>
      <c r="AE584" s="61"/>
      <c r="AF584" s="638">
        <f>IF(ISBLANK($AE584),VLOOKUP($I584,'Příloha_8_Ceník pravid_úklidu'!$A$9:$K$30,8,0)+VLOOKUP($I584,'Příloha_8_Ceník pravid_úklidu'!$A$9:$K$30,10,0),"neoceňuje se")</f>
        <v>0</v>
      </c>
      <c r="AG584" s="638">
        <f t="shared" si="37"/>
        <v>0</v>
      </c>
      <c r="AH584" s="638">
        <f t="shared" si="38"/>
        <v>0</v>
      </c>
      <c r="AI584" s="304"/>
    </row>
    <row r="585" spans="1:35" ht="10.5" customHeight="1" x14ac:dyDescent="0.15">
      <c r="A585" s="60">
        <v>659</v>
      </c>
      <c r="B585" s="61">
        <v>130100</v>
      </c>
      <c r="C585" s="60" t="s">
        <v>3647</v>
      </c>
      <c r="D585" s="60" t="s">
        <v>3623</v>
      </c>
      <c r="E585" s="61">
        <v>1.9</v>
      </c>
      <c r="F585" s="61">
        <v>0</v>
      </c>
      <c r="G585" s="61">
        <v>1.7000000000000002</v>
      </c>
      <c r="H585" s="83" t="str">
        <f>IF(ISBLANK(I585)," ",VLOOKUP(I585,'Příloha_8_Ceník pravid_úklidu'!$A$9:$B$30,2,0))</f>
        <v>TOAL</v>
      </c>
      <c r="I585" s="83">
        <v>7</v>
      </c>
      <c r="J585" s="86" t="s">
        <v>487</v>
      </c>
      <c r="K585" s="86">
        <v>2</v>
      </c>
      <c r="L585" s="86">
        <v>1</v>
      </c>
      <c r="M585" s="86">
        <v>2</v>
      </c>
      <c r="N585" s="86">
        <v>1</v>
      </c>
      <c r="O585" s="87">
        <f>IF(ISBLANK($K585),"",'Pracovní dny'!$F$2)</f>
        <v>252</v>
      </c>
      <c r="P585" s="87">
        <f>IF(ISBLANK($M585),"",'Pracovní dny'!$F$3)</f>
        <v>114</v>
      </c>
      <c r="Q585" s="87">
        <f>IF(ISBLANK($K585),"",'Pracovní dny'!$F$4)</f>
        <v>365</v>
      </c>
      <c r="R585" s="88">
        <f t="shared" ref="R585:R595" si="39">IF(AND(ISBLANK($K585),ISBLANK($M585)),"",$K585*$L585*$O585+$M585*$N585*$P585)</f>
        <v>732</v>
      </c>
      <c r="S585" s="61">
        <v>10.4</v>
      </c>
      <c r="T585" s="61">
        <v>0</v>
      </c>
      <c r="U585" s="61">
        <v>0</v>
      </c>
      <c r="V585" s="61">
        <v>2.4</v>
      </c>
      <c r="W585" s="61">
        <v>1</v>
      </c>
      <c r="X585" s="61">
        <v>1</v>
      </c>
      <c r="Y585" s="61">
        <v>0</v>
      </c>
      <c r="Z585" s="61">
        <v>0</v>
      </c>
      <c r="AA585" s="61">
        <v>0</v>
      </c>
      <c r="AB585" s="61">
        <v>0</v>
      </c>
      <c r="AC585" s="61">
        <v>0</v>
      </c>
      <c r="AD585" s="61" t="s">
        <v>141</v>
      </c>
      <c r="AE585" s="61"/>
      <c r="AF585" s="638">
        <f>IF(ISBLANK($AE585),VLOOKUP($I585,'Příloha_8_Ceník pravid_úklidu'!$A$9:$K$30,8,0)+VLOOKUP($I585,'Příloha_8_Ceník pravid_úklidu'!$A$9:$K$30,10,0),"neoceňuje se")</f>
        <v>0</v>
      </c>
      <c r="AG585" s="638">
        <f t="shared" si="37"/>
        <v>0</v>
      </c>
      <c r="AH585" s="638">
        <f t="shared" si="38"/>
        <v>0</v>
      </c>
      <c r="AI585" s="304"/>
    </row>
    <row r="586" spans="1:35" ht="10.5" customHeight="1" x14ac:dyDescent="0.15">
      <c r="A586" s="60">
        <v>660</v>
      </c>
      <c r="B586" s="61">
        <v>130100</v>
      </c>
      <c r="C586" s="60" t="s">
        <v>3648</v>
      </c>
      <c r="D586" s="60" t="s">
        <v>3626</v>
      </c>
      <c r="E586" s="61">
        <v>2</v>
      </c>
      <c r="F586" s="61">
        <v>0</v>
      </c>
      <c r="G586" s="61">
        <v>1.2</v>
      </c>
      <c r="H586" s="83" t="str">
        <f>IF(ISBLANK(I586)," ",VLOOKUP(I586,'Příloha_8_Ceník pravid_úklidu'!$A$9:$B$30,2,0))</f>
        <v>TOAL</v>
      </c>
      <c r="I586" s="83">
        <v>7</v>
      </c>
      <c r="J586" s="86" t="s">
        <v>487</v>
      </c>
      <c r="K586" s="86">
        <v>2</v>
      </c>
      <c r="L586" s="86">
        <v>1</v>
      </c>
      <c r="M586" s="86">
        <v>2</v>
      </c>
      <c r="N586" s="86">
        <v>1</v>
      </c>
      <c r="O586" s="87">
        <f>IF(ISBLANK($K586),"",'Pracovní dny'!$F$2)</f>
        <v>252</v>
      </c>
      <c r="P586" s="87">
        <f>IF(ISBLANK($M586),"",'Pracovní dny'!$F$3)</f>
        <v>114</v>
      </c>
      <c r="Q586" s="87">
        <f>IF(ISBLANK($K586),"",'Pracovní dny'!$F$4)</f>
        <v>365</v>
      </c>
      <c r="R586" s="88">
        <f t="shared" si="39"/>
        <v>732</v>
      </c>
      <c r="S586" s="61">
        <v>9.8000000000000007</v>
      </c>
      <c r="T586" s="61">
        <v>0</v>
      </c>
      <c r="U586" s="61">
        <v>0</v>
      </c>
      <c r="V586" s="61">
        <v>2.4</v>
      </c>
      <c r="W586" s="61">
        <v>1</v>
      </c>
      <c r="X586" s="61">
        <v>1</v>
      </c>
      <c r="Y586" s="61">
        <v>0</v>
      </c>
      <c r="Z586" s="61">
        <v>0</v>
      </c>
      <c r="AA586" s="61">
        <v>0</v>
      </c>
      <c r="AB586" s="61">
        <v>0</v>
      </c>
      <c r="AC586" s="61">
        <v>0</v>
      </c>
      <c r="AD586" s="61" t="s">
        <v>141</v>
      </c>
      <c r="AE586" s="61"/>
      <c r="AF586" s="638">
        <f>IF(ISBLANK($AE586),VLOOKUP($I586,'Příloha_8_Ceník pravid_úklidu'!$A$9:$K$30,8,0)+VLOOKUP($I586,'Příloha_8_Ceník pravid_úklidu'!$A$9:$K$30,10,0),"neoceňuje se")</f>
        <v>0</v>
      </c>
      <c r="AG586" s="638">
        <f t="shared" si="37"/>
        <v>0</v>
      </c>
      <c r="AH586" s="638">
        <f t="shared" si="38"/>
        <v>0</v>
      </c>
      <c r="AI586" s="304"/>
    </row>
    <row r="587" spans="1:35" ht="10.5" customHeight="1" thickBot="1" x14ac:dyDescent="0.2">
      <c r="A587" s="60"/>
      <c r="B587" s="61">
        <v>130100</v>
      </c>
      <c r="C587" s="60"/>
      <c r="D587" s="60" t="s">
        <v>617</v>
      </c>
      <c r="E587" s="61">
        <v>26</v>
      </c>
      <c r="F587" s="61">
        <v>0</v>
      </c>
      <c r="G587" s="61">
        <v>25</v>
      </c>
      <c r="H587" s="83" t="str">
        <f>IF(ISBLANK(I587)," ",VLOOKUP(I587,'Příloha_8_Ceník pravid_úklidu'!$A$9:$B$30,2,0))</f>
        <v>SCHO</v>
      </c>
      <c r="I587" s="83">
        <v>8</v>
      </c>
      <c r="J587" s="86" t="s">
        <v>579</v>
      </c>
      <c r="K587" s="86">
        <v>1</v>
      </c>
      <c r="L587" s="86">
        <v>0.05</v>
      </c>
      <c r="M587" s="86">
        <v>0</v>
      </c>
      <c r="N587" s="86">
        <v>0</v>
      </c>
      <c r="O587" s="87">
        <f>IF(ISBLANK($K587),"",'Pracovní dny'!$F$2)</f>
        <v>252</v>
      </c>
      <c r="P587" s="87">
        <f>IF(ISBLANK($M587),"",'Pracovní dny'!$F$3)</f>
        <v>114</v>
      </c>
      <c r="Q587" s="87">
        <f>IF(ISBLANK($K587),"",'Pracovní dny'!$F$4)</f>
        <v>365</v>
      </c>
      <c r="R587" s="88">
        <f t="shared" si="39"/>
        <v>12.600000000000001</v>
      </c>
      <c r="S587" s="61">
        <v>0</v>
      </c>
      <c r="T587" s="61" t="s">
        <v>140</v>
      </c>
      <c r="U587" s="61" t="s">
        <v>140</v>
      </c>
      <c r="V587" s="61">
        <v>0</v>
      </c>
      <c r="W587" s="61">
        <v>0</v>
      </c>
      <c r="X587" s="61">
        <v>0</v>
      </c>
      <c r="Y587" s="61">
        <v>4.8</v>
      </c>
      <c r="Z587" s="61">
        <v>1</v>
      </c>
      <c r="AA587" s="61">
        <v>9.6</v>
      </c>
      <c r="AB587" s="61" t="s">
        <v>696</v>
      </c>
      <c r="AC587" s="61">
        <v>0</v>
      </c>
      <c r="AD587" s="61" t="s">
        <v>141</v>
      </c>
      <c r="AE587" s="61"/>
      <c r="AF587" s="638">
        <f>IF(ISBLANK($AE587),VLOOKUP($I587,'Příloha_8_Ceník pravid_úklidu'!$A$9:$K$30,8,0)+VLOOKUP($I587,'Příloha_8_Ceník pravid_úklidu'!$A$9:$K$30,10,0),"neoceňuje se")</f>
        <v>0</v>
      </c>
      <c r="AG587" s="638">
        <f t="shared" si="37"/>
        <v>0</v>
      </c>
      <c r="AH587" s="638">
        <f t="shared" si="38"/>
        <v>0</v>
      </c>
      <c r="AI587" s="304"/>
    </row>
    <row r="588" spans="1:35" ht="11.25" thickBot="1" x14ac:dyDescent="0.3">
      <c r="A588" s="443" t="s">
        <v>3649</v>
      </c>
      <c r="B588" s="170"/>
      <c r="C588" s="170"/>
      <c r="D588" s="171"/>
      <c r="E588" s="173"/>
      <c r="F588" s="171"/>
      <c r="G588" s="174"/>
      <c r="H588" s="174" t="str">
        <f>IF(ISBLANK(I588)," ",VLOOKUP(I588,'Příloha_8_Ceník pravid_úklidu'!$A$9:$B$30,2,0))</f>
        <v xml:space="preserve"> </v>
      </c>
      <c r="I588" s="175"/>
      <c r="J588" s="176"/>
      <c r="K588" s="176"/>
      <c r="L588" s="176"/>
      <c r="M588" s="176"/>
      <c r="N588" s="176"/>
      <c r="O588" s="176" t="str">
        <f>IF(ISBLANK($K588),"",'Pracovní dny'!$F$2)</f>
        <v/>
      </c>
      <c r="P588" s="176" t="str">
        <f>IF(ISBLANK($M588),"",'Pracovní dny'!$F$3)</f>
        <v/>
      </c>
      <c r="Q588" s="176" t="str">
        <f>IF(ISBLANK($K588),"",'Pracovní dny'!$F$4)</f>
        <v/>
      </c>
      <c r="R588" s="176" t="str">
        <f t="shared" si="39"/>
        <v/>
      </c>
      <c r="S588" s="171"/>
      <c r="T588" s="171"/>
      <c r="U588" s="171"/>
      <c r="V588" s="171"/>
      <c r="W588" s="171"/>
      <c r="X588" s="171"/>
      <c r="Y588" s="171"/>
      <c r="Z588" s="171"/>
      <c r="AA588" s="171"/>
      <c r="AB588" s="171"/>
      <c r="AC588" s="171"/>
      <c r="AD588" s="171"/>
      <c r="AE588" s="171"/>
      <c r="AF588" s="636"/>
      <c r="AG588" s="636"/>
      <c r="AH588" s="637"/>
      <c r="AI588" s="581"/>
    </row>
    <row r="589" spans="1:35" ht="10.5" customHeight="1" x14ac:dyDescent="0.15">
      <c r="A589" s="60">
        <v>701</v>
      </c>
      <c r="B589" s="61" t="s">
        <v>211</v>
      </c>
      <c r="C589" s="60"/>
      <c r="D589" s="60" t="s">
        <v>215</v>
      </c>
      <c r="E589" s="61">
        <v>36.4</v>
      </c>
      <c r="F589" s="61">
        <v>0</v>
      </c>
      <c r="G589" s="61">
        <v>36</v>
      </c>
      <c r="H589" s="83" t="str">
        <f>IF(ISBLANK(I589)," ",VLOOKUP(I589,'Příloha_8_Ceník pravid_úklidu'!$A$9:$B$30,2,0))</f>
        <v>SCHO</v>
      </c>
      <c r="I589" s="83">
        <v>8</v>
      </c>
      <c r="J589" s="86" t="s">
        <v>579</v>
      </c>
      <c r="K589" s="86">
        <v>1</v>
      </c>
      <c r="L589" s="86">
        <v>0.05</v>
      </c>
      <c r="M589" s="86">
        <v>0</v>
      </c>
      <c r="N589" s="86">
        <v>0</v>
      </c>
      <c r="O589" s="87">
        <f>IF(ISBLANK($K589),"",'Pracovní dny'!$F$2)</f>
        <v>252</v>
      </c>
      <c r="P589" s="87">
        <f>IF(ISBLANK($M589),"",'Pracovní dny'!$F$3)</f>
        <v>114</v>
      </c>
      <c r="Q589" s="87">
        <f>IF(ISBLANK($K589),"",'Pracovní dny'!$F$4)</f>
        <v>365</v>
      </c>
      <c r="R589" s="88">
        <f t="shared" si="39"/>
        <v>12.600000000000001</v>
      </c>
      <c r="S589" s="61">
        <v>0</v>
      </c>
      <c r="T589" s="61" t="s">
        <v>140</v>
      </c>
      <c r="U589" s="61" t="s">
        <v>140</v>
      </c>
      <c r="V589" s="61">
        <v>0</v>
      </c>
      <c r="W589" s="61">
        <v>0</v>
      </c>
      <c r="X589" s="61">
        <v>0</v>
      </c>
      <c r="Y589" s="61">
        <v>4.8</v>
      </c>
      <c r="Z589" s="61">
        <v>1</v>
      </c>
      <c r="AA589" s="61">
        <v>9.6</v>
      </c>
      <c r="AB589" s="61" t="s">
        <v>696</v>
      </c>
      <c r="AC589" s="61">
        <v>0</v>
      </c>
      <c r="AD589" s="61" t="s">
        <v>141</v>
      </c>
      <c r="AE589" s="61"/>
      <c r="AF589" s="638">
        <f>IF(ISBLANK($AE589),VLOOKUP($I589,'Příloha_8_Ceník pravid_úklidu'!$A$9:$K$30,8,0)+VLOOKUP($I589,'Příloha_8_Ceník pravid_úklidu'!$A$9:$K$30,10,0),"neoceňuje se")</f>
        <v>0</v>
      </c>
      <c r="AG589" s="638">
        <f t="shared" ref="AG589:AG595" si="40">IF(AF589="neoceňuje se",0,$E589*$R589*$AF589)</f>
        <v>0</v>
      </c>
      <c r="AH589" s="638">
        <f t="shared" ref="AH589:AH595" si="41">$AG589*1.21</f>
        <v>0</v>
      </c>
      <c r="AI589" s="304"/>
    </row>
    <row r="590" spans="1:35" ht="10.5" customHeight="1" x14ac:dyDescent="0.15">
      <c r="A590" s="60">
        <v>702</v>
      </c>
      <c r="B590" s="61" t="s">
        <v>211</v>
      </c>
      <c r="C590" s="60"/>
      <c r="D590" s="60" t="s">
        <v>164</v>
      </c>
      <c r="E590" s="61">
        <v>7.7</v>
      </c>
      <c r="F590" s="61">
        <v>0</v>
      </c>
      <c r="G590" s="61">
        <v>7</v>
      </c>
      <c r="H590" s="83" t="str">
        <f>IF(ISBLANK(I590)," ",VLOOKUP(I590,'Příloha_8_Ceník pravid_úklidu'!$A$9:$B$30,2,0))</f>
        <v>CHOD</v>
      </c>
      <c r="I590" s="83">
        <v>6</v>
      </c>
      <c r="J590" s="86" t="s">
        <v>579</v>
      </c>
      <c r="K590" s="86">
        <v>1</v>
      </c>
      <c r="L590" s="86">
        <v>0.05</v>
      </c>
      <c r="M590" s="86">
        <v>0</v>
      </c>
      <c r="N590" s="86">
        <v>0</v>
      </c>
      <c r="O590" s="87">
        <f>IF(ISBLANK($K590),"",'Pracovní dny'!$F$2)</f>
        <v>252</v>
      </c>
      <c r="P590" s="87">
        <f>IF(ISBLANK($M590),"",'Pracovní dny'!$F$3)</f>
        <v>114</v>
      </c>
      <c r="Q590" s="87">
        <f>IF(ISBLANK($K590),"",'Pracovní dny'!$F$4)</f>
        <v>365</v>
      </c>
      <c r="R590" s="88">
        <f t="shared" si="39"/>
        <v>12.600000000000001</v>
      </c>
      <c r="S590" s="61">
        <v>0</v>
      </c>
      <c r="T590" s="61" t="s">
        <v>140</v>
      </c>
      <c r="U590" s="61" t="s">
        <v>140</v>
      </c>
      <c r="V590" s="61">
        <v>3.2</v>
      </c>
      <c r="W590" s="61">
        <v>1</v>
      </c>
      <c r="X590" s="61">
        <v>0</v>
      </c>
      <c r="Y590" s="61">
        <v>2.4</v>
      </c>
      <c r="Z590" s="61">
        <v>2</v>
      </c>
      <c r="AA590" s="61">
        <v>8.8000000000000007</v>
      </c>
      <c r="AB590" s="61" t="s">
        <v>696</v>
      </c>
      <c r="AC590" s="61">
        <v>0</v>
      </c>
      <c r="AD590" s="61" t="s">
        <v>141</v>
      </c>
      <c r="AE590" s="61"/>
      <c r="AF590" s="638">
        <f>IF(ISBLANK($AE590),VLOOKUP($I590,'Příloha_8_Ceník pravid_úklidu'!$A$9:$K$30,8,0)+VLOOKUP($I590,'Příloha_8_Ceník pravid_úklidu'!$A$9:$K$30,10,0),"neoceňuje se")</f>
        <v>0</v>
      </c>
      <c r="AG590" s="638">
        <f t="shared" si="40"/>
        <v>0</v>
      </c>
      <c r="AH590" s="638">
        <f t="shared" si="41"/>
        <v>0</v>
      </c>
      <c r="AI590" s="304"/>
    </row>
    <row r="591" spans="1:35" ht="10.5" customHeight="1" x14ac:dyDescent="0.15">
      <c r="A591" s="93">
        <v>703</v>
      </c>
      <c r="B591" s="130"/>
      <c r="C591" s="93"/>
      <c r="D591" s="93" t="s">
        <v>226</v>
      </c>
      <c r="E591" s="130"/>
      <c r="F591" s="130">
        <v>0</v>
      </c>
      <c r="G591" s="130">
        <v>38</v>
      </c>
      <c r="H591" s="95" t="str">
        <f>IF(ISBLANK(I591)," ",VLOOKUP(I591,'Příloha_8_Ceník pravid_úklidu'!$A$9:$B$30,2,0))</f>
        <v xml:space="preserve"> </v>
      </c>
      <c r="I591" s="95"/>
      <c r="J591" s="98" t="s">
        <v>184</v>
      </c>
      <c r="K591" s="98"/>
      <c r="L591" s="98"/>
      <c r="M591" s="98"/>
      <c r="N591" s="98"/>
      <c r="O591" s="99" t="str">
        <f>IF(ISBLANK($K591),"",'Pracovní dny'!$F$2)</f>
        <v/>
      </c>
      <c r="P591" s="99" t="str">
        <f>IF(ISBLANK($M591),"",'Pracovní dny'!$F$3)</f>
        <v/>
      </c>
      <c r="Q591" s="99" t="str">
        <f>IF(ISBLANK($K591),"",'Pracovní dny'!$F$4)</f>
        <v/>
      </c>
      <c r="R591" s="100" t="str">
        <f t="shared" si="39"/>
        <v/>
      </c>
      <c r="S591" s="130">
        <v>0</v>
      </c>
      <c r="T591" s="130">
        <v>0</v>
      </c>
      <c r="U591" s="130" t="s">
        <v>140</v>
      </c>
      <c r="V591" s="130">
        <v>3.2</v>
      </c>
      <c r="W591" s="130">
        <v>1</v>
      </c>
      <c r="X591" s="130">
        <v>0</v>
      </c>
      <c r="Y591" s="130">
        <v>2.4</v>
      </c>
      <c r="Z591" s="130">
        <v>1</v>
      </c>
      <c r="AA591" s="130">
        <v>0</v>
      </c>
      <c r="AB591" s="130" t="s">
        <v>146</v>
      </c>
      <c r="AC591" s="130">
        <v>0</v>
      </c>
      <c r="AD591" s="130" t="s">
        <v>141</v>
      </c>
      <c r="AE591" s="130" t="s">
        <v>140</v>
      </c>
      <c r="AF591" s="639" t="str">
        <f>IF(ISBLANK($AE591),VLOOKUP($I591,'Příloha_8_Ceník pravid_úklidu'!$A$9:$K$30,8,0)+VLOOKUP($I591,'Příloha_8_Ceník pravid_úklidu'!$A$9:$K$30,10,0),"neoceňuje se")</f>
        <v>neoceňuje se</v>
      </c>
      <c r="AG591" s="639">
        <f t="shared" si="40"/>
        <v>0</v>
      </c>
      <c r="AH591" s="639">
        <f t="shared" si="41"/>
        <v>0</v>
      </c>
      <c r="AI591" s="292"/>
    </row>
    <row r="592" spans="1:35" ht="10.5" customHeight="1" x14ac:dyDescent="0.15">
      <c r="A592" s="93">
        <v>704</v>
      </c>
      <c r="B592" s="130"/>
      <c r="C592" s="93"/>
      <c r="D592" s="93" t="s">
        <v>226</v>
      </c>
      <c r="E592" s="130"/>
      <c r="F592" s="130">
        <v>0</v>
      </c>
      <c r="G592" s="130">
        <v>45</v>
      </c>
      <c r="H592" s="95" t="str">
        <f>IF(ISBLANK(I592)," ",VLOOKUP(I592,'Příloha_8_Ceník pravid_úklidu'!$A$9:$B$30,2,0))</f>
        <v xml:space="preserve"> </v>
      </c>
      <c r="I592" s="95"/>
      <c r="J592" s="98" t="s">
        <v>184</v>
      </c>
      <c r="K592" s="98"/>
      <c r="L592" s="98"/>
      <c r="M592" s="98"/>
      <c r="N592" s="98"/>
      <c r="O592" s="99" t="str">
        <f>IF(ISBLANK($K592),"",'Pracovní dny'!$F$2)</f>
        <v/>
      </c>
      <c r="P592" s="99" t="str">
        <f>IF(ISBLANK($M592),"",'Pracovní dny'!$F$3)</f>
        <v/>
      </c>
      <c r="Q592" s="99" t="str">
        <f>IF(ISBLANK($K592),"",'Pracovní dny'!$F$4)</f>
        <v/>
      </c>
      <c r="R592" s="100" t="str">
        <f t="shared" si="39"/>
        <v/>
      </c>
      <c r="S592" s="130">
        <v>0</v>
      </c>
      <c r="T592" s="130">
        <v>0</v>
      </c>
      <c r="U592" s="130" t="s">
        <v>140</v>
      </c>
      <c r="V592" s="130">
        <v>3.6</v>
      </c>
      <c r="W592" s="130">
        <v>1</v>
      </c>
      <c r="X592" s="130">
        <v>0</v>
      </c>
      <c r="Y592" s="130">
        <v>2.4</v>
      </c>
      <c r="Z592" s="130">
        <v>1</v>
      </c>
      <c r="AA592" s="130">
        <v>0</v>
      </c>
      <c r="AB592" s="130" t="s">
        <v>146</v>
      </c>
      <c r="AC592" s="130">
        <v>0</v>
      </c>
      <c r="AD592" s="130" t="s">
        <v>141</v>
      </c>
      <c r="AE592" s="130" t="s">
        <v>140</v>
      </c>
      <c r="AF592" s="639" t="str">
        <f>IF(ISBLANK($AE592),VLOOKUP($I592,'Příloha_8_Ceník pravid_úklidu'!$A$9:$K$30,8,0)+VLOOKUP($I592,'Příloha_8_Ceník pravid_úklidu'!$A$9:$K$30,10,0),"neoceňuje se")</f>
        <v>neoceňuje se</v>
      </c>
      <c r="AG592" s="639">
        <f t="shared" si="40"/>
        <v>0</v>
      </c>
      <c r="AH592" s="639">
        <f t="shared" si="41"/>
        <v>0</v>
      </c>
      <c r="AI592" s="292"/>
    </row>
    <row r="593" spans="1:35" ht="10.5" customHeight="1" x14ac:dyDescent="0.15">
      <c r="A593" s="60">
        <v>705</v>
      </c>
      <c r="B593" s="61" t="s">
        <v>211</v>
      </c>
      <c r="C593" s="60"/>
      <c r="D593" s="60" t="s">
        <v>215</v>
      </c>
      <c r="E593" s="61">
        <v>26</v>
      </c>
      <c r="F593" s="61">
        <v>0</v>
      </c>
      <c r="G593" s="61">
        <v>25</v>
      </c>
      <c r="H593" s="83" t="str">
        <f>IF(ISBLANK(I593)," ",VLOOKUP(I593,'Příloha_8_Ceník pravid_úklidu'!$A$9:$B$30,2,0))</f>
        <v>SCHO</v>
      </c>
      <c r="I593" s="83">
        <v>8</v>
      </c>
      <c r="J593" s="86" t="s">
        <v>579</v>
      </c>
      <c r="K593" s="86">
        <v>1</v>
      </c>
      <c r="L593" s="86">
        <v>0.05</v>
      </c>
      <c r="M593" s="86">
        <v>0</v>
      </c>
      <c r="N593" s="86">
        <v>0</v>
      </c>
      <c r="O593" s="87">
        <f>IF(ISBLANK($K593),"",'Pracovní dny'!$F$2)</f>
        <v>252</v>
      </c>
      <c r="P593" s="87">
        <f>IF(ISBLANK($M593),"",'Pracovní dny'!$F$3)</f>
        <v>114</v>
      </c>
      <c r="Q593" s="87">
        <f>IF(ISBLANK($K593),"",'Pracovní dny'!$F$4)</f>
        <v>365</v>
      </c>
      <c r="R593" s="88">
        <f t="shared" si="39"/>
        <v>12.600000000000001</v>
      </c>
      <c r="S593" s="61">
        <v>0</v>
      </c>
      <c r="T593" s="61" t="s">
        <v>140</v>
      </c>
      <c r="U593" s="61" t="s">
        <v>140</v>
      </c>
      <c r="V593" s="61">
        <v>0</v>
      </c>
      <c r="W593" s="61">
        <v>0</v>
      </c>
      <c r="X593" s="61">
        <v>0</v>
      </c>
      <c r="Y593" s="61">
        <v>4.8</v>
      </c>
      <c r="Z593" s="61">
        <v>1</v>
      </c>
      <c r="AA593" s="61">
        <v>9.6</v>
      </c>
      <c r="AB593" s="61" t="s">
        <v>696</v>
      </c>
      <c r="AC593" s="61">
        <v>0</v>
      </c>
      <c r="AD593" s="61" t="s">
        <v>141</v>
      </c>
      <c r="AE593" s="61"/>
      <c r="AF593" s="638">
        <f>IF(ISBLANK($AE593),VLOOKUP($I593,'Příloha_8_Ceník pravid_úklidu'!$A$9:$K$30,8,0)+VLOOKUP($I593,'Příloha_8_Ceník pravid_úklidu'!$A$9:$K$30,10,0),"neoceňuje se")</f>
        <v>0</v>
      </c>
      <c r="AG593" s="638">
        <f t="shared" si="40"/>
        <v>0</v>
      </c>
      <c r="AH593" s="638">
        <f t="shared" si="41"/>
        <v>0</v>
      </c>
      <c r="AI593" s="304"/>
    </row>
    <row r="594" spans="1:35" ht="10.5" customHeight="1" x14ac:dyDescent="0.15">
      <c r="A594" s="60">
        <v>706</v>
      </c>
      <c r="B594" s="61" t="s">
        <v>211</v>
      </c>
      <c r="C594" s="60"/>
      <c r="D594" s="60" t="s">
        <v>164</v>
      </c>
      <c r="E594" s="61">
        <v>6.3</v>
      </c>
      <c r="F594" s="61">
        <v>0</v>
      </c>
      <c r="G594" s="61">
        <v>6</v>
      </c>
      <c r="H594" s="83" t="str">
        <f>IF(ISBLANK(I594)," ",VLOOKUP(I594,'Příloha_8_Ceník pravid_úklidu'!$A$9:$B$30,2,0))</f>
        <v>CHOD</v>
      </c>
      <c r="I594" s="83">
        <v>6</v>
      </c>
      <c r="J594" s="86" t="s">
        <v>579</v>
      </c>
      <c r="K594" s="86">
        <v>1</v>
      </c>
      <c r="L594" s="86">
        <v>0.05</v>
      </c>
      <c r="M594" s="86">
        <v>0</v>
      </c>
      <c r="N594" s="86">
        <v>0</v>
      </c>
      <c r="O594" s="87">
        <f>IF(ISBLANK($K594),"",'Pracovní dny'!$F$2)</f>
        <v>252</v>
      </c>
      <c r="P594" s="87">
        <f>IF(ISBLANK($M594),"",'Pracovní dny'!$F$3)</f>
        <v>114</v>
      </c>
      <c r="Q594" s="87">
        <f>IF(ISBLANK($K594),"",'Pracovní dny'!$F$4)</f>
        <v>365</v>
      </c>
      <c r="R594" s="88">
        <f t="shared" si="39"/>
        <v>12.600000000000001</v>
      </c>
      <c r="S594" s="61">
        <v>0</v>
      </c>
      <c r="T594" s="61" t="s">
        <v>140</v>
      </c>
      <c r="U594" s="61" t="s">
        <v>140</v>
      </c>
      <c r="V594" s="61">
        <v>3.2</v>
      </c>
      <c r="W594" s="61">
        <v>1</v>
      </c>
      <c r="X594" s="61">
        <v>0</v>
      </c>
      <c r="Y594" s="61">
        <v>4.8</v>
      </c>
      <c r="Z594" s="61">
        <v>1</v>
      </c>
      <c r="AA594" s="61">
        <v>9.6</v>
      </c>
      <c r="AB594" s="61" t="s">
        <v>696</v>
      </c>
      <c r="AC594" s="61">
        <v>0</v>
      </c>
      <c r="AD594" s="61" t="s">
        <v>141</v>
      </c>
      <c r="AE594" s="61"/>
      <c r="AF594" s="638">
        <f>IF(ISBLANK($AE594),VLOOKUP($I594,'Příloha_8_Ceník pravid_úklidu'!$A$9:$K$30,8,0)+VLOOKUP($I594,'Příloha_8_Ceník pravid_úklidu'!$A$9:$K$30,10,0),"neoceňuje se")</f>
        <v>0</v>
      </c>
      <c r="AG594" s="638">
        <f t="shared" si="40"/>
        <v>0</v>
      </c>
      <c r="AH594" s="638">
        <f t="shared" si="41"/>
        <v>0</v>
      </c>
      <c r="AI594" s="304"/>
    </row>
    <row r="595" spans="1:35" ht="10.5" customHeight="1" thickBot="1" x14ac:dyDescent="0.2">
      <c r="A595" s="93">
        <v>707</v>
      </c>
      <c r="B595" s="130"/>
      <c r="C595" s="93"/>
      <c r="D595" s="93" t="s">
        <v>226</v>
      </c>
      <c r="E595" s="130"/>
      <c r="F595" s="130">
        <v>0</v>
      </c>
      <c r="G595" s="130">
        <v>66</v>
      </c>
      <c r="H595" s="95" t="str">
        <f>IF(ISBLANK(I595)," ",VLOOKUP(I595,'Příloha_8_Ceník pravid_úklidu'!$A$9:$B$30,2,0))</f>
        <v xml:space="preserve"> </v>
      </c>
      <c r="I595" s="95"/>
      <c r="J595" s="98" t="s">
        <v>184</v>
      </c>
      <c r="K595" s="98"/>
      <c r="L595" s="98"/>
      <c r="M595" s="98"/>
      <c r="N595" s="98"/>
      <c r="O595" s="99" t="str">
        <f>IF(ISBLANK($K595),"",'Pracovní dny'!$F$2)</f>
        <v/>
      </c>
      <c r="P595" s="99" t="str">
        <f>IF(ISBLANK($M595),"",'Pracovní dny'!$F$3)</f>
        <v/>
      </c>
      <c r="Q595" s="99" t="str">
        <f>IF(ISBLANK($K595),"",'Pracovní dny'!$F$4)</f>
        <v/>
      </c>
      <c r="R595" s="100" t="str">
        <f t="shared" si="39"/>
        <v/>
      </c>
      <c r="S595" s="130">
        <v>0</v>
      </c>
      <c r="T595" s="130">
        <v>0</v>
      </c>
      <c r="U595" s="130" t="s">
        <v>140</v>
      </c>
      <c r="V595" s="130">
        <v>3.2</v>
      </c>
      <c r="W595" s="130">
        <v>1</v>
      </c>
      <c r="X595" s="130">
        <v>0</v>
      </c>
      <c r="Y595" s="130" t="s">
        <v>3383</v>
      </c>
      <c r="Z595" s="130">
        <v>3</v>
      </c>
      <c r="AA595" s="130">
        <v>0</v>
      </c>
      <c r="AB595" s="130" t="s">
        <v>146</v>
      </c>
      <c r="AC595" s="130">
        <v>0</v>
      </c>
      <c r="AD595" s="130" t="s">
        <v>141</v>
      </c>
      <c r="AE595" s="130" t="s">
        <v>140</v>
      </c>
      <c r="AF595" s="639" t="str">
        <f>IF(ISBLANK($AE595),VLOOKUP($I595,'Příloha_8_Ceník pravid_úklidu'!$A$9:$K$30,8,0)+VLOOKUP($I595,'Příloha_8_Ceník pravid_úklidu'!$A$9:$K$30,10,0),"neoceňuje se")</f>
        <v>neoceňuje se</v>
      </c>
      <c r="AG595" s="639">
        <f t="shared" si="40"/>
        <v>0</v>
      </c>
      <c r="AH595" s="639">
        <f t="shared" si="41"/>
        <v>0</v>
      </c>
      <c r="AI595" s="292"/>
    </row>
    <row r="596" spans="1:35" ht="15" customHeight="1" thickBot="1" x14ac:dyDescent="0.3">
      <c r="A596" s="870" t="s">
        <v>3134</v>
      </c>
      <c r="B596" s="871"/>
      <c r="C596" s="871"/>
      <c r="D596" s="871"/>
      <c r="E596" s="238">
        <f>SUM(E8:E79,E82:E157,E161:E193,E196:E291,E294:E595)</f>
        <v>8800.2000000000044</v>
      </c>
      <c r="F596" s="239"/>
      <c r="G596" s="239"/>
      <c r="H596" s="240"/>
      <c r="I596" s="239"/>
      <c r="J596" s="239"/>
      <c r="K596" s="239"/>
      <c r="L596" s="541"/>
      <c r="M596" s="239"/>
      <c r="N596" s="541"/>
      <c r="O596" s="239"/>
      <c r="P596" s="239"/>
      <c r="Q596" s="239"/>
      <c r="R596" s="239"/>
      <c r="S596" s="239"/>
      <c r="T596" s="239"/>
      <c r="U596" s="239"/>
      <c r="V596" s="239"/>
      <c r="W596" s="239"/>
      <c r="X596" s="239"/>
      <c r="Y596" s="239"/>
      <c r="Z596" s="239"/>
      <c r="AA596" s="239"/>
      <c r="AB596" s="239"/>
      <c r="AC596" s="239"/>
      <c r="AD596" s="239"/>
      <c r="AE596" s="239"/>
      <c r="AF596" s="640"/>
      <c r="AG596" s="640">
        <f>SUM(AG8:AG595)</f>
        <v>0</v>
      </c>
      <c r="AH596" s="640">
        <f>SUM(AH8:AH595)</f>
        <v>0</v>
      </c>
      <c r="AI596" s="297">
        <f>SUM(AI8:AI595)</f>
        <v>0</v>
      </c>
    </row>
  </sheetData>
  <sheetProtection algorithmName="SHA-512" hashValue="hjpQ3ARRsxbGlVAsJo87mtKy2uo6iGNXGdSgWA9rolqfEzMXhBJaFUe/IFYYKw3CMery7Uy1c8iw97kHZKzqvw==" saltValue="RY5d41xgZOKVC21t3F7O2A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579" activePane="bottomLeft" state="frozen"/>
      <selection pane="bottomLeft" activeCell="M423" sqref="M423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596:D596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15 AF33:AF34 AF20:AF31 AF11:AF13 AF36:AF38 AF42:AF48 AF50:AF67 AF75:AF77">
    <cfRule type="cellIs" dxfId="584" priority="239" stopIfTrue="1" operator="equal">
      <formula>0</formula>
    </cfRule>
  </conditionalFormatting>
  <conditionalFormatting sqref="AF2">
    <cfRule type="cellIs" dxfId="583" priority="238" stopIfTrue="1" operator="equal">
      <formula>0</formula>
    </cfRule>
  </conditionalFormatting>
  <conditionalFormatting sqref="AI2">
    <cfRule type="cellIs" dxfId="582" priority="237" stopIfTrue="1" operator="equal">
      <formula>0</formula>
    </cfRule>
  </conditionalFormatting>
  <conditionalFormatting sqref="AF15 AF33:AF34 AF20:AF31 AF11:AF13 AF36:AF38">
    <cfRule type="cellIs" dxfId="581" priority="236" stopIfTrue="1" operator="equal">
      <formula>0</formula>
    </cfRule>
  </conditionalFormatting>
  <conditionalFormatting sqref="AF15">
    <cfRule type="cellIs" dxfId="580" priority="229" stopIfTrue="1" operator="equal">
      <formula>0</formula>
    </cfRule>
  </conditionalFormatting>
  <conditionalFormatting sqref="AF21:AF24">
    <cfRule type="cellIs" dxfId="579" priority="235" stopIfTrue="1" operator="equal">
      <formula>0</formula>
    </cfRule>
  </conditionalFormatting>
  <conditionalFormatting sqref="AF26:AF28 AF33:AF34 AF30">
    <cfRule type="cellIs" dxfId="578" priority="234" stopIfTrue="1" operator="equal">
      <formula>0</formula>
    </cfRule>
  </conditionalFormatting>
  <conditionalFormatting sqref="AF38">
    <cfRule type="cellIs" dxfId="577" priority="233" stopIfTrue="1" operator="equal">
      <formula>0</formula>
    </cfRule>
  </conditionalFormatting>
  <conditionalFormatting sqref="AF36">
    <cfRule type="cellIs" dxfId="576" priority="232" stopIfTrue="1" operator="equal">
      <formula>0</formula>
    </cfRule>
  </conditionalFormatting>
  <conditionalFormatting sqref="AF36">
    <cfRule type="cellIs" dxfId="575" priority="231" stopIfTrue="1" operator="equal">
      <formula>0</formula>
    </cfRule>
  </conditionalFormatting>
  <conditionalFormatting sqref="AF25">
    <cfRule type="cellIs" dxfId="574" priority="228" stopIfTrue="1" operator="equal">
      <formula>0</formula>
    </cfRule>
  </conditionalFormatting>
  <conditionalFormatting sqref="AF31">
    <cfRule type="cellIs" dxfId="573" priority="227" stopIfTrue="1" operator="equal">
      <formula>0</formula>
    </cfRule>
  </conditionalFormatting>
  <conditionalFormatting sqref="AF346:AF350">
    <cfRule type="cellIs" dxfId="572" priority="73" stopIfTrue="1" operator="equal">
      <formula>0</formula>
    </cfRule>
  </conditionalFormatting>
  <conditionalFormatting sqref="AF11:AF13">
    <cfRule type="cellIs" dxfId="571" priority="230" stopIfTrue="1" operator="equal">
      <formula>0</formula>
    </cfRule>
  </conditionalFormatting>
  <conditionalFormatting sqref="AF20">
    <cfRule type="cellIs" dxfId="570" priority="226" stopIfTrue="1" operator="equal">
      <formula>0</formula>
    </cfRule>
  </conditionalFormatting>
  <conditionalFormatting sqref="AF346:AF350">
    <cfRule type="cellIs" dxfId="569" priority="72" stopIfTrue="1" operator="equal">
      <formula>0</formula>
    </cfRule>
  </conditionalFormatting>
  <conditionalFormatting sqref="AF20">
    <cfRule type="cellIs" dxfId="568" priority="225" stopIfTrue="1" operator="equal">
      <formula>0</formula>
    </cfRule>
  </conditionalFormatting>
  <conditionalFormatting sqref="AF29">
    <cfRule type="cellIs" dxfId="567" priority="224" stopIfTrue="1" operator="equal">
      <formula>0</formula>
    </cfRule>
  </conditionalFormatting>
  <conditionalFormatting sqref="AF29">
    <cfRule type="cellIs" dxfId="566" priority="223" stopIfTrue="1" operator="equal">
      <formula>0</formula>
    </cfRule>
  </conditionalFormatting>
  <conditionalFormatting sqref="AF41">
    <cfRule type="cellIs" dxfId="565" priority="220" stopIfTrue="1" operator="equal">
      <formula>0</formula>
    </cfRule>
  </conditionalFormatting>
  <conditionalFormatting sqref="AF41">
    <cfRule type="cellIs" dxfId="564" priority="219" stopIfTrue="1" operator="equal">
      <formula>0</formula>
    </cfRule>
  </conditionalFormatting>
  <conditionalFormatting sqref="AF42">
    <cfRule type="cellIs" dxfId="563" priority="218" stopIfTrue="1" operator="equal">
      <formula>0</formula>
    </cfRule>
  </conditionalFormatting>
  <conditionalFormatting sqref="AF42">
    <cfRule type="cellIs" dxfId="562" priority="217" stopIfTrue="1" operator="equal">
      <formula>0</formula>
    </cfRule>
  </conditionalFormatting>
  <conditionalFormatting sqref="AF401">
    <cfRule type="cellIs" dxfId="561" priority="63" stopIfTrue="1" operator="equal">
      <formula>0</formula>
    </cfRule>
  </conditionalFormatting>
  <conditionalFormatting sqref="AF406:AF410">
    <cfRule type="cellIs" dxfId="560" priority="62" stopIfTrue="1" operator="equal">
      <formula>0</formula>
    </cfRule>
  </conditionalFormatting>
  <conditionalFormatting sqref="AF406:AF410">
    <cfRule type="cellIs" dxfId="559" priority="61" stopIfTrue="1" operator="equal">
      <formula>0</formula>
    </cfRule>
  </conditionalFormatting>
  <conditionalFormatting sqref="AF406:AF410">
    <cfRule type="cellIs" dxfId="558" priority="60" stopIfTrue="1" operator="equal">
      <formula>0</formula>
    </cfRule>
  </conditionalFormatting>
  <conditionalFormatting sqref="AF430:AF433">
    <cfRule type="cellIs" dxfId="557" priority="59" stopIfTrue="1" operator="equal">
      <formula>0</formula>
    </cfRule>
  </conditionalFormatting>
  <conditionalFormatting sqref="AF430:AF433">
    <cfRule type="cellIs" dxfId="556" priority="58" stopIfTrue="1" operator="equal">
      <formula>0</formula>
    </cfRule>
  </conditionalFormatting>
  <conditionalFormatting sqref="AF14">
    <cfRule type="cellIs" dxfId="555" priority="214" stopIfTrue="1" operator="equal">
      <formula>0</formula>
    </cfRule>
  </conditionalFormatting>
  <conditionalFormatting sqref="AF14">
    <cfRule type="cellIs" dxfId="554" priority="213" stopIfTrue="1" operator="equal">
      <formula>0</formula>
    </cfRule>
  </conditionalFormatting>
  <conditionalFormatting sqref="AF14">
    <cfRule type="cellIs" dxfId="553" priority="212" stopIfTrue="1" operator="equal">
      <formula>0</formula>
    </cfRule>
  </conditionalFormatting>
  <conditionalFormatting sqref="AF45">
    <cfRule type="cellIs" dxfId="552" priority="185" stopIfTrue="1" operator="equal">
      <formula>0</formula>
    </cfRule>
  </conditionalFormatting>
  <conditionalFormatting sqref="AF47:AF48 AF50:AF55">
    <cfRule type="cellIs" dxfId="551" priority="184" stopIfTrue="1" operator="equal">
      <formula>0</formula>
    </cfRule>
  </conditionalFormatting>
  <conditionalFormatting sqref="AF495">
    <cfRule type="cellIs" dxfId="550" priority="42" stopIfTrue="1" operator="equal">
      <formula>0</formula>
    </cfRule>
  </conditionalFormatting>
  <conditionalFormatting sqref="AF493">
    <cfRule type="cellIs" dxfId="549" priority="47" stopIfTrue="1" operator="equal">
      <formula>0</formula>
    </cfRule>
  </conditionalFormatting>
  <conditionalFormatting sqref="AF493">
    <cfRule type="cellIs" dxfId="548" priority="46" stopIfTrue="1" operator="equal">
      <formula>0</formula>
    </cfRule>
  </conditionalFormatting>
  <conditionalFormatting sqref="AF16">
    <cfRule type="cellIs" dxfId="547" priority="156" stopIfTrue="1" operator="equal">
      <formula>0</formula>
    </cfRule>
  </conditionalFormatting>
  <conditionalFormatting sqref="AF16">
    <cfRule type="cellIs" dxfId="546" priority="155" stopIfTrue="1" operator="equal">
      <formula>0</formula>
    </cfRule>
  </conditionalFormatting>
  <conditionalFormatting sqref="AF342:AF343">
    <cfRule type="cellIs" dxfId="545" priority="70" stopIfTrue="1" operator="equal">
      <formula>0</formula>
    </cfRule>
  </conditionalFormatting>
  <conditionalFormatting sqref="AF521">
    <cfRule type="cellIs" dxfId="544" priority="41" stopIfTrue="1" operator="equal">
      <formula>0</formula>
    </cfRule>
  </conditionalFormatting>
  <conditionalFormatting sqref="AF43">
    <cfRule type="cellIs" dxfId="543" priority="190" stopIfTrue="1" operator="equal">
      <formula>0</formula>
    </cfRule>
  </conditionalFormatting>
  <conditionalFormatting sqref="AF43">
    <cfRule type="cellIs" dxfId="542" priority="189" stopIfTrue="1" operator="equal">
      <formula>0</formula>
    </cfRule>
  </conditionalFormatting>
  <conditionalFormatting sqref="AF44">
    <cfRule type="cellIs" dxfId="541" priority="188" stopIfTrue="1" operator="equal">
      <formula>0</formula>
    </cfRule>
  </conditionalFormatting>
  <conditionalFormatting sqref="AF44">
    <cfRule type="cellIs" dxfId="540" priority="187" stopIfTrue="1" operator="equal">
      <formula>0</formula>
    </cfRule>
  </conditionalFormatting>
  <conditionalFormatting sqref="AF45">
    <cfRule type="cellIs" dxfId="539" priority="186" stopIfTrue="1" operator="equal">
      <formula>0</formula>
    </cfRule>
  </conditionalFormatting>
  <conditionalFormatting sqref="AF47:AF48 AF50:AF55">
    <cfRule type="cellIs" dxfId="538" priority="183" stopIfTrue="1" operator="equal">
      <formula>0</formula>
    </cfRule>
  </conditionalFormatting>
  <conditionalFormatting sqref="AF46">
    <cfRule type="cellIs" dxfId="537" priority="166" stopIfTrue="1" operator="equal">
      <formula>0</formula>
    </cfRule>
  </conditionalFormatting>
  <conditionalFormatting sqref="AF46">
    <cfRule type="cellIs" dxfId="536" priority="165" stopIfTrue="1" operator="equal">
      <formula>0</formula>
    </cfRule>
  </conditionalFormatting>
  <conditionalFormatting sqref="AF32">
    <cfRule type="cellIs" dxfId="535" priority="164" stopIfTrue="1" operator="equal">
      <formula>0</formula>
    </cfRule>
  </conditionalFormatting>
  <conditionalFormatting sqref="AF32">
    <cfRule type="cellIs" dxfId="534" priority="163" stopIfTrue="1" operator="equal">
      <formula>0</formula>
    </cfRule>
  </conditionalFormatting>
  <conditionalFormatting sqref="AF19">
    <cfRule type="cellIs" dxfId="533" priority="162" stopIfTrue="1" operator="equal">
      <formula>0</formula>
    </cfRule>
  </conditionalFormatting>
  <conditionalFormatting sqref="AF19">
    <cfRule type="cellIs" dxfId="532" priority="161" stopIfTrue="1" operator="equal">
      <formula>0</formula>
    </cfRule>
  </conditionalFormatting>
  <conditionalFormatting sqref="AF18">
    <cfRule type="cellIs" dxfId="531" priority="160" stopIfTrue="1" operator="equal">
      <formula>0</formula>
    </cfRule>
  </conditionalFormatting>
  <conditionalFormatting sqref="AF18">
    <cfRule type="cellIs" dxfId="530" priority="159" stopIfTrue="1" operator="equal">
      <formula>0</formula>
    </cfRule>
  </conditionalFormatting>
  <conditionalFormatting sqref="AF17">
    <cfRule type="cellIs" dxfId="529" priority="158" stopIfTrue="1" operator="equal">
      <formula>0</formula>
    </cfRule>
  </conditionalFormatting>
  <conditionalFormatting sqref="AF17">
    <cfRule type="cellIs" dxfId="528" priority="157" stopIfTrue="1" operator="equal">
      <formula>0</formula>
    </cfRule>
  </conditionalFormatting>
  <conditionalFormatting sqref="AF595">
    <cfRule type="cellIs" dxfId="527" priority="7" stopIfTrue="1" operator="equal">
      <formula>0</formula>
    </cfRule>
  </conditionalFormatting>
  <conditionalFormatting sqref="AE116:AF116">
    <cfRule type="cellIs" dxfId="526" priority="4" stopIfTrue="1" operator="equal">
      <formula>0</formula>
    </cfRule>
  </conditionalFormatting>
  <conditionalFormatting sqref="AF9">
    <cfRule type="cellIs" dxfId="525" priority="150" stopIfTrue="1" operator="equal">
      <formula>0</formula>
    </cfRule>
  </conditionalFormatting>
  <conditionalFormatting sqref="AF35">
    <cfRule type="cellIs" dxfId="524" priority="149" stopIfTrue="1" operator="equal">
      <formula>0</formula>
    </cfRule>
  </conditionalFormatting>
  <conditionalFormatting sqref="AF39:AF40">
    <cfRule type="cellIs" dxfId="523" priority="148" stopIfTrue="1" operator="equal">
      <formula>0</formula>
    </cfRule>
  </conditionalFormatting>
  <conditionalFormatting sqref="AF117:AF127 AF141:AF142 AF144:AF151">
    <cfRule type="cellIs" dxfId="522" priority="147" stopIfTrue="1" operator="equal">
      <formula>0</formula>
    </cfRule>
  </conditionalFormatting>
  <conditionalFormatting sqref="AF161:AF166 AF168:AF176 AF189:AF190 AF192 AF178:AF186">
    <cfRule type="cellIs" dxfId="521" priority="146" stopIfTrue="1" operator="equal">
      <formula>0</formula>
    </cfRule>
  </conditionalFormatting>
  <conditionalFormatting sqref="AF583">
    <cfRule type="cellIs" dxfId="520" priority="17" stopIfTrue="1" operator="equal">
      <formula>0</formula>
    </cfRule>
  </conditionalFormatting>
  <conditionalFormatting sqref="AF261:AF264 AF266:AF275 AF277:AF291">
    <cfRule type="cellIs" dxfId="519" priority="144" stopIfTrue="1" operator="equal">
      <formula>0</formula>
    </cfRule>
  </conditionalFormatting>
  <conditionalFormatting sqref="AF130">
    <cfRule type="cellIs" dxfId="518" priority="1" stopIfTrue="1" operator="equal">
      <formula>0</formula>
    </cfRule>
  </conditionalFormatting>
  <conditionalFormatting sqref="AF345 AF351:AF369 AF374:AF400 AF402:AF403">
    <cfRule type="cellIs" dxfId="517" priority="142" stopIfTrue="1" operator="equal">
      <formula>0</formula>
    </cfRule>
  </conditionalFormatting>
  <conditionalFormatting sqref="AF405 AF411:AF429 AF434:AF460 AF462:AF465">
    <cfRule type="cellIs" dxfId="516" priority="141" stopIfTrue="1" operator="equal">
      <formula>0</formula>
    </cfRule>
  </conditionalFormatting>
  <conditionalFormatting sqref="AF467 AF471 AF473:AF492 AF494 AF496:AF520 AF522:AF525">
    <cfRule type="cellIs" dxfId="515" priority="140" stopIfTrue="1" operator="equal">
      <formula>0</formula>
    </cfRule>
  </conditionalFormatting>
  <conditionalFormatting sqref="AF527 AF531 AF533:AF552 AF556:AF582 AF584:AF587">
    <cfRule type="cellIs" dxfId="514" priority="139" stopIfTrue="1" operator="equal">
      <formula>0</formula>
    </cfRule>
  </conditionalFormatting>
  <conditionalFormatting sqref="AF589:AF590 AF593:AF594">
    <cfRule type="cellIs" dxfId="513" priority="138" stopIfTrue="1" operator="equal">
      <formula>0</formula>
    </cfRule>
  </conditionalFormatting>
  <conditionalFormatting sqref="AF294:AF341">
    <cfRule type="cellIs" dxfId="512" priority="137" stopIfTrue="1" operator="equal">
      <formula>0</formula>
    </cfRule>
  </conditionalFormatting>
  <conditionalFormatting sqref="AF294:AF341">
    <cfRule type="cellIs" dxfId="511" priority="136" stopIfTrue="1" operator="equal">
      <formula>0</formula>
    </cfRule>
  </conditionalFormatting>
  <conditionalFormatting sqref="AF294:AF341">
    <cfRule type="cellIs" dxfId="510" priority="135" stopIfTrue="1" operator="equal">
      <formula>0</formula>
    </cfRule>
  </conditionalFormatting>
  <conditionalFormatting sqref="AF196:AF259">
    <cfRule type="cellIs" dxfId="509" priority="134" stopIfTrue="1" operator="equal">
      <formula>0</formula>
    </cfRule>
  </conditionalFormatting>
  <conditionalFormatting sqref="AF196:AF259">
    <cfRule type="cellIs" dxfId="508" priority="133" stopIfTrue="1" operator="equal">
      <formula>0</formula>
    </cfRule>
  </conditionalFormatting>
  <conditionalFormatting sqref="AF196:AF259">
    <cfRule type="cellIs" dxfId="507" priority="132" stopIfTrue="1" operator="equal">
      <formula>0</formula>
    </cfRule>
  </conditionalFormatting>
  <conditionalFormatting sqref="AF82:AF115">
    <cfRule type="cellIs" dxfId="506" priority="131" stopIfTrue="1" operator="equal">
      <formula>0</formula>
    </cfRule>
  </conditionalFormatting>
  <conditionalFormatting sqref="AF82:AF115">
    <cfRule type="cellIs" dxfId="505" priority="130" stopIfTrue="1" operator="equal">
      <formula>0</formula>
    </cfRule>
  </conditionalFormatting>
  <conditionalFormatting sqref="AF82:AF115">
    <cfRule type="cellIs" dxfId="504" priority="129" stopIfTrue="1" operator="equal">
      <formula>0</formula>
    </cfRule>
  </conditionalFormatting>
  <conditionalFormatting sqref="AF8">
    <cfRule type="cellIs" dxfId="503" priority="128" stopIfTrue="1" operator="equal">
      <formula>0</formula>
    </cfRule>
  </conditionalFormatting>
  <conditionalFormatting sqref="AF8">
    <cfRule type="cellIs" dxfId="502" priority="127" stopIfTrue="1" operator="equal">
      <formula>0</formula>
    </cfRule>
  </conditionalFormatting>
  <conditionalFormatting sqref="AF8">
    <cfRule type="cellIs" dxfId="501" priority="126" stopIfTrue="1" operator="equal">
      <formula>0</formula>
    </cfRule>
  </conditionalFormatting>
  <conditionalFormatting sqref="AF10">
    <cfRule type="cellIs" dxfId="500" priority="125" stopIfTrue="1" operator="equal">
      <formula>0</formula>
    </cfRule>
  </conditionalFormatting>
  <conditionalFormatting sqref="AF10">
    <cfRule type="cellIs" dxfId="499" priority="124" stopIfTrue="1" operator="equal">
      <formula>0</formula>
    </cfRule>
  </conditionalFormatting>
  <conditionalFormatting sqref="AF10">
    <cfRule type="cellIs" dxfId="498" priority="123" stopIfTrue="1" operator="equal">
      <formula>0</formula>
    </cfRule>
  </conditionalFormatting>
  <conditionalFormatting sqref="AF49">
    <cfRule type="cellIs" dxfId="497" priority="122" stopIfTrue="1" operator="equal">
      <formula>0</formula>
    </cfRule>
  </conditionalFormatting>
  <conditionalFormatting sqref="AF49">
    <cfRule type="cellIs" dxfId="496" priority="121" stopIfTrue="1" operator="equal">
      <formula>0</formula>
    </cfRule>
  </conditionalFormatting>
  <conditionalFormatting sqref="AF49">
    <cfRule type="cellIs" dxfId="495" priority="120" stopIfTrue="1" operator="equal">
      <formula>0</formula>
    </cfRule>
  </conditionalFormatting>
  <conditionalFormatting sqref="AF68:AF74">
    <cfRule type="cellIs" dxfId="494" priority="119" stopIfTrue="1" operator="equal">
      <formula>0</formula>
    </cfRule>
  </conditionalFormatting>
  <conditionalFormatting sqref="AF68:AF74">
    <cfRule type="cellIs" dxfId="493" priority="118" stopIfTrue="1" operator="equal">
      <formula>0</formula>
    </cfRule>
  </conditionalFormatting>
  <conditionalFormatting sqref="AF68:AF74">
    <cfRule type="cellIs" dxfId="492" priority="117" stopIfTrue="1" operator="equal">
      <formula>0</formula>
    </cfRule>
  </conditionalFormatting>
  <conditionalFormatting sqref="AF78:AF79">
    <cfRule type="cellIs" dxfId="491" priority="116" stopIfTrue="1" operator="equal">
      <formula>0</formula>
    </cfRule>
  </conditionalFormatting>
  <conditionalFormatting sqref="AF78:AF79">
    <cfRule type="cellIs" dxfId="490" priority="115" stopIfTrue="1" operator="equal">
      <formula>0</formula>
    </cfRule>
  </conditionalFormatting>
  <conditionalFormatting sqref="AF78:AF79">
    <cfRule type="cellIs" dxfId="489" priority="114" stopIfTrue="1" operator="equal">
      <formula>0</formula>
    </cfRule>
  </conditionalFormatting>
  <conditionalFormatting sqref="AF128">
    <cfRule type="cellIs" dxfId="488" priority="113" stopIfTrue="1" operator="equal">
      <formula>0</formula>
    </cfRule>
  </conditionalFormatting>
  <conditionalFormatting sqref="AF128">
    <cfRule type="cellIs" dxfId="487" priority="112" stopIfTrue="1" operator="equal">
      <formula>0</formula>
    </cfRule>
  </conditionalFormatting>
  <conditionalFormatting sqref="AF128">
    <cfRule type="cellIs" dxfId="486" priority="111" stopIfTrue="1" operator="equal">
      <formula>0</formula>
    </cfRule>
  </conditionalFormatting>
  <conditionalFormatting sqref="AF129">
    <cfRule type="cellIs" dxfId="485" priority="110" stopIfTrue="1" operator="equal">
      <formula>0</formula>
    </cfRule>
  </conditionalFormatting>
  <conditionalFormatting sqref="AF129">
    <cfRule type="cellIs" dxfId="484" priority="109" stopIfTrue="1" operator="equal">
      <formula>0</formula>
    </cfRule>
  </conditionalFormatting>
  <conditionalFormatting sqref="AF129">
    <cfRule type="cellIs" dxfId="483" priority="108" stopIfTrue="1" operator="equal">
      <formula>0</formula>
    </cfRule>
  </conditionalFormatting>
  <conditionalFormatting sqref="AF131">
    <cfRule type="cellIs" dxfId="482" priority="107" stopIfTrue="1" operator="equal">
      <formula>0</formula>
    </cfRule>
  </conditionalFormatting>
  <conditionalFormatting sqref="AF131">
    <cfRule type="cellIs" dxfId="481" priority="106" stopIfTrue="1" operator="equal">
      <formula>0</formula>
    </cfRule>
  </conditionalFormatting>
  <conditionalFormatting sqref="AF131">
    <cfRule type="cellIs" dxfId="480" priority="105" stopIfTrue="1" operator="equal">
      <formula>0</formula>
    </cfRule>
  </conditionalFormatting>
  <conditionalFormatting sqref="AF132:AF140">
    <cfRule type="cellIs" dxfId="479" priority="104" stopIfTrue="1" operator="equal">
      <formula>0</formula>
    </cfRule>
  </conditionalFormatting>
  <conditionalFormatting sqref="AF132:AF140">
    <cfRule type="cellIs" dxfId="478" priority="103" stopIfTrue="1" operator="equal">
      <formula>0</formula>
    </cfRule>
  </conditionalFormatting>
  <conditionalFormatting sqref="AF132:AF140">
    <cfRule type="cellIs" dxfId="477" priority="102" stopIfTrue="1" operator="equal">
      <formula>0</formula>
    </cfRule>
  </conditionalFormatting>
  <conditionalFormatting sqref="AF143">
    <cfRule type="cellIs" dxfId="476" priority="101" stopIfTrue="1" operator="equal">
      <formula>0</formula>
    </cfRule>
  </conditionalFormatting>
  <conditionalFormatting sqref="AF143">
    <cfRule type="cellIs" dxfId="475" priority="100" stopIfTrue="1" operator="equal">
      <formula>0</formula>
    </cfRule>
  </conditionalFormatting>
  <conditionalFormatting sqref="AF143">
    <cfRule type="cellIs" dxfId="474" priority="99" stopIfTrue="1" operator="equal">
      <formula>0</formula>
    </cfRule>
  </conditionalFormatting>
  <conditionalFormatting sqref="AF152:AF157">
    <cfRule type="cellIs" dxfId="473" priority="98" stopIfTrue="1" operator="equal">
      <formula>0</formula>
    </cfRule>
  </conditionalFormatting>
  <conditionalFormatting sqref="AF152:AF157">
    <cfRule type="cellIs" dxfId="472" priority="97" stopIfTrue="1" operator="equal">
      <formula>0</formula>
    </cfRule>
  </conditionalFormatting>
  <conditionalFormatting sqref="AF152:AF157">
    <cfRule type="cellIs" dxfId="471" priority="96" stopIfTrue="1" operator="equal">
      <formula>0</formula>
    </cfRule>
  </conditionalFormatting>
  <conditionalFormatting sqref="AF167">
    <cfRule type="cellIs" dxfId="470" priority="95" stopIfTrue="1" operator="equal">
      <formula>0</formula>
    </cfRule>
  </conditionalFormatting>
  <conditionalFormatting sqref="AF167">
    <cfRule type="cellIs" dxfId="469" priority="94" stopIfTrue="1" operator="equal">
      <formula>0</formula>
    </cfRule>
  </conditionalFormatting>
  <conditionalFormatting sqref="AF167">
    <cfRule type="cellIs" dxfId="468" priority="93" stopIfTrue="1" operator="equal">
      <formula>0</formula>
    </cfRule>
  </conditionalFormatting>
  <conditionalFormatting sqref="AF187">
    <cfRule type="cellIs" dxfId="467" priority="92" stopIfTrue="1" operator="equal">
      <formula>0</formula>
    </cfRule>
  </conditionalFormatting>
  <conditionalFormatting sqref="AF187">
    <cfRule type="cellIs" dxfId="466" priority="91" stopIfTrue="1" operator="equal">
      <formula>0</formula>
    </cfRule>
  </conditionalFormatting>
  <conditionalFormatting sqref="AF187">
    <cfRule type="cellIs" dxfId="465" priority="90" stopIfTrue="1" operator="equal">
      <formula>0</formula>
    </cfRule>
  </conditionalFormatting>
  <conditionalFormatting sqref="AF188">
    <cfRule type="cellIs" dxfId="464" priority="89" stopIfTrue="1" operator="equal">
      <formula>0</formula>
    </cfRule>
  </conditionalFormatting>
  <conditionalFormatting sqref="AF188">
    <cfRule type="cellIs" dxfId="463" priority="88" stopIfTrue="1" operator="equal">
      <formula>0</formula>
    </cfRule>
  </conditionalFormatting>
  <conditionalFormatting sqref="AF188">
    <cfRule type="cellIs" dxfId="462" priority="87" stopIfTrue="1" operator="equal">
      <formula>0</formula>
    </cfRule>
  </conditionalFormatting>
  <conditionalFormatting sqref="AF191">
    <cfRule type="cellIs" dxfId="461" priority="86" stopIfTrue="1" operator="equal">
      <formula>0</formula>
    </cfRule>
  </conditionalFormatting>
  <conditionalFormatting sqref="AF191">
    <cfRule type="cellIs" dxfId="460" priority="85" stopIfTrue="1" operator="equal">
      <formula>0</formula>
    </cfRule>
  </conditionalFormatting>
  <conditionalFormatting sqref="AF191">
    <cfRule type="cellIs" dxfId="459" priority="84" stopIfTrue="1" operator="equal">
      <formula>0</formula>
    </cfRule>
  </conditionalFormatting>
  <conditionalFormatting sqref="AF193">
    <cfRule type="cellIs" dxfId="458" priority="83" stopIfTrue="1" operator="equal">
      <formula>0</formula>
    </cfRule>
  </conditionalFormatting>
  <conditionalFormatting sqref="AF193">
    <cfRule type="cellIs" dxfId="457" priority="82" stopIfTrue="1" operator="equal">
      <formula>0</formula>
    </cfRule>
  </conditionalFormatting>
  <conditionalFormatting sqref="AF193">
    <cfRule type="cellIs" dxfId="456" priority="81" stopIfTrue="1" operator="equal">
      <formula>0</formula>
    </cfRule>
  </conditionalFormatting>
  <conditionalFormatting sqref="AF265">
    <cfRule type="cellIs" dxfId="455" priority="80" stopIfTrue="1" operator="equal">
      <formula>0</formula>
    </cfRule>
  </conditionalFormatting>
  <conditionalFormatting sqref="AF265">
    <cfRule type="cellIs" dxfId="454" priority="79" stopIfTrue="1" operator="equal">
      <formula>0</formula>
    </cfRule>
  </conditionalFormatting>
  <conditionalFormatting sqref="AF265">
    <cfRule type="cellIs" dxfId="453" priority="78" stopIfTrue="1" operator="equal">
      <formula>0</formula>
    </cfRule>
  </conditionalFormatting>
  <conditionalFormatting sqref="AF276">
    <cfRule type="cellIs" dxfId="452" priority="77" stopIfTrue="1" operator="equal">
      <formula>0</formula>
    </cfRule>
  </conditionalFormatting>
  <conditionalFormatting sqref="AF276">
    <cfRule type="cellIs" dxfId="451" priority="76" stopIfTrue="1" operator="equal">
      <formula>0</formula>
    </cfRule>
  </conditionalFormatting>
  <conditionalFormatting sqref="AF276">
    <cfRule type="cellIs" dxfId="450" priority="75" stopIfTrue="1" operator="equal">
      <formula>0</formula>
    </cfRule>
  </conditionalFormatting>
  <conditionalFormatting sqref="AF346:AF350">
    <cfRule type="cellIs" dxfId="449" priority="74" stopIfTrue="1" operator="equal">
      <formula>0</formula>
    </cfRule>
  </conditionalFormatting>
  <conditionalFormatting sqref="AF342:AF343">
    <cfRule type="cellIs" dxfId="448" priority="71" stopIfTrue="1" operator="equal">
      <formula>0</formula>
    </cfRule>
  </conditionalFormatting>
  <conditionalFormatting sqref="AF342:AF343">
    <cfRule type="cellIs" dxfId="447" priority="69" stopIfTrue="1" operator="equal">
      <formula>0</formula>
    </cfRule>
  </conditionalFormatting>
  <conditionalFormatting sqref="AF370:AF373">
    <cfRule type="cellIs" dxfId="446" priority="68" stopIfTrue="1" operator="equal">
      <formula>0</formula>
    </cfRule>
  </conditionalFormatting>
  <conditionalFormatting sqref="AF370:AF373">
    <cfRule type="cellIs" dxfId="445" priority="67" stopIfTrue="1" operator="equal">
      <formula>0</formula>
    </cfRule>
  </conditionalFormatting>
  <conditionalFormatting sqref="AF370:AF373">
    <cfRule type="cellIs" dxfId="444" priority="66" stopIfTrue="1" operator="equal">
      <formula>0</formula>
    </cfRule>
  </conditionalFormatting>
  <conditionalFormatting sqref="AF401">
    <cfRule type="cellIs" dxfId="443" priority="65" stopIfTrue="1" operator="equal">
      <formula>0</formula>
    </cfRule>
  </conditionalFormatting>
  <conditionalFormatting sqref="AF401">
    <cfRule type="cellIs" dxfId="442" priority="64" stopIfTrue="1" operator="equal">
      <formula>0</formula>
    </cfRule>
  </conditionalFormatting>
  <conditionalFormatting sqref="AF430:AF433">
    <cfRule type="cellIs" dxfId="441" priority="57" stopIfTrue="1" operator="equal">
      <formula>0</formula>
    </cfRule>
  </conditionalFormatting>
  <conditionalFormatting sqref="AF461">
    <cfRule type="cellIs" dxfId="440" priority="56" stopIfTrue="1" operator="equal">
      <formula>0</formula>
    </cfRule>
  </conditionalFormatting>
  <conditionalFormatting sqref="AF461">
    <cfRule type="cellIs" dxfId="439" priority="55" stopIfTrue="1" operator="equal">
      <formula>0</formula>
    </cfRule>
  </conditionalFormatting>
  <conditionalFormatting sqref="AF461">
    <cfRule type="cellIs" dxfId="438" priority="54" stopIfTrue="1" operator="equal">
      <formula>0</formula>
    </cfRule>
  </conditionalFormatting>
  <conditionalFormatting sqref="AF468:AF470">
    <cfRule type="cellIs" dxfId="437" priority="53" stopIfTrue="1" operator="equal">
      <formula>0</formula>
    </cfRule>
  </conditionalFormatting>
  <conditionalFormatting sqref="AF468:AF470">
    <cfRule type="cellIs" dxfId="436" priority="52" stopIfTrue="1" operator="equal">
      <formula>0</formula>
    </cfRule>
  </conditionalFormatting>
  <conditionalFormatting sqref="AF468:AF470">
    <cfRule type="cellIs" dxfId="435" priority="51" stopIfTrue="1" operator="equal">
      <formula>0</formula>
    </cfRule>
  </conditionalFormatting>
  <conditionalFormatting sqref="AF472">
    <cfRule type="cellIs" dxfId="434" priority="50" stopIfTrue="1" operator="equal">
      <formula>0</formula>
    </cfRule>
  </conditionalFormatting>
  <conditionalFormatting sqref="AF472">
    <cfRule type="cellIs" dxfId="433" priority="49" stopIfTrue="1" operator="equal">
      <formula>0</formula>
    </cfRule>
  </conditionalFormatting>
  <conditionalFormatting sqref="AF472">
    <cfRule type="cellIs" dxfId="432" priority="48" stopIfTrue="1" operator="equal">
      <formula>0</formula>
    </cfRule>
  </conditionalFormatting>
  <conditionalFormatting sqref="AF493">
    <cfRule type="cellIs" dxfId="431" priority="45" stopIfTrue="1" operator="equal">
      <formula>0</formula>
    </cfRule>
  </conditionalFormatting>
  <conditionalFormatting sqref="AF495">
    <cfRule type="cellIs" dxfId="430" priority="44" stopIfTrue="1" operator="equal">
      <formula>0</formula>
    </cfRule>
  </conditionalFormatting>
  <conditionalFormatting sqref="AF495">
    <cfRule type="cellIs" dxfId="429" priority="43" stopIfTrue="1" operator="equal">
      <formula>0</formula>
    </cfRule>
  </conditionalFormatting>
  <conditionalFormatting sqref="AF521">
    <cfRule type="cellIs" dxfId="428" priority="40" stopIfTrue="1" operator="equal">
      <formula>0</formula>
    </cfRule>
  </conditionalFormatting>
  <conditionalFormatting sqref="AF521">
    <cfRule type="cellIs" dxfId="427" priority="39" stopIfTrue="1" operator="equal">
      <formula>0</formula>
    </cfRule>
  </conditionalFormatting>
  <conditionalFormatting sqref="AF528">
    <cfRule type="cellIs" dxfId="426" priority="38" stopIfTrue="1" operator="equal">
      <formula>0</formula>
    </cfRule>
  </conditionalFormatting>
  <conditionalFormatting sqref="AF528">
    <cfRule type="cellIs" dxfId="425" priority="37" stopIfTrue="1" operator="equal">
      <formula>0</formula>
    </cfRule>
  </conditionalFormatting>
  <conditionalFormatting sqref="AF528">
    <cfRule type="cellIs" dxfId="424" priority="36" stopIfTrue="1" operator="equal">
      <formula>0</formula>
    </cfRule>
  </conditionalFormatting>
  <conditionalFormatting sqref="AF529">
    <cfRule type="cellIs" dxfId="423" priority="35" stopIfTrue="1" operator="equal">
      <formula>0</formula>
    </cfRule>
  </conditionalFormatting>
  <conditionalFormatting sqref="AF529">
    <cfRule type="cellIs" dxfId="422" priority="34" stopIfTrue="1" operator="equal">
      <formula>0</formula>
    </cfRule>
  </conditionalFormatting>
  <conditionalFormatting sqref="AF529">
    <cfRule type="cellIs" dxfId="421" priority="33" stopIfTrue="1" operator="equal">
      <formula>0</formula>
    </cfRule>
  </conditionalFormatting>
  <conditionalFormatting sqref="AF530">
    <cfRule type="cellIs" dxfId="420" priority="32" stopIfTrue="1" operator="equal">
      <formula>0</formula>
    </cfRule>
  </conditionalFormatting>
  <conditionalFormatting sqref="AF530">
    <cfRule type="cellIs" dxfId="419" priority="31" stopIfTrue="1" operator="equal">
      <formula>0</formula>
    </cfRule>
  </conditionalFormatting>
  <conditionalFormatting sqref="AF530">
    <cfRule type="cellIs" dxfId="418" priority="30" stopIfTrue="1" operator="equal">
      <formula>0</formula>
    </cfRule>
  </conditionalFormatting>
  <conditionalFormatting sqref="AF532">
    <cfRule type="cellIs" dxfId="417" priority="29" stopIfTrue="1" operator="equal">
      <formula>0</formula>
    </cfRule>
  </conditionalFormatting>
  <conditionalFormatting sqref="AF532">
    <cfRule type="cellIs" dxfId="416" priority="28" stopIfTrue="1" operator="equal">
      <formula>0</formula>
    </cfRule>
  </conditionalFormatting>
  <conditionalFormatting sqref="AF532">
    <cfRule type="cellIs" dxfId="415" priority="27" stopIfTrue="1" operator="equal">
      <formula>0</formula>
    </cfRule>
  </conditionalFormatting>
  <conditionalFormatting sqref="AF553">
    <cfRule type="cellIs" dxfId="414" priority="26" stopIfTrue="1" operator="equal">
      <formula>0</formula>
    </cfRule>
  </conditionalFormatting>
  <conditionalFormatting sqref="AF553">
    <cfRule type="cellIs" dxfId="413" priority="25" stopIfTrue="1" operator="equal">
      <formula>0</formula>
    </cfRule>
  </conditionalFormatting>
  <conditionalFormatting sqref="AF553">
    <cfRule type="cellIs" dxfId="412" priority="24" stopIfTrue="1" operator="equal">
      <formula>0</formula>
    </cfRule>
  </conditionalFormatting>
  <conditionalFormatting sqref="AF554">
    <cfRule type="cellIs" dxfId="411" priority="23" stopIfTrue="1" operator="equal">
      <formula>0</formula>
    </cfRule>
  </conditionalFormatting>
  <conditionalFormatting sqref="AF554">
    <cfRule type="cellIs" dxfId="410" priority="22" stopIfTrue="1" operator="equal">
      <formula>0</formula>
    </cfRule>
  </conditionalFormatting>
  <conditionalFormatting sqref="AF554">
    <cfRule type="cellIs" dxfId="409" priority="21" stopIfTrue="1" operator="equal">
      <formula>0</formula>
    </cfRule>
  </conditionalFormatting>
  <conditionalFormatting sqref="AF555">
    <cfRule type="cellIs" dxfId="408" priority="20" stopIfTrue="1" operator="equal">
      <formula>0</formula>
    </cfRule>
  </conditionalFormatting>
  <conditionalFormatting sqref="AF555">
    <cfRule type="cellIs" dxfId="407" priority="19" stopIfTrue="1" operator="equal">
      <formula>0</formula>
    </cfRule>
  </conditionalFormatting>
  <conditionalFormatting sqref="AF555">
    <cfRule type="cellIs" dxfId="406" priority="18" stopIfTrue="1" operator="equal">
      <formula>0</formula>
    </cfRule>
  </conditionalFormatting>
  <conditionalFormatting sqref="AF583">
    <cfRule type="cellIs" dxfId="405" priority="16" stopIfTrue="1" operator="equal">
      <formula>0</formula>
    </cfRule>
  </conditionalFormatting>
  <conditionalFormatting sqref="AF583">
    <cfRule type="cellIs" dxfId="404" priority="15" stopIfTrue="1" operator="equal">
      <formula>0</formula>
    </cfRule>
  </conditionalFormatting>
  <conditionalFormatting sqref="AF591">
    <cfRule type="cellIs" dxfId="403" priority="14" stopIfTrue="1" operator="equal">
      <formula>0</formula>
    </cfRule>
  </conditionalFormatting>
  <conditionalFormatting sqref="AF591">
    <cfRule type="cellIs" dxfId="402" priority="13" stopIfTrue="1" operator="equal">
      <formula>0</formula>
    </cfRule>
  </conditionalFormatting>
  <conditionalFormatting sqref="AF591">
    <cfRule type="cellIs" dxfId="401" priority="12" stopIfTrue="1" operator="equal">
      <formula>0</formula>
    </cfRule>
  </conditionalFormatting>
  <conditionalFormatting sqref="AF592">
    <cfRule type="cellIs" dxfId="400" priority="11" stopIfTrue="1" operator="equal">
      <formula>0</formula>
    </cfRule>
  </conditionalFormatting>
  <conditionalFormatting sqref="AF592">
    <cfRule type="cellIs" dxfId="399" priority="10" stopIfTrue="1" operator="equal">
      <formula>0</formula>
    </cfRule>
  </conditionalFormatting>
  <conditionalFormatting sqref="AF592">
    <cfRule type="cellIs" dxfId="398" priority="9" stopIfTrue="1" operator="equal">
      <formula>0</formula>
    </cfRule>
  </conditionalFormatting>
  <conditionalFormatting sqref="AF595">
    <cfRule type="cellIs" dxfId="397" priority="8" stopIfTrue="1" operator="equal">
      <formula>0</formula>
    </cfRule>
  </conditionalFormatting>
  <conditionalFormatting sqref="AF595">
    <cfRule type="cellIs" dxfId="396" priority="6" stopIfTrue="1" operator="equal">
      <formula>0</formula>
    </cfRule>
  </conditionalFormatting>
  <conditionalFormatting sqref="AE177:AF177">
    <cfRule type="cellIs" dxfId="395" priority="5" stopIfTrue="1" operator="equal">
      <formula>0</formula>
    </cfRule>
  </conditionalFormatting>
  <conditionalFormatting sqref="AF130">
    <cfRule type="cellIs" dxfId="394" priority="3" stopIfTrue="1" operator="equal">
      <formula>0</formula>
    </cfRule>
  </conditionalFormatting>
  <conditionalFormatting sqref="AF130">
    <cfRule type="cellIs" dxfId="393" priority="2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List25"/>
  <dimension ref="A1:AI464"/>
  <sheetViews>
    <sheetView zoomScaleNormal="100" workbookViewId="0">
      <pane ySplit="5" topLeftCell="A444" activePane="bottomLeft" state="frozen"/>
      <selection activeCell="A6" sqref="A6"/>
      <selection pane="bottomLeft" activeCell="E464" sqref="E464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3650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3651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s="600" customFormat="1" ht="11.25" thickBot="1" x14ac:dyDescent="0.3">
      <c r="A7" s="443" t="s">
        <v>134</v>
      </c>
      <c r="B7" s="170"/>
      <c r="C7" s="170"/>
      <c r="D7" s="172"/>
      <c r="E7" s="447"/>
      <c r="F7" s="172"/>
      <c r="G7" s="448"/>
      <c r="H7" s="448" t="str">
        <f>IF(ISBLANK(I7)," ",VLOOKUP(I7,'Příloha_8_Ceník pravid_úklidu'!$A$9:$B$30,2,0))</f>
        <v xml:space="preserve"> </v>
      </c>
      <c r="I7" s="175"/>
      <c r="J7" s="449"/>
      <c r="K7" s="449"/>
      <c r="L7" s="449"/>
      <c r="M7" s="449"/>
      <c r="N7" s="449"/>
      <c r="O7" s="449" t="str">
        <f>IF(ISBLANK($K7),"",'Pracovní dny'!$F$2)</f>
        <v/>
      </c>
      <c r="P7" s="449" t="str">
        <f>IF(ISBLANK($M7),"",'Pracovní dny'!$F$3)</f>
        <v/>
      </c>
      <c r="Q7" s="449" t="str">
        <f>IF(ISBLANK($K7),"",'Pracovní dny'!$F$4)</f>
        <v/>
      </c>
      <c r="R7" s="449" t="str">
        <f t="shared" ref="R7:R70" si="0">IF(AND(ISBLANK($K7),ISBLANK($M7)),"",$K7*$L7*$O7+$M7*$N7*$P7)</f>
        <v/>
      </c>
      <c r="S7" s="172"/>
      <c r="T7" s="172"/>
      <c r="U7" s="172"/>
      <c r="V7" s="172"/>
      <c r="W7" s="172"/>
      <c r="X7" s="172"/>
      <c r="Y7" s="172"/>
      <c r="Z7" s="172"/>
      <c r="AA7" s="172"/>
      <c r="AB7" s="172"/>
      <c r="AC7" s="172"/>
      <c r="AD7" s="172"/>
      <c r="AE7" s="172"/>
      <c r="AF7" s="645"/>
      <c r="AG7" s="645"/>
      <c r="AH7" s="646"/>
      <c r="AI7" s="620"/>
    </row>
    <row r="8" spans="1:35" ht="10.5" customHeight="1" x14ac:dyDescent="0.15">
      <c r="A8" s="102" t="s">
        <v>136</v>
      </c>
      <c r="B8" s="61">
        <v>111400</v>
      </c>
      <c r="C8" s="621" t="s">
        <v>3653</v>
      </c>
      <c r="D8" s="60" t="s">
        <v>577</v>
      </c>
      <c r="E8" s="445">
        <v>6.3</v>
      </c>
      <c r="F8" s="445">
        <v>0</v>
      </c>
      <c r="G8" s="445">
        <v>6.3</v>
      </c>
      <c r="H8" s="83" t="str">
        <f>IF(ISBLANK(I8)," ",VLOOKUP(I8,'Příloha_8_Ceník pravid_úklidu'!$A$9:$B$30,2,0))</f>
        <v>CHOD</v>
      </c>
      <c r="I8" s="83">
        <v>6</v>
      </c>
      <c r="J8" s="86" t="s">
        <v>217</v>
      </c>
      <c r="K8" s="86">
        <v>1</v>
      </c>
      <c r="L8" s="86">
        <v>1</v>
      </c>
      <c r="M8" s="86">
        <v>0</v>
      </c>
      <c r="N8" s="86">
        <v>0</v>
      </c>
      <c r="O8" s="87">
        <f>IF(ISBLANK($K8),"",'Pracovní dny'!$F$2)</f>
        <v>252</v>
      </c>
      <c r="P8" s="87">
        <f>IF(ISBLANK($M8),"",'Pracovní dny'!$F$3)</f>
        <v>114</v>
      </c>
      <c r="Q8" s="87">
        <f>IF(ISBLANK($K8),"",'Pracovní dny'!$F$4)</f>
        <v>365</v>
      </c>
      <c r="R8" s="88">
        <f t="shared" si="0"/>
        <v>252</v>
      </c>
      <c r="S8" s="61">
        <v>0</v>
      </c>
      <c r="T8" s="61"/>
      <c r="U8" s="61">
        <v>0</v>
      </c>
      <c r="V8" s="61"/>
      <c r="W8" s="61">
        <v>2</v>
      </c>
      <c r="X8" s="61">
        <v>0</v>
      </c>
      <c r="Y8" s="61">
        <v>0</v>
      </c>
      <c r="Z8" s="61">
        <v>0</v>
      </c>
      <c r="AA8" s="61">
        <v>0</v>
      </c>
      <c r="AB8" s="61">
        <v>0</v>
      </c>
      <c r="AC8" s="61">
        <v>0</v>
      </c>
      <c r="AD8" s="61" t="s">
        <v>141</v>
      </c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71" si="1">IF(AF8="neoceňuje se",0,$E8*$R8*$AF8)</f>
        <v>0</v>
      </c>
      <c r="AH8" s="638">
        <f t="shared" ref="AH8:AH71" si="2">$AG8*1.21</f>
        <v>0</v>
      </c>
      <c r="AI8" s="304"/>
    </row>
    <row r="9" spans="1:35" ht="10.5" customHeight="1" x14ac:dyDescent="0.15">
      <c r="A9" s="102" t="s">
        <v>142</v>
      </c>
      <c r="B9" s="61">
        <v>111400</v>
      </c>
      <c r="C9" s="621" t="s">
        <v>3654</v>
      </c>
      <c r="D9" s="60" t="s">
        <v>164</v>
      </c>
      <c r="E9" s="445">
        <v>48</v>
      </c>
      <c r="F9" s="445">
        <v>0</v>
      </c>
      <c r="G9" s="445">
        <v>47</v>
      </c>
      <c r="H9" s="83" t="str">
        <f>IF(ISBLANK(I9)," ",VLOOKUP(I9,'Příloha_8_Ceník pravid_úklidu'!$A$9:$B$30,2,0))</f>
        <v>CHOD</v>
      </c>
      <c r="I9" s="83">
        <v>6</v>
      </c>
      <c r="J9" s="86" t="s">
        <v>217</v>
      </c>
      <c r="K9" s="86">
        <v>1</v>
      </c>
      <c r="L9" s="86">
        <v>1</v>
      </c>
      <c r="M9" s="86">
        <v>0</v>
      </c>
      <c r="N9" s="86">
        <v>0</v>
      </c>
      <c r="O9" s="87">
        <f>IF(ISBLANK($K9),"",'Pracovní dny'!$F$2)</f>
        <v>252</v>
      </c>
      <c r="P9" s="87">
        <f>IF(ISBLANK($M9),"",'Pracovní dny'!$F$3)</f>
        <v>114</v>
      </c>
      <c r="Q9" s="87">
        <f>IF(ISBLANK($K9),"",'Pracovní dny'!$F$4)</f>
        <v>365</v>
      </c>
      <c r="R9" s="88">
        <f t="shared" si="0"/>
        <v>252</v>
      </c>
      <c r="S9" s="61">
        <v>0</v>
      </c>
      <c r="T9" s="61"/>
      <c r="U9" s="61">
        <v>0</v>
      </c>
      <c r="V9" s="61">
        <v>0</v>
      </c>
      <c r="W9" s="61">
        <v>0</v>
      </c>
      <c r="X9" s="61">
        <v>0</v>
      </c>
      <c r="Y9" s="61">
        <v>0</v>
      </c>
      <c r="Z9" s="61">
        <v>0</v>
      </c>
      <c r="AA9" s="61">
        <v>0</v>
      </c>
      <c r="AB9" s="61">
        <v>0</v>
      </c>
      <c r="AC9" s="61">
        <v>0</v>
      </c>
      <c r="AD9" s="61" t="s">
        <v>141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x14ac:dyDescent="0.15">
      <c r="A10" s="102" t="s">
        <v>148</v>
      </c>
      <c r="B10" s="61">
        <v>111400</v>
      </c>
      <c r="C10" s="621" t="s">
        <v>3655</v>
      </c>
      <c r="D10" s="60" t="s">
        <v>164</v>
      </c>
      <c r="E10" s="445">
        <v>29.7</v>
      </c>
      <c r="F10" s="445">
        <v>0</v>
      </c>
      <c r="G10" s="445">
        <v>28</v>
      </c>
      <c r="H10" s="83" t="str">
        <f>IF(ISBLANK(I10)," ",VLOOKUP(I10,'Příloha_8_Ceník pravid_úklidu'!$A$9:$B$30,2,0))</f>
        <v>CHOD</v>
      </c>
      <c r="I10" s="83">
        <v>6</v>
      </c>
      <c r="J10" s="86" t="s">
        <v>217</v>
      </c>
      <c r="K10" s="86">
        <v>1</v>
      </c>
      <c r="L10" s="86">
        <v>1</v>
      </c>
      <c r="M10" s="86">
        <v>0</v>
      </c>
      <c r="N10" s="86">
        <v>0</v>
      </c>
      <c r="O10" s="87">
        <f>IF(ISBLANK($K10),"",'Pracovní dny'!$F$2)</f>
        <v>252</v>
      </c>
      <c r="P10" s="87">
        <f>IF(ISBLANK($M10),"",'Pracovní dny'!$F$3)</f>
        <v>114</v>
      </c>
      <c r="Q10" s="87">
        <f>IF(ISBLANK($K10),"",'Pracovní dny'!$F$4)</f>
        <v>365</v>
      </c>
      <c r="R10" s="88">
        <f t="shared" si="0"/>
        <v>252</v>
      </c>
      <c r="S10" s="61"/>
      <c r="T10" s="61"/>
      <c r="U10" s="61">
        <v>0</v>
      </c>
      <c r="V10" s="61"/>
      <c r="W10" s="61">
        <v>1</v>
      </c>
      <c r="X10" s="61">
        <v>0</v>
      </c>
      <c r="Y10" s="61">
        <v>0</v>
      </c>
      <c r="Z10" s="61">
        <v>0</v>
      </c>
      <c r="AA10" s="61">
        <v>0</v>
      </c>
      <c r="AB10" s="61">
        <v>0</v>
      </c>
      <c r="AC10" s="61">
        <v>0</v>
      </c>
      <c r="AD10" s="61" t="s">
        <v>141</v>
      </c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129" t="s">
        <v>152</v>
      </c>
      <c r="B11" s="130">
        <v>111400</v>
      </c>
      <c r="C11" s="621" t="s">
        <v>3656</v>
      </c>
      <c r="D11" s="93" t="s">
        <v>226</v>
      </c>
      <c r="E11" s="446"/>
      <c r="F11" s="446">
        <v>0</v>
      </c>
      <c r="G11" s="446">
        <v>7</v>
      </c>
      <c r="H11" s="95" t="str">
        <f>IF(ISBLANK(I11)," ",VLOOKUP(I11,'Příloha_8_Ceník pravid_úklidu'!$A$9:$B$30,2,0))</f>
        <v xml:space="preserve"> </v>
      </c>
      <c r="I11" s="95"/>
      <c r="J11" s="98" t="s">
        <v>184</v>
      </c>
      <c r="K11" s="98"/>
      <c r="L11" s="98"/>
      <c r="M11" s="98"/>
      <c r="N11" s="98"/>
      <c r="O11" s="99" t="str">
        <f>IF(ISBLANK($K11),"",'Pracovní dny'!$F$2)</f>
        <v/>
      </c>
      <c r="P11" s="99" t="str">
        <f>IF(ISBLANK($M11),"",'Pracovní dny'!$F$3)</f>
        <v/>
      </c>
      <c r="Q11" s="99" t="str">
        <f>IF(ISBLANK($K11),"",'Pracovní dny'!$F$4)</f>
        <v/>
      </c>
      <c r="R11" s="100" t="str">
        <f t="shared" si="0"/>
        <v/>
      </c>
      <c r="S11" s="130">
        <v>0</v>
      </c>
      <c r="T11" s="130">
        <v>0</v>
      </c>
      <c r="U11" s="130">
        <v>0</v>
      </c>
      <c r="V11" s="130">
        <v>3.6</v>
      </c>
      <c r="W11" s="130">
        <v>1</v>
      </c>
      <c r="X11" s="130">
        <v>0</v>
      </c>
      <c r="Y11" s="130">
        <v>0</v>
      </c>
      <c r="Z11" s="130">
        <v>0</v>
      </c>
      <c r="AA11" s="130">
        <v>0</v>
      </c>
      <c r="AB11" s="130">
        <v>0</v>
      </c>
      <c r="AC11" s="130">
        <v>0</v>
      </c>
      <c r="AD11" s="130" t="s">
        <v>141</v>
      </c>
      <c r="AE11" s="130" t="s">
        <v>140</v>
      </c>
      <c r="AF11" s="639" t="str">
        <f>IF(ISBLANK($AE11),VLOOKUP($I11,'Příloha_8_Ceník pravid_úklidu'!$A$9:$K$30,8,0)+VLOOKUP($I11,'Příloha_8_Ceník pravid_úklidu'!$A$9:$K$30,10,0),"neoceňuje se")</f>
        <v>neoceňuje se</v>
      </c>
      <c r="AG11" s="639">
        <f t="shared" si="1"/>
        <v>0</v>
      </c>
      <c r="AH11" s="639">
        <f t="shared" si="2"/>
        <v>0</v>
      </c>
      <c r="AI11" s="292"/>
    </row>
    <row r="12" spans="1:35" ht="10.5" customHeight="1" x14ac:dyDescent="0.15">
      <c r="A12" s="129" t="s">
        <v>154</v>
      </c>
      <c r="B12" s="130">
        <v>111400</v>
      </c>
      <c r="C12" s="621" t="s">
        <v>3657</v>
      </c>
      <c r="D12" s="93" t="s">
        <v>226</v>
      </c>
      <c r="E12" s="446"/>
      <c r="F12" s="446">
        <v>0</v>
      </c>
      <c r="G12" s="446">
        <v>22</v>
      </c>
      <c r="H12" s="95" t="str">
        <f>IF(ISBLANK(I12)," ",VLOOKUP(I12,'Příloha_8_Ceník pravid_úklidu'!$A$9:$B$30,2,0))</f>
        <v xml:space="preserve"> </v>
      </c>
      <c r="I12" s="95"/>
      <c r="J12" s="98" t="s">
        <v>184</v>
      </c>
      <c r="K12" s="98"/>
      <c r="L12" s="98"/>
      <c r="M12" s="98"/>
      <c r="N12" s="98"/>
      <c r="O12" s="99" t="str">
        <f>IF(ISBLANK($K12),"",'Pracovní dny'!$F$2)</f>
        <v/>
      </c>
      <c r="P12" s="99" t="str">
        <f>IF(ISBLANK($M12),"",'Pracovní dny'!$F$3)</f>
        <v/>
      </c>
      <c r="Q12" s="99" t="str">
        <f>IF(ISBLANK($K12),"",'Pracovní dny'!$F$4)</f>
        <v/>
      </c>
      <c r="R12" s="100" t="str">
        <f t="shared" si="0"/>
        <v/>
      </c>
      <c r="S12" s="130">
        <v>0</v>
      </c>
      <c r="T12" s="130">
        <v>0</v>
      </c>
      <c r="U12" s="130">
        <v>0</v>
      </c>
      <c r="V12" s="130">
        <v>5.8</v>
      </c>
      <c r="W12" s="130">
        <v>1</v>
      </c>
      <c r="X12" s="130">
        <v>0</v>
      </c>
      <c r="Y12" s="130">
        <v>0</v>
      </c>
      <c r="Z12" s="130">
        <v>0</v>
      </c>
      <c r="AA12" s="130">
        <v>0</v>
      </c>
      <c r="AB12" s="130">
        <v>0</v>
      </c>
      <c r="AC12" s="130">
        <v>0</v>
      </c>
      <c r="AD12" s="130" t="s">
        <v>141</v>
      </c>
      <c r="AE12" s="130" t="s">
        <v>140</v>
      </c>
      <c r="AF12" s="639" t="str">
        <f>IF(ISBLANK($AE12),VLOOKUP($I12,'Příloha_8_Ceník pravid_úklidu'!$A$9:$K$30,8,0)+VLOOKUP($I12,'Příloha_8_Ceník pravid_úklidu'!$A$9:$K$30,10,0),"neoceňuje se")</f>
        <v>neoceňuje se</v>
      </c>
      <c r="AG12" s="639">
        <f t="shared" si="1"/>
        <v>0</v>
      </c>
      <c r="AH12" s="639">
        <f t="shared" si="2"/>
        <v>0</v>
      </c>
      <c r="AI12" s="292"/>
    </row>
    <row r="13" spans="1:35" ht="10.5" customHeight="1" x14ac:dyDescent="0.15">
      <c r="A13" s="102" t="s">
        <v>155</v>
      </c>
      <c r="B13" s="61">
        <v>111400</v>
      </c>
      <c r="C13" s="621" t="s">
        <v>3658</v>
      </c>
      <c r="D13" s="60" t="s">
        <v>3659</v>
      </c>
      <c r="E13" s="445">
        <v>63.2</v>
      </c>
      <c r="F13" s="445">
        <v>0</v>
      </c>
      <c r="G13" s="445"/>
      <c r="H13" s="83" t="str">
        <f>IF(ISBLANK(I13)," ",VLOOKUP(I13,'Příloha_8_Ceník pravid_úklidu'!$A$9:$B$30,2,0))</f>
        <v>ZDR1</v>
      </c>
      <c r="I13" s="83">
        <v>2</v>
      </c>
      <c r="J13" s="86" t="s">
        <v>217</v>
      </c>
      <c r="K13" s="86">
        <v>1</v>
      </c>
      <c r="L13" s="86">
        <v>1</v>
      </c>
      <c r="M13" s="86">
        <v>0</v>
      </c>
      <c r="N13" s="86">
        <v>0</v>
      </c>
      <c r="O13" s="87">
        <f>IF(ISBLANK($K13),"",'Pracovní dny'!$F$2)</f>
        <v>252</v>
      </c>
      <c r="P13" s="87">
        <f>IF(ISBLANK($M13),"",'Pracovní dny'!$F$3)</f>
        <v>114</v>
      </c>
      <c r="Q13" s="87">
        <f>IF(ISBLANK($K13),"",'Pracovní dny'!$F$4)</f>
        <v>365</v>
      </c>
      <c r="R13" s="88">
        <f t="shared" si="0"/>
        <v>252</v>
      </c>
      <c r="S13" s="61"/>
      <c r="T13" s="61">
        <v>0</v>
      </c>
      <c r="U13" s="61"/>
      <c r="V13" s="61"/>
      <c r="W13" s="61">
        <v>1</v>
      </c>
      <c r="X13" s="61"/>
      <c r="Y13" s="61"/>
      <c r="Z13" s="61">
        <v>3</v>
      </c>
      <c r="AA13" s="61"/>
      <c r="AB13" s="61" t="s">
        <v>529</v>
      </c>
      <c r="AC13" s="61"/>
      <c r="AD13" s="61"/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102" t="s">
        <v>158</v>
      </c>
      <c r="B14" s="61">
        <v>111400</v>
      </c>
      <c r="C14" s="621" t="s">
        <v>3660</v>
      </c>
      <c r="D14" s="60" t="s">
        <v>159</v>
      </c>
      <c r="E14" s="445">
        <v>5.6</v>
      </c>
      <c r="F14" s="445">
        <v>0</v>
      </c>
      <c r="G14" s="445"/>
      <c r="H14" s="83" t="str">
        <f>IF(ISBLANK(I14)," ",VLOOKUP(I14,'Příloha_8_Ceník pravid_úklidu'!$A$9:$B$30,2,0))</f>
        <v>SKLA</v>
      </c>
      <c r="I14" s="83">
        <v>17</v>
      </c>
      <c r="J14" s="86" t="s">
        <v>191</v>
      </c>
      <c r="K14" s="86">
        <v>1</v>
      </c>
      <c r="L14" s="86">
        <v>1</v>
      </c>
      <c r="M14" s="86">
        <v>0</v>
      </c>
      <c r="N14" s="86">
        <v>0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88">
        <f t="shared" si="0"/>
        <v>252</v>
      </c>
      <c r="S14" s="61"/>
      <c r="T14" s="61">
        <v>0</v>
      </c>
      <c r="U14" s="61"/>
      <c r="V14" s="61"/>
      <c r="W14" s="61">
        <v>1</v>
      </c>
      <c r="X14" s="61"/>
      <c r="Y14" s="61"/>
      <c r="Z14" s="61"/>
      <c r="AA14" s="61"/>
      <c r="AB14" s="61"/>
      <c r="AC14" s="61"/>
      <c r="AD14" s="61"/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102" t="s">
        <v>161</v>
      </c>
      <c r="B15" s="61">
        <v>111400</v>
      </c>
      <c r="C15" s="621" t="s">
        <v>3661</v>
      </c>
      <c r="D15" s="60" t="s">
        <v>3659</v>
      </c>
      <c r="E15" s="445">
        <v>14.3</v>
      </c>
      <c r="F15" s="445">
        <v>0</v>
      </c>
      <c r="G15" s="445">
        <v>14</v>
      </c>
      <c r="H15" s="83" t="str">
        <f>IF(ISBLANK(I15)," ",VLOOKUP(I15,'Příloha_8_Ceník pravid_úklidu'!$A$9:$B$30,2,0))</f>
        <v>ZDR1</v>
      </c>
      <c r="I15" s="83">
        <v>2</v>
      </c>
      <c r="J15" s="86" t="s">
        <v>217</v>
      </c>
      <c r="K15" s="86">
        <v>1</v>
      </c>
      <c r="L15" s="86">
        <v>1</v>
      </c>
      <c r="M15" s="86">
        <v>0</v>
      </c>
      <c r="N15" s="86">
        <v>0</v>
      </c>
      <c r="O15" s="87">
        <f>IF(ISBLANK($K15),"",'Pracovní dny'!$F$2)</f>
        <v>252</v>
      </c>
      <c r="P15" s="87">
        <f>IF(ISBLANK($M15),"",'Pracovní dny'!$F$3)</f>
        <v>114</v>
      </c>
      <c r="Q15" s="87">
        <f>IF(ISBLANK($K15),"",'Pracovní dny'!$F$4)</f>
        <v>365</v>
      </c>
      <c r="R15" s="88">
        <f t="shared" si="0"/>
        <v>252</v>
      </c>
      <c r="S15" s="61">
        <v>0</v>
      </c>
      <c r="T15" s="61">
        <v>0</v>
      </c>
      <c r="U15" s="61">
        <v>0</v>
      </c>
      <c r="V15" s="61">
        <v>3.2</v>
      </c>
      <c r="W15" s="61">
        <v>1</v>
      </c>
      <c r="X15" s="61">
        <v>0</v>
      </c>
      <c r="Y15" s="61"/>
      <c r="Z15" s="61">
        <v>1</v>
      </c>
      <c r="AA15" s="61"/>
      <c r="AB15" s="61" t="s">
        <v>529</v>
      </c>
      <c r="AC15" s="61"/>
      <c r="AD15" s="61" t="s">
        <v>141</v>
      </c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s="592" customFormat="1" ht="10.5" customHeight="1" x14ac:dyDescent="0.15">
      <c r="A16" s="102" t="s">
        <v>163</v>
      </c>
      <c r="B16" s="61">
        <v>111400</v>
      </c>
      <c r="C16" s="621" t="s">
        <v>3662</v>
      </c>
      <c r="D16" s="60" t="s">
        <v>1970</v>
      </c>
      <c r="E16" s="445">
        <v>22.5</v>
      </c>
      <c r="F16" s="445">
        <v>0</v>
      </c>
      <c r="G16" s="445">
        <v>20</v>
      </c>
      <c r="H16" s="83" t="str">
        <f>IF(ISBLANK(I16)," ",VLOOKUP(I16,'Příloha_8_Ceník pravid_úklidu'!$A$9:$B$30,2,0))</f>
        <v>KANC</v>
      </c>
      <c r="I16" s="83">
        <v>4</v>
      </c>
      <c r="J16" s="86" t="s">
        <v>217</v>
      </c>
      <c r="K16" s="86">
        <v>1</v>
      </c>
      <c r="L16" s="86">
        <v>1</v>
      </c>
      <c r="M16" s="86">
        <v>0</v>
      </c>
      <c r="N16" s="86">
        <v>0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88">
        <f t="shared" si="0"/>
        <v>252</v>
      </c>
      <c r="S16" s="61">
        <v>0</v>
      </c>
      <c r="T16" s="61">
        <v>0</v>
      </c>
      <c r="U16" s="61">
        <v>0</v>
      </c>
      <c r="V16" s="61">
        <v>3.2</v>
      </c>
      <c r="W16" s="61">
        <v>1</v>
      </c>
      <c r="X16" s="61">
        <v>0</v>
      </c>
      <c r="Y16" s="61"/>
      <c r="Z16" s="61">
        <v>1</v>
      </c>
      <c r="AA16" s="61"/>
      <c r="AB16" s="61" t="s">
        <v>529</v>
      </c>
      <c r="AC16" s="61"/>
      <c r="AD16" s="61"/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ht="10.5" customHeight="1" x14ac:dyDescent="0.15">
      <c r="A17" s="102" t="s">
        <v>165</v>
      </c>
      <c r="B17" s="61">
        <v>111400</v>
      </c>
      <c r="C17" s="621" t="s">
        <v>3663</v>
      </c>
      <c r="D17" s="60" t="s">
        <v>1588</v>
      </c>
      <c r="E17" s="445">
        <v>8.9</v>
      </c>
      <c r="F17" s="445">
        <v>0</v>
      </c>
      <c r="G17" s="445">
        <v>8</v>
      </c>
      <c r="H17" s="83" t="str">
        <f>IF(ISBLANK(I17)," ",VLOOKUP(I17,'Příloha_8_Ceník pravid_úklidu'!$A$9:$B$30,2,0))</f>
        <v>ZDR1</v>
      </c>
      <c r="I17" s="83">
        <v>2</v>
      </c>
      <c r="J17" s="86" t="s">
        <v>217</v>
      </c>
      <c r="K17" s="86">
        <v>1</v>
      </c>
      <c r="L17" s="86">
        <v>1</v>
      </c>
      <c r="M17" s="86">
        <v>0</v>
      </c>
      <c r="N17" s="86">
        <v>0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88">
        <f t="shared" si="0"/>
        <v>252</v>
      </c>
      <c r="S17" s="61">
        <v>5.6</v>
      </c>
      <c r="T17" s="61">
        <v>0</v>
      </c>
      <c r="U17" s="61">
        <v>0</v>
      </c>
      <c r="V17" s="61">
        <v>3.2</v>
      </c>
      <c r="W17" s="61">
        <v>1</v>
      </c>
      <c r="X17" s="61">
        <v>1</v>
      </c>
      <c r="Y17" s="61">
        <v>0</v>
      </c>
      <c r="Z17" s="61">
        <v>0</v>
      </c>
      <c r="AA17" s="61">
        <v>0</v>
      </c>
      <c r="AB17" s="61">
        <v>0</v>
      </c>
      <c r="AC17" s="61">
        <v>0</v>
      </c>
      <c r="AD17" s="61"/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102" t="s">
        <v>168</v>
      </c>
      <c r="B18" s="61">
        <v>111400</v>
      </c>
      <c r="C18" s="621" t="s">
        <v>3664</v>
      </c>
      <c r="D18" s="60" t="s">
        <v>3665</v>
      </c>
      <c r="E18" s="445">
        <v>13.4</v>
      </c>
      <c r="F18" s="445">
        <v>0</v>
      </c>
      <c r="G18" s="445">
        <v>13</v>
      </c>
      <c r="H18" s="83" t="str">
        <f>IF(ISBLANK(I18)," ",VLOOKUP(I18,'Příloha_8_Ceník pravid_úklidu'!$A$9:$B$30,2,0))</f>
        <v>ZDR1</v>
      </c>
      <c r="I18" s="83">
        <v>2</v>
      </c>
      <c r="J18" s="86" t="s">
        <v>217</v>
      </c>
      <c r="K18" s="86">
        <v>1</v>
      </c>
      <c r="L18" s="86">
        <v>1</v>
      </c>
      <c r="M18" s="86">
        <v>0</v>
      </c>
      <c r="N18" s="86">
        <v>0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88">
        <f t="shared" si="0"/>
        <v>252</v>
      </c>
      <c r="S18" s="61">
        <v>0</v>
      </c>
      <c r="T18" s="61">
        <v>0</v>
      </c>
      <c r="U18" s="61">
        <v>0</v>
      </c>
      <c r="V18" s="61">
        <v>3.2</v>
      </c>
      <c r="W18" s="61">
        <v>1</v>
      </c>
      <c r="X18" s="61">
        <v>0</v>
      </c>
      <c r="Y18" s="61"/>
      <c r="Z18" s="61">
        <v>1</v>
      </c>
      <c r="AA18" s="61"/>
      <c r="AB18" s="61" t="s">
        <v>529</v>
      </c>
      <c r="AC18" s="61"/>
      <c r="AD18" s="61"/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102" t="s">
        <v>170</v>
      </c>
      <c r="B19" s="61">
        <v>111400</v>
      </c>
      <c r="C19" s="621" t="s">
        <v>3666</v>
      </c>
      <c r="D19" s="60" t="s">
        <v>3667</v>
      </c>
      <c r="E19" s="445">
        <v>69.3</v>
      </c>
      <c r="F19" s="445">
        <v>0</v>
      </c>
      <c r="G19" s="445">
        <v>67</v>
      </c>
      <c r="H19" s="83" t="str">
        <f>IF(ISBLANK(I19)," ",VLOOKUP(I19,'Příloha_8_Ceník pravid_úklidu'!$A$9:$B$30,2,0))</f>
        <v>ZDR1</v>
      </c>
      <c r="I19" s="83">
        <v>2</v>
      </c>
      <c r="J19" s="86" t="s">
        <v>217</v>
      </c>
      <c r="K19" s="86">
        <v>1</v>
      </c>
      <c r="L19" s="86">
        <v>1</v>
      </c>
      <c r="M19" s="86">
        <v>0</v>
      </c>
      <c r="N19" s="86">
        <v>0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88">
        <f t="shared" si="0"/>
        <v>252</v>
      </c>
      <c r="S19" s="61"/>
      <c r="T19" s="61">
        <v>0</v>
      </c>
      <c r="U19" s="61">
        <v>0</v>
      </c>
      <c r="V19" s="61">
        <v>5.8</v>
      </c>
      <c r="W19" s="61">
        <v>1</v>
      </c>
      <c r="X19" s="61">
        <v>2</v>
      </c>
      <c r="Y19" s="61"/>
      <c r="Z19" s="61">
        <v>2</v>
      </c>
      <c r="AA19" s="61"/>
      <c r="AB19" s="61" t="s">
        <v>529</v>
      </c>
      <c r="AC19" s="61"/>
      <c r="AD19" s="61"/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s="592" customFormat="1" ht="10.5" customHeight="1" x14ac:dyDescent="0.15">
      <c r="A20" s="129" t="s">
        <v>172</v>
      </c>
      <c r="B20" s="130">
        <v>111400</v>
      </c>
      <c r="C20" s="621" t="s">
        <v>3668</v>
      </c>
      <c r="D20" s="93" t="s">
        <v>226</v>
      </c>
      <c r="E20" s="446"/>
      <c r="F20" s="446">
        <v>0</v>
      </c>
      <c r="G20" s="446">
        <v>13</v>
      </c>
      <c r="H20" s="83" t="str">
        <f>IF(ISBLANK(I20)," ",VLOOKUP(I20,'Příloha_8_Ceník pravid_úklidu'!$A$9:$B$30,2,0))</f>
        <v xml:space="preserve"> </v>
      </c>
      <c r="I20" s="83"/>
      <c r="J20" s="98" t="s">
        <v>184</v>
      </c>
      <c r="K20" s="98"/>
      <c r="L20" s="98"/>
      <c r="M20" s="98"/>
      <c r="N20" s="98"/>
      <c r="O20" s="99" t="str">
        <f>IF(ISBLANK($K20),"",'Pracovní dny'!$F$2)</f>
        <v/>
      </c>
      <c r="P20" s="99" t="str">
        <f>IF(ISBLANK($M20),"",'Pracovní dny'!$F$3)</f>
        <v/>
      </c>
      <c r="Q20" s="99" t="str">
        <f>IF(ISBLANK($K20),"",'Pracovní dny'!$F$4)</f>
        <v/>
      </c>
      <c r="R20" s="100" t="str">
        <f t="shared" si="0"/>
        <v/>
      </c>
      <c r="S20" s="130">
        <v>0</v>
      </c>
      <c r="T20" s="130">
        <v>0</v>
      </c>
      <c r="U20" s="130">
        <v>0</v>
      </c>
      <c r="V20" s="130"/>
      <c r="W20" s="130">
        <v>2</v>
      </c>
      <c r="X20" s="130">
        <v>0</v>
      </c>
      <c r="Y20" s="130"/>
      <c r="Z20" s="130">
        <v>1</v>
      </c>
      <c r="AA20" s="130"/>
      <c r="AB20" s="130" t="s">
        <v>529</v>
      </c>
      <c r="AC20" s="130"/>
      <c r="AD20" s="130"/>
      <c r="AE20" s="130" t="s">
        <v>140</v>
      </c>
      <c r="AF20" s="639" t="str">
        <f>IF(ISBLANK($AE20),VLOOKUP($I20,'Příloha_8_Ceník pravid_úklidu'!$A$9:$K$30,8,0)+VLOOKUP($I20,'Příloha_8_Ceník pravid_úklidu'!$A$9:$K$30,10,0),"neoceňuje se")</f>
        <v>neoceňuje se</v>
      </c>
      <c r="AG20" s="639">
        <f t="shared" si="1"/>
        <v>0</v>
      </c>
      <c r="AH20" s="639">
        <f t="shared" si="2"/>
        <v>0</v>
      </c>
      <c r="AI20" s="292"/>
    </row>
    <row r="21" spans="1:35" ht="10.5" customHeight="1" x14ac:dyDescent="0.15">
      <c r="A21" s="102" t="s">
        <v>174</v>
      </c>
      <c r="B21" s="61">
        <v>111400</v>
      </c>
      <c r="C21" s="621" t="s">
        <v>3669</v>
      </c>
      <c r="D21" s="60" t="s">
        <v>215</v>
      </c>
      <c r="E21" s="445">
        <v>19</v>
      </c>
      <c r="F21" s="445">
        <v>0</v>
      </c>
      <c r="G21" s="445">
        <v>19</v>
      </c>
      <c r="H21" s="83" t="str">
        <f>IF(ISBLANK(I21)," ",VLOOKUP(I21,'Příloha_8_Ceník pravid_úklidu'!$A$9:$B$30,2,0))</f>
        <v>SCHO</v>
      </c>
      <c r="I21" s="83">
        <v>8</v>
      </c>
      <c r="J21" s="86" t="s">
        <v>217</v>
      </c>
      <c r="K21" s="86">
        <v>1</v>
      </c>
      <c r="L21" s="86">
        <v>1</v>
      </c>
      <c r="M21" s="86">
        <v>0</v>
      </c>
      <c r="N21" s="86">
        <v>0</v>
      </c>
      <c r="O21" s="87">
        <f>IF(ISBLANK($K21),"",'Pracovní dny'!$F$2)</f>
        <v>252</v>
      </c>
      <c r="P21" s="87">
        <f>IF(ISBLANK($M21),"",'Pracovní dny'!$F$3)</f>
        <v>114</v>
      </c>
      <c r="Q21" s="87">
        <f>IF(ISBLANK($K21),"",'Pracovní dny'!$F$4)</f>
        <v>365</v>
      </c>
      <c r="R21" s="88">
        <f t="shared" si="0"/>
        <v>252</v>
      </c>
      <c r="S21" s="61">
        <v>0</v>
      </c>
      <c r="T21" s="61"/>
      <c r="U21" s="61">
        <v>0</v>
      </c>
      <c r="V21" s="61">
        <v>5.8</v>
      </c>
      <c r="W21" s="61">
        <v>1</v>
      </c>
      <c r="X21" s="61">
        <v>0</v>
      </c>
      <c r="Y21" s="61">
        <v>0</v>
      </c>
      <c r="Z21" s="61">
        <v>0</v>
      </c>
      <c r="AA21" s="61">
        <v>0</v>
      </c>
      <c r="AB21" s="61">
        <v>0</v>
      </c>
      <c r="AC21" s="61">
        <v>0</v>
      </c>
      <c r="AD21" s="61" t="s">
        <v>141</v>
      </c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1"/>
        <v>0</v>
      </c>
      <c r="AH21" s="638">
        <f t="shared" si="2"/>
        <v>0</v>
      </c>
      <c r="AI21" s="304"/>
    </row>
    <row r="22" spans="1:35" ht="10.5" customHeight="1" x14ac:dyDescent="0.15">
      <c r="A22" s="129" t="s">
        <v>176</v>
      </c>
      <c r="B22" s="130">
        <v>111400</v>
      </c>
      <c r="C22" s="621" t="s">
        <v>3670</v>
      </c>
      <c r="D22" s="93" t="s">
        <v>226</v>
      </c>
      <c r="E22" s="446"/>
      <c r="F22" s="446">
        <v>0</v>
      </c>
      <c r="G22" s="446">
        <v>5.4</v>
      </c>
      <c r="H22" s="95" t="str">
        <f>IF(ISBLANK(I22)," ",VLOOKUP(I22,'Příloha_8_Ceník pravid_úklidu'!$A$9:$B$30,2,0))</f>
        <v xml:space="preserve"> </v>
      </c>
      <c r="I22" s="95"/>
      <c r="J22" s="98" t="s">
        <v>184</v>
      </c>
      <c r="K22" s="98"/>
      <c r="L22" s="98"/>
      <c r="M22" s="98"/>
      <c r="N22" s="98"/>
      <c r="O22" s="99" t="str">
        <f>IF(ISBLANK($K22),"",'Pracovní dny'!$F$2)</f>
        <v/>
      </c>
      <c r="P22" s="99" t="str">
        <f>IF(ISBLANK($M22),"",'Pracovní dny'!$F$3)</f>
        <v/>
      </c>
      <c r="Q22" s="99" t="str">
        <f>IF(ISBLANK($K22),"",'Pracovní dny'!$F$4)</f>
        <v/>
      </c>
      <c r="R22" s="100" t="str">
        <f t="shared" si="0"/>
        <v/>
      </c>
      <c r="S22" s="130">
        <v>0</v>
      </c>
      <c r="T22" s="130">
        <v>0</v>
      </c>
      <c r="U22" s="130">
        <v>0</v>
      </c>
      <c r="V22" s="130"/>
      <c r="W22" s="130">
        <v>1</v>
      </c>
      <c r="X22" s="130">
        <v>0</v>
      </c>
      <c r="Y22" s="130">
        <v>0</v>
      </c>
      <c r="Z22" s="130">
        <v>0</v>
      </c>
      <c r="AA22" s="130">
        <v>0</v>
      </c>
      <c r="AB22" s="130">
        <v>0</v>
      </c>
      <c r="AC22" s="130">
        <v>0</v>
      </c>
      <c r="AD22" s="130" t="s">
        <v>141</v>
      </c>
      <c r="AE22" s="130" t="s">
        <v>140</v>
      </c>
      <c r="AF22" s="639" t="str">
        <f>IF(ISBLANK($AE22),VLOOKUP($I22,'Příloha_8_Ceník pravid_úklidu'!$A$9:$K$30,8,0)+VLOOKUP($I22,'Příloha_8_Ceník pravid_úklidu'!$A$9:$K$30,10,0),"neoceňuje se")</f>
        <v>neoceňuje se</v>
      </c>
      <c r="AG22" s="639">
        <f t="shared" si="1"/>
        <v>0</v>
      </c>
      <c r="AH22" s="639">
        <f t="shared" si="2"/>
        <v>0</v>
      </c>
      <c r="AI22" s="292"/>
    </row>
    <row r="23" spans="1:35" ht="10.5" customHeight="1" x14ac:dyDescent="0.15">
      <c r="A23" s="129" t="s">
        <v>177</v>
      </c>
      <c r="B23" s="130">
        <v>111400</v>
      </c>
      <c r="C23" s="621" t="s">
        <v>3671</v>
      </c>
      <c r="D23" s="93" t="s">
        <v>228</v>
      </c>
      <c r="E23" s="446"/>
      <c r="F23" s="446">
        <v>0</v>
      </c>
      <c r="G23" s="446">
        <v>1.8</v>
      </c>
      <c r="H23" s="95" t="str">
        <f>IF(ISBLANK(I23)," ",VLOOKUP(I23,'Příloha_8_Ceník pravid_úklidu'!$A$9:$B$30,2,0))</f>
        <v xml:space="preserve"> </v>
      </c>
      <c r="I23" s="95"/>
      <c r="J23" s="98" t="s">
        <v>229</v>
      </c>
      <c r="K23" s="98"/>
      <c r="L23" s="98"/>
      <c r="M23" s="98"/>
      <c r="N23" s="98"/>
      <c r="O23" s="99" t="str">
        <f>IF(ISBLANK($K23),"",'Pracovní dny'!$F$2)</f>
        <v/>
      </c>
      <c r="P23" s="99" t="str">
        <f>IF(ISBLANK($M23),"",'Pracovní dny'!$F$3)</f>
        <v/>
      </c>
      <c r="Q23" s="99" t="str">
        <f>IF(ISBLANK($K23),"",'Pracovní dny'!$F$4)</f>
        <v/>
      </c>
      <c r="R23" s="100" t="str">
        <f t="shared" si="0"/>
        <v/>
      </c>
      <c r="S23" s="130">
        <v>0</v>
      </c>
      <c r="T23" s="130">
        <v>0</v>
      </c>
      <c r="U23" s="130">
        <v>12.3</v>
      </c>
      <c r="V23" s="130">
        <v>2.4</v>
      </c>
      <c r="W23" s="130">
        <v>1</v>
      </c>
      <c r="X23" s="130">
        <v>0</v>
      </c>
      <c r="Y23" s="130">
        <v>0</v>
      </c>
      <c r="Z23" s="130">
        <v>0</v>
      </c>
      <c r="AA23" s="130">
        <v>0</v>
      </c>
      <c r="AB23" s="130">
        <v>0</v>
      </c>
      <c r="AC23" s="130">
        <v>0</v>
      </c>
      <c r="AD23" s="130" t="s">
        <v>230</v>
      </c>
      <c r="AE23" s="130" t="s">
        <v>140</v>
      </c>
      <c r="AF23" s="639" t="str">
        <f>IF(ISBLANK($AE23),VLOOKUP($I23,'Příloha_8_Ceník pravid_úklidu'!$A$9:$K$30,8,0)+VLOOKUP($I23,'Příloha_8_Ceník pravid_úklidu'!$A$9:$K$30,10,0),"neoceňuje se")</f>
        <v>neoceňuje se</v>
      </c>
      <c r="AG23" s="639">
        <f t="shared" si="1"/>
        <v>0</v>
      </c>
      <c r="AH23" s="639">
        <f t="shared" si="2"/>
        <v>0</v>
      </c>
      <c r="AI23" s="292"/>
    </row>
    <row r="24" spans="1:35" s="592" customFormat="1" ht="10.5" customHeight="1" x14ac:dyDescent="0.15">
      <c r="A24" s="102" t="s">
        <v>179</v>
      </c>
      <c r="B24" s="61">
        <v>111400</v>
      </c>
      <c r="C24" s="621" t="s">
        <v>3672</v>
      </c>
      <c r="D24" s="60" t="s">
        <v>159</v>
      </c>
      <c r="E24" s="445">
        <v>3.3</v>
      </c>
      <c r="F24" s="445">
        <v>0</v>
      </c>
      <c r="G24" s="445"/>
      <c r="H24" s="83" t="str">
        <f>IF(ISBLANK(I24)," ",VLOOKUP(I24,'Příloha_8_Ceník pravid_úklidu'!$A$9:$B$30,2,0))</f>
        <v>SKLA</v>
      </c>
      <c r="I24" s="83">
        <v>17</v>
      </c>
      <c r="J24" s="86" t="s">
        <v>191</v>
      </c>
      <c r="K24" s="86">
        <v>1</v>
      </c>
      <c r="L24" s="86">
        <v>0.4</v>
      </c>
      <c r="M24" s="86">
        <v>0</v>
      </c>
      <c r="N24" s="86">
        <v>0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88">
        <f t="shared" si="0"/>
        <v>100.80000000000001</v>
      </c>
      <c r="S24" s="61">
        <v>0</v>
      </c>
      <c r="T24" s="61">
        <v>0</v>
      </c>
      <c r="U24" s="61">
        <v>0</v>
      </c>
      <c r="V24" s="61">
        <v>3.6</v>
      </c>
      <c r="W24" s="61">
        <v>1</v>
      </c>
      <c r="X24" s="61">
        <v>0</v>
      </c>
      <c r="Y24" s="61">
        <v>0</v>
      </c>
      <c r="Z24" s="61">
        <v>0</v>
      </c>
      <c r="AA24" s="61">
        <v>0</v>
      </c>
      <c r="AB24" s="61">
        <v>0</v>
      </c>
      <c r="AC24" s="61">
        <v>0</v>
      </c>
      <c r="AD24" s="61" t="s">
        <v>141</v>
      </c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x14ac:dyDescent="0.15">
      <c r="A25" s="129" t="s">
        <v>181</v>
      </c>
      <c r="B25" s="130">
        <v>111400</v>
      </c>
      <c r="C25" s="621" t="s">
        <v>3673</v>
      </c>
      <c r="D25" s="93" t="s">
        <v>228</v>
      </c>
      <c r="E25" s="446"/>
      <c r="F25" s="446">
        <v>0</v>
      </c>
      <c r="G25" s="446">
        <v>2.4</v>
      </c>
      <c r="H25" s="95" t="str">
        <f>IF(ISBLANK(I25)," ",VLOOKUP(I25,'Příloha_8_Ceník pravid_úklidu'!$A$9:$B$30,2,0))</f>
        <v>VYTA</v>
      </c>
      <c r="I25" s="95">
        <v>11</v>
      </c>
      <c r="J25" s="98" t="s">
        <v>229</v>
      </c>
      <c r="K25" s="98"/>
      <c r="L25" s="98"/>
      <c r="M25" s="98"/>
      <c r="N25" s="98"/>
      <c r="O25" s="99" t="str">
        <f>IF(ISBLANK($K25),"",'Pracovní dny'!$F$2)</f>
        <v/>
      </c>
      <c r="P25" s="99" t="str">
        <f>IF(ISBLANK($M25),"",'Pracovní dny'!$F$3)</f>
        <v/>
      </c>
      <c r="Q25" s="99" t="str">
        <f>IF(ISBLANK($K25),"",'Pracovní dny'!$F$4)</f>
        <v/>
      </c>
      <c r="R25" s="100" t="str">
        <f t="shared" si="0"/>
        <v/>
      </c>
      <c r="S25" s="130">
        <v>0</v>
      </c>
      <c r="T25" s="130">
        <v>0</v>
      </c>
      <c r="U25" s="130">
        <v>13.9</v>
      </c>
      <c r="V25" s="130">
        <v>2.2000000000000002</v>
      </c>
      <c r="W25" s="130">
        <v>1</v>
      </c>
      <c r="X25" s="130">
        <v>0</v>
      </c>
      <c r="Y25" s="130">
        <v>0</v>
      </c>
      <c r="Z25" s="130">
        <v>0</v>
      </c>
      <c r="AA25" s="130">
        <v>0</v>
      </c>
      <c r="AB25" s="130">
        <v>0</v>
      </c>
      <c r="AC25" s="130">
        <v>0</v>
      </c>
      <c r="AD25" s="130" t="s">
        <v>230</v>
      </c>
      <c r="AE25" s="130" t="s">
        <v>140</v>
      </c>
      <c r="AF25" s="639" t="str">
        <f>IF(ISBLANK($AE25),VLOOKUP($I25,'Příloha_8_Ceník pravid_úklidu'!$A$9:$K$30,8,0)+VLOOKUP($I25,'Příloha_8_Ceník pravid_úklidu'!$A$9:$K$30,10,0),"neoceňuje se")</f>
        <v>neoceňuje se</v>
      </c>
      <c r="AG25" s="639">
        <f t="shared" si="1"/>
        <v>0</v>
      </c>
      <c r="AH25" s="639">
        <f t="shared" si="2"/>
        <v>0</v>
      </c>
      <c r="AI25" s="292"/>
    </row>
    <row r="26" spans="1:35" ht="10.5" customHeight="1" x14ac:dyDescent="0.15">
      <c r="A26" s="102" t="s">
        <v>182</v>
      </c>
      <c r="B26" s="61">
        <v>111400</v>
      </c>
      <c r="C26" s="621" t="s">
        <v>3674</v>
      </c>
      <c r="D26" s="60" t="s">
        <v>164</v>
      </c>
      <c r="E26" s="445">
        <v>17.8</v>
      </c>
      <c r="F26" s="445">
        <v>0</v>
      </c>
      <c r="G26" s="445">
        <v>17</v>
      </c>
      <c r="H26" s="83" t="str">
        <f>IF(ISBLANK(I26)," ",VLOOKUP(I26,'Příloha_8_Ceník pravid_úklidu'!$A$9:$B$30,2,0))</f>
        <v>CHOD</v>
      </c>
      <c r="I26" s="83">
        <v>6</v>
      </c>
      <c r="J26" s="86" t="s">
        <v>350</v>
      </c>
      <c r="K26" s="86">
        <v>2</v>
      </c>
      <c r="L26" s="86">
        <v>1</v>
      </c>
      <c r="M26" s="86">
        <v>0</v>
      </c>
      <c r="N26" s="86">
        <v>0</v>
      </c>
      <c r="O26" s="87">
        <f>IF(ISBLANK($K26),"",'Pracovní dny'!$F$2)</f>
        <v>252</v>
      </c>
      <c r="P26" s="87">
        <f>IF(ISBLANK($M26),"",'Pracovní dny'!$F$3)</f>
        <v>114</v>
      </c>
      <c r="Q26" s="87">
        <f>IF(ISBLANK($K26),"",'Pracovní dny'!$F$4)</f>
        <v>365</v>
      </c>
      <c r="R26" s="88">
        <f t="shared" si="0"/>
        <v>504</v>
      </c>
      <c r="S26" s="61">
        <v>0</v>
      </c>
      <c r="T26" s="61"/>
      <c r="U26" s="61">
        <v>0</v>
      </c>
      <c r="V26" s="61">
        <v>11.6</v>
      </c>
      <c r="W26" s="61">
        <v>2</v>
      </c>
      <c r="X26" s="61">
        <v>0</v>
      </c>
      <c r="Y26" s="61">
        <v>0</v>
      </c>
      <c r="Z26" s="61">
        <v>0</v>
      </c>
      <c r="AA26" s="61">
        <v>0</v>
      </c>
      <c r="AB26" s="61">
        <v>0</v>
      </c>
      <c r="AC26" s="61">
        <v>0</v>
      </c>
      <c r="AD26" s="61" t="s">
        <v>141</v>
      </c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1"/>
        <v>0</v>
      </c>
      <c r="AH26" s="638">
        <f t="shared" si="2"/>
        <v>0</v>
      </c>
      <c r="AI26" s="304"/>
    </row>
    <row r="27" spans="1:35" ht="10.5" customHeight="1" x14ac:dyDescent="0.15">
      <c r="A27" s="102" t="s">
        <v>185</v>
      </c>
      <c r="B27" s="61">
        <v>111400</v>
      </c>
      <c r="C27" s="621" t="s">
        <v>3675</v>
      </c>
      <c r="D27" s="60" t="s">
        <v>159</v>
      </c>
      <c r="E27" s="445">
        <v>5.8</v>
      </c>
      <c r="F27" s="445">
        <v>0</v>
      </c>
      <c r="G27" s="445">
        <v>5</v>
      </c>
      <c r="H27" s="83" t="str">
        <f>IF(ISBLANK(I27)," ",VLOOKUP(I27,'Příloha_8_Ceník pravid_úklidu'!$A$9:$B$30,2,0))</f>
        <v>SKLA</v>
      </c>
      <c r="I27" s="83">
        <v>17</v>
      </c>
      <c r="J27" s="86" t="s">
        <v>160</v>
      </c>
      <c r="K27" s="86">
        <v>1</v>
      </c>
      <c r="L27" s="86">
        <v>0.2</v>
      </c>
      <c r="M27" s="86">
        <v>0</v>
      </c>
      <c r="N27" s="86">
        <v>0</v>
      </c>
      <c r="O27" s="87">
        <f>IF(ISBLANK($K27),"",'Pracovní dny'!$F$2)</f>
        <v>252</v>
      </c>
      <c r="P27" s="87">
        <f>IF(ISBLANK($M27),"",'Pracovní dny'!$F$3)</f>
        <v>114</v>
      </c>
      <c r="Q27" s="87">
        <f>IF(ISBLANK($K27),"",'Pracovní dny'!$F$4)</f>
        <v>365</v>
      </c>
      <c r="R27" s="88">
        <f t="shared" si="0"/>
        <v>50.400000000000006</v>
      </c>
      <c r="S27" s="61">
        <v>0</v>
      </c>
      <c r="T27" s="61">
        <v>0</v>
      </c>
      <c r="U27" s="61">
        <v>0</v>
      </c>
      <c r="V27" s="61">
        <v>3.2</v>
      </c>
      <c r="W27" s="61">
        <v>1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 t="s">
        <v>141</v>
      </c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si="1"/>
        <v>0</v>
      </c>
      <c r="AH27" s="638">
        <f t="shared" si="2"/>
        <v>0</v>
      </c>
      <c r="AI27" s="304"/>
    </row>
    <row r="28" spans="1:35" ht="10.5" customHeight="1" x14ac:dyDescent="0.15">
      <c r="A28" s="102" t="s">
        <v>188</v>
      </c>
      <c r="B28" s="61">
        <v>111400</v>
      </c>
      <c r="C28" s="621" t="s">
        <v>3676</v>
      </c>
      <c r="D28" s="60" t="s">
        <v>159</v>
      </c>
      <c r="E28" s="445">
        <v>6.6</v>
      </c>
      <c r="F28" s="445">
        <v>0</v>
      </c>
      <c r="G28" s="445">
        <v>6</v>
      </c>
      <c r="H28" s="83" t="str">
        <f>IF(ISBLANK(I28)," ",VLOOKUP(I28,'Příloha_8_Ceník pravid_úklidu'!$A$9:$B$30,2,0))</f>
        <v>SKLA</v>
      </c>
      <c r="I28" s="83">
        <v>17</v>
      </c>
      <c r="J28" s="86" t="s">
        <v>160</v>
      </c>
      <c r="K28" s="86">
        <v>1</v>
      </c>
      <c r="L28" s="86">
        <v>0.2</v>
      </c>
      <c r="M28" s="86">
        <v>0</v>
      </c>
      <c r="N28" s="86">
        <v>0</v>
      </c>
      <c r="O28" s="87">
        <f>IF(ISBLANK($K28),"",'Pracovní dny'!$F$2)</f>
        <v>252</v>
      </c>
      <c r="P28" s="87">
        <f>IF(ISBLANK($M28),"",'Pracovní dny'!$F$3)</f>
        <v>114</v>
      </c>
      <c r="Q28" s="87">
        <f>IF(ISBLANK($K28),"",'Pracovní dny'!$F$4)</f>
        <v>365</v>
      </c>
      <c r="R28" s="88">
        <f t="shared" si="0"/>
        <v>50.400000000000006</v>
      </c>
      <c r="S28" s="61">
        <v>0</v>
      </c>
      <c r="T28" s="61">
        <v>0</v>
      </c>
      <c r="U28" s="61">
        <v>0</v>
      </c>
      <c r="V28" s="61">
        <v>3.2</v>
      </c>
      <c r="W28" s="61">
        <v>1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 t="s">
        <v>141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1"/>
        <v>0</v>
      </c>
      <c r="AH28" s="638">
        <f t="shared" si="2"/>
        <v>0</v>
      </c>
      <c r="AI28" s="304"/>
    </row>
    <row r="29" spans="1:35" s="592" customFormat="1" ht="10.5" customHeight="1" x14ac:dyDescent="0.15">
      <c r="A29" s="102" t="s">
        <v>189</v>
      </c>
      <c r="B29" s="61">
        <v>111400</v>
      </c>
      <c r="C29" s="621" t="s">
        <v>3677</v>
      </c>
      <c r="D29" s="60" t="s">
        <v>692</v>
      </c>
      <c r="E29" s="445">
        <v>4.4000000000000004</v>
      </c>
      <c r="F29" s="445">
        <v>0</v>
      </c>
      <c r="G29" s="445">
        <v>4.4000000000000004</v>
      </c>
      <c r="H29" s="83" t="str">
        <f>IF(ISBLANK(I29)," ",VLOOKUP(I29,'Příloha_8_Ceník pravid_úklidu'!$A$9:$B$30,2,0))</f>
        <v>TOAL</v>
      </c>
      <c r="I29" s="83">
        <v>7</v>
      </c>
      <c r="J29" s="86" t="s">
        <v>350</v>
      </c>
      <c r="K29" s="86">
        <v>2</v>
      </c>
      <c r="L29" s="86">
        <v>1</v>
      </c>
      <c r="M29" s="86">
        <v>0</v>
      </c>
      <c r="N29" s="86">
        <v>0</v>
      </c>
      <c r="O29" s="87">
        <f>IF(ISBLANK($K29),"",'Pracovní dny'!$F$2)</f>
        <v>252</v>
      </c>
      <c r="P29" s="87">
        <f>IF(ISBLANK($M29),"",'Pracovní dny'!$F$3)</f>
        <v>114</v>
      </c>
      <c r="Q29" s="87">
        <f>IF(ISBLANK($K29),"",'Pracovní dny'!$F$4)</f>
        <v>365</v>
      </c>
      <c r="R29" s="88">
        <f t="shared" si="0"/>
        <v>504</v>
      </c>
      <c r="S29" s="61"/>
      <c r="T29" s="61">
        <v>0</v>
      </c>
      <c r="U29" s="61">
        <v>0</v>
      </c>
      <c r="V29" s="61">
        <v>5.6</v>
      </c>
      <c r="W29" s="61">
        <v>2</v>
      </c>
      <c r="X29" s="61">
        <v>2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 t="s">
        <v>141</v>
      </c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1"/>
        <v>0</v>
      </c>
      <c r="AH29" s="638">
        <f t="shared" si="2"/>
        <v>0</v>
      </c>
      <c r="AI29" s="304"/>
    </row>
    <row r="30" spans="1:35" x14ac:dyDescent="0.15">
      <c r="A30" s="102" t="s">
        <v>194</v>
      </c>
      <c r="B30" s="61">
        <v>111400</v>
      </c>
      <c r="C30" s="621" t="s">
        <v>3678</v>
      </c>
      <c r="D30" s="60" t="s">
        <v>159</v>
      </c>
      <c r="E30" s="445">
        <v>4.3</v>
      </c>
      <c r="F30" s="445">
        <v>0</v>
      </c>
      <c r="G30" s="445">
        <v>4</v>
      </c>
      <c r="H30" s="83" t="str">
        <f>IF(ISBLANK(I30)," ",VLOOKUP(I30,'Příloha_8_Ceník pravid_úklidu'!$A$9:$B$30,2,0))</f>
        <v>SKLA</v>
      </c>
      <c r="I30" s="83">
        <v>17</v>
      </c>
      <c r="J30" s="86" t="s">
        <v>191</v>
      </c>
      <c r="K30" s="86">
        <v>1</v>
      </c>
      <c r="L30" s="86">
        <v>0.4</v>
      </c>
      <c r="M30" s="86">
        <v>0</v>
      </c>
      <c r="N30" s="86">
        <v>0</v>
      </c>
      <c r="O30" s="87">
        <f>IF(ISBLANK($K30),"",'Pracovní dny'!$F$2)</f>
        <v>252</v>
      </c>
      <c r="P30" s="87">
        <f>IF(ISBLANK($M30),"",'Pracovní dny'!$F$3)</f>
        <v>114</v>
      </c>
      <c r="Q30" s="87">
        <f>IF(ISBLANK($K30),"",'Pracovní dny'!$F$4)</f>
        <v>365</v>
      </c>
      <c r="R30" s="88">
        <f t="shared" si="0"/>
        <v>100.80000000000001</v>
      </c>
      <c r="S30" s="61">
        <v>0</v>
      </c>
      <c r="T30" s="61">
        <v>0</v>
      </c>
      <c r="U30" s="61">
        <v>0</v>
      </c>
      <c r="V30" s="61">
        <v>3.2</v>
      </c>
      <c r="W30" s="61">
        <v>1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 t="s">
        <v>141</v>
      </c>
      <c r="AE30" s="61"/>
      <c r="AF30" s="638">
        <f>IF(ISBLANK($AE30),VLOOKUP($I30,'Příloha_8_Ceník pravid_úklidu'!$A$9:$K$30,8,0)+VLOOKUP($I30,'Příloha_8_Ceník pravid_úklidu'!$A$9:$K$30,10,0),"neoceňuje se")</f>
        <v>0</v>
      </c>
      <c r="AG30" s="638">
        <f t="shared" si="1"/>
        <v>0</v>
      </c>
      <c r="AH30" s="638">
        <f t="shared" si="2"/>
        <v>0</v>
      </c>
      <c r="AI30" s="304"/>
    </row>
    <row r="31" spans="1:35" ht="10.5" customHeight="1" x14ac:dyDescent="0.15">
      <c r="A31" s="129" t="s">
        <v>196</v>
      </c>
      <c r="B31" s="130">
        <v>111400</v>
      </c>
      <c r="C31" s="621" t="s">
        <v>3679</v>
      </c>
      <c r="D31" s="93" t="s">
        <v>166</v>
      </c>
      <c r="E31" s="446"/>
      <c r="F31" s="446">
        <v>0</v>
      </c>
      <c r="G31" s="446">
        <v>4.2</v>
      </c>
      <c r="H31" s="95" t="str">
        <f>IF(ISBLANK(I31)," ",VLOOKUP(I31,'Příloha_8_Ceník pravid_úklidu'!$A$9:$B$30,2,0))</f>
        <v>TOAL</v>
      </c>
      <c r="I31" s="95">
        <v>7</v>
      </c>
      <c r="J31" s="98" t="s">
        <v>167</v>
      </c>
      <c r="K31" s="98"/>
      <c r="L31" s="98"/>
      <c r="M31" s="98"/>
      <c r="N31" s="98"/>
      <c r="O31" s="99" t="str">
        <f>IF(ISBLANK($K31),"",'Pracovní dny'!$F$2)</f>
        <v/>
      </c>
      <c r="P31" s="99" t="str">
        <f>IF(ISBLANK($M31),"",'Pracovní dny'!$F$3)</f>
        <v/>
      </c>
      <c r="Q31" s="99" t="str">
        <f>IF(ISBLANK($K31),"",'Pracovní dny'!$F$4)</f>
        <v/>
      </c>
      <c r="R31" s="100" t="str">
        <f t="shared" si="0"/>
        <v/>
      </c>
      <c r="S31" s="130"/>
      <c r="T31" s="130">
        <v>0</v>
      </c>
      <c r="U31" s="130">
        <v>0</v>
      </c>
      <c r="V31" s="130">
        <v>2.4</v>
      </c>
      <c r="W31" s="130">
        <v>1</v>
      </c>
      <c r="X31" s="130">
        <v>1</v>
      </c>
      <c r="Y31" s="130">
        <v>0</v>
      </c>
      <c r="Z31" s="130">
        <v>0</v>
      </c>
      <c r="AA31" s="130">
        <v>0</v>
      </c>
      <c r="AB31" s="130">
        <v>0</v>
      </c>
      <c r="AC31" s="130">
        <v>0</v>
      </c>
      <c r="AD31" s="130" t="s">
        <v>141</v>
      </c>
      <c r="AE31" s="130" t="s">
        <v>140</v>
      </c>
      <c r="AF31" s="639" t="str">
        <f>IF(ISBLANK($AE31),VLOOKUP($I31,'Příloha_8_Ceník pravid_úklidu'!$A$9:$K$30,8,0)+VLOOKUP($I31,'Příloha_8_Ceník pravid_úklidu'!$A$9:$K$30,10,0),"neoceňuje se")</f>
        <v>neoceňuje se</v>
      </c>
      <c r="AG31" s="639">
        <f t="shared" si="1"/>
        <v>0</v>
      </c>
      <c r="AH31" s="639">
        <f t="shared" si="2"/>
        <v>0</v>
      </c>
      <c r="AI31" s="292"/>
    </row>
    <row r="32" spans="1:35" ht="10.5" customHeight="1" x14ac:dyDescent="0.15">
      <c r="A32" s="102" t="s">
        <v>198</v>
      </c>
      <c r="B32" s="61">
        <v>111400</v>
      </c>
      <c r="C32" s="621" t="s">
        <v>3680</v>
      </c>
      <c r="D32" s="60" t="s">
        <v>692</v>
      </c>
      <c r="E32" s="445">
        <v>4.4000000000000004</v>
      </c>
      <c r="F32" s="445">
        <v>0</v>
      </c>
      <c r="G32" s="445">
        <v>4.4000000000000004</v>
      </c>
      <c r="H32" s="83" t="str">
        <f>IF(ISBLANK(I32)," ",VLOOKUP(I32,'Příloha_8_Ceník pravid_úklidu'!$A$9:$B$30,2,0))</f>
        <v>TOAL</v>
      </c>
      <c r="I32" s="83">
        <v>7</v>
      </c>
      <c r="J32" s="136" t="s">
        <v>217</v>
      </c>
      <c r="K32" s="136">
        <v>1</v>
      </c>
      <c r="L32" s="136">
        <v>1</v>
      </c>
      <c r="M32" s="136">
        <v>0</v>
      </c>
      <c r="N32" s="136">
        <v>0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88">
        <f t="shared" si="0"/>
        <v>252</v>
      </c>
      <c r="S32" s="61"/>
      <c r="T32" s="61">
        <v>0</v>
      </c>
      <c r="U32" s="61">
        <v>0</v>
      </c>
      <c r="V32" s="61">
        <v>3.2</v>
      </c>
      <c r="W32" s="61">
        <v>1</v>
      </c>
      <c r="X32" s="61">
        <v>2</v>
      </c>
      <c r="Y32" s="61">
        <v>0</v>
      </c>
      <c r="Z32" s="61">
        <v>0</v>
      </c>
      <c r="AA32" s="61">
        <v>0</v>
      </c>
      <c r="AB32" s="61">
        <v>0</v>
      </c>
      <c r="AC32" s="61">
        <v>0</v>
      </c>
      <c r="AD32" s="61" t="s">
        <v>141</v>
      </c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1"/>
        <v>0</v>
      </c>
      <c r="AH32" s="638">
        <f t="shared" si="2"/>
        <v>0</v>
      </c>
      <c r="AI32" s="304"/>
    </row>
    <row r="33" spans="1:35" ht="10.5" customHeight="1" x14ac:dyDescent="0.15">
      <c r="A33" s="102" t="s">
        <v>200</v>
      </c>
      <c r="B33" s="61">
        <v>111400</v>
      </c>
      <c r="C33" s="621" t="s">
        <v>3681</v>
      </c>
      <c r="D33" s="60" t="s">
        <v>164</v>
      </c>
      <c r="E33" s="445">
        <v>19.7</v>
      </c>
      <c r="F33" s="445">
        <v>0</v>
      </c>
      <c r="G33" s="445">
        <v>19</v>
      </c>
      <c r="H33" s="83" t="str">
        <f>IF(ISBLANK(I33)," ",VLOOKUP(I33,'Příloha_8_Ceník pravid_úklidu'!$A$9:$B$30,2,0))</f>
        <v>CHOD</v>
      </c>
      <c r="I33" s="83">
        <v>6</v>
      </c>
      <c r="J33" s="136" t="s">
        <v>217</v>
      </c>
      <c r="K33" s="136">
        <v>1</v>
      </c>
      <c r="L33" s="136">
        <v>1</v>
      </c>
      <c r="M33" s="136">
        <v>0</v>
      </c>
      <c r="N33" s="136">
        <v>0</v>
      </c>
      <c r="O33" s="87">
        <f>IF(ISBLANK($K33),"",'Pracovní dny'!$F$2)</f>
        <v>252</v>
      </c>
      <c r="P33" s="87">
        <f>IF(ISBLANK($M33),"",'Pracovní dny'!$F$3)</f>
        <v>114</v>
      </c>
      <c r="Q33" s="87">
        <f>IF(ISBLANK($K33),"",'Pracovní dny'!$F$4)</f>
        <v>365</v>
      </c>
      <c r="R33" s="88">
        <f t="shared" si="0"/>
        <v>252</v>
      </c>
      <c r="S33" s="61">
        <v>0</v>
      </c>
      <c r="T33" s="61"/>
      <c r="U33" s="61">
        <v>0</v>
      </c>
      <c r="V33" s="61">
        <v>0</v>
      </c>
      <c r="W33" s="61">
        <v>0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 t="s">
        <v>141</v>
      </c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1"/>
        <v>0</v>
      </c>
      <c r="AH33" s="638">
        <f t="shared" si="2"/>
        <v>0</v>
      </c>
      <c r="AI33" s="304"/>
    </row>
    <row r="34" spans="1:35" ht="10.5" customHeight="1" x14ac:dyDescent="0.15">
      <c r="A34" s="129" t="s">
        <v>201</v>
      </c>
      <c r="B34" s="130">
        <v>111400</v>
      </c>
      <c r="C34" s="621"/>
      <c r="D34" s="93" t="s">
        <v>228</v>
      </c>
      <c r="E34" s="446"/>
      <c r="F34" s="446">
        <v>0</v>
      </c>
      <c r="G34" s="446">
        <v>4.3</v>
      </c>
      <c r="H34" s="95" t="str">
        <f>IF(ISBLANK(I34)," ",VLOOKUP(I34,'Příloha_8_Ceník pravid_úklidu'!$A$9:$B$30,2,0))</f>
        <v>VYTA</v>
      </c>
      <c r="I34" s="95">
        <v>11</v>
      </c>
      <c r="J34" s="78" t="s">
        <v>229</v>
      </c>
      <c r="K34" s="78"/>
      <c r="L34" s="78"/>
      <c r="M34" s="78"/>
      <c r="N34" s="78"/>
      <c r="O34" s="99" t="str">
        <f>IF(ISBLANK($K34),"",'Pracovní dny'!$F$2)</f>
        <v/>
      </c>
      <c r="P34" s="99" t="str">
        <f>IF(ISBLANK($M34),"",'Pracovní dny'!$F$3)</f>
        <v/>
      </c>
      <c r="Q34" s="99" t="str">
        <f>IF(ISBLANK($K34),"",'Pracovní dny'!$F$4)</f>
        <v/>
      </c>
      <c r="R34" s="100" t="str">
        <f t="shared" si="0"/>
        <v/>
      </c>
      <c r="S34" s="130">
        <v>0</v>
      </c>
      <c r="T34" s="130">
        <v>0</v>
      </c>
      <c r="U34" s="130">
        <v>18</v>
      </c>
      <c r="V34" s="130">
        <v>2.8</v>
      </c>
      <c r="W34" s="130">
        <v>1</v>
      </c>
      <c r="X34" s="130">
        <v>0</v>
      </c>
      <c r="Y34" s="130">
        <v>0</v>
      </c>
      <c r="Z34" s="130">
        <v>0</v>
      </c>
      <c r="AA34" s="130">
        <v>0</v>
      </c>
      <c r="AB34" s="130">
        <v>0</v>
      </c>
      <c r="AC34" s="130">
        <v>0</v>
      </c>
      <c r="AD34" s="130" t="s">
        <v>230</v>
      </c>
      <c r="AE34" s="130" t="s">
        <v>140</v>
      </c>
      <c r="AF34" s="639" t="str">
        <f>IF(ISBLANK($AE34),VLOOKUP($I34,'Příloha_8_Ceník pravid_úklidu'!$A$9:$K$30,8,0)+VLOOKUP($I34,'Příloha_8_Ceník pravid_úklidu'!$A$9:$K$30,10,0),"neoceňuje se")</f>
        <v>neoceňuje se</v>
      </c>
      <c r="AG34" s="639">
        <f t="shared" si="1"/>
        <v>0</v>
      </c>
      <c r="AH34" s="639">
        <f t="shared" si="2"/>
        <v>0</v>
      </c>
      <c r="AI34" s="292"/>
    </row>
    <row r="35" spans="1:35" s="592" customFormat="1" x14ac:dyDescent="0.15">
      <c r="A35" s="129" t="s">
        <v>203</v>
      </c>
      <c r="B35" s="130">
        <v>111400</v>
      </c>
      <c r="C35" s="621"/>
      <c r="D35" s="93" t="s">
        <v>228</v>
      </c>
      <c r="E35" s="446"/>
      <c r="F35" s="446">
        <v>0</v>
      </c>
      <c r="G35" s="446">
        <v>4.3</v>
      </c>
      <c r="H35" s="95" t="str">
        <f>IF(ISBLANK(I35)," ",VLOOKUP(I35,'Příloha_8_Ceník pravid_úklidu'!$A$9:$B$30,2,0))</f>
        <v>VYTA</v>
      </c>
      <c r="I35" s="95">
        <v>11</v>
      </c>
      <c r="J35" s="78" t="s">
        <v>229</v>
      </c>
      <c r="K35" s="78"/>
      <c r="L35" s="78"/>
      <c r="M35" s="78"/>
      <c r="N35" s="78"/>
      <c r="O35" s="99" t="str">
        <f>IF(ISBLANK($K35),"",'Pracovní dny'!$F$2)</f>
        <v/>
      </c>
      <c r="P35" s="99" t="str">
        <f>IF(ISBLANK($M35),"",'Pracovní dny'!$F$3)</f>
        <v/>
      </c>
      <c r="Q35" s="99" t="str">
        <f>IF(ISBLANK($K35),"",'Pracovní dny'!$F$4)</f>
        <v/>
      </c>
      <c r="R35" s="100" t="str">
        <f t="shared" si="0"/>
        <v/>
      </c>
      <c r="S35" s="130">
        <v>0</v>
      </c>
      <c r="T35" s="130">
        <v>0</v>
      </c>
      <c r="U35" s="130">
        <v>18</v>
      </c>
      <c r="V35" s="130">
        <v>2.8</v>
      </c>
      <c r="W35" s="130">
        <v>1</v>
      </c>
      <c r="X35" s="130">
        <v>0</v>
      </c>
      <c r="Y35" s="130">
        <v>0</v>
      </c>
      <c r="Z35" s="130">
        <v>0</v>
      </c>
      <c r="AA35" s="130">
        <v>0</v>
      </c>
      <c r="AB35" s="130">
        <v>0</v>
      </c>
      <c r="AC35" s="130">
        <v>0</v>
      </c>
      <c r="AD35" s="130" t="s">
        <v>230</v>
      </c>
      <c r="AE35" s="130" t="s">
        <v>140</v>
      </c>
      <c r="AF35" s="639" t="str">
        <f>IF(ISBLANK($AE35),VLOOKUP($I35,'Příloha_8_Ceník pravid_úklidu'!$A$9:$K$30,8,0)+VLOOKUP($I35,'Příloha_8_Ceník pravid_úklidu'!$A$9:$K$30,10,0),"neoceňuje se")</f>
        <v>neoceňuje se</v>
      </c>
      <c r="AG35" s="639">
        <f t="shared" si="1"/>
        <v>0</v>
      </c>
      <c r="AH35" s="639">
        <f t="shared" si="2"/>
        <v>0</v>
      </c>
      <c r="AI35" s="292"/>
    </row>
    <row r="36" spans="1:35" s="592" customFormat="1" ht="10.5" customHeight="1" x14ac:dyDescent="0.15">
      <c r="A36" s="102" t="s">
        <v>208</v>
      </c>
      <c r="B36" s="61">
        <v>111400</v>
      </c>
      <c r="C36" s="621" t="s">
        <v>3682</v>
      </c>
      <c r="D36" s="60" t="s">
        <v>164</v>
      </c>
      <c r="E36" s="445">
        <v>18.600000000000001</v>
      </c>
      <c r="F36" s="445">
        <v>0</v>
      </c>
      <c r="G36" s="445">
        <v>18</v>
      </c>
      <c r="H36" s="83" t="str">
        <f>IF(ISBLANK(I36)," ",VLOOKUP(I36,'Příloha_8_Ceník pravid_úklidu'!$A$9:$B$30,2,0))</f>
        <v>CHOD</v>
      </c>
      <c r="I36" s="83">
        <v>6</v>
      </c>
      <c r="J36" s="136" t="s">
        <v>217</v>
      </c>
      <c r="K36" s="136">
        <v>1</v>
      </c>
      <c r="L36" s="136">
        <v>1</v>
      </c>
      <c r="M36" s="136">
        <v>0</v>
      </c>
      <c r="N36" s="136">
        <v>0</v>
      </c>
      <c r="O36" s="87">
        <f>IF(ISBLANK($K36),"",'Pracovní dny'!$F$2)</f>
        <v>252</v>
      </c>
      <c r="P36" s="87">
        <f>IF(ISBLANK($M36),"",'Pracovní dny'!$F$3)</f>
        <v>114</v>
      </c>
      <c r="Q36" s="87">
        <f>IF(ISBLANK($K36),"",'Pracovní dny'!$F$4)</f>
        <v>365</v>
      </c>
      <c r="R36" s="88">
        <f t="shared" si="0"/>
        <v>252</v>
      </c>
      <c r="S36" s="61">
        <v>0</v>
      </c>
      <c r="T36" s="61"/>
      <c r="U36" s="61">
        <v>0</v>
      </c>
      <c r="V36" s="61">
        <v>11.6</v>
      </c>
      <c r="W36" s="61">
        <v>2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 t="s">
        <v>141</v>
      </c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si="1"/>
        <v>0</v>
      </c>
      <c r="AH36" s="638">
        <f t="shared" si="2"/>
        <v>0</v>
      </c>
      <c r="AI36" s="304"/>
    </row>
    <row r="37" spans="1:35" x14ac:dyDescent="0.15">
      <c r="A37" s="102" t="s">
        <v>210</v>
      </c>
      <c r="B37" s="61">
        <v>111400</v>
      </c>
      <c r="C37" s="621" t="s">
        <v>3683</v>
      </c>
      <c r="D37" s="60" t="s">
        <v>215</v>
      </c>
      <c r="E37" s="445">
        <v>19.600000000000001</v>
      </c>
      <c r="F37" s="445">
        <v>0</v>
      </c>
      <c r="G37" s="445">
        <v>19</v>
      </c>
      <c r="H37" s="83" t="str">
        <f>IF(ISBLANK(I37)," ",VLOOKUP(I37,'Příloha_8_Ceník pravid_úklidu'!$A$9:$B$30,2,0))</f>
        <v>SCHO</v>
      </c>
      <c r="I37" s="83">
        <v>8</v>
      </c>
      <c r="J37" s="136" t="s">
        <v>217</v>
      </c>
      <c r="K37" s="136">
        <v>1</v>
      </c>
      <c r="L37" s="136">
        <v>1</v>
      </c>
      <c r="M37" s="136">
        <v>0</v>
      </c>
      <c r="N37" s="136">
        <v>0</v>
      </c>
      <c r="O37" s="87">
        <f>IF(ISBLANK($K37),"",'Pracovní dny'!$F$2)</f>
        <v>252</v>
      </c>
      <c r="P37" s="87">
        <f>IF(ISBLANK($M37),"",'Pracovní dny'!$F$3)</f>
        <v>114</v>
      </c>
      <c r="Q37" s="87">
        <f>IF(ISBLANK($K37),"",'Pracovní dny'!$F$4)</f>
        <v>365</v>
      </c>
      <c r="R37" s="88">
        <f t="shared" si="0"/>
        <v>252</v>
      </c>
      <c r="S37" s="61">
        <v>0</v>
      </c>
      <c r="T37" s="61"/>
      <c r="U37" s="61">
        <v>0</v>
      </c>
      <c r="V37" s="61"/>
      <c r="W37" s="61">
        <v>1</v>
      </c>
      <c r="X37" s="61">
        <v>0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 t="s">
        <v>141</v>
      </c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1"/>
        <v>0</v>
      </c>
      <c r="AH37" s="638">
        <f t="shared" si="2"/>
        <v>0</v>
      </c>
      <c r="AI37" s="304"/>
    </row>
    <row r="38" spans="1:35" ht="10.5" customHeight="1" x14ac:dyDescent="0.15">
      <c r="A38" s="102" t="s">
        <v>214</v>
      </c>
      <c r="B38" s="61">
        <v>111400</v>
      </c>
      <c r="C38" s="621" t="s">
        <v>3684</v>
      </c>
      <c r="D38" s="60" t="s">
        <v>303</v>
      </c>
      <c r="E38" s="445">
        <v>7.7</v>
      </c>
      <c r="F38" s="445">
        <v>0</v>
      </c>
      <c r="G38" s="445">
        <v>7.5</v>
      </c>
      <c r="H38" s="83" t="str">
        <f>IF(ISBLANK(I38)," ",VLOOKUP(I38,'Příloha_8_Ceník pravid_úklidu'!$A$9:$B$30,2,0))</f>
        <v>KANC</v>
      </c>
      <c r="I38" s="83">
        <v>4</v>
      </c>
      <c r="J38" s="136" t="s">
        <v>217</v>
      </c>
      <c r="K38" s="136">
        <v>1</v>
      </c>
      <c r="L38" s="136">
        <v>1</v>
      </c>
      <c r="M38" s="136">
        <v>0</v>
      </c>
      <c r="N38" s="136">
        <v>0</v>
      </c>
      <c r="O38" s="87">
        <f>IF(ISBLANK($K38),"",'Pracovní dny'!$F$2)</f>
        <v>252</v>
      </c>
      <c r="P38" s="87">
        <f>IF(ISBLANK($M38),"",'Pracovní dny'!$F$3)</f>
        <v>114</v>
      </c>
      <c r="Q38" s="87">
        <f>IF(ISBLANK($K38),"",'Pracovní dny'!$F$4)</f>
        <v>365</v>
      </c>
      <c r="R38" s="88">
        <f t="shared" si="0"/>
        <v>252</v>
      </c>
      <c r="S38" s="61">
        <v>0</v>
      </c>
      <c r="T38" s="61">
        <v>0</v>
      </c>
      <c r="U38" s="61">
        <v>0.9</v>
      </c>
      <c r="V38" s="61">
        <v>2.4</v>
      </c>
      <c r="W38" s="61">
        <v>1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61" t="s">
        <v>141</v>
      </c>
      <c r="AE38" s="61"/>
      <c r="AF38" s="638">
        <f>IF(ISBLANK($AE38),VLOOKUP($I38,'Příloha_8_Ceník pravid_úklidu'!$A$9:$K$30,8,0)+VLOOKUP($I38,'Příloha_8_Ceník pravid_úklidu'!$A$9:$K$30,10,0),"neoceňuje se")</f>
        <v>0</v>
      </c>
      <c r="AG38" s="638">
        <f t="shared" si="1"/>
        <v>0</v>
      </c>
      <c r="AH38" s="638">
        <f t="shared" si="2"/>
        <v>0</v>
      </c>
      <c r="AI38" s="304"/>
    </row>
    <row r="39" spans="1:35" x14ac:dyDescent="0.15">
      <c r="A39" s="102" t="s">
        <v>216</v>
      </c>
      <c r="B39" s="61">
        <v>111400</v>
      </c>
      <c r="C39" s="621" t="s">
        <v>3685</v>
      </c>
      <c r="D39" s="60" t="s">
        <v>164</v>
      </c>
      <c r="E39" s="445">
        <v>74.099999999999994</v>
      </c>
      <c r="F39" s="445">
        <v>0</v>
      </c>
      <c r="G39" s="445">
        <v>74</v>
      </c>
      <c r="H39" s="83" t="str">
        <f>IF(ISBLANK(I39)," ",VLOOKUP(I39,'Příloha_8_Ceník pravid_úklidu'!$A$9:$B$30,2,0))</f>
        <v>CHOD</v>
      </c>
      <c r="I39" s="83">
        <v>6</v>
      </c>
      <c r="J39" s="136" t="s">
        <v>212</v>
      </c>
      <c r="K39" s="136">
        <v>1</v>
      </c>
      <c r="L39" s="136">
        <v>1</v>
      </c>
      <c r="M39" s="136">
        <v>1</v>
      </c>
      <c r="N39" s="136">
        <v>1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88">
        <f t="shared" si="0"/>
        <v>366</v>
      </c>
      <c r="S39" s="61">
        <v>0</v>
      </c>
      <c r="T39" s="61"/>
      <c r="U39" s="61">
        <v>0</v>
      </c>
      <c r="V39" s="61">
        <v>0</v>
      </c>
      <c r="W39" s="61">
        <v>0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 t="s">
        <v>141</v>
      </c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1"/>
        <v>0</v>
      </c>
      <c r="AH39" s="638">
        <f t="shared" si="2"/>
        <v>0</v>
      </c>
      <c r="AI39" s="304"/>
    </row>
    <row r="40" spans="1:35" ht="10.5" customHeight="1" x14ac:dyDescent="0.15">
      <c r="A40" s="102" t="s">
        <v>218</v>
      </c>
      <c r="B40" s="61">
        <v>111400</v>
      </c>
      <c r="C40" s="621" t="s">
        <v>3686</v>
      </c>
      <c r="D40" s="60" t="s">
        <v>319</v>
      </c>
      <c r="E40" s="445">
        <v>7.5</v>
      </c>
      <c r="F40" s="445">
        <v>0</v>
      </c>
      <c r="G40" s="445">
        <v>7</v>
      </c>
      <c r="H40" s="83" t="str">
        <f>IF(ISBLANK(I40)," ",VLOOKUP(I40,'Příloha_8_Ceník pravid_úklidu'!$A$9:$B$30,2,0))</f>
        <v>KANC</v>
      </c>
      <c r="I40" s="83">
        <v>4</v>
      </c>
      <c r="J40" s="86" t="s">
        <v>160</v>
      </c>
      <c r="K40" s="86">
        <v>1</v>
      </c>
      <c r="L40" s="86">
        <v>0.2</v>
      </c>
      <c r="M40" s="86">
        <v>0</v>
      </c>
      <c r="N40" s="86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88">
        <f t="shared" si="0"/>
        <v>50.400000000000006</v>
      </c>
      <c r="S40" s="61">
        <v>0</v>
      </c>
      <c r="T40" s="61">
        <v>0</v>
      </c>
      <c r="U40" s="61">
        <v>0</v>
      </c>
      <c r="V40" s="61">
        <v>3.2</v>
      </c>
      <c r="W40" s="61">
        <v>1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 t="s">
        <v>141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1"/>
        <v>0</v>
      </c>
      <c r="AH40" s="638">
        <f t="shared" si="2"/>
        <v>0</v>
      </c>
      <c r="AI40" s="304"/>
    </row>
    <row r="41" spans="1:35" ht="10.5" customHeight="1" x14ac:dyDescent="0.15">
      <c r="A41" s="102" t="s">
        <v>221</v>
      </c>
      <c r="B41" s="61">
        <v>111400</v>
      </c>
      <c r="C41" s="621" t="s">
        <v>3687</v>
      </c>
      <c r="D41" s="60" t="s">
        <v>344</v>
      </c>
      <c r="E41" s="445">
        <v>3.5</v>
      </c>
      <c r="F41" s="445">
        <v>0</v>
      </c>
      <c r="G41" s="445">
        <v>3.5</v>
      </c>
      <c r="H41" s="83" t="str">
        <f>IF(ISBLANK(I41)," ",VLOOKUP(I41,'Příloha_8_Ceník pravid_úklidu'!$A$9:$B$30,2,0))</f>
        <v>TOAL</v>
      </c>
      <c r="I41" s="83">
        <v>7</v>
      </c>
      <c r="J41" s="86" t="s">
        <v>217</v>
      </c>
      <c r="K41" s="86">
        <v>1</v>
      </c>
      <c r="L41" s="86">
        <v>1</v>
      </c>
      <c r="M41" s="86">
        <v>0</v>
      </c>
      <c r="N41" s="86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88">
        <f t="shared" si="0"/>
        <v>252</v>
      </c>
      <c r="S41" s="61"/>
      <c r="T41" s="61">
        <v>0</v>
      </c>
      <c r="U41" s="61">
        <v>0</v>
      </c>
      <c r="V41" s="61"/>
      <c r="W41" s="61">
        <v>2</v>
      </c>
      <c r="X41" s="61">
        <v>2</v>
      </c>
      <c r="Y41" s="61">
        <v>0</v>
      </c>
      <c r="Z41" s="61">
        <v>0</v>
      </c>
      <c r="AA41" s="61">
        <v>0</v>
      </c>
      <c r="AB41" s="61">
        <v>0</v>
      </c>
      <c r="AC41" s="61">
        <v>0</v>
      </c>
      <c r="AD41" s="61" t="s">
        <v>141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1"/>
        <v>0</v>
      </c>
      <c r="AH41" s="638">
        <f t="shared" si="2"/>
        <v>0</v>
      </c>
      <c r="AI41" s="304"/>
    </row>
    <row r="42" spans="1:35" ht="10.5" customHeight="1" x14ac:dyDescent="0.15">
      <c r="A42" s="102" t="s">
        <v>223</v>
      </c>
      <c r="B42" s="61">
        <v>111400</v>
      </c>
      <c r="C42" s="621" t="s">
        <v>3688</v>
      </c>
      <c r="D42" s="60" t="s">
        <v>344</v>
      </c>
      <c r="E42" s="445">
        <v>3.4</v>
      </c>
      <c r="F42" s="445">
        <v>0</v>
      </c>
      <c r="G42" s="445">
        <v>3.4</v>
      </c>
      <c r="H42" s="83" t="str">
        <f>IF(ISBLANK(I42)," ",VLOOKUP(I42,'Příloha_8_Ceník pravid_úklidu'!$A$9:$B$30,2,0))</f>
        <v>TOAL</v>
      </c>
      <c r="I42" s="83">
        <v>7</v>
      </c>
      <c r="J42" s="86" t="s">
        <v>217</v>
      </c>
      <c r="K42" s="86">
        <v>1</v>
      </c>
      <c r="L42" s="86">
        <v>1</v>
      </c>
      <c r="M42" s="86">
        <v>0</v>
      </c>
      <c r="N42" s="86">
        <v>0</v>
      </c>
      <c r="O42" s="87">
        <f>IF(ISBLANK($K42),"",'Pracovní dny'!$F$2)</f>
        <v>252</v>
      </c>
      <c r="P42" s="87">
        <f>IF(ISBLANK($M42),"",'Pracovní dny'!$F$3)</f>
        <v>114</v>
      </c>
      <c r="Q42" s="87">
        <f>IF(ISBLANK($K42),"",'Pracovní dny'!$F$4)</f>
        <v>365</v>
      </c>
      <c r="R42" s="88">
        <f t="shared" si="0"/>
        <v>252</v>
      </c>
      <c r="S42" s="61"/>
      <c r="T42" s="61">
        <v>0</v>
      </c>
      <c r="U42" s="61">
        <v>0</v>
      </c>
      <c r="V42" s="61"/>
      <c r="W42" s="61">
        <v>2</v>
      </c>
      <c r="X42" s="61">
        <v>2</v>
      </c>
      <c r="Y42" s="61">
        <v>0</v>
      </c>
      <c r="Z42" s="61">
        <v>0</v>
      </c>
      <c r="AA42" s="61">
        <v>0</v>
      </c>
      <c r="AB42" s="61">
        <v>0</v>
      </c>
      <c r="AC42" s="61">
        <v>0</v>
      </c>
      <c r="AD42" s="61" t="s">
        <v>141</v>
      </c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1"/>
        <v>0</v>
      </c>
      <c r="AH42" s="638">
        <f t="shared" si="2"/>
        <v>0</v>
      </c>
      <c r="AI42" s="304"/>
    </row>
    <row r="43" spans="1:35" s="600" customFormat="1" ht="10.5" customHeight="1" x14ac:dyDescent="0.15">
      <c r="A43" s="102" t="s">
        <v>225</v>
      </c>
      <c r="B43" s="61">
        <v>111400</v>
      </c>
      <c r="C43" s="621" t="s">
        <v>3689</v>
      </c>
      <c r="D43" s="60" t="s">
        <v>614</v>
      </c>
      <c r="E43" s="445">
        <v>9.4</v>
      </c>
      <c r="F43" s="445">
        <v>0</v>
      </c>
      <c r="G43" s="445">
        <v>7.8</v>
      </c>
      <c r="H43" s="83" t="str">
        <f>IF(ISBLANK(I43)," ",VLOOKUP(I43,'Příloha_8_Ceník pravid_úklidu'!$A$9:$B$30,2,0))</f>
        <v>TOAL</v>
      </c>
      <c r="I43" s="83">
        <v>7</v>
      </c>
      <c r="J43" s="86" t="s">
        <v>217</v>
      </c>
      <c r="K43" s="86">
        <v>1</v>
      </c>
      <c r="L43" s="86">
        <v>1</v>
      </c>
      <c r="M43" s="86">
        <v>0</v>
      </c>
      <c r="N43" s="86">
        <v>0</v>
      </c>
      <c r="O43" s="87">
        <f>IF(ISBLANK($K43),"",'Pracovní dny'!$F$2)</f>
        <v>252</v>
      </c>
      <c r="P43" s="87">
        <f>IF(ISBLANK($M43),"",'Pracovní dny'!$F$3)</f>
        <v>114</v>
      </c>
      <c r="Q43" s="87">
        <f>IF(ISBLANK($K43),"",'Pracovní dny'!$F$4)</f>
        <v>365</v>
      </c>
      <c r="R43" s="88">
        <f t="shared" si="0"/>
        <v>252</v>
      </c>
      <c r="S43" s="61"/>
      <c r="T43" s="61">
        <v>0</v>
      </c>
      <c r="U43" s="61">
        <v>0</v>
      </c>
      <c r="V43" s="61">
        <v>3.2</v>
      </c>
      <c r="W43" s="61">
        <v>1</v>
      </c>
      <c r="X43" s="61">
        <v>4</v>
      </c>
      <c r="Y43" s="61">
        <v>0</v>
      </c>
      <c r="Z43" s="61">
        <v>0</v>
      </c>
      <c r="AA43" s="61">
        <v>0</v>
      </c>
      <c r="AB43" s="61">
        <v>0</v>
      </c>
      <c r="AC43" s="61">
        <v>0</v>
      </c>
      <c r="AD43" s="61" t="s">
        <v>141</v>
      </c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1"/>
        <v>0</v>
      </c>
      <c r="AH43" s="638">
        <f t="shared" si="2"/>
        <v>0</v>
      </c>
      <c r="AI43" s="304"/>
    </row>
    <row r="44" spans="1:35" ht="10.5" customHeight="1" x14ac:dyDescent="0.15">
      <c r="A44" s="102" t="s">
        <v>227</v>
      </c>
      <c r="B44" s="61">
        <v>111400</v>
      </c>
      <c r="C44" s="621" t="s">
        <v>3690</v>
      </c>
      <c r="D44" s="60" t="s">
        <v>614</v>
      </c>
      <c r="E44" s="445">
        <v>9.4</v>
      </c>
      <c r="F44" s="445">
        <v>0</v>
      </c>
      <c r="G44" s="445">
        <v>7.8</v>
      </c>
      <c r="H44" s="83" t="str">
        <f>IF(ISBLANK(I44)," ",VLOOKUP(I44,'Příloha_8_Ceník pravid_úklidu'!$A$9:$B$30,2,0))</f>
        <v>TOAL</v>
      </c>
      <c r="I44" s="83">
        <v>7</v>
      </c>
      <c r="J44" s="86" t="s">
        <v>217</v>
      </c>
      <c r="K44" s="86">
        <v>1</v>
      </c>
      <c r="L44" s="86">
        <v>1</v>
      </c>
      <c r="M44" s="86">
        <v>0</v>
      </c>
      <c r="N44" s="86">
        <v>0</v>
      </c>
      <c r="O44" s="87">
        <f>IF(ISBLANK($K44),"",'Pracovní dny'!$F$2)</f>
        <v>252</v>
      </c>
      <c r="P44" s="87">
        <f>IF(ISBLANK($M44),"",'Pracovní dny'!$F$3)</f>
        <v>114</v>
      </c>
      <c r="Q44" s="87">
        <f>IF(ISBLANK($K44),"",'Pracovní dny'!$F$4)</f>
        <v>365</v>
      </c>
      <c r="R44" s="88">
        <f t="shared" si="0"/>
        <v>252</v>
      </c>
      <c r="S44" s="61"/>
      <c r="T44" s="61">
        <v>0</v>
      </c>
      <c r="U44" s="61">
        <v>0</v>
      </c>
      <c r="V44" s="61">
        <v>3.2</v>
      </c>
      <c r="W44" s="61">
        <v>1</v>
      </c>
      <c r="X44" s="61">
        <v>4</v>
      </c>
      <c r="Y44" s="61">
        <v>0</v>
      </c>
      <c r="Z44" s="61">
        <v>0</v>
      </c>
      <c r="AA44" s="61">
        <v>0</v>
      </c>
      <c r="AB44" s="61">
        <v>0</v>
      </c>
      <c r="AC44" s="61">
        <v>0</v>
      </c>
      <c r="AD44" s="61" t="s">
        <v>141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1"/>
        <v>0</v>
      </c>
      <c r="AH44" s="638">
        <f t="shared" si="2"/>
        <v>0</v>
      </c>
      <c r="AI44" s="304"/>
    </row>
    <row r="45" spans="1:35" ht="10.5" customHeight="1" x14ac:dyDescent="0.15">
      <c r="A45" s="102" t="s">
        <v>231</v>
      </c>
      <c r="B45" s="61">
        <v>111400</v>
      </c>
      <c r="C45" s="621" t="s">
        <v>3691</v>
      </c>
      <c r="D45" s="60" t="s">
        <v>2271</v>
      </c>
      <c r="E45" s="445">
        <v>23.2</v>
      </c>
      <c r="F45" s="445">
        <v>0</v>
      </c>
      <c r="G45" s="445">
        <v>38</v>
      </c>
      <c r="H45" s="83" t="str">
        <f>IF(ISBLANK(I45)," ",VLOOKUP(I45,'Příloha_8_Ceník pravid_úklidu'!$A$9:$B$30,2,0))</f>
        <v>ZDR1</v>
      </c>
      <c r="I45" s="83">
        <v>2</v>
      </c>
      <c r="J45" s="86" t="s">
        <v>217</v>
      </c>
      <c r="K45" s="86">
        <v>1</v>
      </c>
      <c r="L45" s="86">
        <v>1</v>
      </c>
      <c r="M45" s="86">
        <v>0</v>
      </c>
      <c r="N45" s="86">
        <v>0</v>
      </c>
      <c r="O45" s="87">
        <f>IF(ISBLANK($K45),"",'Pracovní dny'!$F$2)</f>
        <v>252</v>
      </c>
      <c r="P45" s="87">
        <f>IF(ISBLANK($M45),"",'Pracovní dny'!$F$3)</f>
        <v>114</v>
      </c>
      <c r="Q45" s="87">
        <f>IF(ISBLANK($K45),"",'Pracovní dny'!$F$4)</f>
        <v>365</v>
      </c>
      <c r="R45" s="88">
        <f t="shared" si="0"/>
        <v>252</v>
      </c>
      <c r="S45" s="61"/>
      <c r="T45" s="61">
        <v>0</v>
      </c>
      <c r="U45" s="61">
        <v>0</v>
      </c>
      <c r="V45" s="61">
        <v>3.2</v>
      </c>
      <c r="W45" s="61">
        <v>1</v>
      </c>
      <c r="X45" s="61">
        <v>2</v>
      </c>
      <c r="Y45" s="61"/>
      <c r="Z45" s="61">
        <v>1</v>
      </c>
      <c r="AA45" s="61"/>
      <c r="AB45" s="61" t="s">
        <v>529</v>
      </c>
      <c r="AC45" s="61"/>
      <c r="AD45" s="61"/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1"/>
        <v>0</v>
      </c>
      <c r="AH45" s="638">
        <f t="shared" si="2"/>
        <v>0</v>
      </c>
      <c r="AI45" s="304"/>
    </row>
    <row r="46" spans="1:35" x14ac:dyDescent="0.15">
      <c r="A46" s="102" t="s">
        <v>232</v>
      </c>
      <c r="B46" s="61">
        <v>111400</v>
      </c>
      <c r="C46" s="621" t="s">
        <v>3692</v>
      </c>
      <c r="D46" s="60" t="s">
        <v>287</v>
      </c>
      <c r="E46" s="445">
        <v>18.899999999999999</v>
      </c>
      <c r="F46" s="445">
        <v>0</v>
      </c>
      <c r="G46" s="445">
        <v>16</v>
      </c>
      <c r="H46" s="83" t="str">
        <f>IF(ISBLANK(I46)," ",VLOOKUP(I46,'Příloha_8_Ceník pravid_úklidu'!$A$9:$B$30,2,0))</f>
        <v>KANC</v>
      </c>
      <c r="I46" s="83">
        <v>4</v>
      </c>
      <c r="J46" s="86" t="s">
        <v>191</v>
      </c>
      <c r="K46" s="86">
        <v>1</v>
      </c>
      <c r="L46" s="86">
        <v>0.4</v>
      </c>
      <c r="M46" s="86">
        <v>0</v>
      </c>
      <c r="N46" s="86">
        <v>0</v>
      </c>
      <c r="O46" s="87">
        <f>IF(ISBLANK($K46),"",'Pracovní dny'!$F$2)</f>
        <v>252</v>
      </c>
      <c r="P46" s="87">
        <f>IF(ISBLANK($M46),"",'Pracovní dny'!$F$3)</f>
        <v>114</v>
      </c>
      <c r="Q46" s="87">
        <f>IF(ISBLANK($K46),"",'Pracovní dny'!$F$4)</f>
        <v>365</v>
      </c>
      <c r="R46" s="88">
        <f t="shared" si="0"/>
        <v>100.80000000000001</v>
      </c>
      <c r="S46" s="61"/>
      <c r="T46" s="61">
        <v>0</v>
      </c>
      <c r="U46" s="61">
        <v>0</v>
      </c>
      <c r="V46" s="61">
        <v>3.2</v>
      </c>
      <c r="W46" s="61">
        <v>1</v>
      </c>
      <c r="X46" s="61">
        <v>1</v>
      </c>
      <c r="Y46" s="61"/>
      <c r="Z46" s="61">
        <v>1</v>
      </c>
      <c r="AA46" s="61"/>
      <c r="AB46" s="61" t="s">
        <v>529</v>
      </c>
      <c r="AC46" s="61"/>
      <c r="AD46" s="61"/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1"/>
        <v>0</v>
      </c>
      <c r="AH46" s="638">
        <f t="shared" si="2"/>
        <v>0</v>
      </c>
      <c r="AI46" s="304"/>
    </row>
    <row r="47" spans="1:35" ht="10.5" customHeight="1" x14ac:dyDescent="0.15">
      <c r="A47" s="102" t="s">
        <v>234</v>
      </c>
      <c r="B47" s="61">
        <v>111400</v>
      </c>
      <c r="C47" s="621" t="s">
        <v>3693</v>
      </c>
      <c r="D47" s="60" t="s">
        <v>1022</v>
      </c>
      <c r="E47" s="445">
        <v>18.899999999999999</v>
      </c>
      <c r="F47" s="445">
        <v>0</v>
      </c>
      <c r="G47" s="445">
        <v>16</v>
      </c>
      <c r="H47" s="83" t="str">
        <f>IF(ISBLANK(I47)," ",VLOOKUP(I47,'Příloha_8_Ceník pravid_úklidu'!$A$9:$B$30,2,0))</f>
        <v>KANC</v>
      </c>
      <c r="I47" s="83">
        <v>4</v>
      </c>
      <c r="J47" s="86" t="s">
        <v>191</v>
      </c>
      <c r="K47" s="86">
        <v>1</v>
      </c>
      <c r="L47" s="86">
        <v>0.4</v>
      </c>
      <c r="M47" s="86">
        <v>0</v>
      </c>
      <c r="N47" s="86">
        <v>0</v>
      </c>
      <c r="O47" s="87">
        <f>IF(ISBLANK($K47),"",'Pracovní dny'!$F$2)</f>
        <v>252</v>
      </c>
      <c r="P47" s="87">
        <f>IF(ISBLANK($M47),"",'Pracovní dny'!$F$3)</f>
        <v>114</v>
      </c>
      <c r="Q47" s="87">
        <f>IF(ISBLANK($K47),"",'Pracovní dny'!$F$4)</f>
        <v>365</v>
      </c>
      <c r="R47" s="88">
        <f t="shared" si="0"/>
        <v>100.80000000000001</v>
      </c>
      <c r="S47" s="61">
        <v>3.8</v>
      </c>
      <c r="T47" s="61">
        <v>0</v>
      </c>
      <c r="U47" s="61">
        <v>0</v>
      </c>
      <c r="V47" s="61">
        <v>3.2</v>
      </c>
      <c r="W47" s="61">
        <v>1</v>
      </c>
      <c r="X47" s="61">
        <v>1</v>
      </c>
      <c r="Y47" s="61"/>
      <c r="Z47" s="61">
        <v>1</v>
      </c>
      <c r="AA47" s="61"/>
      <c r="AB47" s="61" t="s">
        <v>529</v>
      </c>
      <c r="AC47" s="61"/>
      <c r="AD47" s="61"/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1"/>
        <v>0</v>
      </c>
      <c r="AH47" s="638">
        <f t="shared" si="2"/>
        <v>0</v>
      </c>
      <c r="AI47" s="304"/>
    </row>
    <row r="48" spans="1:35" ht="10.5" customHeight="1" x14ac:dyDescent="0.15">
      <c r="A48" s="102" t="s">
        <v>236</v>
      </c>
      <c r="B48" s="61">
        <v>111400</v>
      </c>
      <c r="C48" s="621" t="s">
        <v>3694</v>
      </c>
      <c r="D48" s="60" t="s">
        <v>1970</v>
      </c>
      <c r="E48" s="445">
        <v>18.899999999999999</v>
      </c>
      <c r="F48" s="445">
        <v>0</v>
      </c>
      <c r="G48" s="445"/>
      <c r="H48" s="83" t="str">
        <f>IF(ISBLANK(I48)," ",VLOOKUP(I48,'Příloha_8_Ceník pravid_úklidu'!$A$9:$B$30,2,0))</f>
        <v>KANC</v>
      </c>
      <c r="I48" s="83">
        <v>4</v>
      </c>
      <c r="J48" s="86" t="s">
        <v>217</v>
      </c>
      <c r="K48" s="86">
        <v>1</v>
      </c>
      <c r="L48" s="86">
        <v>1</v>
      </c>
      <c r="M48" s="86">
        <v>0</v>
      </c>
      <c r="N48" s="86">
        <v>0</v>
      </c>
      <c r="O48" s="87">
        <f>IF(ISBLANK($K48),"",'Pracovní dny'!$F$2)</f>
        <v>252</v>
      </c>
      <c r="P48" s="87">
        <f>IF(ISBLANK($M48),"",'Pracovní dny'!$F$3)</f>
        <v>114</v>
      </c>
      <c r="Q48" s="87">
        <f>IF(ISBLANK($K48),"",'Pracovní dny'!$F$4)</f>
        <v>365</v>
      </c>
      <c r="R48" s="88">
        <f t="shared" si="0"/>
        <v>252</v>
      </c>
      <c r="S48" s="61">
        <v>3.8</v>
      </c>
      <c r="T48" s="61">
        <v>0</v>
      </c>
      <c r="U48" s="61">
        <v>0</v>
      </c>
      <c r="V48" s="61">
        <v>3.2</v>
      </c>
      <c r="W48" s="61">
        <v>1</v>
      </c>
      <c r="X48" s="61">
        <v>1</v>
      </c>
      <c r="Y48" s="61"/>
      <c r="Z48" s="61">
        <v>1</v>
      </c>
      <c r="AA48" s="61"/>
      <c r="AB48" s="61" t="s">
        <v>529</v>
      </c>
      <c r="AC48" s="61"/>
      <c r="AD48" s="61"/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1"/>
        <v>0</v>
      </c>
      <c r="AH48" s="638">
        <f t="shared" si="2"/>
        <v>0</v>
      </c>
      <c r="AI48" s="304"/>
    </row>
    <row r="49" spans="1:35" ht="10.5" customHeight="1" x14ac:dyDescent="0.15">
      <c r="A49" s="102" t="s">
        <v>1216</v>
      </c>
      <c r="B49" s="61">
        <v>111400</v>
      </c>
      <c r="C49" s="621" t="s">
        <v>3695</v>
      </c>
      <c r="D49" s="60" t="s">
        <v>1970</v>
      </c>
      <c r="E49" s="445">
        <v>18.899999999999999</v>
      </c>
      <c r="F49" s="445">
        <v>0</v>
      </c>
      <c r="G49" s="445">
        <v>18</v>
      </c>
      <c r="H49" s="83" t="str">
        <f>IF(ISBLANK(I49)," ",VLOOKUP(I49,'Příloha_8_Ceník pravid_úklidu'!$A$9:$B$30,2,0))</f>
        <v>KANC</v>
      </c>
      <c r="I49" s="83">
        <v>4</v>
      </c>
      <c r="J49" s="86" t="s">
        <v>217</v>
      </c>
      <c r="K49" s="86">
        <v>1</v>
      </c>
      <c r="L49" s="86">
        <v>1</v>
      </c>
      <c r="M49" s="86">
        <v>0</v>
      </c>
      <c r="N49" s="86">
        <v>0</v>
      </c>
      <c r="O49" s="87">
        <f>IF(ISBLANK($K49),"",'Pracovní dny'!$F$2)</f>
        <v>252</v>
      </c>
      <c r="P49" s="87">
        <f>IF(ISBLANK($M49),"",'Pracovní dny'!$F$3)</f>
        <v>114</v>
      </c>
      <c r="Q49" s="87">
        <f>IF(ISBLANK($K49),"",'Pracovní dny'!$F$4)</f>
        <v>365</v>
      </c>
      <c r="R49" s="88">
        <f t="shared" si="0"/>
        <v>252</v>
      </c>
      <c r="S49" s="61">
        <v>3.6</v>
      </c>
      <c r="T49" s="61">
        <v>0</v>
      </c>
      <c r="U49" s="61">
        <v>0</v>
      </c>
      <c r="V49" s="61">
        <v>3.2</v>
      </c>
      <c r="W49" s="61">
        <v>1</v>
      </c>
      <c r="X49" s="61">
        <v>1</v>
      </c>
      <c r="Y49" s="61">
        <v>3.9</v>
      </c>
      <c r="Z49" s="61">
        <v>1</v>
      </c>
      <c r="AA49" s="61">
        <v>15.6</v>
      </c>
      <c r="AB49" s="61" t="s">
        <v>529</v>
      </c>
      <c r="AC49" s="61">
        <v>0</v>
      </c>
      <c r="AD49" s="61" t="s">
        <v>141</v>
      </c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1"/>
        <v>0</v>
      </c>
      <c r="AH49" s="638">
        <f t="shared" si="2"/>
        <v>0</v>
      </c>
      <c r="AI49" s="304"/>
    </row>
    <row r="50" spans="1:35" s="592" customFormat="1" ht="10.5" customHeight="1" x14ac:dyDescent="0.15">
      <c r="A50" s="102" t="s">
        <v>1219</v>
      </c>
      <c r="B50" s="61">
        <v>111400</v>
      </c>
      <c r="C50" s="621" t="s">
        <v>3696</v>
      </c>
      <c r="D50" s="60" t="s">
        <v>380</v>
      </c>
      <c r="E50" s="445">
        <v>23.1</v>
      </c>
      <c r="F50" s="445">
        <v>19</v>
      </c>
      <c r="G50" s="445">
        <v>0</v>
      </c>
      <c r="H50" s="83" t="str">
        <f>IF(ISBLANK(I50)," ",VLOOKUP(I50,'Příloha_8_Ceník pravid_úklidu'!$A$9:$B$30,2,0))</f>
        <v>KANC</v>
      </c>
      <c r="I50" s="83">
        <v>4</v>
      </c>
      <c r="J50" s="86" t="s">
        <v>191</v>
      </c>
      <c r="K50" s="86">
        <v>1</v>
      </c>
      <c r="L50" s="86">
        <v>0.4</v>
      </c>
      <c r="M50" s="86">
        <v>0</v>
      </c>
      <c r="N50" s="86">
        <v>0</v>
      </c>
      <c r="O50" s="87">
        <f>IF(ISBLANK($K50),"",'Pracovní dny'!$F$2)</f>
        <v>252</v>
      </c>
      <c r="P50" s="87">
        <f>IF(ISBLANK($M50),"",'Pracovní dny'!$F$3)</f>
        <v>114</v>
      </c>
      <c r="Q50" s="87">
        <f>IF(ISBLANK($K50),"",'Pracovní dny'!$F$4)</f>
        <v>365</v>
      </c>
      <c r="R50" s="88">
        <f t="shared" si="0"/>
        <v>100.80000000000001</v>
      </c>
      <c r="S50" s="61">
        <v>3.1</v>
      </c>
      <c r="T50" s="61">
        <v>0</v>
      </c>
      <c r="U50" s="61">
        <v>0</v>
      </c>
      <c r="V50" s="61">
        <v>3.2</v>
      </c>
      <c r="W50" s="61">
        <v>1</v>
      </c>
      <c r="X50" s="61">
        <v>1</v>
      </c>
      <c r="Y50" s="61">
        <v>3.9</v>
      </c>
      <c r="Z50" s="61">
        <v>1</v>
      </c>
      <c r="AA50" s="61">
        <v>15.6</v>
      </c>
      <c r="AB50" s="61" t="s">
        <v>529</v>
      </c>
      <c r="AC50" s="61">
        <v>0</v>
      </c>
      <c r="AD50" s="61" t="s">
        <v>141</v>
      </c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1"/>
        <v>0</v>
      </c>
      <c r="AH50" s="638">
        <f t="shared" si="2"/>
        <v>0</v>
      </c>
      <c r="AI50" s="304"/>
    </row>
    <row r="51" spans="1:35" ht="10.5" customHeight="1" x14ac:dyDescent="0.15">
      <c r="A51" s="102" t="s">
        <v>1221</v>
      </c>
      <c r="B51" s="61">
        <v>111400</v>
      </c>
      <c r="C51" s="621" t="s">
        <v>3697</v>
      </c>
      <c r="D51" s="60" t="s">
        <v>794</v>
      </c>
      <c r="E51" s="445">
        <v>11.8</v>
      </c>
      <c r="F51" s="445">
        <v>0</v>
      </c>
      <c r="G51" s="445">
        <v>11.8</v>
      </c>
      <c r="H51" s="83" t="str">
        <f>IF(ISBLANK(I51)," ",VLOOKUP(I51,'Příloha_8_Ceník pravid_úklidu'!$A$9:$B$30,2,0))</f>
        <v>CHOD</v>
      </c>
      <c r="I51" s="83">
        <v>6</v>
      </c>
      <c r="J51" s="86" t="s">
        <v>217</v>
      </c>
      <c r="K51" s="86">
        <v>1</v>
      </c>
      <c r="L51" s="86">
        <v>1</v>
      </c>
      <c r="M51" s="86">
        <v>0</v>
      </c>
      <c r="N51" s="86">
        <v>0</v>
      </c>
      <c r="O51" s="87">
        <f>IF(ISBLANK($K51),"",'Pracovní dny'!$F$2)</f>
        <v>252</v>
      </c>
      <c r="P51" s="87">
        <f>IF(ISBLANK($M51),"",'Pracovní dny'!$F$3)</f>
        <v>114</v>
      </c>
      <c r="Q51" s="87">
        <f>IF(ISBLANK($K51),"",'Pracovní dny'!$F$4)</f>
        <v>365</v>
      </c>
      <c r="R51" s="88">
        <f t="shared" si="0"/>
        <v>252</v>
      </c>
      <c r="S51" s="61">
        <v>2.1</v>
      </c>
      <c r="T51" s="61">
        <v>0</v>
      </c>
      <c r="U51" s="61">
        <v>0</v>
      </c>
      <c r="V51" s="61">
        <v>3.2</v>
      </c>
      <c r="W51" s="61">
        <v>1</v>
      </c>
      <c r="X51" s="61">
        <v>1</v>
      </c>
      <c r="Y51" s="61">
        <v>0</v>
      </c>
      <c r="Z51" s="61">
        <v>0</v>
      </c>
      <c r="AA51" s="61">
        <v>0</v>
      </c>
      <c r="AB51" s="61">
        <v>0</v>
      </c>
      <c r="AC51" s="61">
        <v>0</v>
      </c>
      <c r="AD51" s="61" t="s">
        <v>141</v>
      </c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1"/>
        <v>0</v>
      </c>
      <c r="AH51" s="638">
        <f t="shared" si="2"/>
        <v>0</v>
      </c>
      <c r="AI51" s="304"/>
    </row>
    <row r="52" spans="1:35" ht="10.5" customHeight="1" x14ac:dyDescent="0.15">
      <c r="A52" s="102" t="s">
        <v>1224</v>
      </c>
      <c r="B52" s="61">
        <v>111400</v>
      </c>
      <c r="C52" s="621" t="s">
        <v>3698</v>
      </c>
      <c r="D52" s="60" t="s">
        <v>2299</v>
      </c>
      <c r="E52" s="445">
        <v>10</v>
      </c>
      <c r="F52" s="445">
        <v>9</v>
      </c>
      <c r="G52" s="445">
        <v>0</v>
      </c>
      <c r="H52" s="83" t="str">
        <f>IF(ISBLANK(I52)," ",VLOOKUP(I52,'Příloha_8_Ceník pravid_úklidu'!$A$9:$B$30,2,0))</f>
        <v>KANC</v>
      </c>
      <c r="I52" s="83">
        <v>4</v>
      </c>
      <c r="J52" s="86" t="s">
        <v>191</v>
      </c>
      <c r="K52" s="86">
        <v>1</v>
      </c>
      <c r="L52" s="86">
        <v>0.4</v>
      </c>
      <c r="M52" s="86">
        <v>0</v>
      </c>
      <c r="N52" s="86">
        <v>0</v>
      </c>
      <c r="O52" s="87">
        <f>IF(ISBLANK($K52),"",'Pracovní dny'!$F$2)</f>
        <v>252</v>
      </c>
      <c r="P52" s="87">
        <f>IF(ISBLANK($M52),"",'Pracovní dny'!$F$3)</f>
        <v>114</v>
      </c>
      <c r="Q52" s="87">
        <f>IF(ISBLANK($K52),"",'Pracovní dny'!$F$4)</f>
        <v>365</v>
      </c>
      <c r="R52" s="88">
        <f t="shared" si="0"/>
        <v>100.80000000000001</v>
      </c>
      <c r="S52" s="61">
        <v>0</v>
      </c>
      <c r="T52" s="61">
        <v>0</v>
      </c>
      <c r="U52" s="61">
        <v>0</v>
      </c>
      <c r="V52" s="61">
        <v>3.2</v>
      </c>
      <c r="W52" s="61">
        <v>1</v>
      </c>
      <c r="X52" s="61">
        <v>0</v>
      </c>
      <c r="Y52" s="61">
        <v>3.9</v>
      </c>
      <c r="Z52" s="61">
        <v>1</v>
      </c>
      <c r="AA52" s="61">
        <v>15.6</v>
      </c>
      <c r="AB52" s="61" t="s">
        <v>529</v>
      </c>
      <c r="AC52" s="61">
        <v>0</v>
      </c>
      <c r="AD52" s="61" t="s">
        <v>141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1"/>
        <v>0</v>
      </c>
      <c r="AH52" s="638">
        <f t="shared" si="2"/>
        <v>0</v>
      </c>
      <c r="AI52" s="304"/>
    </row>
    <row r="53" spans="1:35" ht="10.5" customHeight="1" x14ac:dyDescent="0.15">
      <c r="A53" s="102" t="s">
        <v>1225</v>
      </c>
      <c r="B53" s="61">
        <v>111400</v>
      </c>
      <c r="C53" s="621" t="s">
        <v>3699</v>
      </c>
      <c r="D53" s="60" t="s">
        <v>650</v>
      </c>
      <c r="E53" s="445">
        <v>70.2</v>
      </c>
      <c r="F53" s="445">
        <v>15</v>
      </c>
      <c r="G53" s="445">
        <v>55</v>
      </c>
      <c r="H53" s="83" t="str">
        <f>IF(ISBLANK(I53)," ",VLOOKUP(I53,'Příloha_8_Ceník pravid_úklidu'!$A$9:$B$30,2,0))</f>
        <v>KANC</v>
      </c>
      <c r="I53" s="83">
        <v>4</v>
      </c>
      <c r="J53" s="86" t="s">
        <v>217</v>
      </c>
      <c r="K53" s="86">
        <v>1</v>
      </c>
      <c r="L53" s="86">
        <v>1</v>
      </c>
      <c r="M53" s="86">
        <v>0</v>
      </c>
      <c r="N53" s="86">
        <v>0</v>
      </c>
      <c r="O53" s="87">
        <f>IF(ISBLANK($K53),"",'Pracovní dny'!$F$2)</f>
        <v>252</v>
      </c>
      <c r="P53" s="87">
        <f>IF(ISBLANK($M53),"",'Pracovní dny'!$F$3)</f>
        <v>114</v>
      </c>
      <c r="Q53" s="87">
        <f>IF(ISBLANK($K53),"",'Pracovní dny'!$F$4)</f>
        <v>365</v>
      </c>
      <c r="R53" s="88">
        <f t="shared" si="0"/>
        <v>252</v>
      </c>
      <c r="S53" s="61">
        <v>0</v>
      </c>
      <c r="T53" s="61">
        <v>0</v>
      </c>
      <c r="U53" s="61">
        <v>0</v>
      </c>
      <c r="V53" s="61">
        <v>3.2</v>
      </c>
      <c r="W53" s="61">
        <v>1</v>
      </c>
      <c r="X53" s="61">
        <v>0</v>
      </c>
      <c r="Y53" s="61">
        <v>3.9</v>
      </c>
      <c r="Z53" s="61">
        <v>3</v>
      </c>
      <c r="AA53" s="61">
        <v>23.4</v>
      </c>
      <c r="AB53" s="61" t="s">
        <v>529</v>
      </c>
      <c r="AC53" s="61">
        <v>0</v>
      </c>
      <c r="AD53" s="61" t="s">
        <v>141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1"/>
        <v>0</v>
      </c>
      <c r="AH53" s="638">
        <f t="shared" si="2"/>
        <v>0</v>
      </c>
      <c r="AI53" s="304"/>
    </row>
    <row r="54" spans="1:35" ht="10.5" customHeight="1" x14ac:dyDescent="0.15">
      <c r="A54" s="102" t="s">
        <v>1226</v>
      </c>
      <c r="B54" s="61">
        <v>111400</v>
      </c>
      <c r="C54" s="621" t="s">
        <v>3700</v>
      </c>
      <c r="D54" s="60" t="s">
        <v>577</v>
      </c>
      <c r="E54" s="445">
        <v>11.4</v>
      </c>
      <c r="F54" s="445">
        <v>0</v>
      </c>
      <c r="G54" s="445">
        <v>11.4</v>
      </c>
      <c r="H54" s="83" t="str">
        <f>IF(ISBLANK(I54)," ",VLOOKUP(I54,'Příloha_8_Ceník pravid_úklidu'!$A$9:$B$30,2,0))</f>
        <v>CHOD</v>
      </c>
      <c r="I54" s="83">
        <v>6</v>
      </c>
      <c r="J54" s="86" t="s">
        <v>217</v>
      </c>
      <c r="K54" s="86">
        <v>1</v>
      </c>
      <c r="L54" s="86">
        <v>1</v>
      </c>
      <c r="M54" s="86">
        <v>0</v>
      </c>
      <c r="N54" s="86">
        <v>0</v>
      </c>
      <c r="O54" s="87">
        <f>IF(ISBLANK($K54),"",'Pracovní dny'!$F$2)</f>
        <v>252</v>
      </c>
      <c r="P54" s="87">
        <f>IF(ISBLANK($M54),"",'Pracovní dny'!$F$3)</f>
        <v>114</v>
      </c>
      <c r="Q54" s="87">
        <f>IF(ISBLANK($K54),"",'Pracovní dny'!$F$4)</f>
        <v>365</v>
      </c>
      <c r="R54" s="88">
        <f t="shared" si="0"/>
        <v>252</v>
      </c>
      <c r="S54" s="61">
        <v>0</v>
      </c>
      <c r="T54" s="61">
        <v>16</v>
      </c>
      <c r="U54" s="61">
        <v>0</v>
      </c>
      <c r="V54" s="61">
        <v>9.1999999999999993</v>
      </c>
      <c r="W54" s="61">
        <v>1</v>
      </c>
      <c r="X54" s="61">
        <v>0</v>
      </c>
      <c r="Y54" s="61">
        <v>0</v>
      </c>
      <c r="Z54" s="61">
        <v>0</v>
      </c>
      <c r="AA54" s="61">
        <v>0</v>
      </c>
      <c r="AB54" s="61">
        <v>0</v>
      </c>
      <c r="AC54" s="61">
        <v>0</v>
      </c>
      <c r="AD54" s="61" t="s">
        <v>141</v>
      </c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1"/>
        <v>0</v>
      </c>
      <c r="AH54" s="638">
        <f t="shared" si="2"/>
        <v>0</v>
      </c>
      <c r="AI54" s="304"/>
    </row>
    <row r="55" spans="1:35" ht="10.5" customHeight="1" thickBot="1" x14ac:dyDescent="0.2">
      <c r="A55" s="129" t="s">
        <v>1227</v>
      </c>
      <c r="B55" s="130"/>
      <c r="C55" s="621" t="s">
        <v>3701</v>
      </c>
      <c r="D55" s="93" t="s">
        <v>3702</v>
      </c>
      <c r="E55" s="446"/>
      <c r="F55" s="446">
        <v>0</v>
      </c>
      <c r="G55" s="446">
        <v>1</v>
      </c>
      <c r="H55" s="83" t="str">
        <f>IF(ISBLANK(I55)," ",VLOOKUP(I55,'Příloha_8_Ceník pravid_úklidu'!$A$9:$B$30,2,0))</f>
        <v>VENK</v>
      </c>
      <c r="I55" s="83">
        <v>18</v>
      </c>
      <c r="J55" s="98" t="s">
        <v>184</v>
      </c>
      <c r="K55" s="98"/>
      <c r="L55" s="98"/>
      <c r="M55" s="98"/>
      <c r="N55" s="98"/>
      <c r="O55" s="99" t="str">
        <f>IF(ISBLANK($K55),"",'Pracovní dny'!$F$2)</f>
        <v/>
      </c>
      <c r="P55" s="99" t="str">
        <f>IF(ISBLANK($M55),"",'Pracovní dny'!$F$3)</f>
        <v/>
      </c>
      <c r="Q55" s="99" t="str">
        <f>IF(ISBLANK($K55),"",'Pracovní dny'!$F$4)</f>
        <v/>
      </c>
      <c r="R55" s="100" t="str">
        <f t="shared" si="0"/>
        <v/>
      </c>
      <c r="S55" s="130">
        <v>0</v>
      </c>
      <c r="T55" s="130">
        <v>0</v>
      </c>
      <c r="U55" s="130">
        <v>0</v>
      </c>
      <c r="V55" s="130">
        <v>0</v>
      </c>
      <c r="W55" s="130">
        <v>0</v>
      </c>
      <c r="X55" s="130">
        <v>0</v>
      </c>
      <c r="Y55" s="130">
        <v>0</v>
      </c>
      <c r="Z55" s="130">
        <v>0</v>
      </c>
      <c r="AA55" s="130">
        <v>0</v>
      </c>
      <c r="AB55" s="130">
        <v>0</v>
      </c>
      <c r="AC55" s="130">
        <v>0</v>
      </c>
      <c r="AD55" s="130">
        <v>0</v>
      </c>
      <c r="AE55" s="130" t="s">
        <v>140</v>
      </c>
      <c r="AF55" s="639" t="str">
        <f>IF(ISBLANK($AE55),VLOOKUP($I55,'Příloha_8_Ceník pravid_úklidu'!$A$9:$K$30,8,0)+VLOOKUP($I55,'Příloha_8_Ceník pravid_úklidu'!$A$9:$K$30,10,0),"neoceňuje se")</f>
        <v>neoceňuje se</v>
      </c>
      <c r="AG55" s="639">
        <f t="shared" si="1"/>
        <v>0</v>
      </c>
      <c r="AH55" s="639">
        <f t="shared" si="2"/>
        <v>0</v>
      </c>
      <c r="AI55" s="292"/>
    </row>
    <row r="56" spans="1:35" s="600" customFormat="1" ht="11.25" thickBot="1" x14ac:dyDescent="0.3">
      <c r="A56" s="443" t="s">
        <v>693</v>
      </c>
      <c r="B56" s="170"/>
      <c r="C56" s="170"/>
      <c r="D56" s="172"/>
      <c r="E56" s="447"/>
      <c r="F56" s="172"/>
      <c r="G56" s="448"/>
      <c r="H56" s="448" t="str">
        <f>IF(ISBLANK(I56)," ",VLOOKUP(I56,'Příloha_8_Ceník pravid_úklidu'!$A$9:$B$30,2,0))</f>
        <v xml:space="preserve"> </v>
      </c>
      <c r="I56" s="175"/>
      <c r="J56" s="449"/>
      <c r="K56" s="449"/>
      <c r="L56" s="449"/>
      <c r="M56" s="449"/>
      <c r="N56" s="449"/>
      <c r="O56" s="449" t="str">
        <f>IF(ISBLANK($K56),"",'Pracovní dny'!$F$2)</f>
        <v/>
      </c>
      <c r="P56" s="449" t="str">
        <f>IF(ISBLANK($M56),"",'Pracovní dny'!$F$3)</f>
        <v/>
      </c>
      <c r="Q56" s="449" t="str">
        <f>IF(ISBLANK($K56),"",'Pracovní dny'!$F$4)</f>
        <v/>
      </c>
      <c r="R56" s="449" t="str">
        <f t="shared" si="0"/>
        <v/>
      </c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1"/>
      <c r="AF56" s="636"/>
      <c r="AG56" s="636"/>
      <c r="AH56" s="637"/>
      <c r="AI56" s="620"/>
    </row>
    <row r="57" spans="1:35" ht="10.5" customHeight="1" x14ac:dyDescent="0.15">
      <c r="A57" s="60">
        <v>101</v>
      </c>
      <c r="B57" s="61">
        <v>105400</v>
      </c>
      <c r="C57" s="60" t="s">
        <v>3703</v>
      </c>
      <c r="D57" s="60" t="s">
        <v>577</v>
      </c>
      <c r="E57" s="445">
        <v>4.8</v>
      </c>
      <c r="F57" s="445">
        <v>0</v>
      </c>
      <c r="G57" s="445">
        <v>4.8</v>
      </c>
      <c r="H57" s="83" t="str">
        <f>IF(ISBLANK(I57)," ",VLOOKUP(I57,'Příloha_8_Ceník pravid_úklidu'!$A$9:$B$30,2,0))</f>
        <v>CHOD</v>
      </c>
      <c r="I57" s="83">
        <v>6</v>
      </c>
      <c r="J57" s="86" t="s">
        <v>1164</v>
      </c>
      <c r="K57" s="86">
        <v>1</v>
      </c>
      <c r="L57" s="86">
        <v>1</v>
      </c>
      <c r="M57" s="86">
        <v>0</v>
      </c>
      <c r="N57" s="86">
        <v>0</v>
      </c>
      <c r="O57" s="87">
        <f>IF(ISBLANK($K57),"",'Pracovní dny'!$F$2)</f>
        <v>252</v>
      </c>
      <c r="P57" s="87">
        <f>IF(ISBLANK($M57),"",'Pracovní dny'!$F$3)</f>
        <v>114</v>
      </c>
      <c r="Q57" s="87">
        <f>IF(ISBLANK($K57),"",'Pracovní dny'!$F$4)</f>
        <v>365</v>
      </c>
      <c r="R57" s="88">
        <f t="shared" si="0"/>
        <v>252</v>
      </c>
      <c r="S57" s="61">
        <v>0</v>
      </c>
      <c r="T57" s="61"/>
      <c r="U57" s="61">
        <v>0</v>
      </c>
      <c r="V57" s="61"/>
      <c r="W57" s="61">
        <v>1</v>
      </c>
      <c r="X57" s="61">
        <v>0</v>
      </c>
      <c r="Y57" s="61">
        <v>0</v>
      </c>
      <c r="Z57" s="61">
        <v>0</v>
      </c>
      <c r="AA57" s="61">
        <v>0</v>
      </c>
      <c r="AB57" s="61">
        <v>0</v>
      </c>
      <c r="AC57" s="61">
        <v>0</v>
      </c>
      <c r="AD57" s="61" t="s">
        <v>141</v>
      </c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1"/>
        <v>0</v>
      </c>
      <c r="AH57" s="638">
        <f t="shared" si="2"/>
        <v>0</v>
      </c>
      <c r="AI57" s="304"/>
    </row>
    <row r="58" spans="1:35" ht="10.5" customHeight="1" x14ac:dyDescent="0.15">
      <c r="A58" s="60">
        <v>102</v>
      </c>
      <c r="B58" s="61">
        <v>105400</v>
      </c>
      <c r="C58" s="60" t="s">
        <v>3704</v>
      </c>
      <c r="D58" s="60" t="s">
        <v>164</v>
      </c>
      <c r="E58" s="445">
        <v>58.3</v>
      </c>
      <c r="F58" s="445">
        <v>0</v>
      </c>
      <c r="G58" s="445">
        <v>58</v>
      </c>
      <c r="H58" s="83" t="str">
        <f>IF(ISBLANK(I58)," ",VLOOKUP(I58,'Příloha_8_Ceník pravid_úklidu'!$A$9:$B$30,2,0))</f>
        <v>CHOD</v>
      </c>
      <c r="I58" s="83">
        <v>6</v>
      </c>
      <c r="J58" s="86" t="s">
        <v>1164</v>
      </c>
      <c r="K58" s="86">
        <v>1</v>
      </c>
      <c r="L58" s="86">
        <v>1</v>
      </c>
      <c r="M58" s="86">
        <v>0</v>
      </c>
      <c r="N58" s="86">
        <v>0</v>
      </c>
      <c r="O58" s="87">
        <f>IF(ISBLANK($K58),"",'Pracovní dny'!$F$2)</f>
        <v>252</v>
      </c>
      <c r="P58" s="87">
        <f>IF(ISBLANK($M58),"",'Pracovní dny'!$F$3)</f>
        <v>114</v>
      </c>
      <c r="Q58" s="87">
        <f>IF(ISBLANK($K58),"",'Pracovní dny'!$F$4)</f>
        <v>365</v>
      </c>
      <c r="R58" s="88">
        <f t="shared" si="0"/>
        <v>252</v>
      </c>
      <c r="S58" s="61">
        <v>0</v>
      </c>
      <c r="T58" s="61"/>
      <c r="U58" s="61">
        <v>0</v>
      </c>
      <c r="V58" s="61"/>
      <c r="W58" s="61">
        <v>3</v>
      </c>
      <c r="X58" s="61">
        <v>0</v>
      </c>
      <c r="Y58" s="61">
        <v>0</v>
      </c>
      <c r="Z58" s="61">
        <v>0</v>
      </c>
      <c r="AA58" s="61">
        <v>0</v>
      </c>
      <c r="AB58" s="61">
        <v>0</v>
      </c>
      <c r="AC58" s="61">
        <v>0</v>
      </c>
      <c r="AD58" s="61" t="s">
        <v>141</v>
      </c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1"/>
        <v>0</v>
      </c>
      <c r="AH58" s="638">
        <f t="shared" si="2"/>
        <v>0</v>
      </c>
      <c r="AI58" s="304"/>
    </row>
    <row r="59" spans="1:35" ht="10.5" customHeight="1" x14ac:dyDescent="0.15">
      <c r="A59" s="60">
        <v>103</v>
      </c>
      <c r="B59" s="61">
        <v>105400</v>
      </c>
      <c r="C59" s="60" t="s">
        <v>3705</v>
      </c>
      <c r="D59" s="60" t="s">
        <v>296</v>
      </c>
      <c r="E59" s="445">
        <v>24.8</v>
      </c>
      <c r="F59" s="445">
        <v>0</v>
      </c>
      <c r="G59" s="445">
        <v>22</v>
      </c>
      <c r="H59" s="83" t="str">
        <f>IF(ISBLANK(I59)," ",VLOOKUP(I59,'Příloha_8_Ceník pravid_úklidu'!$A$9:$B$30,2,0))</f>
        <v>SATN</v>
      </c>
      <c r="I59" s="83">
        <v>10</v>
      </c>
      <c r="J59" s="86" t="s">
        <v>191</v>
      </c>
      <c r="K59" s="86">
        <v>1</v>
      </c>
      <c r="L59" s="86">
        <v>0.4</v>
      </c>
      <c r="M59" s="86">
        <v>0</v>
      </c>
      <c r="N59" s="86">
        <v>0</v>
      </c>
      <c r="O59" s="87">
        <f>IF(ISBLANK($K59),"",'Pracovní dny'!$F$2)</f>
        <v>252</v>
      </c>
      <c r="P59" s="87">
        <f>IF(ISBLANK($M59),"",'Pracovní dny'!$F$3)</f>
        <v>114</v>
      </c>
      <c r="Q59" s="87">
        <f>IF(ISBLANK($K59),"",'Pracovní dny'!$F$4)</f>
        <v>365</v>
      </c>
      <c r="R59" s="88">
        <f t="shared" si="0"/>
        <v>100.80000000000001</v>
      </c>
      <c r="S59" s="61">
        <v>0</v>
      </c>
      <c r="T59" s="61"/>
      <c r="U59" s="61">
        <v>0</v>
      </c>
      <c r="V59" s="61"/>
      <c r="W59" s="61">
        <v>1</v>
      </c>
      <c r="X59" s="61">
        <v>0</v>
      </c>
      <c r="Y59" s="61"/>
      <c r="Z59" s="61">
        <v>1</v>
      </c>
      <c r="AA59" s="61"/>
      <c r="AB59" s="61" t="s">
        <v>529</v>
      </c>
      <c r="AC59" s="61"/>
      <c r="AD59" s="61"/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1"/>
        <v>0</v>
      </c>
      <c r="AH59" s="638">
        <f t="shared" si="2"/>
        <v>0</v>
      </c>
      <c r="AI59" s="304"/>
    </row>
    <row r="60" spans="1:35" ht="10.5" customHeight="1" x14ac:dyDescent="0.15">
      <c r="A60" s="60">
        <v>104</v>
      </c>
      <c r="B60" s="61">
        <v>105400</v>
      </c>
      <c r="C60" s="60" t="s">
        <v>3706</v>
      </c>
      <c r="D60" s="60" t="s">
        <v>614</v>
      </c>
      <c r="E60" s="445">
        <v>22.9</v>
      </c>
      <c r="F60" s="445">
        <v>0</v>
      </c>
      <c r="G60" s="445"/>
      <c r="H60" s="83" t="str">
        <f>IF(ISBLANK(I60)," ",VLOOKUP(I60,'Příloha_8_Ceník pravid_úklidu'!$A$9:$B$30,2,0))</f>
        <v>TOAL</v>
      </c>
      <c r="I60" s="83">
        <v>7</v>
      </c>
      <c r="J60" s="86" t="s">
        <v>191</v>
      </c>
      <c r="K60" s="86">
        <v>1</v>
      </c>
      <c r="L60" s="86">
        <v>0.4</v>
      </c>
      <c r="M60" s="86">
        <v>0</v>
      </c>
      <c r="N60" s="86">
        <v>0</v>
      </c>
      <c r="O60" s="87">
        <f>IF(ISBLANK($K60),"",'Pracovní dny'!$F$2)</f>
        <v>252</v>
      </c>
      <c r="P60" s="87">
        <f>IF(ISBLANK($M60),"",'Pracovní dny'!$F$3)</f>
        <v>114</v>
      </c>
      <c r="Q60" s="87">
        <f>IF(ISBLANK($K60),"",'Pracovní dny'!$F$4)</f>
        <v>365</v>
      </c>
      <c r="R60" s="88">
        <f t="shared" si="0"/>
        <v>100.80000000000001</v>
      </c>
      <c r="S60" s="61"/>
      <c r="T60" s="61">
        <v>0</v>
      </c>
      <c r="U60" s="61">
        <v>0</v>
      </c>
      <c r="V60" s="61"/>
      <c r="W60" s="61">
        <v>3</v>
      </c>
      <c r="X60" s="61">
        <v>10</v>
      </c>
      <c r="Y60" s="61"/>
      <c r="Z60" s="61">
        <v>1</v>
      </c>
      <c r="AA60" s="61"/>
      <c r="AB60" s="61" t="s">
        <v>529</v>
      </c>
      <c r="AC60" s="61"/>
      <c r="AD60" s="61"/>
      <c r="AE60" s="61"/>
      <c r="AF60" s="638">
        <f>IF(ISBLANK($AE60),VLOOKUP($I60,'Příloha_8_Ceník pravid_úklidu'!$A$9:$K$30,8,0)+VLOOKUP($I60,'Příloha_8_Ceník pravid_úklidu'!$A$9:$K$30,10,0),"neoceňuje se")</f>
        <v>0</v>
      </c>
      <c r="AG60" s="638">
        <f t="shared" si="1"/>
        <v>0</v>
      </c>
      <c r="AH60" s="638">
        <f t="shared" si="2"/>
        <v>0</v>
      </c>
      <c r="AI60" s="304"/>
    </row>
    <row r="61" spans="1:35" ht="10.5" customHeight="1" x14ac:dyDescent="0.15">
      <c r="A61" s="60">
        <v>105</v>
      </c>
      <c r="B61" s="61">
        <v>101400</v>
      </c>
      <c r="C61" s="60" t="s">
        <v>3707</v>
      </c>
      <c r="D61" s="60" t="s">
        <v>296</v>
      </c>
      <c r="E61" s="445">
        <v>24.7</v>
      </c>
      <c r="F61" s="445">
        <v>0</v>
      </c>
      <c r="G61" s="445"/>
      <c r="H61" s="83" t="str">
        <f>IF(ISBLANK(I61)," ",VLOOKUP(I61,'Příloha_8_Ceník pravid_úklidu'!$A$9:$B$30,2,0))</f>
        <v>SATN</v>
      </c>
      <c r="I61" s="83">
        <v>10</v>
      </c>
      <c r="J61" s="86" t="s">
        <v>191</v>
      </c>
      <c r="K61" s="86">
        <v>1</v>
      </c>
      <c r="L61" s="86">
        <v>0.4</v>
      </c>
      <c r="M61" s="86">
        <v>0</v>
      </c>
      <c r="N61" s="86">
        <v>0</v>
      </c>
      <c r="O61" s="87">
        <f>IF(ISBLANK($K61),"",'Pracovní dny'!$F$2)</f>
        <v>252</v>
      </c>
      <c r="P61" s="87">
        <f>IF(ISBLANK($M61),"",'Pracovní dny'!$F$3)</f>
        <v>114</v>
      </c>
      <c r="Q61" s="87">
        <f>IF(ISBLANK($K61),"",'Pracovní dny'!$F$4)</f>
        <v>365</v>
      </c>
      <c r="R61" s="88">
        <f t="shared" si="0"/>
        <v>100.80000000000001</v>
      </c>
      <c r="S61" s="61"/>
      <c r="T61" s="61">
        <v>0</v>
      </c>
      <c r="U61" s="61">
        <v>0</v>
      </c>
      <c r="V61" s="61">
        <v>3.2</v>
      </c>
      <c r="W61" s="61">
        <v>1</v>
      </c>
      <c r="X61" s="61">
        <v>0</v>
      </c>
      <c r="Y61" s="61"/>
      <c r="Z61" s="61">
        <v>1</v>
      </c>
      <c r="AA61" s="61"/>
      <c r="AB61" s="61" t="s">
        <v>529</v>
      </c>
      <c r="AC61" s="61"/>
      <c r="AD61" s="61"/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1"/>
        <v>0</v>
      </c>
      <c r="AH61" s="638">
        <f t="shared" si="2"/>
        <v>0</v>
      </c>
      <c r="AI61" s="304"/>
    </row>
    <row r="62" spans="1:35" ht="10.5" customHeight="1" x14ac:dyDescent="0.15">
      <c r="A62" s="60">
        <v>106</v>
      </c>
      <c r="B62" s="61">
        <v>101400</v>
      </c>
      <c r="C62" s="60" t="s">
        <v>3708</v>
      </c>
      <c r="D62" s="60" t="s">
        <v>333</v>
      </c>
      <c r="E62" s="445">
        <v>4.5</v>
      </c>
      <c r="F62" s="445">
        <v>0</v>
      </c>
      <c r="G62" s="445">
        <v>4</v>
      </c>
      <c r="H62" s="83" t="str">
        <f>IF(ISBLANK(I62)," ",VLOOKUP(I62,'Příloha_8_Ceník pravid_úklidu'!$A$9:$B$30,2,0))</f>
        <v>CHOD</v>
      </c>
      <c r="I62" s="83">
        <v>6</v>
      </c>
      <c r="J62" s="86" t="s">
        <v>191</v>
      </c>
      <c r="K62" s="86">
        <v>1</v>
      </c>
      <c r="L62" s="86">
        <v>0.4</v>
      </c>
      <c r="M62" s="86">
        <v>0</v>
      </c>
      <c r="N62" s="86">
        <v>0</v>
      </c>
      <c r="O62" s="87">
        <f>IF(ISBLANK($K62),"",'Pracovní dny'!$F$2)</f>
        <v>252</v>
      </c>
      <c r="P62" s="87">
        <f>IF(ISBLANK($M62),"",'Pracovní dny'!$F$3)</f>
        <v>114</v>
      </c>
      <c r="Q62" s="87">
        <f>IF(ISBLANK($K62),"",'Pracovní dny'!$F$4)</f>
        <v>365</v>
      </c>
      <c r="R62" s="88">
        <f t="shared" si="0"/>
        <v>100.80000000000001</v>
      </c>
      <c r="S62" s="61"/>
      <c r="T62" s="61">
        <v>0</v>
      </c>
      <c r="U62" s="61">
        <v>0</v>
      </c>
      <c r="V62" s="61">
        <v>3.2</v>
      </c>
      <c r="W62" s="61">
        <v>1</v>
      </c>
      <c r="X62" s="61">
        <v>0</v>
      </c>
      <c r="Y62" s="61">
        <v>0</v>
      </c>
      <c r="Z62" s="61">
        <v>0</v>
      </c>
      <c r="AA62" s="61">
        <v>0</v>
      </c>
      <c r="AB62" s="61">
        <v>0</v>
      </c>
      <c r="AC62" s="61">
        <v>0</v>
      </c>
      <c r="AD62" s="61"/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1"/>
        <v>0</v>
      </c>
      <c r="AH62" s="638">
        <f t="shared" si="2"/>
        <v>0</v>
      </c>
      <c r="AI62" s="304"/>
    </row>
    <row r="63" spans="1:35" ht="10.5" customHeight="1" x14ac:dyDescent="0.15">
      <c r="A63" s="60">
        <v>107</v>
      </c>
      <c r="B63" s="61">
        <v>111400</v>
      </c>
      <c r="C63" s="60" t="s">
        <v>3709</v>
      </c>
      <c r="D63" s="60" t="s">
        <v>296</v>
      </c>
      <c r="E63" s="445">
        <v>12.9</v>
      </c>
      <c r="F63" s="445">
        <v>0</v>
      </c>
      <c r="G63" s="445"/>
      <c r="H63" s="83" t="str">
        <f>IF(ISBLANK(I63)," ",VLOOKUP(I63,'Příloha_8_Ceník pravid_úklidu'!$A$9:$B$30,2,0))</f>
        <v>SATN</v>
      </c>
      <c r="I63" s="83">
        <v>10</v>
      </c>
      <c r="J63" s="86" t="s">
        <v>191</v>
      </c>
      <c r="K63" s="86">
        <v>1</v>
      </c>
      <c r="L63" s="86">
        <v>0.4</v>
      </c>
      <c r="M63" s="86">
        <v>0</v>
      </c>
      <c r="N63" s="86">
        <v>0</v>
      </c>
      <c r="O63" s="87">
        <f>IF(ISBLANK($K63),"",'Pracovní dny'!$F$2)</f>
        <v>252</v>
      </c>
      <c r="P63" s="87">
        <f>IF(ISBLANK($M63),"",'Pracovní dny'!$F$3)</f>
        <v>114</v>
      </c>
      <c r="Q63" s="87">
        <f>IF(ISBLANK($K63),"",'Pracovní dny'!$F$4)</f>
        <v>365</v>
      </c>
      <c r="R63" s="88">
        <f t="shared" si="0"/>
        <v>100.80000000000001</v>
      </c>
      <c r="S63" s="61"/>
      <c r="T63" s="61">
        <v>0</v>
      </c>
      <c r="U63" s="61">
        <v>0</v>
      </c>
      <c r="V63" s="61">
        <v>3.2</v>
      </c>
      <c r="W63" s="61">
        <v>1</v>
      </c>
      <c r="X63" s="61">
        <v>0</v>
      </c>
      <c r="Y63" s="61"/>
      <c r="Z63" s="61">
        <v>1</v>
      </c>
      <c r="AA63" s="61"/>
      <c r="AB63" s="61" t="s">
        <v>529</v>
      </c>
      <c r="AC63" s="61"/>
      <c r="AD63" s="61"/>
      <c r="AE63" s="61"/>
      <c r="AF63" s="638">
        <f>IF(ISBLANK($AE63),VLOOKUP($I63,'Příloha_8_Ceník pravid_úklidu'!$A$9:$K$30,8,0)+VLOOKUP($I63,'Příloha_8_Ceník pravid_úklidu'!$A$9:$K$30,10,0),"neoceňuje se")</f>
        <v>0</v>
      </c>
      <c r="AG63" s="638">
        <f t="shared" si="1"/>
        <v>0</v>
      </c>
      <c r="AH63" s="638">
        <f t="shared" si="2"/>
        <v>0</v>
      </c>
      <c r="AI63" s="304"/>
    </row>
    <row r="64" spans="1:35" ht="10.5" customHeight="1" x14ac:dyDescent="0.15">
      <c r="A64" s="60">
        <v>108</v>
      </c>
      <c r="B64" s="61">
        <v>111400</v>
      </c>
      <c r="C64" s="60" t="s">
        <v>3710</v>
      </c>
      <c r="D64" s="60" t="s">
        <v>614</v>
      </c>
      <c r="E64" s="445">
        <v>6.5</v>
      </c>
      <c r="F64" s="445">
        <v>0</v>
      </c>
      <c r="G64" s="445">
        <v>5.7</v>
      </c>
      <c r="H64" s="83" t="str">
        <f>IF(ISBLANK(I64)," ",VLOOKUP(I64,'Příloha_8_Ceník pravid_úklidu'!$A$9:$B$30,2,0))</f>
        <v>TOAL</v>
      </c>
      <c r="I64" s="83">
        <v>7</v>
      </c>
      <c r="J64" s="86" t="s">
        <v>191</v>
      </c>
      <c r="K64" s="86">
        <v>1</v>
      </c>
      <c r="L64" s="86">
        <v>0.4</v>
      </c>
      <c r="M64" s="86">
        <v>0</v>
      </c>
      <c r="N64" s="86">
        <v>0</v>
      </c>
      <c r="O64" s="87">
        <f>IF(ISBLANK($K64),"",'Pracovní dny'!$F$2)</f>
        <v>252</v>
      </c>
      <c r="P64" s="87">
        <f>IF(ISBLANK($M64),"",'Pracovní dny'!$F$3)</f>
        <v>114</v>
      </c>
      <c r="Q64" s="87">
        <f>IF(ISBLANK($K64),"",'Pracovní dny'!$F$4)</f>
        <v>365</v>
      </c>
      <c r="R64" s="88">
        <f t="shared" si="0"/>
        <v>100.80000000000001</v>
      </c>
      <c r="S64" s="61"/>
      <c r="T64" s="61">
        <v>0</v>
      </c>
      <c r="U64" s="61">
        <v>0</v>
      </c>
      <c r="V64" s="61">
        <v>2.4</v>
      </c>
      <c r="W64" s="61">
        <v>1</v>
      </c>
      <c r="X64" s="61">
        <v>3</v>
      </c>
      <c r="Y64" s="61">
        <v>0</v>
      </c>
      <c r="Z64" s="61">
        <v>0</v>
      </c>
      <c r="AA64" s="61">
        <v>0</v>
      </c>
      <c r="AB64" s="61">
        <v>0</v>
      </c>
      <c r="AC64" s="61">
        <v>0</v>
      </c>
      <c r="AD64" s="61"/>
      <c r="AE64" s="61"/>
      <c r="AF64" s="638">
        <f>IF(ISBLANK($AE64),VLOOKUP($I64,'Příloha_8_Ceník pravid_úklidu'!$A$9:$K$30,8,0)+VLOOKUP($I64,'Příloha_8_Ceník pravid_úklidu'!$A$9:$K$30,10,0),"neoceňuje se")</f>
        <v>0</v>
      </c>
      <c r="AG64" s="638">
        <f t="shared" si="1"/>
        <v>0</v>
      </c>
      <c r="AH64" s="638">
        <f t="shared" si="2"/>
        <v>0</v>
      </c>
      <c r="AI64" s="304"/>
    </row>
    <row r="65" spans="1:35" ht="10.5" customHeight="1" x14ac:dyDescent="0.15">
      <c r="A65" s="60">
        <v>109</v>
      </c>
      <c r="B65" s="61">
        <v>111400</v>
      </c>
      <c r="C65" s="60" t="s">
        <v>3711</v>
      </c>
      <c r="D65" s="60" t="s">
        <v>333</v>
      </c>
      <c r="E65" s="445">
        <v>4.3</v>
      </c>
      <c r="F65" s="445">
        <v>0</v>
      </c>
      <c r="G65" s="445">
        <v>4</v>
      </c>
      <c r="H65" s="83" t="str">
        <f>IF(ISBLANK(I65)," ",VLOOKUP(I65,'Příloha_8_Ceník pravid_úklidu'!$A$9:$B$30,2,0))</f>
        <v>CHOD</v>
      </c>
      <c r="I65" s="83">
        <v>6</v>
      </c>
      <c r="J65" s="86" t="s">
        <v>191</v>
      </c>
      <c r="K65" s="86">
        <v>1</v>
      </c>
      <c r="L65" s="86">
        <v>0.4</v>
      </c>
      <c r="M65" s="86">
        <v>0</v>
      </c>
      <c r="N65" s="86">
        <v>0</v>
      </c>
      <c r="O65" s="87">
        <f>IF(ISBLANK($K65),"",'Pracovní dny'!$F$2)</f>
        <v>252</v>
      </c>
      <c r="P65" s="87">
        <f>IF(ISBLANK($M65),"",'Pracovní dny'!$F$3)</f>
        <v>114</v>
      </c>
      <c r="Q65" s="87">
        <f>IF(ISBLANK($K65),"",'Pracovní dny'!$F$4)</f>
        <v>365</v>
      </c>
      <c r="R65" s="88">
        <f t="shared" si="0"/>
        <v>100.80000000000001</v>
      </c>
      <c r="S65" s="61"/>
      <c r="T65" s="61">
        <v>0</v>
      </c>
      <c r="U65" s="61">
        <v>0</v>
      </c>
      <c r="V65" s="61">
        <v>3.2</v>
      </c>
      <c r="W65" s="61">
        <v>1</v>
      </c>
      <c r="X65" s="61">
        <v>0</v>
      </c>
      <c r="Y65" s="61">
        <v>0</v>
      </c>
      <c r="Z65" s="61">
        <v>0</v>
      </c>
      <c r="AA65" s="61">
        <v>0</v>
      </c>
      <c r="AB65" s="61">
        <v>0</v>
      </c>
      <c r="AC65" s="61">
        <v>0</v>
      </c>
      <c r="AD65" s="61"/>
      <c r="AE65" s="61"/>
      <c r="AF65" s="638">
        <f>IF(ISBLANK($AE65),VLOOKUP($I65,'Příloha_8_Ceník pravid_úklidu'!$A$9:$K$30,8,0)+VLOOKUP($I65,'Příloha_8_Ceník pravid_úklidu'!$A$9:$K$30,10,0),"neoceňuje se")</f>
        <v>0</v>
      </c>
      <c r="AG65" s="638">
        <f t="shared" si="1"/>
        <v>0</v>
      </c>
      <c r="AH65" s="638">
        <f t="shared" si="2"/>
        <v>0</v>
      </c>
      <c r="AI65" s="304"/>
    </row>
    <row r="66" spans="1:35" ht="10.5" customHeight="1" x14ac:dyDescent="0.15">
      <c r="A66" s="60">
        <v>110</v>
      </c>
      <c r="B66" s="61">
        <v>111100</v>
      </c>
      <c r="C66" s="60" t="s">
        <v>3712</v>
      </c>
      <c r="D66" s="60" t="s">
        <v>296</v>
      </c>
      <c r="E66" s="445">
        <v>12.9</v>
      </c>
      <c r="F66" s="445">
        <v>0</v>
      </c>
      <c r="G66" s="445"/>
      <c r="H66" s="83" t="str">
        <f>IF(ISBLANK(I66)," ",VLOOKUP(I66,'Příloha_8_Ceník pravid_úklidu'!$A$9:$B$30,2,0))</f>
        <v>SATN</v>
      </c>
      <c r="I66" s="83">
        <v>10</v>
      </c>
      <c r="J66" s="86" t="s">
        <v>191</v>
      </c>
      <c r="K66" s="86">
        <v>1</v>
      </c>
      <c r="L66" s="86">
        <v>0.4</v>
      </c>
      <c r="M66" s="86">
        <v>0</v>
      </c>
      <c r="N66" s="86">
        <v>0</v>
      </c>
      <c r="O66" s="87">
        <f>IF(ISBLANK($K66),"",'Pracovní dny'!$F$2)</f>
        <v>252</v>
      </c>
      <c r="P66" s="87">
        <f>IF(ISBLANK($M66),"",'Pracovní dny'!$F$3)</f>
        <v>114</v>
      </c>
      <c r="Q66" s="87">
        <f>IF(ISBLANK($K66),"",'Pracovní dny'!$F$4)</f>
        <v>365</v>
      </c>
      <c r="R66" s="88">
        <f t="shared" si="0"/>
        <v>100.80000000000001</v>
      </c>
      <c r="S66" s="61"/>
      <c r="T66" s="61">
        <v>0</v>
      </c>
      <c r="U66" s="61">
        <v>0</v>
      </c>
      <c r="V66" s="61">
        <v>3.2</v>
      </c>
      <c r="W66" s="61">
        <v>1</v>
      </c>
      <c r="X66" s="61">
        <v>0</v>
      </c>
      <c r="Y66" s="61"/>
      <c r="Z66" s="61">
        <v>1</v>
      </c>
      <c r="AA66" s="61"/>
      <c r="AB66" s="61" t="s">
        <v>529</v>
      </c>
      <c r="AC66" s="61"/>
      <c r="AD66" s="61"/>
      <c r="AE66" s="61"/>
      <c r="AF66" s="638">
        <f>IF(ISBLANK($AE66),VLOOKUP($I66,'Příloha_8_Ceník pravid_úklidu'!$A$9:$K$30,8,0)+VLOOKUP($I66,'Příloha_8_Ceník pravid_úklidu'!$A$9:$K$30,10,0),"neoceňuje se")</f>
        <v>0</v>
      </c>
      <c r="AG66" s="638">
        <f t="shared" si="1"/>
        <v>0</v>
      </c>
      <c r="AH66" s="638">
        <f t="shared" si="2"/>
        <v>0</v>
      </c>
      <c r="AI66" s="304"/>
    </row>
    <row r="67" spans="1:35" ht="10.5" customHeight="1" x14ac:dyDescent="0.15">
      <c r="A67" s="60">
        <v>111</v>
      </c>
      <c r="B67" s="61">
        <v>111400</v>
      </c>
      <c r="C67" s="60" t="s">
        <v>3713</v>
      </c>
      <c r="D67" s="60" t="s">
        <v>614</v>
      </c>
      <c r="E67" s="445">
        <v>6.8</v>
      </c>
      <c r="F67" s="445">
        <v>0</v>
      </c>
      <c r="G67" s="445">
        <v>5.9</v>
      </c>
      <c r="H67" s="83" t="str">
        <f>IF(ISBLANK(I67)," ",VLOOKUP(I67,'Příloha_8_Ceník pravid_úklidu'!$A$9:$B$30,2,0))</f>
        <v>TOAL</v>
      </c>
      <c r="I67" s="83">
        <v>7</v>
      </c>
      <c r="J67" s="86" t="s">
        <v>191</v>
      </c>
      <c r="K67" s="86">
        <v>1</v>
      </c>
      <c r="L67" s="86">
        <v>0.4</v>
      </c>
      <c r="M67" s="86">
        <v>0</v>
      </c>
      <c r="N67" s="86">
        <v>0</v>
      </c>
      <c r="O67" s="87">
        <f>IF(ISBLANK($K67),"",'Pracovní dny'!$F$2)</f>
        <v>252</v>
      </c>
      <c r="P67" s="87">
        <f>IF(ISBLANK($M67),"",'Pracovní dny'!$F$3)</f>
        <v>114</v>
      </c>
      <c r="Q67" s="87">
        <f>IF(ISBLANK($K67),"",'Pracovní dny'!$F$4)</f>
        <v>365</v>
      </c>
      <c r="R67" s="88">
        <f t="shared" si="0"/>
        <v>100.80000000000001</v>
      </c>
      <c r="S67" s="61"/>
      <c r="T67" s="61">
        <v>0</v>
      </c>
      <c r="U67" s="61">
        <v>0</v>
      </c>
      <c r="V67" s="61">
        <v>2.4</v>
      </c>
      <c r="W67" s="61">
        <v>1</v>
      </c>
      <c r="X67" s="61">
        <v>3</v>
      </c>
      <c r="Y67" s="61">
        <v>0</v>
      </c>
      <c r="Z67" s="61">
        <v>0</v>
      </c>
      <c r="AA67" s="61">
        <v>0</v>
      </c>
      <c r="AB67" s="61">
        <v>0</v>
      </c>
      <c r="AC67" s="61">
        <v>0</v>
      </c>
      <c r="AD67" s="61"/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1"/>
        <v>0</v>
      </c>
      <c r="AH67" s="638">
        <f t="shared" si="2"/>
        <v>0</v>
      </c>
      <c r="AI67" s="304"/>
    </row>
    <row r="68" spans="1:35" ht="10.5" customHeight="1" x14ac:dyDescent="0.15">
      <c r="A68" s="60">
        <v>112</v>
      </c>
      <c r="B68" s="61">
        <v>105400</v>
      </c>
      <c r="C68" s="60" t="s">
        <v>3714</v>
      </c>
      <c r="D68" s="60" t="s">
        <v>149</v>
      </c>
      <c r="E68" s="445">
        <v>22.3</v>
      </c>
      <c r="F68" s="445">
        <v>0</v>
      </c>
      <c r="G68" s="445"/>
      <c r="H68" s="83" t="str">
        <f>IF(ISBLANK(I68)," ",VLOOKUP(I68,'Příloha_8_Ceník pravid_úklidu'!$A$9:$B$30,2,0))</f>
        <v>ZDR1</v>
      </c>
      <c r="I68" s="83">
        <v>2</v>
      </c>
      <c r="J68" s="86" t="s">
        <v>1164</v>
      </c>
      <c r="K68" s="86">
        <v>1</v>
      </c>
      <c r="L68" s="136">
        <v>1</v>
      </c>
      <c r="M68" s="86">
        <v>0</v>
      </c>
      <c r="N68" s="86">
        <v>0</v>
      </c>
      <c r="O68" s="87">
        <f>IF(ISBLANK($K68),"",'Pracovní dny'!$F$2)</f>
        <v>252</v>
      </c>
      <c r="P68" s="87">
        <f>IF(ISBLANK($M68),"",'Pracovní dny'!$F$3)</f>
        <v>114</v>
      </c>
      <c r="Q68" s="87">
        <f>IF(ISBLANK($K68),"",'Pracovní dny'!$F$4)</f>
        <v>365</v>
      </c>
      <c r="R68" s="88">
        <f t="shared" si="0"/>
        <v>252</v>
      </c>
      <c r="S68" s="61"/>
      <c r="T68" s="61"/>
      <c r="U68" s="61">
        <v>0</v>
      </c>
      <c r="V68" s="61"/>
      <c r="W68" s="61">
        <v>1</v>
      </c>
      <c r="X68" s="61">
        <v>2</v>
      </c>
      <c r="Y68" s="61"/>
      <c r="Z68" s="61">
        <v>1</v>
      </c>
      <c r="AA68" s="61"/>
      <c r="AB68" s="61" t="s">
        <v>529</v>
      </c>
      <c r="AC68" s="61"/>
      <c r="AD68" s="61"/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1"/>
        <v>0</v>
      </c>
      <c r="AH68" s="638">
        <f t="shared" si="2"/>
        <v>0</v>
      </c>
      <c r="AI68" s="304"/>
    </row>
    <row r="69" spans="1:35" ht="10.5" customHeight="1" x14ac:dyDescent="0.15">
      <c r="A69" s="60">
        <v>113</v>
      </c>
      <c r="B69" s="61">
        <v>105400</v>
      </c>
      <c r="C69" s="60" t="s">
        <v>3715</v>
      </c>
      <c r="D69" s="60" t="s">
        <v>149</v>
      </c>
      <c r="E69" s="445">
        <v>22.5</v>
      </c>
      <c r="F69" s="445">
        <v>0</v>
      </c>
      <c r="G69" s="445"/>
      <c r="H69" s="83" t="str">
        <f>IF(ISBLANK(I69)," ",VLOOKUP(I69,'Příloha_8_Ceník pravid_úklidu'!$A$9:$B$30,2,0))</f>
        <v>ZDR1</v>
      </c>
      <c r="I69" s="83">
        <v>2</v>
      </c>
      <c r="J69" s="86" t="s">
        <v>1164</v>
      </c>
      <c r="K69" s="86">
        <v>1</v>
      </c>
      <c r="L69" s="136">
        <v>1</v>
      </c>
      <c r="M69" s="86">
        <v>0</v>
      </c>
      <c r="N69" s="86">
        <v>0</v>
      </c>
      <c r="O69" s="87">
        <f>IF(ISBLANK($K69),"",'Pracovní dny'!$F$2)</f>
        <v>252</v>
      </c>
      <c r="P69" s="87">
        <f>IF(ISBLANK($M69),"",'Pracovní dny'!$F$3)</f>
        <v>114</v>
      </c>
      <c r="Q69" s="87">
        <f>IF(ISBLANK($K69),"",'Pracovní dny'!$F$4)</f>
        <v>365</v>
      </c>
      <c r="R69" s="88">
        <f t="shared" si="0"/>
        <v>252</v>
      </c>
      <c r="S69" s="61"/>
      <c r="T69" s="61"/>
      <c r="U69" s="61">
        <v>0</v>
      </c>
      <c r="V69" s="61"/>
      <c r="W69" s="61">
        <v>1</v>
      </c>
      <c r="X69" s="61"/>
      <c r="Y69" s="61"/>
      <c r="Z69" s="61"/>
      <c r="AA69" s="61"/>
      <c r="AB69" s="61"/>
      <c r="AC69" s="61"/>
      <c r="AD69" s="61"/>
      <c r="AE69" s="61"/>
      <c r="AF69" s="638">
        <f>IF(ISBLANK($AE69),VLOOKUP($I69,'Příloha_8_Ceník pravid_úklidu'!$A$9:$K$30,8,0)+VLOOKUP($I69,'Příloha_8_Ceník pravid_úklidu'!$A$9:$K$30,10,0),"neoceňuje se")</f>
        <v>0</v>
      </c>
      <c r="AG69" s="638">
        <f t="shared" si="1"/>
        <v>0</v>
      </c>
      <c r="AH69" s="638">
        <f t="shared" si="2"/>
        <v>0</v>
      </c>
      <c r="AI69" s="304"/>
    </row>
    <row r="70" spans="1:35" ht="10.5" customHeight="1" x14ac:dyDescent="0.15">
      <c r="A70" s="60">
        <v>114</v>
      </c>
      <c r="B70" s="61">
        <v>105400</v>
      </c>
      <c r="C70" s="60" t="s">
        <v>3716</v>
      </c>
      <c r="D70" s="60" t="s">
        <v>164</v>
      </c>
      <c r="E70" s="445">
        <v>48.4</v>
      </c>
      <c r="F70" s="445">
        <v>0</v>
      </c>
      <c r="G70" s="445">
        <v>46</v>
      </c>
      <c r="H70" s="83" t="str">
        <f>IF(ISBLANK(I70)," ",VLOOKUP(I70,'Příloha_8_Ceník pravid_úklidu'!$A$9:$B$30,2,0))</f>
        <v>CHOD</v>
      </c>
      <c r="I70" s="83">
        <v>6</v>
      </c>
      <c r="J70" s="86" t="s">
        <v>1164</v>
      </c>
      <c r="K70" s="86">
        <v>1</v>
      </c>
      <c r="L70" s="136">
        <v>1</v>
      </c>
      <c r="M70" s="86">
        <v>0</v>
      </c>
      <c r="N70" s="86">
        <v>0</v>
      </c>
      <c r="O70" s="87">
        <f>IF(ISBLANK($K70),"",'Pracovní dny'!$F$2)</f>
        <v>252</v>
      </c>
      <c r="P70" s="87">
        <f>IF(ISBLANK($M70),"",'Pracovní dny'!$F$3)</f>
        <v>114</v>
      </c>
      <c r="Q70" s="87">
        <f>IF(ISBLANK($K70),"",'Pracovní dny'!$F$4)</f>
        <v>365</v>
      </c>
      <c r="R70" s="88">
        <f t="shared" si="0"/>
        <v>252</v>
      </c>
      <c r="S70" s="61">
        <v>0</v>
      </c>
      <c r="T70" s="61"/>
      <c r="U70" s="61">
        <v>0</v>
      </c>
      <c r="V70" s="61">
        <v>11.6</v>
      </c>
      <c r="W70" s="61">
        <v>2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 t="s">
        <v>141</v>
      </c>
      <c r="AE70" s="61"/>
      <c r="AF70" s="638">
        <f>IF(ISBLANK($AE70),VLOOKUP($I70,'Příloha_8_Ceník pravid_úklidu'!$A$9:$K$30,8,0)+VLOOKUP($I70,'Příloha_8_Ceník pravid_úklidu'!$A$9:$K$30,10,0),"neoceňuje se")</f>
        <v>0</v>
      </c>
      <c r="AG70" s="638">
        <f t="shared" si="1"/>
        <v>0</v>
      </c>
      <c r="AH70" s="638">
        <f t="shared" si="2"/>
        <v>0</v>
      </c>
      <c r="AI70" s="304"/>
    </row>
    <row r="71" spans="1:35" ht="10.5" customHeight="1" x14ac:dyDescent="0.15">
      <c r="A71" s="60">
        <v>115</v>
      </c>
      <c r="B71" s="61">
        <v>105400</v>
      </c>
      <c r="C71" s="60" t="s">
        <v>3717</v>
      </c>
      <c r="D71" s="60" t="s">
        <v>577</v>
      </c>
      <c r="E71" s="445">
        <v>13.8</v>
      </c>
      <c r="F71" s="445">
        <v>0</v>
      </c>
      <c r="G71" s="445">
        <v>13</v>
      </c>
      <c r="H71" s="83" t="str">
        <f>IF(ISBLANK(I71)," ",VLOOKUP(I71,'Příloha_8_Ceník pravid_úklidu'!$A$9:$B$30,2,0))</f>
        <v>CHOD</v>
      </c>
      <c r="I71" s="83">
        <v>6</v>
      </c>
      <c r="J71" s="86" t="s">
        <v>212</v>
      </c>
      <c r="K71" s="86">
        <v>1</v>
      </c>
      <c r="L71" s="86">
        <v>1</v>
      </c>
      <c r="M71" s="86">
        <v>1</v>
      </c>
      <c r="N71" s="86">
        <v>1</v>
      </c>
      <c r="O71" s="87">
        <f>IF(ISBLANK($K71),"",'Pracovní dny'!$F$2)</f>
        <v>252</v>
      </c>
      <c r="P71" s="87">
        <f>IF(ISBLANK($M71),"",'Pracovní dny'!$F$3)</f>
        <v>114</v>
      </c>
      <c r="Q71" s="87">
        <f>IF(ISBLANK($K71),"",'Pracovní dny'!$F$4)</f>
        <v>365</v>
      </c>
      <c r="R71" s="88">
        <f t="shared" ref="R71:R134" si="3">IF(AND(ISBLANK($K71),ISBLANK($M71)),"",$K71*$L71*$O71+$M71*$N71*$P71)</f>
        <v>366</v>
      </c>
      <c r="S71" s="61">
        <v>0</v>
      </c>
      <c r="T71" s="61"/>
      <c r="U71" s="61">
        <v>0</v>
      </c>
      <c r="V71" s="61">
        <v>11.6</v>
      </c>
      <c r="W71" s="61">
        <v>2</v>
      </c>
      <c r="X71" s="61">
        <v>0</v>
      </c>
      <c r="Y71" s="61">
        <v>0</v>
      </c>
      <c r="Z71" s="61">
        <v>0</v>
      </c>
      <c r="AA71" s="61">
        <v>0</v>
      </c>
      <c r="AB71" s="61">
        <v>0</v>
      </c>
      <c r="AC71" s="61">
        <v>0</v>
      </c>
      <c r="AD71" s="61" t="s">
        <v>141</v>
      </c>
      <c r="AE71" s="61"/>
      <c r="AF71" s="638">
        <f>IF(ISBLANK($AE71),VLOOKUP($I71,'Příloha_8_Ceník pravid_úklidu'!$A$9:$K$30,8,0)+VLOOKUP($I71,'Příloha_8_Ceník pravid_úklidu'!$A$9:$K$30,10,0),"neoceňuje se")</f>
        <v>0</v>
      </c>
      <c r="AG71" s="638">
        <f t="shared" si="1"/>
        <v>0</v>
      </c>
      <c r="AH71" s="638">
        <f t="shared" si="2"/>
        <v>0</v>
      </c>
      <c r="AI71" s="304"/>
    </row>
    <row r="72" spans="1:35" ht="10.5" customHeight="1" x14ac:dyDescent="0.15">
      <c r="A72" s="60">
        <v>116</v>
      </c>
      <c r="B72" s="61">
        <v>105400</v>
      </c>
      <c r="C72" s="60" t="s">
        <v>3718</v>
      </c>
      <c r="D72" s="60" t="s">
        <v>319</v>
      </c>
      <c r="E72" s="445">
        <v>9.9</v>
      </c>
      <c r="F72" s="445">
        <v>0</v>
      </c>
      <c r="G72" s="445"/>
      <c r="H72" s="83" t="str">
        <f>IF(ISBLANK(I72)," ",VLOOKUP(I72,'Příloha_8_Ceník pravid_úklidu'!$A$9:$B$30,2,0))</f>
        <v>SKLA</v>
      </c>
      <c r="I72" s="83">
        <v>17</v>
      </c>
      <c r="J72" s="86" t="s">
        <v>1164</v>
      </c>
      <c r="K72" s="86">
        <v>1</v>
      </c>
      <c r="L72" s="86">
        <v>0.2</v>
      </c>
      <c r="M72" s="86">
        <v>0</v>
      </c>
      <c r="N72" s="86">
        <v>0</v>
      </c>
      <c r="O72" s="87">
        <f>IF(ISBLANK($K72),"",'Pracovní dny'!$F$2)</f>
        <v>252</v>
      </c>
      <c r="P72" s="87">
        <f>IF(ISBLANK($M72),"",'Pracovní dny'!$F$3)</f>
        <v>114</v>
      </c>
      <c r="Q72" s="87">
        <f>IF(ISBLANK($K72),"",'Pracovní dny'!$F$4)</f>
        <v>365</v>
      </c>
      <c r="R72" s="88">
        <f t="shared" si="3"/>
        <v>50.400000000000006</v>
      </c>
      <c r="S72" s="61">
        <v>0</v>
      </c>
      <c r="T72" s="61">
        <v>0</v>
      </c>
      <c r="U72" s="61">
        <v>0</v>
      </c>
      <c r="V72" s="61">
        <v>3.2</v>
      </c>
      <c r="W72" s="61">
        <v>1</v>
      </c>
      <c r="X72" s="61">
        <v>0</v>
      </c>
      <c r="Y72" s="61">
        <v>0</v>
      </c>
      <c r="Z72" s="61">
        <v>0</v>
      </c>
      <c r="AA72" s="61">
        <v>0</v>
      </c>
      <c r="AB72" s="61">
        <v>0</v>
      </c>
      <c r="AC72" s="61">
        <v>0</v>
      </c>
      <c r="AD72" s="61" t="s">
        <v>141</v>
      </c>
      <c r="AE72" s="61"/>
      <c r="AF72" s="638">
        <f>IF(ISBLANK($AE72),VLOOKUP($I72,'Příloha_8_Ceník pravid_úklidu'!$A$9:$K$30,8,0)+VLOOKUP($I72,'Příloha_8_Ceník pravid_úklidu'!$A$9:$K$30,10,0),"neoceňuje se")</f>
        <v>0</v>
      </c>
      <c r="AG72" s="638">
        <f t="shared" ref="AG72:AG115" si="4">IF(AF72="neoceňuje se",0,$E72*$R72*$AF72)</f>
        <v>0</v>
      </c>
      <c r="AH72" s="638">
        <f t="shared" ref="AH72:AH115" si="5">$AG72*1.21</f>
        <v>0</v>
      </c>
      <c r="AI72" s="304"/>
    </row>
    <row r="73" spans="1:35" ht="10.5" customHeight="1" x14ac:dyDescent="0.15">
      <c r="A73" s="60">
        <v>117</v>
      </c>
      <c r="B73" s="61">
        <v>105400</v>
      </c>
      <c r="C73" s="60" t="s">
        <v>3719</v>
      </c>
      <c r="D73" s="60" t="s">
        <v>1195</v>
      </c>
      <c r="E73" s="445">
        <v>14.9</v>
      </c>
      <c r="F73" s="445">
        <v>0</v>
      </c>
      <c r="G73" s="445"/>
      <c r="H73" s="83" t="str">
        <f>IF(ISBLANK(I73)," ",VLOOKUP(I73,'Příloha_8_Ceník pravid_úklidu'!$A$9:$B$30,2,0))</f>
        <v>ZDR1</v>
      </c>
      <c r="I73" s="83">
        <v>2</v>
      </c>
      <c r="J73" s="86" t="s">
        <v>3720</v>
      </c>
      <c r="K73" s="86">
        <v>1</v>
      </c>
      <c r="L73" s="86">
        <v>1</v>
      </c>
      <c r="M73" s="86">
        <v>1</v>
      </c>
      <c r="N73" s="86">
        <v>1</v>
      </c>
      <c r="O73" s="87">
        <f>IF(ISBLANK($K73),"",'Pracovní dny'!$F$2)</f>
        <v>252</v>
      </c>
      <c r="P73" s="87">
        <f>IF(ISBLANK($M73),"",'Pracovní dny'!$F$3)</f>
        <v>114</v>
      </c>
      <c r="Q73" s="87">
        <f>IF(ISBLANK($K73),"",'Pracovní dny'!$F$4)</f>
        <v>365</v>
      </c>
      <c r="R73" s="88">
        <f t="shared" si="3"/>
        <v>366</v>
      </c>
      <c r="S73" s="61">
        <v>0</v>
      </c>
      <c r="T73" s="61"/>
      <c r="U73" s="61">
        <v>0</v>
      </c>
      <c r="V73" s="61"/>
      <c r="W73" s="61">
        <v>1</v>
      </c>
      <c r="X73" s="61">
        <v>0</v>
      </c>
      <c r="Y73" s="61"/>
      <c r="Z73" s="61">
        <v>1</v>
      </c>
      <c r="AA73" s="61"/>
      <c r="AB73" s="61" t="s">
        <v>529</v>
      </c>
      <c r="AC73" s="61"/>
      <c r="AD73" s="61" t="s">
        <v>141</v>
      </c>
      <c r="AE73" s="61"/>
      <c r="AF73" s="638">
        <f>IF(ISBLANK($AE73),VLOOKUP($I73,'Příloha_8_Ceník pravid_úklidu'!$A$9:$K$30,8,0)+VLOOKUP($I73,'Příloha_8_Ceník pravid_úklidu'!$A$9:$K$30,10,0),"neoceňuje se")</f>
        <v>0</v>
      </c>
      <c r="AG73" s="638">
        <f t="shared" si="4"/>
        <v>0</v>
      </c>
      <c r="AH73" s="638">
        <f t="shared" si="5"/>
        <v>0</v>
      </c>
      <c r="AI73" s="304"/>
    </row>
    <row r="74" spans="1:35" ht="10.5" customHeight="1" x14ac:dyDescent="0.15">
      <c r="A74" s="60">
        <v>118</v>
      </c>
      <c r="B74" s="61">
        <v>105400</v>
      </c>
      <c r="C74" s="60" t="s">
        <v>3721</v>
      </c>
      <c r="D74" s="60" t="s">
        <v>704</v>
      </c>
      <c r="E74" s="445">
        <v>24.9</v>
      </c>
      <c r="F74" s="445"/>
      <c r="G74" s="445"/>
      <c r="H74" s="83" t="str">
        <f>IF(ISBLANK(I74)," ",VLOOKUP(I74,'Příloha_8_Ceník pravid_úklidu'!$A$9:$B$30,2,0))</f>
        <v>KANC</v>
      </c>
      <c r="I74" s="83">
        <v>4</v>
      </c>
      <c r="J74" s="86" t="s">
        <v>191</v>
      </c>
      <c r="K74" s="86">
        <v>1</v>
      </c>
      <c r="L74" s="86">
        <v>0.4</v>
      </c>
      <c r="M74" s="86">
        <v>0</v>
      </c>
      <c r="N74" s="86">
        <v>0</v>
      </c>
      <c r="O74" s="87">
        <f>IF(ISBLANK($K74),"",'Pracovní dny'!$F$2)</f>
        <v>252</v>
      </c>
      <c r="P74" s="87">
        <f>IF(ISBLANK($M74),"",'Pracovní dny'!$F$3)</f>
        <v>114</v>
      </c>
      <c r="Q74" s="87">
        <f>IF(ISBLANK($K74),"",'Pracovní dny'!$F$4)</f>
        <v>365</v>
      </c>
      <c r="R74" s="88">
        <f t="shared" si="3"/>
        <v>100.80000000000001</v>
      </c>
      <c r="S74" s="61"/>
      <c r="T74" s="61"/>
      <c r="U74" s="61">
        <v>0</v>
      </c>
      <c r="V74" s="61"/>
      <c r="W74" s="61"/>
      <c r="X74" s="61"/>
      <c r="Y74" s="61"/>
      <c r="Z74" s="61"/>
      <c r="AA74" s="61"/>
      <c r="AB74" s="61"/>
      <c r="AC74" s="61"/>
      <c r="AD74" s="61"/>
      <c r="AE74" s="61"/>
      <c r="AF74" s="638">
        <f>IF(ISBLANK($AE74),VLOOKUP($I74,'Příloha_8_Ceník pravid_úklidu'!$A$9:$K$30,8,0)+VLOOKUP($I74,'Příloha_8_Ceník pravid_úklidu'!$A$9:$K$30,10,0),"neoceňuje se")</f>
        <v>0</v>
      </c>
      <c r="AG74" s="638">
        <f t="shared" si="4"/>
        <v>0</v>
      </c>
      <c r="AH74" s="638">
        <f t="shared" si="5"/>
        <v>0</v>
      </c>
      <c r="AI74" s="304"/>
    </row>
    <row r="75" spans="1:35" ht="10.5" customHeight="1" x14ac:dyDescent="0.15">
      <c r="A75" s="60">
        <v>119</v>
      </c>
      <c r="B75" s="61">
        <v>105400</v>
      </c>
      <c r="C75" s="60" t="s">
        <v>3722</v>
      </c>
      <c r="D75" s="60" t="s">
        <v>2095</v>
      </c>
      <c r="E75" s="445">
        <v>1.9</v>
      </c>
      <c r="F75" s="445">
        <v>0</v>
      </c>
      <c r="G75" s="445">
        <v>1.9</v>
      </c>
      <c r="H75" s="83" t="str">
        <f>IF(ISBLANK(I75)," ",VLOOKUP(I75,'Příloha_8_Ceník pravid_úklidu'!$A$9:$B$30,2,0))</f>
        <v>VENK</v>
      </c>
      <c r="I75" s="83">
        <v>18</v>
      </c>
      <c r="J75" s="86" t="s">
        <v>579</v>
      </c>
      <c r="K75" s="86">
        <v>1</v>
      </c>
      <c r="L75" s="86">
        <v>0.05</v>
      </c>
      <c r="M75" s="86">
        <v>0</v>
      </c>
      <c r="N75" s="86">
        <v>0</v>
      </c>
      <c r="O75" s="87">
        <f>IF(ISBLANK($K75),"",'Pracovní dny'!$F$2)</f>
        <v>252</v>
      </c>
      <c r="P75" s="87">
        <f>IF(ISBLANK($M75),"",'Pracovní dny'!$F$3)</f>
        <v>114</v>
      </c>
      <c r="Q75" s="87">
        <f>IF(ISBLANK($K75),"",'Pracovní dny'!$F$4)</f>
        <v>365</v>
      </c>
      <c r="R75" s="88">
        <f t="shared" si="3"/>
        <v>12.600000000000001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 t="s">
        <v>2018</v>
      </c>
      <c r="AE75" s="61"/>
      <c r="AF75" s="638">
        <f>IF(ISBLANK($AE75),VLOOKUP($I75,'Příloha_8_Ceník pravid_úklidu'!$A$9:$K$30,8,0)+VLOOKUP($I75,'Příloha_8_Ceník pravid_úklidu'!$A$9:$K$30,10,0),"neoceňuje se")</f>
        <v>0</v>
      </c>
      <c r="AG75" s="638">
        <f t="shared" si="4"/>
        <v>0</v>
      </c>
      <c r="AH75" s="638">
        <f t="shared" si="5"/>
        <v>0</v>
      </c>
      <c r="AI75" s="304"/>
    </row>
    <row r="76" spans="1:35" ht="10.5" customHeight="1" x14ac:dyDescent="0.15">
      <c r="A76" s="60">
        <v>120</v>
      </c>
      <c r="B76" s="61">
        <v>105400</v>
      </c>
      <c r="C76" s="60" t="s">
        <v>3723</v>
      </c>
      <c r="D76" s="60" t="s">
        <v>215</v>
      </c>
      <c r="E76" s="445">
        <v>19.899999999999999</v>
      </c>
      <c r="F76" s="445">
        <v>0</v>
      </c>
      <c r="G76" s="445">
        <v>19</v>
      </c>
      <c r="H76" s="83" t="str">
        <f>IF(ISBLANK(I76)," ",VLOOKUP(I76,'Příloha_8_Ceník pravid_úklidu'!$A$9:$B$30,2,0))</f>
        <v>SCHO</v>
      </c>
      <c r="I76" s="83">
        <v>8</v>
      </c>
      <c r="J76" s="86" t="s">
        <v>160</v>
      </c>
      <c r="K76" s="86">
        <v>1</v>
      </c>
      <c r="L76" s="86">
        <v>0.2</v>
      </c>
      <c r="M76" s="86">
        <v>0</v>
      </c>
      <c r="N76" s="86">
        <v>0</v>
      </c>
      <c r="O76" s="87">
        <f>IF(ISBLANK($K76),"",'Pracovní dny'!$F$2)</f>
        <v>252</v>
      </c>
      <c r="P76" s="87">
        <f>IF(ISBLANK($M76),"",'Pracovní dny'!$F$3)</f>
        <v>114</v>
      </c>
      <c r="Q76" s="87">
        <f>IF(ISBLANK($K76),"",'Pracovní dny'!$F$4)</f>
        <v>365</v>
      </c>
      <c r="R76" s="88">
        <f t="shared" si="3"/>
        <v>50.400000000000006</v>
      </c>
      <c r="S76" s="61">
        <v>0</v>
      </c>
      <c r="T76" s="61"/>
      <c r="U76" s="61">
        <v>0</v>
      </c>
      <c r="V76" s="61">
        <v>11.6</v>
      </c>
      <c r="W76" s="61">
        <v>2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 t="s">
        <v>141</v>
      </c>
      <c r="AE76" s="61"/>
      <c r="AF76" s="638">
        <f>IF(ISBLANK($AE76),VLOOKUP($I76,'Příloha_8_Ceník pravid_úklidu'!$A$9:$K$30,8,0)+VLOOKUP($I76,'Příloha_8_Ceník pravid_úklidu'!$A$9:$K$30,10,0),"neoceňuje se")</f>
        <v>0</v>
      </c>
      <c r="AG76" s="638">
        <f t="shared" si="4"/>
        <v>0</v>
      </c>
      <c r="AH76" s="638">
        <f t="shared" si="5"/>
        <v>0</v>
      </c>
      <c r="AI76" s="304"/>
    </row>
    <row r="77" spans="1:35" ht="10.5" customHeight="1" x14ac:dyDescent="0.15">
      <c r="A77" s="93">
        <v>121</v>
      </c>
      <c r="B77" s="130">
        <v>105400</v>
      </c>
      <c r="C77" s="60" t="s">
        <v>3724</v>
      </c>
      <c r="D77" s="93" t="s">
        <v>319</v>
      </c>
      <c r="E77" s="446"/>
      <c r="F77" s="446">
        <v>0</v>
      </c>
      <c r="G77" s="446">
        <v>4</v>
      </c>
      <c r="H77" s="83" t="str">
        <f>IF(ISBLANK(I77)," ",VLOOKUP(I77,'Příloha_8_Ceník pravid_úklidu'!$A$9:$B$30,2,0))</f>
        <v>KANC</v>
      </c>
      <c r="I77" s="83">
        <v>4</v>
      </c>
      <c r="J77" s="98" t="s">
        <v>184</v>
      </c>
      <c r="K77" s="98">
        <v>0</v>
      </c>
      <c r="L77" s="98">
        <v>0</v>
      </c>
      <c r="M77" s="98">
        <v>0</v>
      </c>
      <c r="N77" s="98">
        <v>0</v>
      </c>
      <c r="O77" s="99">
        <f>IF(ISBLANK($K77),"",'Pracovní dny'!$F$2)</f>
        <v>252</v>
      </c>
      <c r="P77" s="99">
        <f>IF(ISBLANK($M77),"",'Pracovní dny'!$F$3)</f>
        <v>114</v>
      </c>
      <c r="Q77" s="99">
        <f>IF(ISBLANK($K77),"",'Pracovní dny'!$F$4)</f>
        <v>365</v>
      </c>
      <c r="R77" s="100">
        <f t="shared" si="3"/>
        <v>0</v>
      </c>
      <c r="S77" s="130">
        <v>0</v>
      </c>
      <c r="T77" s="130">
        <v>0</v>
      </c>
      <c r="U77" s="130">
        <v>0</v>
      </c>
      <c r="V77" s="130">
        <v>3.2</v>
      </c>
      <c r="W77" s="130">
        <v>1</v>
      </c>
      <c r="X77" s="130">
        <v>0</v>
      </c>
      <c r="Y77" s="130">
        <v>0</v>
      </c>
      <c r="Z77" s="130">
        <v>0</v>
      </c>
      <c r="AA77" s="130">
        <v>0</v>
      </c>
      <c r="AB77" s="130">
        <v>0</v>
      </c>
      <c r="AC77" s="130">
        <v>0</v>
      </c>
      <c r="AD77" s="130" t="s">
        <v>141</v>
      </c>
      <c r="AE77" s="130" t="s">
        <v>140</v>
      </c>
      <c r="AF77" s="639" t="str">
        <f>IF(ISBLANK($AE77),VLOOKUP($I77,'Příloha_8_Ceník pravid_úklidu'!$A$9:$K$30,8,0)+VLOOKUP($I77,'Příloha_8_Ceník pravid_úklidu'!$A$9:$K$30,10,0),"neoceňuje se")</f>
        <v>neoceňuje se</v>
      </c>
      <c r="AG77" s="639">
        <f t="shared" si="4"/>
        <v>0</v>
      </c>
      <c r="AH77" s="639">
        <f t="shared" si="5"/>
        <v>0</v>
      </c>
      <c r="AI77" s="292"/>
    </row>
    <row r="78" spans="1:35" ht="10.5" customHeight="1" x14ac:dyDescent="0.15">
      <c r="A78" s="60">
        <v>122</v>
      </c>
      <c r="B78" s="61">
        <v>105400</v>
      </c>
      <c r="C78" s="60"/>
      <c r="D78" s="60" t="s">
        <v>228</v>
      </c>
      <c r="E78" s="445">
        <v>3.3</v>
      </c>
      <c r="F78" s="445">
        <v>0</v>
      </c>
      <c r="G78" s="445">
        <v>1.8</v>
      </c>
      <c r="H78" s="83" t="str">
        <f>IF(ISBLANK(I78)," ",VLOOKUP(I78,'Příloha_8_Ceník pravid_úklidu'!$A$9:$B$30,2,0))</f>
        <v>VYTA</v>
      </c>
      <c r="I78" s="83">
        <v>11</v>
      </c>
      <c r="J78" s="86" t="s">
        <v>3725</v>
      </c>
      <c r="K78" s="86">
        <v>2</v>
      </c>
      <c r="L78" s="86">
        <v>1</v>
      </c>
      <c r="M78" s="86">
        <v>1</v>
      </c>
      <c r="N78" s="86">
        <v>1</v>
      </c>
      <c r="O78" s="87">
        <f>IF(ISBLANK($K78),"",'Pracovní dny'!$F$2)</f>
        <v>252</v>
      </c>
      <c r="P78" s="87">
        <f>IF(ISBLANK($M78),"",'Pracovní dny'!$F$3)</f>
        <v>114</v>
      </c>
      <c r="Q78" s="87">
        <f>IF(ISBLANK($K78),"",'Pracovní dny'!$F$4)</f>
        <v>365</v>
      </c>
      <c r="R78" s="88">
        <f t="shared" si="3"/>
        <v>618</v>
      </c>
      <c r="S78" s="61">
        <v>0</v>
      </c>
      <c r="T78" s="61">
        <v>0</v>
      </c>
      <c r="U78" s="61">
        <v>12.3</v>
      </c>
      <c r="V78" s="61">
        <v>2.4</v>
      </c>
      <c r="W78" s="61">
        <v>1</v>
      </c>
      <c r="X78" s="61">
        <v>0</v>
      </c>
      <c r="Y78" s="61">
        <v>0</v>
      </c>
      <c r="Z78" s="61">
        <v>0</v>
      </c>
      <c r="AA78" s="61">
        <v>0</v>
      </c>
      <c r="AB78" s="61">
        <v>0</v>
      </c>
      <c r="AC78" s="61">
        <v>0</v>
      </c>
      <c r="AD78" s="61" t="s">
        <v>230</v>
      </c>
      <c r="AE78" s="61"/>
      <c r="AF78" s="638">
        <f>IF(ISBLANK($AE78),VLOOKUP($I78,'Příloha_8_Ceník pravid_úklidu'!$A$9:$K$30,8,0)+VLOOKUP($I78,'Příloha_8_Ceník pravid_úklidu'!$A$9:$K$30,10,0),"neoceňuje se")</f>
        <v>0</v>
      </c>
      <c r="AG78" s="638">
        <f t="shared" si="4"/>
        <v>0</v>
      </c>
      <c r="AH78" s="638">
        <f t="shared" si="5"/>
        <v>0</v>
      </c>
      <c r="AI78" s="304"/>
    </row>
    <row r="79" spans="1:35" ht="10.5" customHeight="1" x14ac:dyDescent="0.15">
      <c r="A79" s="93">
        <v>123</v>
      </c>
      <c r="B79" s="130">
        <v>105400</v>
      </c>
      <c r="C79" s="60" t="s">
        <v>3726</v>
      </c>
      <c r="D79" s="93" t="s">
        <v>159</v>
      </c>
      <c r="E79" s="446"/>
      <c r="F79" s="446">
        <v>0</v>
      </c>
      <c r="G79" s="446">
        <v>2</v>
      </c>
      <c r="H79" s="83" t="str">
        <f>IF(ISBLANK(I79)," ",VLOOKUP(I79,'Příloha_8_Ceník pravid_úklidu'!$A$9:$B$30,2,0))</f>
        <v>SKLA</v>
      </c>
      <c r="I79" s="83">
        <v>17</v>
      </c>
      <c r="J79" s="98" t="s">
        <v>184</v>
      </c>
      <c r="K79" s="98"/>
      <c r="L79" s="98"/>
      <c r="M79" s="98"/>
      <c r="N79" s="98"/>
      <c r="O79" s="99" t="str">
        <f>IF(ISBLANK($K79),"",'Pracovní dny'!$F$2)</f>
        <v/>
      </c>
      <c r="P79" s="99" t="str">
        <f>IF(ISBLANK($M79),"",'Pracovní dny'!$F$3)</f>
        <v/>
      </c>
      <c r="Q79" s="99" t="str">
        <f>IF(ISBLANK($K79),"",'Pracovní dny'!$F$4)</f>
        <v/>
      </c>
      <c r="R79" s="100" t="str">
        <f t="shared" si="3"/>
        <v/>
      </c>
      <c r="S79" s="130">
        <v>0</v>
      </c>
      <c r="T79" s="130">
        <v>0</v>
      </c>
      <c r="U79" s="130">
        <v>0</v>
      </c>
      <c r="V79" s="130">
        <v>3.6</v>
      </c>
      <c r="W79" s="130">
        <v>1</v>
      </c>
      <c r="X79" s="130">
        <v>0</v>
      </c>
      <c r="Y79" s="130">
        <v>0</v>
      </c>
      <c r="Z79" s="130">
        <v>0</v>
      </c>
      <c r="AA79" s="130">
        <v>0</v>
      </c>
      <c r="AB79" s="130">
        <v>0</v>
      </c>
      <c r="AC79" s="130">
        <v>0</v>
      </c>
      <c r="AD79" s="130" t="s">
        <v>141</v>
      </c>
      <c r="AE79" s="130" t="s">
        <v>140</v>
      </c>
      <c r="AF79" s="639" t="str">
        <f>IF(ISBLANK($AE79),VLOOKUP($I79,'Příloha_8_Ceník pravid_úklidu'!$A$9:$K$30,8,0)+VLOOKUP($I79,'Příloha_8_Ceník pravid_úklidu'!$A$9:$K$30,10,0),"neoceňuje se")</f>
        <v>neoceňuje se</v>
      </c>
      <c r="AG79" s="639">
        <f t="shared" si="4"/>
        <v>0</v>
      </c>
      <c r="AH79" s="639">
        <f t="shared" si="5"/>
        <v>0</v>
      </c>
      <c r="AI79" s="292"/>
    </row>
    <row r="80" spans="1:35" ht="10.5" customHeight="1" x14ac:dyDescent="0.15">
      <c r="A80" s="60">
        <v>124</v>
      </c>
      <c r="B80" s="61">
        <v>105400</v>
      </c>
      <c r="C80" s="60"/>
      <c r="D80" s="60" t="s">
        <v>228</v>
      </c>
      <c r="E80" s="445">
        <v>6.1</v>
      </c>
      <c r="F80" s="445">
        <v>0</v>
      </c>
      <c r="G80" s="445">
        <v>2.4</v>
      </c>
      <c r="H80" s="83" t="str">
        <f>IF(ISBLANK(I80)," ",VLOOKUP(I80,'Příloha_8_Ceník pravid_úklidu'!$A$9:$B$30,2,0))</f>
        <v>VYTA</v>
      </c>
      <c r="I80" s="83">
        <v>11</v>
      </c>
      <c r="J80" s="86" t="s">
        <v>3725</v>
      </c>
      <c r="K80" s="86">
        <v>2</v>
      </c>
      <c r="L80" s="86">
        <v>1</v>
      </c>
      <c r="M80" s="86">
        <v>1</v>
      </c>
      <c r="N80" s="86">
        <v>1</v>
      </c>
      <c r="O80" s="87">
        <f>IF(ISBLANK($K80),"",'Pracovní dny'!$F$2)</f>
        <v>252</v>
      </c>
      <c r="P80" s="87">
        <f>IF(ISBLANK($M80),"",'Pracovní dny'!$F$3)</f>
        <v>114</v>
      </c>
      <c r="Q80" s="87">
        <f>IF(ISBLANK($K80),"",'Pracovní dny'!$F$4)</f>
        <v>365</v>
      </c>
      <c r="R80" s="88">
        <f t="shared" si="3"/>
        <v>618</v>
      </c>
      <c r="S80" s="61">
        <v>0</v>
      </c>
      <c r="T80" s="61">
        <v>0</v>
      </c>
      <c r="U80" s="61">
        <v>13.9</v>
      </c>
      <c r="V80" s="61">
        <v>2.2000000000000002</v>
      </c>
      <c r="W80" s="61">
        <v>1</v>
      </c>
      <c r="X80" s="61">
        <v>0</v>
      </c>
      <c r="Y80" s="61">
        <v>0</v>
      </c>
      <c r="Z80" s="61">
        <v>0</v>
      </c>
      <c r="AA80" s="61">
        <v>0</v>
      </c>
      <c r="AB80" s="61">
        <v>0</v>
      </c>
      <c r="AC80" s="61">
        <v>0</v>
      </c>
      <c r="AD80" s="61" t="s">
        <v>230</v>
      </c>
      <c r="AE80" s="61"/>
      <c r="AF80" s="638">
        <f>IF(ISBLANK($AE80),VLOOKUP($I80,'Příloha_8_Ceník pravid_úklidu'!$A$9:$K$30,8,0)+VLOOKUP($I80,'Příloha_8_Ceník pravid_úklidu'!$A$9:$K$30,10,0),"neoceňuje se")</f>
        <v>0</v>
      </c>
      <c r="AG80" s="638">
        <f t="shared" si="4"/>
        <v>0</v>
      </c>
      <c r="AH80" s="638">
        <f t="shared" si="5"/>
        <v>0</v>
      </c>
      <c r="AI80" s="304"/>
    </row>
    <row r="81" spans="1:35" ht="10.5" customHeight="1" x14ac:dyDescent="0.15">
      <c r="A81" s="93">
        <v>125</v>
      </c>
      <c r="B81" s="130">
        <v>105400</v>
      </c>
      <c r="C81" s="60" t="s">
        <v>3727</v>
      </c>
      <c r="D81" s="93" t="s">
        <v>226</v>
      </c>
      <c r="E81" s="446"/>
      <c r="F81" s="446">
        <v>0</v>
      </c>
      <c r="G81" s="446">
        <v>6</v>
      </c>
      <c r="H81" s="95" t="str">
        <f>IF(ISBLANK(I81)," ",VLOOKUP(I81,'Příloha_8_Ceník pravid_úklidu'!$A$9:$B$30,2,0))</f>
        <v xml:space="preserve"> </v>
      </c>
      <c r="I81" s="95"/>
      <c r="J81" s="98" t="s">
        <v>184</v>
      </c>
      <c r="K81" s="98">
        <v>0</v>
      </c>
      <c r="L81" s="98">
        <v>0</v>
      </c>
      <c r="M81" s="98">
        <v>0</v>
      </c>
      <c r="N81" s="98">
        <v>0</v>
      </c>
      <c r="O81" s="99">
        <f>IF(ISBLANK($K81),"",'Pracovní dny'!$F$2)</f>
        <v>252</v>
      </c>
      <c r="P81" s="99">
        <f>IF(ISBLANK($M81),"",'Pracovní dny'!$F$3)</f>
        <v>114</v>
      </c>
      <c r="Q81" s="99">
        <f>IF(ISBLANK($K81),"",'Pracovní dny'!$F$4)</f>
        <v>365</v>
      </c>
      <c r="R81" s="100">
        <f t="shared" si="3"/>
        <v>0</v>
      </c>
      <c r="S81" s="130">
        <v>0</v>
      </c>
      <c r="T81" s="130">
        <v>0</v>
      </c>
      <c r="U81" s="130">
        <v>0</v>
      </c>
      <c r="V81" s="130">
        <v>5.8</v>
      </c>
      <c r="W81" s="130">
        <v>1</v>
      </c>
      <c r="X81" s="130">
        <v>0</v>
      </c>
      <c r="Y81" s="130">
        <v>0</v>
      </c>
      <c r="Z81" s="130">
        <v>0</v>
      </c>
      <c r="AA81" s="130">
        <v>0</v>
      </c>
      <c r="AB81" s="130">
        <v>0</v>
      </c>
      <c r="AC81" s="130">
        <v>0</v>
      </c>
      <c r="AD81" s="130" t="s">
        <v>141</v>
      </c>
      <c r="AE81" s="130" t="s">
        <v>140</v>
      </c>
      <c r="AF81" s="639" t="str">
        <f>IF(ISBLANK($AE81),VLOOKUP($I81,'Příloha_8_Ceník pravid_úklidu'!$A$9:$K$30,8,0)+VLOOKUP($I81,'Příloha_8_Ceník pravid_úklidu'!$A$9:$K$30,10,0),"neoceňuje se")</f>
        <v>neoceňuje se</v>
      </c>
      <c r="AG81" s="639">
        <f t="shared" si="4"/>
        <v>0</v>
      </c>
      <c r="AH81" s="639">
        <f t="shared" si="5"/>
        <v>0</v>
      </c>
      <c r="AI81" s="292"/>
    </row>
    <row r="82" spans="1:35" ht="10.5" customHeight="1" x14ac:dyDescent="0.15">
      <c r="A82" s="93">
        <v>126</v>
      </c>
      <c r="B82" s="130">
        <v>105400</v>
      </c>
      <c r="C82" s="60" t="s">
        <v>3728</v>
      </c>
      <c r="D82" s="93" t="s">
        <v>333</v>
      </c>
      <c r="E82" s="446"/>
      <c r="F82" s="446">
        <v>0</v>
      </c>
      <c r="G82" s="446">
        <v>2</v>
      </c>
      <c r="H82" s="83" t="str">
        <f>IF(ISBLANK(I82)," ",VLOOKUP(I82,'Příloha_8_Ceník pravid_úklidu'!$A$9:$B$30,2,0))</f>
        <v>CHOD</v>
      </c>
      <c r="I82" s="83">
        <v>6</v>
      </c>
      <c r="J82" s="98" t="s">
        <v>184</v>
      </c>
      <c r="K82" s="98">
        <v>0</v>
      </c>
      <c r="L82" s="98">
        <v>0</v>
      </c>
      <c r="M82" s="98">
        <v>0</v>
      </c>
      <c r="N82" s="98">
        <v>0</v>
      </c>
      <c r="O82" s="99">
        <f>IF(ISBLANK($K82),"",'Pracovní dny'!$F$2)</f>
        <v>252</v>
      </c>
      <c r="P82" s="99">
        <f>IF(ISBLANK($M82),"",'Pracovní dny'!$F$3)</f>
        <v>114</v>
      </c>
      <c r="Q82" s="99">
        <f>IF(ISBLANK($K82),"",'Pracovní dny'!$F$4)</f>
        <v>365</v>
      </c>
      <c r="R82" s="100">
        <f t="shared" si="3"/>
        <v>0</v>
      </c>
      <c r="S82" s="130"/>
      <c r="T82" s="130">
        <v>0</v>
      </c>
      <c r="U82" s="130">
        <v>0</v>
      </c>
      <c r="V82" s="130">
        <v>3.6</v>
      </c>
      <c r="W82" s="130">
        <v>1</v>
      </c>
      <c r="X82" s="130">
        <v>1</v>
      </c>
      <c r="Y82" s="130">
        <v>0</v>
      </c>
      <c r="Z82" s="130">
        <v>0</v>
      </c>
      <c r="AA82" s="130">
        <v>0</v>
      </c>
      <c r="AB82" s="130">
        <v>0</v>
      </c>
      <c r="AC82" s="130">
        <v>0</v>
      </c>
      <c r="AD82" s="130" t="s">
        <v>141</v>
      </c>
      <c r="AE82" s="130" t="s">
        <v>140</v>
      </c>
      <c r="AF82" s="639" t="str">
        <f>IF(ISBLANK($AE82),VLOOKUP($I82,'Příloha_8_Ceník pravid_úklidu'!$A$9:$K$30,8,0)+VLOOKUP($I82,'Příloha_8_Ceník pravid_úklidu'!$A$9:$K$30,10,0),"neoceňuje se")</f>
        <v>neoceňuje se</v>
      </c>
      <c r="AG82" s="639">
        <f t="shared" si="4"/>
        <v>0</v>
      </c>
      <c r="AH82" s="639">
        <f t="shared" si="5"/>
        <v>0</v>
      </c>
      <c r="AI82" s="292"/>
    </row>
    <row r="83" spans="1:35" ht="10.5" customHeight="1" x14ac:dyDescent="0.15">
      <c r="A83" s="93">
        <v>127</v>
      </c>
      <c r="B83" s="130">
        <v>105400</v>
      </c>
      <c r="C83" s="60" t="s">
        <v>3729</v>
      </c>
      <c r="D83" s="93" t="s">
        <v>226</v>
      </c>
      <c r="E83" s="446"/>
      <c r="F83" s="446">
        <v>0</v>
      </c>
      <c r="G83" s="446">
        <v>4</v>
      </c>
      <c r="H83" s="95" t="str">
        <f>IF(ISBLANK(I83)," ",VLOOKUP(I83,'Příloha_8_Ceník pravid_úklidu'!$A$9:$B$30,2,0))</f>
        <v xml:space="preserve"> </v>
      </c>
      <c r="I83" s="95"/>
      <c r="J83" s="98" t="s">
        <v>184</v>
      </c>
      <c r="K83" s="98">
        <v>0</v>
      </c>
      <c r="L83" s="98">
        <v>0</v>
      </c>
      <c r="M83" s="98">
        <v>0</v>
      </c>
      <c r="N83" s="98">
        <v>0</v>
      </c>
      <c r="O83" s="99">
        <f>IF(ISBLANK($K83),"",'Pracovní dny'!$F$2)</f>
        <v>252</v>
      </c>
      <c r="P83" s="99">
        <f>IF(ISBLANK($M83),"",'Pracovní dny'!$F$3)</f>
        <v>114</v>
      </c>
      <c r="Q83" s="99">
        <f>IF(ISBLANK($K83),"",'Pracovní dny'!$F$4)</f>
        <v>365</v>
      </c>
      <c r="R83" s="100">
        <f t="shared" si="3"/>
        <v>0</v>
      </c>
      <c r="S83" s="130"/>
      <c r="T83" s="130">
        <v>0</v>
      </c>
      <c r="U83" s="130">
        <v>0</v>
      </c>
      <c r="V83" s="130">
        <v>3.6</v>
      </c>
      <c r="W83" s="130">
        <v>1</v>
      </c>
      <c r="X83" s="130">
        <v>0</v>
      </c>
      <c r="Y83" s="130">
        <v>0</v>
      </c>
      <c r="Z83" s="130">
        <v>0</v>
      </c>
      <c r="AA83" s="130">
        <v>0</v>
      </c>
      <c r="AB83" s="130">
        <v>0</v>
      </c>
      <c r="AC83" s="130">
        <v>0</v>
      </c>
      <c r="AD83" s="130" t="s">
        <v>141</v>
      </c>
      <c r="AE83" s="130" t="s">
        <v>140</v>
      </c>
      <c r="AF83" s="639" t="str">
        <f>IF(ISBLANK($AE83),VLOOKUP($I83,'Příloha_8_Ceník pravid_úklidu'!$A$9:$K$30,8,0)+VLOOKUP($I83,'Příloha_8_Ceník pravid_úklidu'!$A$9:$K$30,10,0),"neoceňuje se")</f>
        <v>neoceňuje se</v>
      </c>
      <c r="AG83" s="639">
        <f t="shared" si="4"/>
        <v>0</v>
      </c>
      <c r="AH83" s="639">
        <f t="shared" si="5"/>
        <v>0</v>
      </c>
      <c r="AI83" s="292"/>
    </row>
    <row r="84" spans="1:35" ht="10.5" customHeight="1" x14ac:dyDescent="0.15">
      <c r="A84" s="60">
        <v>128</v>
      </c>
      <c r="B84" s="61">
        <v>105400</v>
      </c>
      <c r="C84" s="60" t="s">
        <v>3730</v>
      </c>
      <c r="D84" s="60" t="s">
        <v>333</v>
      </c>
      <c r="E84" s="445">
        <v>3.7</v>
      </c>
      <c r="F84" s="445">
        <v>0</v>
      </c>
      <c r="G84" s="445">
        <v>3.5</v>
      </c>
      <c r="H84" s="83" t="str">
        <f>IF(ISBLANK(I84)," ",VLOOKUP(I84,'Příloha_8_Ceník pravid_úklidu'!$A$9:$B$30,2,0))</f>
        <v>CHOD</v>
      </c>
      <c r="I84" s="83">
        <v>6</v>
      </c>
      <c r="J84" s="86" t="s">
        <v>1164</v>
      </c>
      <c r="K84" s="86">
        <v>1</v>
      </c>
      <c r="L84" s="86">
        <v>1</v>
      </c>
      <c r="M84" s="86">
        <v>0</v>
      </c>
      <c r="N84" s="86">
        <v>0</v>
      </c>
      <c r="O84" s="87">
        <f>IF(ISBLANK($K84),"",'Pracovní dny'!$F$2)</f>
        <v>252</v>
      </c>
      <c r="P84" s="87">
        <f>IF(ISBLANK($M84),"",'Pracovní dny'!$F$3)</f>
        <v>114</v>
      </c>
      <c r="Q84" s="87">
        <f>IF(ISBLANK($K84),"",'Pracovní dny'!$F$4)</f>
        <v>365</v>
      </c>
      <c r="R84" s="88">
        <f t="shared" si="3"/>
        <v>252</v>
      </c>
      <c r="S84" s="61"/>
      <c r="T84" s="61">
        <v>0</v>
      </c>
      <c r="U84" s="61">
        <v>0</v>
      </c>
      <c r="V84" s="61"/>
      <c r="W84" s="61">
        <v>1</v>
      </c>
      <c r="X84" s="61">
        <v>1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 t="s">
        <v>141</v>
      </c>
      <c r="AE84" s="61"/>
      <c r="AF84" s="638">
        <f>IF(ISBLANK($AE84),VLOOKUP($I84,'Příloha_8_Ceník pravid_úklidu'!$A$9:$K$30,8,0)+VLOOKUP($I84,'Příloha_8_Ceník pravid_úklidu'!$A$9:$K$30,10,0),"neoceňuje se")</f>
        <v>0</v>
      </c>
      <c r="AG84" s="638">
        <f t="shared" si="4"/>
        <v>0</v>
      </c>
      <c r="AH84" s="638">
        <f t="shared" si="5"/>
        <v>0</v>
      </c>
      <c r="AI84" s="304"/>
    </row>
    <row r="85" spans="1:35" ht="10.5" customHeight="1" x14ac:dyDescent="0.15">
      <c r="A85" s="60">
        <v>129</v>
      </c>
      <c r="B85" s="61">
        <v>105400</v>
      </c>
      <c r="C85" s="60" t="s">
        <v>3731</v>
      </c>
      <c r="D85" s="60" t="s">
        <v>692</v>
      </c>
      <c r="E85" s="445">
        <v>5.4</v>
      </c>
      <c r="F85" s="445">
        <v>0</v>
      </c>
      <c r="G85" s="445">
        <v>5.4</v>
      </c>
      <c r="H85" s="83" t="str">
        <f>IF(ISBLANK(I85)," ",VLOOKUP(I85,'Příloha_8_Ceník pravid_úklidu'!$A$9:$B$30,2,0))</f>
        <v>TOAL</v>
      </c>
      <c r="I85" s="83">
        <v>7</v>
      </c>
      <c r="J85" s="86" t="s">
        <v>1164</v>
      </c>
      <c r="K85" s="86">
        <v>1</v>
      </c>
      <c r="L85" s="86">
        <v>1</v>
      </c>
      <c r="M85" s="86">
        <v>0</v>
      </c>
      <c r="N85" s="86">
        <v>0</v>
      </c>
      <c r="O85" s="87">
        <f>IF(ISBLANK($K85),"",'Pracovní dny'!$F$2)</f>
        <v>252</v>
      </c>
      <c r="P85" s="87">
        <f>IF(ISBLANK($M85),"",'Pracovní dny'!$F$3)</f>
        <v>114</v>
      </c>
      <c r="Q85" s="87">
        <f>IF(ISBLANK($K85),"",'Pracovní dny'!$F$4)</f>
        <v>365</v>
      </c>
      <c r="R85" s="88">
        <f t="shared" si="3"/>
        <v>252</v>
      </c>
      <c r="S85" s="61"/>
      <c r="T85" s="61">
        <v>0</v>
      </c>
      <c r="U85" s="61">
        <v>0</v>
      </c>
      <c r="V85" s="61"/>
      <c r="W85" s="61">
        <v>3</v>
      </c>
      <c r="X85" s="61">
        <v>2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 t="s">
        <v>141</v>
      </c>
      <c r="AE85" s="61"/>
      <c r="AF85" s="638">
        <f>IF(ISBLANK($AE85),VLOOKUP($I85,'Příloha_8_Ceník pravid_úklidu'!$A$9:$K$30,8,0)+VLOOKUP($I85,'Příloha_8_Ceník pravid_úklidu'!$A$9:$K$30,10,0),"neoceňuje se")</f>
        <v>0</v>
      </c>
      <c r="AG85" s="638">
        <f t="shared" si="4"/>
        <v>0</v>
      </c>
      <c r="AH85" s="638">
        <f t="shared" si="5"/>
        <v>0</v>
      </c>
      <c r="AI85" s="304"/>
    </row>
    <row r="86" spans="1:35" ht="10.5" customHeight="1" x14ac:dyDescent="0.15">
      <c r="A86" s="60">
        <v>130</v>
      </c>
      <c r="B86" s="61">
        <v>105400</v>
      </c>
      <c r="C86" s="60" t="s">
        <v>3732</v>
      </c>
      <c r="D86" s="60" t="s">
        <v>333</v>
      </c>
      <c r="E86" s="445">
        <v>1.4</v>
      </c>
      <c r="F86" s="445">
        <v>0</v>
      </c>
      <c r="G86" s="445">
        <v>1.4</v>
      </c>
      <c r="H86" s="83" t="str">
        <f>IF(ISBLANK(I86)," ",VLOOKUP(I86,'Příloha_8_Ceník pravid_úklidu'!$A$9:$B$30,2,0))</f>
        <v>CHOD</v>
      </c>
      <c r="I86" s="83">
        <v>6</v>
      </c>
      <c r="J86" s="86" t="s">
        <v>1164</v>
      </c>
      <c r="K86" s="86">
        <v>1</v>
      </c>
      <c r="L86" s="86">
        <v>1</v>
      </c>
      <c r="M86" s="86">
        <v>0</v>
      </c>
      <c r="N86" s="86">
        <v>0</v>
      </c>
      <c r="O86" s="87">
        <f>IF(ISBLANK($K86),"",'Pracovní dny'!$F$2)</f>
        <v>252</v>
      </c>
      <c r="P86" s="87">
        <f>IF(ISBLANK($M86),"",'Pracovní dny'!$F$3)</f>
        <v>114</v>
      </c>
      <c r="Q86" s="87">
        <f>IF(ISBLANK($K86),"",'Pracovní dny'!$F$4)</f>
        <v>365</v>
      </c>
      <c r="R86" s="88">
        <f t="shared" si="3"/>
        <v>252</v>
      </c>
      <c r="S86" s="61"/>
      <c r="T86" s="61">
        <v>0</v>
      </c>
      <c r="U86" s="61">
        <v>0</v>
      </c>
      <c r="V86" s="61"/>
      <c r="W86" s="61">
        <v>1</v>
      </c>
      <c r="X86" s="61">
        <v>1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 t="s">
        <v>141</v>
      </c>
      <c r="AE86" s="61"/>
      <c r="AF86" s="638">
        <f>IF(ISBLANK($AE86),VLOOKUP($I86,'Příloha_8_Ceník pravid_úklidu'!$A$9:$K$30,8,0)+VLOOKUP($I86,'Příloha_8_Ceník pravid_úklidu'!$A$9:$K$30,10,0),"neoceňuje se")</f>
        <v>0</v>
      </c>
      <c r="AG86" s="638">
        <f t="shared" si="4"/>
        <v>0</v>
      </c>
      <c r="AH86" s="638">
        <f t="shared" si="5"/>
        <v>0</v>
      </c>
      <c r="AI86" s="304"/>
    </row>
    <row r="87" spans="1:35" ht="10.5" customHeight="1" x14ac:dyDescent="0.15">
      <c r="A87" s="60">
        <v>131</v>
      </c>
      <c r="B87" s="61">
        <v>105400</v>
      </c>
      <c r="C87" s="60" t="s">
        <v>3733</v>
      </c>
      <c r="D87" s="60" t="s">
        <v>692</v>
      </c>
      <c r="E87" s="445">
        <v>3.1</v>
      </c>
      <c r="F87" s="445">
        <v>0</v>
      </c>
      <c r="G87" s="445">
        <v>3</v>
      </c>
      <c r="H87" s="83" t="str">
        <f>IF(ISBLANK(I87)," ",VLOOKUP(I87,'Příloha_8_Ceník pravid_úklidu'!$A$9:$B$30,2,0))</f>
        <v>TOAL</v>
      </c>
      <c r="I87" s="83">
        <v>7</v>
      </c>
      <c r="J87" s="86" t="s">
        <v>1164</v>
      </c>
      <c r="K87" s="86">
        <v>1</v>
      </c>
      <c r="L87" s="86">
        <v>1</v>
      </c>
      <c r="M87" s="86">
        <v>0</v>
      </c>
      <c r="N87" s="86">
        <v>0</v>
      </c>
      <c r="O87" s="87">
        <f>IF(ISBLANK($K87),"",'Pracovní dny'!$F$2)</f>
        <v>252</v>
      </c>
      <c r="P87" s="87">
        <f>IF(ISBLANK($M87),"",'Pracovní dny'!$F$3)</f>
        <v>114</v>
      </c>
      <c r="Q87" s="87">
        <f>IF(ISBLANK($K87),"",'Pracovní dny'!$F$4)</f>
        <v>365</v>
      </c>
      <c r="R87" s="88">
        <f t="shared" si="3"/>
        <v>252</v>
      </c>
      <c r="S87" s="61"/>
      <c r="T87" s="61">
        <v>0</v>
      </c>
      <c r="U87" s="61">
        <v>0</v>
      </c>
      <c r="V87" s="61"/>
      <c r="W87" s="61">
        <v>1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 t="s">
        <v>141</v>
      </c>
      <c r="AE87" s="61"/>
      <c r="AF87" s="638">
        <f>IF(ISBLANK($AE87),VLOOKUP($I87,'Příloha_8_Ceník pravid_úklidu'!$A$9:$K$30,8,0)+VLOOKUP($I87,'Příloha_8_Ceník pravid_úklidu'!$A$9:$K$30,10,0),"neoceňuje se")</f>
        <v>0</v>
      </c>
      <c r="AG87" s="638">
        <f t="shared" si="4"/>
        <v>0</v>
      </c>
      <c r="AH87" s="638">
        <f t="shared" si="5"/>
        <v>0</v>
      </c>
      <c r="AI87" s="304"/>
    </row>
    <row r="88" spans="1:35" ht="10.5" customHeight="1" x14ac:dyDescent="0.15">
      <c r="A88" s="60">
        <v>132</v>
      </c>
      <c r="B88" s="61">
        <v>105400</v>
      </c>
      <c r="C88" s="60" t="s">
        <v>3734</v>
      </c>
      <c r="D88" s="60" t="s">
        <v>692</v>
      </c>
      <c r="E88" s="445">
        <v>4.2</v>
      </c>
      <c r="F88" s="445">
        <v>0</v>
      </c>
      <c r="G88" s="445">
        <v>4.2</v>
      </c>
      <c r="H88" s="83" t="str">
        <f>IF(ISBLANK(I88)," ",VLOOKUP(I88,'Příloha_8_Ceník pravid_úklidu'!$A$9:$B$30,2,0))</f>
        <v>TOAL</v>
      </c>
      <c r="I88" s="83">
        <v>7</v>
      </c>
      <c r="J88" s="86" t="s">
        <v>1164</v>
      </c>
      <c r="K88" s="86">
        <v>1</v>
      </c>
      <c r="L88" s="86">
        <v>1</v>
      </c>
      <c r="M88" s="86">
        <v>0</v>
      </c>
      <c r="N88" s="86">
        <v>0</v>
      </c>
      <c r="O88" s="87">
        <f>IF(ISBLANK($K88),"",'Pracovní dny'!$F$2)</f>
        <v>252</v>
      </c>
      <c r="P88" s="87">
        <f>IF(ISBLANK($M88),"",'Pracovní dny'!$F$3)</f>
        <v>114</v>
      </c>
      <c r="Q88" s="87">
        <f>IF(ISBLANK($K88),"",'Pracovní dny'!$F$4)</f>
        <v>365</v>
      </c>
      <c r="R88" s="88">
        <f t="shared" si="3"/>
        <v>252</v>
      </c>
      <c r="S88" s="61"/>
      <c r="T88" s="61">
        <v>0</v>
      </c>
      <c r="U88" s="61">
        <v>0</v>
      </c>
      <c r="V88" s="61"/>
      <c r="W88" s="61">
        <v>2</v>
      </c>
      <c r="X88" s="61">
        <v>3</v>
      </c>
      <c r="Y88" s="61">
        <v>0</v>
      </c>
      <c r="Z88" s="61">
        <v>0</v>
      </c>
      <c r="AA88" s="61">
        <v>0</v>
      </c>
      <c r="AB88" s="61">
        <v>0</v>
      </c>
      <c r="AC88" s="61">
        <v>0</v>
      </c>
      <c r="AD88" s="61" t="s">
        <v>141</v>
      </c>
      <c r="AE88" s="61"/>
      <c r="AF88" s="638">
        <f>IF(ISBLANK($AE88),VLOOKUP($I88,'Příloha_8_Ceník pravid_úklidu'!$A$9:$K$30,8,0)+VLOOKUP($I88,'Příloha_8_Ceník pravid_úklidu'!$A$9:$K$30,10,0),"neoceňuje se")</f>
        <v>0</v>
      </c>
      <c r="AG88" s="638">
        <f t="shared" si="4"/>
        <v>0</v>
      </c>
      <c r="AH88" s="638">
        <f t="shared" si="5"/>
        <v>0</v>
      </c>
      <c r="AI88" s="304"/>
    </row>
    <row r="89" spans="1:35" ht="10.5" customHeight="1" x14ac:dyDescent="0.15">
      <c r="A89" s="60">
        <v>133</v>
      </c>
      <c r="B89" s="61">
        <v>105400</v>
      </c>
      <c r="C89" s="60" t="s">
        <v>3735</v>
      </c>
      <c r="D89" s="60" t="s">
        <v>164</v>
      </c>
      <c r="E89" s="445">
        <v>17.399999999999999</v>
      </c>
      <c r="F89" s="445">
        <v>0</v>
      </c>
      <c r="G89" s="445">
        <v>17</v>
      </c>
      <c r="H89" s="83" t="str">
        <f>IF(ISBLANK(I89)," ",VLOOKUP(I89,'Příloha_8_Ceník pravid_úklidu'!$A$9:$B$30,2,0))</f>
        <v>CHOD</v>
      </c>
      <c r="I89" s="83">
        <v>6</v>
      </c>
      <c r="J89" s="86" t="s">
        <v>212</v>
      </c>
      <c r="K89" s="86">
        <v>1</v>
      </c>
      <c r="L89" s="86">
        <v>1</v>
      </c>
      <c r="M89" s="86">
        <v>1</v>
      </c>
      <c r="N89" s="86">
        <v>1</v>
      </c>
      <c r="O89" s="87">
        <f>IF(ISBLANK($K89),"",'Pracovní dny'!$F$2)</f>
        <v>252</v>
      </c>
      <c r="P89" s="87">
        <f>IF(ISBLANK($M89),"",'Pracovní dny'!$F$3)</f>
        <v>114</v>
      </c>
      <c r="Q89" s="87">
        <f>IF(ISBLANK($K89),"",'Pracovní dny'!$F$4)</f>
        <v>365</v>
      </c>
      <c r="R89" s="88">
        <f t="shared" si="3"/>
        <v>366</v>
      </c>
      <c r="S89" s="61"/>
      <c r="T89" s="61"/>
      <c r="U89" s="61">
        <v>0</v>
      </c>
      <c r="V89" s="61">
        <v>0</v>
      </c>
      <c r="W89" s="61">
        <v>0</v>
      </c>
      <c r="X89" s="61">
        <v>0</v>
      </c>
      <c r="Y89" s="61">
        <v>0</v>
      </c>
      <c r="Z89" s="61">
        <v>0</v>
      </c>
      <c r="AA89" s="61">
        <v>0</v>
      </c>
      <c r="AB89" s="61">
        <v>0</v>
      </c>
      <c r="AC89" s="61">
        <v>0</v>
      </c>
      <c r="AD89" s="61" t="s">
        <v>141</v>
      </c>
      <c r="AE89" s="61"/>
      <c r="AF89" s="638">
        <f>IF(ISBLANK($AE89),VLOOKUP($I89,'Příloha_8_Ceník pravid_úklidu'!$A$9:$K$30,8,0)+VLOOKUP($I89,'Příloha_8_Ceník pravid_úklidu'!$A$9:$K$30,10,0),"neoceňuje se")</f>
        <v>0</v>
      </c>
      <c r="AG89" s="638">
        <f t="shared" si="4"/>
        <v>0</v>
      </c>
      <c r="AH89" s="638">
        <f t="shared" si="5"/>
        <v>0</v>
      </c>
      <c r="AI89" s="304"/>
    </row>
    <row r="90" spans="1:35" ht="10.5" customHeight="1" x14ac:dyDescent="0.15">
      <c r="A90" s="60">
        <v>134</v>
      </c>
      <c r="B90" s="61"/>
      <c r="C90" s="60"/>
      <c r="D90" s="60" t="s">
        <v>228</v>
      </c>
      <c r="E90" s="445">
        <v>8.1</v>
      </c>
      <c r="F90" s="445">
        <v>0</v>
      </c>
      <c r="G90" s="445">
        <v>4.3</v>
      </c>
      <c r="H90" s="83" t="str">
        <f>IF(ISBLANK(I90)," ",VLOOKUP(I90,'Příloha_8_Ceník pravid_úklidu'!$A$9:$B$30,2,0))</f>
        <v>VYTA</v>
      </c>
      <c r="I90" s="83">
        <v>11</v>
      </c>
      <c r="J90" s="86" t="s">
        <v>3725</v>
      </c>
      <c r="K90" s="86">
        <v>2</v>
      </c>
      <c r="L90" s="86">
        <v>1</v>
      </c>
      <c r="M90" s="86">
        <v>1</v>
      </c>
      <c r="N90" s="86">
        <v>1</v>
      </c>
      <c r="O90" s="87">
        <f>IF(ISBLANK($K90),"",'Pracovní dny'!$F$2)</f>
        <v>252</v>
      </c>
      <c r="P90" s="87">
        <f>IF(ISBLANK($M90),"",'Pracovní dny'!$F$3)</f>
        <v>114</v>
      </c>
      <c r="Q90" s="87">
        <f>IF(ISBLANK($K90),"",'Pracovní dny'!$F$4)</f>
        <v>365</v>
      </c>
      <c r="R90" s="88">
        <f t="shared" si="3"/>
        <v>618</v>
      </c>
      <c r="S90" s="61">
        <v>0</v>
      </c>
      <c r="T90" s="61">
        <v>0</v>
      </c>
      <c r="U90" s="61">
        <v>18</v>
      </c>
      <c r="V90" s="61">
        <v>2.8</v>
      </c>
      <c r="W90" s="61">
        <v>1</v>
      </c>
      <c r="X90" s="61">
        <v>0</v>
      </c>
      <c r="Y90" s="61">
        <v>0</v>
      </c>
      <c r="Z90" s="61">
        <v>0</v>
      </c>
      <c r="AA90" s="61">
        <v>0</v>
      </c>
      <c r="AB90" s="61">
        <v>0</v>
      </c>
      <c r="AC90" s="61">
        <v>0</v>
      </c>
      <c r="AD90" s="61" t="s">
        <v>230</v>
      </c>
      <c r="AE90" s="61"/>
      <c r="AF90" s="638">
        <f>IF(ISBLANK($AE90),VLOOKUP($I90,'Příloha_8_Ceník pravid_úklidu'!$A$9:$K$30,8,0)+VLOOKUP($I90,'Příloha_8_Ceník pravid_úklidu'!$A$9:$K$30,10,0),"neoceňuje se")</f>
        <v>0</v>
      </c>
      <c r="AG90" s="638">
        <f t="shared" si="4"/>
        <v>0</v>
      </c>
      <c r="AH90" s="638">
        <f t="shared" si="5"/>
        <v>0</v>
      </c>
      <c r="AI90" s="304"/>
    </row>
    <row r="91" spans="1:35" ht="10.5" customHeight="1" x14ac:dyDescent="0.15">
      <c r="A91" s="60">
        <v>135</v>
      </c>
      <c r="B91" s="61"/>
      <c r="C91" s="60"/>
      <c r="D91" s="60" t="s">
        <v>228</v>
      </c>
      <c r="E91" s="445">
        <v>8.1</v>
      </c>
      <c r="F91" s="445">
        <v>0</v>
      </c>
      <c r="G91" s="445">
        <v>4.3</v>
      </c>
      <c r="H91" s="83" t="str">
        <f>IF(ISBLANK(I91)," ",VLOOKUP(I91,'Příloha_8_Ceník pravid_úklidu'!$A$9:$B$30,2,0))</f>
        <v>VYTA</v>
      </c>
      <c r="I91" s="83">
        <v>11</v>
      </c>
      <c r="J91" s="86" t="s">
        <v>3725</v>
      </c>
      <c r="K91" s="86">
        <v>2</v>
      </c>
      <c r="L91" s="86">
        <v>1</v>
      </c>
      <c r="M91" s="86">
        <v>1</v>
      </c>
      <c r="N91" s="86">
        <v>1</v>
      </c>
      <c r="O91" s="87">
        <f>IF(ISBLANK($K91),"",'Pracovní dny'!$F$2)</f>
        <v>252</v>
      </c>
      <c r="P91" s="87">
        <f>IF(ISBLANK($M91),"",'Pracovní dny'!$F$3)</f>
        <v>114</v>
      </c>
      <c r="Q91" s="87">
        <f>IF(ISBLANK($K91),"",'Pracovní dny'!$F$4)</f>
        <v>365</v>
      </c>
      <c r="R91" s="88">
        <f t="shared" si="3"/>
        <v>618</v>
      </c>
      <c r="S91" s="61">
        <v>0</v>
      </c>
      <c r="T91" s="61">
        <v>0</v>
      </c>
      <c r="U91" s="61">
        <v>18</v>
      </c>
      <c r="V91" s="61">
        <v>2.8</v>
      </c>
      <c r="W91" s="61">
        <v>1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 t="s">
        <v>230</v>
      </c>
      <c r="AE91" s="61"/>
      <c r="AF91" s="638">
        <f>IF(ISBLANK($AE91),VLOOKUP($I91,'Příloha_8_Ceník pravid_úklidu'!$A$9:$K$30,8,0)+VLOOKUP($I91,'Příloha_8_Ceník pravid_úklidu'!$A$9:$K$30,10,0),"neoceňuje se")</f>
        <v>0</v>
      </c>
      <c r="AG91" s="638">
        <f t="shared" si="4"/>
        <v>0</v>
      </c>
      <c r="AH91" s="638">
        <f t="shared" si="5"/>
        <v>0</v>
      </c>
      <c r="AI91" s="304"/>
    </row>
    <row r="92" spans="1:35" ht="10.5" customHeight="1" x14ac:dyDescent="0.15">
      <c r="A92" s="60">
        <v>136</v>
      </c>
      <c r="B92" s="61">
        <v>111400</v>
      </c>
      <c r="C92" s="60" t="s">
        <v>3736</v>
      </c>
      <c r="D92" s="60" t="s">
        <v>3737</v>
      </c>
      <c r="E92" s="445">
        <v>19.2</v>
      </c>
      <c r="F92" s="445">
        <v>0</v>
      </c>
      <c r="G92" s="445"/>
      <c r="H92" s="83" t="str">
        <f>IF(ISBLANK(I92)," ",VLOOKUP(I92,'Příloha_8_Ceník pravid_úklidu'!$A$9:$B$30,2,0))</f>
        <v>CHOD</v>
      </c>
      <c r="I92" s="83">
        <v>6</v>
      </c>
      <c r="J92" s="86" t="s">
        <v>212</v>
      </c>
      <c r="K92" s="86">
        <v>1</v>
      </c>
      <c r="L92" s="86">
        <v>1</v>
      </c>
      <c r="M92" s="86">
        <v>1</v>
      </c>
      <c r="N92" s="86">
        <v>1</v>
      </c>
      <c r="O92" s="87">
        <f>IF(ISBLANK($K92),"",'Pracovní dny'!$F$2)</f>
        <v>252</v>
      </c>
      <c r="P92" s="87">
        <f>IF(ISBLANK($M92),"",'Pracovní dny'!$F$3)</f>
        <v>114</v>
      </c>
      <c r="Q92" s="87">
        <f>IF(ISBLANK($K92),"",'Pracovní dny'!$F$4)</f>
        <v>365</v>
      </c>
      <c r="R92" s="88">
        <f t="shared" si="3"/>
        <v>366</v>
      </c>
      <c r="S92" s="61">
        <v>0</v>
      </c>
      <c r="T92" s="61"/>
      <c r="U92" s="61">
        <v>0</v>
      </c>
      <c r="V92" s="61">
        <v>11.6</v>
      </c>
      <c r="W92" s="61">
        <v>2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 t="s">
        <v>141</v>
      </c>
      <c r="AE92" s="61"/>
      <c r="AF92" s="638">
        <f>IF(ISBLANK($AE92),VLOOKUP($I92,'Příloha_8_Ceník pravid_úklidu'!$A$9:$K$30,8,0)+VLOOKUP($I92,'Příloha_8_Ceník pravid_úklidu'!$A$9:$K$30,10,0),"neoceňuje se")</f>
        <v>0</v>
      </c>
      <c r="AG92" s="638">
        <f t="shared" si="4"/>
        <v>0</v>
      </c>
      <c r="AH92" s="638">
        <f t="shared" si="5"/>
        <v>0</v>
      </c>
      <c r="AI92" s="304"/>
    </row>
    <row r="93" spans="1:35" ht="10.5" customHeight="1" x14ac:dyDescent="0.15">
      <c r="A93" s="60">
        <v>137</v>
      </c>
      <c r="B93" s="61">
        <v>111400</v>
      </c>
      <c r="C93" s="60" t="s">
        <v>3738</v>
      </c>
      <c r="D93" s="60" t="s">
        <v>215</v>
      </c>
      <c r="E93" s="445">
        <v>20</v>
      </c>
      <c r="F93" s="445">
        <v>0</v>
      </c>
      <c r="G93" s="445">
        <v>20</v>
      </c>
      <c r="H93" s="83" t="str">
        <f>IF(ISBLANK(I93)," ",VLOOKUP(I93,'Příloha_8_Ceník pravid_úklidu'!$A$9:$B$30,2,0))</f>
        <v>SCHO</v>
      </c>
      <c r="I93" s="83">
        <v>8</v>
      </c>
      <c r="J93" s="86" t="s">
        <v>212</v>
      </c>
      <c r="K93" s="86">
        <v>1</v>
      </c>
      <c r="L93" s="86">
        <v>1</v>
      </c>
      <c r="M93" s="86">
        <v>1</v>
      </c>
      <c r="N93" s="86">
        <v>1</v>
      </c>
      <c r="O93" s="87">
        <f>IF(ISBLANK($K93),"",'Pracovní dny'!$F$2)</f>
        <v>252</v>
      </c>
      <c r="P93" s="87">
        <f>IF(ISBLANK($M93),"",'Pracovní dny'!$F$3)</f>
        <v>114</v>
      </c>
      <c r="Q93" s="87">
        <f>IF(ISBLANK($K93),"",'Pracovní dny'!$F$4)</f>
        <v>365</v>
      </c>
      <c r="R93" s="88">
        <f t="shared" si="3"/>
        <v>366</v>
      </c>
      <c r="S93" s="61">
        <v>0</v>
      </c>
      <c r="T93" s="61"/>
      <c r="U93" s="61">
        <v>0</v>
      </c>
      <c r="V93" s="61">
        <v>8.8000000000000007</v>
      </c>
      <c r="W93" s="61">
        <v>2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 t="s">
        <v>141</v>
      </c>
      <c r="AE93" s="61"/>
      <c r="AF93" s="638">
        <f>IF(ISBLANK($AE93),VLOOKUP($I93,'Příloha_8_Ceník pravid_úklidu'!$A$9:$K$30,8,0)+VLOOKUP($I93,'Příloha_8_Ceník pravid_úklidu'!$A$9:$K$30,10,0),"neoceňuje se")</f>
        <v>0</v>
      </c>
      <c r="AG93" s="638">
        <f t="shared" si="4"/>
        <v>0</v>
      </c>
      <c r="AH93" s="638">
        <f t="shared" si="5"/>
        <v>0</v>
      </c>
      <c r="AI93" s="304"/>
    </row>
    <row r="94" spans="1:35" ht="10.5" customHeight="1" x14ac:dyDescent="0.15">
      <c r="A94" s="60">
        <v>138</v>
      </c>
      <c r="B94" s="61">
        <v>111400</v>
      </c>
      <c r="C94" s="60" t="s">
        <v>3739</v>
      </c>
      <c r="D94" s="60" t="s">
        <v>577</v>
      </c>
      <c r="E94" s="445">
        <v>5.8</v>
      </c>
      <c r="F94" s="445">
        <v>0</v>
      </c>
      <c r="G94" s="445">
        <v>5.8</v>
      </c>
      <c r="H94" s="83" t="str">
        <f>IF(ISBLANK(I94)," ",VLOOKUP(I94,'Příloha_8_Ceník pravid_úklidu'!$A$9:$B$30,2,0))</f>
        <v>CHOD</v>
      </c>
      <c r="I94" s="83">
        <v>6</v>
      </c>
      <c r="J94" s="86" t="s">
        <v>212</v>
      </c>
      <c r="K94" s="86">
        <v>1</v>
      </c>
      <c r="L94" s="86">
        <v>1</v>
      </c>
      <c r="M94" s="86">
        <v>1</v>
      </c>
      <c r="N94" s="86">
        <v>1</v>
      </c>
      <c r="O94" s="87">
        <f>IF(ISBLANK($K94),"",'Pracovní dny'!$F$2)</f>
        <v>252</v>
      </c>
      <c r="P94" s="87">
        <f>IF(ISBLANK($M94),"",'Pracovní dny'!$F$3)</f>
        <v>114</v>
      </c>
      <c r="Q94" s="87">
        <f>IF(ISBLANK($K94),"",'Pracovní dny'!$F$4)</f>
        <v>365</v>
      </c>
      <c r="R94" s="88">
        <f t="shared" si="3"/>
        <v>366</v>
      </c>
      <c r="S94" s="61">
        <v>0</v>
      </c>
      <c r="T94" s="61"/>
      <c r="U94" s="61">
        <v>0</v>
      </c>
      <c r="V94" s="61">
        <v>14.4</v>
      </c>
      <c r="W94" s="61">
        <v>2</v>
      </c>
      <c r="X94" s="61">
        <v>0</v>
      </c>
      <c r="Y94" s="61">
        <v>0</v>
      </c>
      <c r="Z94" s="61">
        <v>0</v>
      </c>
      <c r="AA94" s="61">
        <v>0</v>
      </c>
      <c r="AB94" s="61">
        <v>0</v>
      </c>
      <c r="AC94" s="61">
        <v>0</v>
      </c>
      <c r="AD94" s="61" t="s">
        <v>141</v>
      </c>
      <c r="AE94" s="61"/>
      <c r="AF94" s="638">
        <f>IF(ISBLANK($AE94),VLOOKUP($I94,'Příloha_8_Ceník pravid_úklidu'!$A$9:$K$30,8,0)+VLOOKUP($I94,'Příloha_8_Ceník pravid_úklidu'!$A$9:$K$30,10,0),"neoceňuje se")</f>
        <v>0</v>
      </c>
      <c r="AG94" s="638">
        <f t="shared" si="4"/>
        <v>0</v>
      </c>
      <c r="AH94" s="638">
        <f t="shared" si="5"/>
        <v>0</v>
      </c>
      <c r="AI94" s="304"/>
    </row>
    <row r="95" spans="1:35" ht="10.5" customHeight="1" x14ac:dyDescent="0.15">
      <c r="A95" s="60">
        <v>139</v>
      </c>
      <c r="B95" s="61">
        <v>111400</v>
      </c>
      <c r="C95" s="60" t="s">
        <v>3740</v>
      </c>
      <c r="D95" s="60" t="s">
        <v>164</v>
      </c>
      <c r="E95" s="445">
        <v>87.4</v>
      </c>
      <c r="F95" s="445">
        <v>0</v>
      </c>
      <c r="G95" s="445">
        <v>85</v>
      </c>
      <c r="H95" s="83" t="str">
        <f>IF(ISBLANK(I95)," ",VLOOKUP(I95,'Příloha_8_Ceník pravid_úklidu'!$A$9:$B$30,2,0))</f>
        <v>CHOD</v>
      </c>
      <c r="I95" s="83">
        <v>6</v>
      </c>
      <c r="J95" s="86" t="s">
        <v>212</v>
      </c>
      <c r="K95" s="86">
        <v>1</v>
      </c>
      <c r="L95" s="86">
        <v>1</v>
      </c>
      <c r="M95" s="86">
        <v>1</v>
      </c>
      <c r="N95" s="86">
        <v>1</v>
      </c>
      <c r="O95" s="87">
        <f>IF(ISBLANK($K95),"",'Pracovní dny'!$F$2)</f>
        <v>252</v>
      </c>
      <c r="P95" s="87">
        <f>IF(ISBLANK($M95),"",'Pracovní dny'!$F$3)</f>
        <v>114</v>
      </c>
      <c r="Q95" s="87">
        <f>IF(ISBLANK($K95),"",'Pracovní dny'!$F$4)</f>
        <v>365</v>
      </c>
      <c r="R95" s="88">
        <f t="shared" si="3"/>
        <v>366</v>
      </c>
      <c r="S95" s="61">
        <v>0</v>
      </c>
      <c r="T95" s="61"/>
      <c r="U95" s="61">
        <v>0</v>
      </c>
      <c r="V95" s="61">
        <v>7.2</v>
      </c>
      <c r="W95" s="61">
        <v>1</v>
      </c>
      <c r="X95" s="61">
        <v>0</v>
      </c>
      <c r="Y95" s="61">
        <v>0</v>
      </c>
      <c r="Z95" s="61">
        <v>0</v>
      </c>
      <c r="AA95" s="61">
        <v>0</v>
      </c>
      <c r="AB95" s="61">
        <v>0</v>
      </c>
      <c r="AC95" s="61">
        <v>0</v>
      </c>
      <c r="AD95" s="61" t="s">
        <v>141</v>
      </c>
      <c r="AE95" s="61"/>
      <c r="AF95" s="638">
        <f>IF(ISBLANK($AE95),VLOOKUP($I95,'Příloha_8_Ceník pravid_úklidu'!$A$9:$K$30,8,0)+VLOOKUP($I95,'Příloha_8_Ceník pravid_úklidu'!$A$9:$K$30,10,0),"neoceňuje se")</f>
        <v>0</v>
      </c>
      <c r="AG95" s="638">
        <f t="shared" si="4"/>
        <v>0</v>
      </c>
      <c r="AH95" s="638">
        <f t="shared" si="5"/>
        <v>0</v>
      </c>
      <c r="AI95" s="304"/>
    </row>
    <row r="96" spans="1:35" ht="10.5" customHeight="1" x14ac:dyDescent="0.15">
      <c r="A96" s="60">
        <v>140</v>
      </c>
      <c r="B96" s="61">
        <v>111400</v>
      </c>
      <c r="C96" s="60" t="s">
        <v>3741</v>
      </c>
      <c r="D96" s="60" t="s">
        <v>319</v>
      </c>
      <c r="E96" s="445">
        <v>3.9</v>
      </c>
      <c r="F96" s="445">
        <v>0</v>
      </c>
      <c r="G96" s="445">
        <v>3</v>
      </c>
      <c r="H96" s="83" t="str">
        <f>IF(ISBLANK(I96)," ",VLOOKUP(I96,'Příloha_8_Ceník pravid_úklidu'!$A$9:$B$30,2,0))</f>
        <v>SKLA</v>
      </c>
      <c r="I96" s="83">
        <v>17</v>
      </c>
      <c r="J96" s="86" t="s">
        <v>579</v>
      </c>
      <c r="K96" s="86">
        <v>1</v>
      </c>
      <c r="L96" s="86">
        <v>0.05</v>
      </c>
      <c r="M96" s="86">
        <v>0</v>
      </c>
      <c r="N96" s="86">
        <v>0</v>
      </c>
      <c r="O96" s="87">
        <f>IF(ISBLANK($K96),"",'Pracovní dny'!$F$2)</f>
        <v>252</v>
      </c>
      <c r="P96" s="87">
        <f>IF(ISBLANK($M96),"",'Pracovní dny'!$F$3)</f>
        <v>114</v>
      </c>
      <c r="Q96" s="87">
        <f>IF(ISBLANK($K96),"",'Pracovní dny'!$F$4)</f>
        <v>365</v>
      </c>
      <c r="R96" s="88">
        <f t="shared" si="3"/>
        <v>12.600000000000001</v>
      </c>
      <c r="S96" s="61">
        <v>0</v>
      </c>
      <c r="T96" s="61">
        <v>0</v>
      </c>
      <c r="U96" s="61">
        <v>0</v>
      </c>
      <c r="V96" s="61"/>
      <c r="W96" s="61">
        <v>1</v>
      </c>
      <c r="X96" s="61">
        <v>0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61" t="s">
        <v>141</v>
      </c>
      <c r="AE96" s="61"/>
      <c r="AF96" s="638">
        <f>IF(ISBLANK($AE96),VLOOKUP($I96,'Příloha_8_Ceník pravid_úklidu'!$A$9:$K$30,8,0)+VLOOKUP($I96,'Příloha_8_Ceník pravid_úklidu'!$A$9:$K$30,10,0),"neoceňuje se")</f>
        <v>0</v>
      </c>
      <c r="AG96" s="638">
        <f t="shared" si="4"/>
        <v>0</v>
      </c>
      <c r="AH96" s="638">
        <f t="shared" si="5"/>
        <v>0</v>
      </c>
      <c r="AI96" s="304"/>
    </row>
    <row r="97" spans="1:35" ht="10.5" customHeight="1" x14ac:dyDescent="0.15">
      <c r="A97" s="93">
        <v>141</v>
      </c>
      <c r="B97" s="130"/>
      <c r="C97" s="60" t="s">
        <v>3742</v>
      </c>
      <c r="D97" s="93" t="s">
        <v>166</v>
      </c>
      <c r="E97" s="446"/>
      <c r="F97" s="446">
        <v>0</v>
      </c>
      <c r="G97" s="446">
        <v>3</v>
      </c>
      <c r="H97" s="95" t="str">
        <f>IF(ISBLANK(I97)," ",VLOOKUP(I97,'Příloha_8_Ceník pravid_úklidu'!$A$9:$B$30,2,0))</f>
        <v>TOAL</v>
      </c>
      <c r="I97" s="95">
        <v>7</v>
      </c>
      <c r="J97" s="98" t="s">
        <v>167</v>
      </c>
      <c r="K97" s="98">
        <v>0</v>
      </c>
      <c r="L97" s="98">
        <v>0</v>
      </c>
      <c r="M97" s="98">
        <v>0</v>
      </c>
      <c r="N97" s="98">
        <v>0</v>
      </c>
      <c r="O97" s="99">
        <f>IF(ISBLANK($K97),"",'Pracovní dny'!$F$2)</f>
        <v>252</v>
      </c>
      <c r="P97" s="99">
        <f>IF(ISBLANK($M97),"",'Pracovní dny'!$F$3)</f>
        <v>114</v>
      </c>
      <c r="Q97" s="99">
        <f>IF(ISBLANK($K97),"",'Pracovní dny'!$F$4)</f>
        <v>365</v>
      </c>
      <c r="R97" s="100">
        <f t="shared" si="3"/>
        <v>0</v>
      </c>
      <c r="S97" s="130"/>
      <c r="T97" s="130"/>
      <c r="U97" s="130">
        <v>0</v>
      </c>
      <c r="V97" s="130"/>
      <c r="W97" s="130">
        <v>1</v>
      </c>
      <c r="X97" s="130">
        <v>1</v>
      </c>
      <c r="Y97" s="130">
        <v>0</v>
      </c>
      <c r="Z97" s="130">
        <v>0</v>
      </c>
      <c r="AA97" s="130">
        <v>0</v>
      </c>
      <c r="AB97" s="130">
        <v>0</v>
      </c>
      <c r="AC97" s="130">
        <v>0</v>
      </c>
      <c r="AD97" s="130" t="s">
        <v>141</v>
      </c>
      <c r="AE97" s="130" t="s">
        <v>140</v>
      </c>
      <c r="AF97" s="639" t="str">
        <f>IF(ISBLANK($AE97),VLOOKUP($I97,'Příloha_8_Ceník pravid_úklidu'!$A$9:$K$30,8,0)+VLOOKUP($I97,'Příloha_8_Ceník pravid_úklidu'!$A$9:$K$30,10,0),"neoceňuje se")</f>
        <v>neoceňuje se</v>
      </c>
      <c r="AG97" s="639">
        <f t="shared" si="4"/>
        <v>0</v>
      </c>
      <c r="AH97" s="639">
        <f t="shared" si="5"/>
        <v>0</v>
      </c>
      <c r="AI97" s="292"/>
    </row>
    <row r="98" spans="1:35" ht="10.5" customHeight="1" x14ac:dyDescent="0.15">
      <c r="A98" s="60">
        <v>142</v>
      </c>
      <c r="B98" s="61">
        <v>111400</v>
      </c>
      <c r="C98" s="60" t="s">
        <v>3743</v>
      </c>
      <c r="D98" s="60" t="s">
        <v>3744</v>
      </c>
      <c r="E98" s="445">
        <v>3.7</v>
      </c>
      <c r="F98" s="445">
        <v>0</v>
      </c>
      <c r="G98" s="445">
        <v>3.5</v>
      </c>
      <c r="H98" s="83" t="str">
        <f>IF(ISBLANK(I98)," ",VLOOKUP(I98,'Příloha_8_Ceník pravid_úklidu'!$A$9:$B$30,2,0))</f>
        <v>TOAL</v>
      </c>
      <c r="I98" s="83">
        <v>7</v>
      </c>
      <c r="J98" s="86" t="s">
        <v>487</v>
      </c>
      <c r="K98" s="86">
        <v>2</v>
      </c>
      <c r="L98" s="86">
        <v>1</v>
      </c>
      <c r="M98" s="86">
        <v>2</v>
      </c>
      <c r="N98" s="86">
        <v>1</v>
      </c>
      <c r="O98" s="87">
        <f>IF(ISBLANK($K98),"",'Pracovní dny'!$F$2)</f>
        <v>252</v>
      </c>
      <c r="P98" s="87">
        <f>IF(ISBLANK($M98),"",'Pracovní dny'!$F$3)</f>
        <v>114</v>
      </c>
      <c r="Q98" s="87">
        <f>IF(ISBLANK($K98),"",'Pracovní dny'!$F$4)</f>
        <v>365</v>
      </c>
      <c r="R98" s="88">
        <f t="shared" si="3"/>
        <v>732</v>
      </c>
      <c r="S98" s="61"/>
      <c r="T98" s="61">
        <v>0</v>
      </c>
      <c r="U98" s="61">
        <v>0</v>
      </c>
      <c r="V98" s="61"/>
      <c r="W98" s="61">
        <v>2</v>
      </c>
      <c r="X98" s="61">
        <v>2</v>
      </c>
      <c r="Y98" s="61">
        <v>0</v>
      </c>
      <c r="Z98" s="61">
        <v>0</v>
      </c>
      <c r="AA98" s="61">
        <v>0</v>
      </c>
      <c r="AB98" s="61">
        <v>0</v>
      </c>
      <c r="AC98" s="61">
        <v>0</v>
      </c>
      <c r="AD98" s="61" t="s">
        <v>141</v>
      </c>
      <c r="AE98" s="61"/>
      <c r="AF98" s="638">
        <f>IF(ISBLANK($AE98),VLOOKUP($I98,'Příloha_8_Ceník pravid_úklidu'!$A$9:$K$30,8,0)+VLOOKUP($I98,'Příloha_8_Ceník pravid_úklidu'!$A$9:$K$30,10,0),"neoceňuje se")</f>
        <v>0</v>
      </c>
      <c r="AG98" s="638">
        <f t="shared" si="4"/>
        <v>0</v>
      </c>
      <c r="AH98" s="638">
        <f t="shared" si="5"/>
        <v>0</v>
      </c>
      <c r="AI98" s="304"/>
    </row>
    <row r="99" spans="1:35" ht="10.5" customHeight="1" x14ac:dyDescent="0.15">
      <c r="A99" s="60">
        <v>143</v>
      </c>
      <c r="B99" s="61">
        <v>111400</v>
      </c>
      <c r="C99" s="60" t="s">
        <v>3745</v>
      </c>
      <c r="D99" s="60" t="s">
        <v>3744</v>
      </c>
      <c r="E99" s="445">
        <v>3.3</v>
      </c>
      <c r="F99" s="445">
        <v>0</v>
      </c>
      <c r="G99" s="445">
        <v>3.6</v>
      </c>
      <c r="H99" s="83" t="str">
        <f>IF(ISBLANK(I99)," ",VLOOKUP(I99,'Příloha_8_Ceník pravid_úklidu'!$A$9:$B$30,2,0))</f>
        <v>TOAL</v>
      </c>
      <c r="I99" s="83">
        <v>7</v>
      </c>
      <c r="J99" s="86" t="s">
        <v>487</v>
      </c>
      <c r="K99" s="86">
        <v>2</v>
      </c>
      <c r="L99" s="86">
        <v>1</v>
      </c>
      <c r="M99" s="86">
        <v>2</v>
      </c>
      <c r="N99" s="86">
        <v>1</v>
      </c>
      <c r="O99" s="87">
        <f>IF(ISBLANK($K99),"",'Pracovní dny'!$F$2)</f>
        <v>252</v>
      </c>
      <c r="P99" s="87">
        <f>IF(ISBLANK($M99),"",'Pracovní dny'!$F$3)</f>
        <v>114</v>
      </c>
      <c r="Q99" s="87">
        <f>IF(ISBLANK($K99),"",'Pracovní dny'!$F$4)</f>
        <v>365</v>
      </c>
      <c r="R99" s="88">
        <f t="shared" si="3"/>
        <v>732</v>
      </c>
      <c r="S99" s="61"/>
      <c r="T99" s="61">
        <v>0</v>
      </c>
      <c r="U99" s="61">
        <v>0</v>
      </c>
      <c r="V99" s="61"/>
      <c r="W99" s="61">
        <v>2</v>
      </c>
      <c r="X99" s="61">
        <v>2</v>
      </c>
      <c r="Y99" s="61">
        <v>0</v>
      </c>
      <c r="Z99" s="61">
        <v>0</v>
      </c>
      <c r="AA99" s="61">
        <v>0</v>
      </c>
      <c r="AB99" s="61">
        <v>0</v>
      </c>
      <c r="AC99" s="61">
        <v>0</v>
      </c>
      <c r="AD99" s="61" t="s">
        <v>141</v>
      </c>
      <c r="AE99" s="61"/>
      <c r="AF99" s="638">
        <f>IF(ISBLANK($AE99),VLOOKUP($I99,'Příloha_8_Ceník pravid_úklidu'!$A$9:$K$30,8,0)+VLOOKUP($I99,'Příloha_8_Ceník pravid_úklidu'!$A$9:$K$30,10,0),"neoceňuje se")</f>
        <v>0</v>
      </c>
      <c r="AG99" s="638">
        <f t="shared" si="4"/>
        <v>0</v>
      </c>
      <c r="AH99" s="638">
        <f t="shared" si="5"/>
        <v>0</v>
      </c>
      <c r="AI99" s="304"/>
    </row>
    <row r="100" spans="1:35" ht="10.5" customHeight="1" x14ac:dyDescent="0.15">
      <c r="A100" s="60">
        <v>144</v>
      </c>
      <c r="B100" s="61">
        <v>111400</v>
      </c>
      <c r="C100" s="60" t="s">
        <v>3746</v>
      </c>
      <c r="D100" s="60" t="s">
        <v>319</v>
      </c>
      <c r="E100" s="445">
        <v>10.8</v>
      </c>
      <c r="F100" s="445">
        <v>0</v>
      </c>
      <c r="G100" s="445">
        <v>8</v>
      </c>
      <c r="H100" s="83" t="str">
        <f>IF(ISBLANK(I100)," ",VLOOKUP(I100,'Příloha_8_Ceník pravid_úklidu'!$A$9:$B$30,2,0))</f>
        <v>SKLA</v>
      </c>
      <c r="I100" s="83">
        <v>17</v>
      </c>
      <c r="J100" s="86" t="s">
        <v>579</v>
      </c>
      <c r="K100" s="86">
        <v>1</v>
      </c>
      <c r="L100" s="86">
        <v>0.05</v>
      </c>
      <c r="M100" s="86">
        <v>0</v>
      </c>
      <c r="N100" s="86">
        <v>0</v>
      </c>
      <c r="O100" s="87">
        <f>IF(ISBLANK($K100),"",'Pracovní dny'!$F$2)</f>
        <v>252</v>
      </c>
      <c r="P100" s="87">
        <f>IF(ISBLANK($M100),"",'Pracovní dny'!$F$3)</f>
        <v>114</v>
      </c>
      <c r="Q100" s="87">
        <f>IF(ISBLANK($K100),"",'Pracovní dny'!$F$4)</f>
        <v>365</v>
      </c>
      <c r="R100" s="88">
        <f t="shared" si="3"/>
        <v>12.600000000000001</v>
      </c>
      <c r="S100" s="61"/>
      <c r="T100" s="61">
        <v>0</v>
      </c>
      <c r="U100" s="61">
        <v>0</v>
      </c>
      <c r="V100" s="61"/>
      <c r="W100" s="61">
        <v>1</v>
      </c>
      <c r="X100" s="61">
        <v>0</v>
      </c>
      <c r="Y100" s="61">
        <v>0</v>
      </c>
      <c r="Z100" s="61">
        <v>0</v>
      </c>
      <c r="AA100" s="61">
        <v>0</v>
      </c>
      <c r="AB100" s="61">
        <v>0</v>
      </c>
      <c r="AC100" s="61">
        <v>0</v>
      </c>
      <c r="AD100" s="61" t="s">
        <v>141</v>
      </c>
      <c r="AE100" s="61"/>
      <c r="AF100" s="638">
        <f>IF(ISBLANK($AE100),VLOOKUP($I100,'Příloha_8_Ceník pravid_úklidu'!$A$9:$K$30,8,0)+VLOOKUP($I100,'Příloha_8_Ceník pravid_úklidu'!$A$9:$K$30,10,0),"neoceňuje se")</f>
        <v>0</v>
      </c>
      <c r="AG100" s="638">
        <f t="shared" si="4"/>
        <v>0</v>
      </c>
      <c r="AH100" s="638">
        <f t="shared" si="5"/>
        <v>0</v>
      </c>
      <c r="AI100" s="304"/>
    </row>
    <row r="101" spans="1:35" ht="10.5" customHeight="1" x14ac:dyDescent="0.15">
      <c r="A101" s="60">
        <v>145</v>
      </c>
      <c r="B101" s="61">
        <v>111400</v>
      </c>
      <c r="C101" s="60" t="s">
        <v>3747</v>
      </c>
      <c r="D101" s="60" t="s">
        <v>319</v>
      </c>
      <c r="E101" s="445">
        <v>10.8</v>
      </c>
      <c r="F101" s="445">
        <v>0</v>
      </c>
      <c r="G101" s="445">
        <v>8</v>
      </c>
      <c r="H101" s="83" t="str">
        <f>IF(ISBLANK(I101)," ",VLOOKUP(I101,'Příloha_8_Ceník pravid_úklidu'!$A$9:$B$30,2,0))</f>
        <v>SKLA</v>
      </c>
      <c r="I101" s="83">
        <v>17</v>
      </c>
      <c r="J101" s="86" t="s">
        <v>579</v>
      </c>
      <c r="K101" s="86">
        <v>1</v>
      </c>
      <c r="L101" s="86">
        <v>0.05</v>
      </c>
      <c r="M101" s="86">
        <v>0</v>
      </c>
      <c r="N101" s="86">
        <v>0</v>
      </c>
      <c r="O101" s="87">
        <f>IF(ISBLANK($K101),"",'Pracovní dny'!$F$2)</f>
        <v>252</v>
      </c>
      <c r="P101" s="87">
        <f>IF(ISBLANK($M101),"",'Pracovní dny'!$F$3)</f>
        <v>114</v>
      </c>
      <c r="Q101" s="87">
        <f>IF(ISBLANK($K101),"",'Pracovní dny'!$F$4)</f>
        <v>365</v>
      </c>
      <c r="R101" s="88">
        <f t="shared" si="3"/>
        <v>12.600000000000001</v>
      </c>
      <c r="S101" s="61"/>
      <c r="T101" s="61">
        <v>0</v>
      </c>
      <c r="U101" s="61">
        <v>0</v>
      </c>
      <c r="V101" s="61"/>
      <c r="W101" s="61">
        <v>1</v>
      </c>
      <c r="X101" s="61">
        <v>0</v>
      </c>
      <c r="Y101" s="61">
        <v>0</v>
      </c>
      <c r="Z101" s="61">
        <v>0</v>
      </c>
      <c r="AA101" s="61">
        <v>0</v>
      </c>
      <c r="AB101" s="61">
        <v>0</v>
      </c>
      <c r="AC101" s="61">
        <v>0</v>
      </c>
      <c r="AD101" s="61" t="s">
        <v>141</v>
      </c>
      <c r="AE101" s="61"/>
      <c r="AF101" s="638">
        <f>IF(ISBLANK($AE101),VLOOKUP($I101,'Příloha_8_Ceník pravid_úklidu'!$A$9:$K$30,8,0)+VLOOKUP($I101,'Příloha_8_Ceník pravid_úklidu'!$A$9:$K$30,10,0),"neoceňuje se")</f>
        <v>0</v>
      </c>
      <c r="AG101" s="638">
        <f t="shared" si="4"/>
        <v>0</v>
      </c>
      <c r="AH101" s="638">
        <f t="shared" si="5"/>
        <v>0</v>
      </c>
      <c r="AI101" s="304"/>
    </row>
    <row r="102" spans="1:35" ht="10.5" customHeight="1" x14ac:dyDescent="0.15">
      <c r="A102" s="60">
        <v>146</v>
      </c>
      <c r="B102" s="61">
        <v>111400</v>
      </c>
      <c r="C102" s="60" t="s">
        <v>3748</v>
      </c>
      <c r="D102" s="60" t="s">
        <v>159</v>
      </c>
      <c r="E102" s="445">
        <v>7.6</v>
      </c>
      <c r="F102" s="445">
        <v>0</v>
      </c>
      <c r="G102" s="445">
        <v>6</v>
      </c>
      <c r="H102" s="83" t="str">
        <f>IF(ISBLANK(I102)," ",VLOOKUP(I102,'Příloha_8_Ceník pravid_úklidu'!$A$9:$B$30,2,0))</f>
        <v>SKLA</v>
      </c>
      <c r="I102" s="83">
        <v>17</v>
      </c>
      <c r="J102" s="86" t="s">
        <v>1164</v>
      </c>
      <c r="K102" s="86">
        <v>1</v>
      </c>
      <c r="L102" s="86">
        <v>1</v>
      </c>
      <c r="M102" s="86">
        <v>0</v>
      </c>
      <c r="N102" s="86">
        <v>0</v>
      </c>
      <c r="O102" s="87">
        <f>IF(ISBLANK($K102),"",'Pracovní dny'!$F$2)</f>
        <v>252</v>
      </c>
      <c r="P102" s="87">
        <f>IF(ISBLANK($M102),"",'Pracovní dny'!$F$3)</f>
        <v>114</v>
      </c>
      <c r="Q102" s="87">
        <f>IF(ISBLANK($K102),"",'Pracovní dny'!$F$4)</f>
        <v>365</v>
      </c>
      <c r="R102" s="88">
        <f t="shared" si="3"/>
        <v>252</v>
      </c>
      <c r="S102" s="61">
        <v>0</v>
      </c>
      <c r="T102" s="61">
        <v>0</v>
      </c>
      <c r="U102" s="61">
        <v>0</v>
      </c>
      <c r="V102" s="61"/>
      <c r="W102" s="61">
        <v>1</v>
      </c>
      <c r="X102" s="61">
        <v>1</v>
      </c>
      <c r="Y102" s="61">
        <v>0</v>
      </c>
      <c r="Z102" s="61">
        <v>0</v>
      </c>
      <c r="AA102" s="61">
        <v>0</v>
      </c>
      <c r="AB102" s="61">
        <v>0</v>
      </c>
      <c r="AC102" s="61">
        <v>0</v>
      </c>
      <c r="AD102" s="61" t="s">
        <v>141</v>
      </c>
      <c r="AE102" s="61"/>
      <c r="AF102" s="638">
        <f>IF(ISBLANK($AE102),VLOOKUP($I102,'Příloha_8_Ceník pravid_úklidu'!$A$9:$K$30,8,0)+VLOOKUP($I102,'Příloha_8_Ceník pravid_úklidu'!$A$9:$K$30,10,0),"neoceňuje se")</f>
        <v>0</v>
      </c>
      <c r="AG102" s="638">
        <f t="shared" si="4"/>
        <v>0</v>
      </c>
      <c r="AH102" s="638">
        <f t="shared" si="5"/>
        <v>0</v>
      </c>
      <c r="AI102" s="304"/>
    </row>
    <row r="103" spans="1:35" ht="10.5" customHeight="1" x14ac:dyDescent="0.15">
      <c r="A103" s="60">
        <v>147</v>
      </c>
      <c r="B103" s="61">
        <v>101400</v>
      </c>
      <c r="C103" s="60" t="s">
        <v>3749</v>
      </c>
      <c r="D103" s="60" t="s">
        <v>704</v>
      </c>
      <c r="E103" s="445">
        <v>14.5</v>
      </c>
      <c r="F103" s="445">
        <v>0</v>
      </c>
      <c r="G103" s="445">
        <v>12</v>
      </c>
      <c r="H103" s="83" t="str">
        <f>IF(ISBLANK(I103)," ",VLOOKUP(I103,'Příloha_8_Ceník pravid_úklidu'!$A$9:$B$30,2,0))</f>
        <v>KANC</v>
      </c>
      <c r="I103" s="83">
        <v>4</v>
      </c>
      <c r="J103" s="86" t="s">
        <v>206</v>
      </c>
      <c r="K103" s="86">
        <v>1</v>
      </c>
      <c r="L103" s="86">
        <v>0.4</v>
      </c>
      <c r="M103" s="86">
        <v>0</v>
      </c>
      <c r="N103" s="86">
        <v>0</v>
      </c>
      <c r="O103" s="87">
        <f>IF(ISBLANK($K103),"",'Pracovní dny'!$F$2)</f>
        <v>252</v>
      </c>
      <c r="P103" s="87">
        <f>IF(ISBLANK($M103),"",'Pracovní dny'!$F$3)</f>
        <v>114</v>
      </c>
      <c r="Q103" s="87">
        <f>IF(ISBLANK($K103),"",'Pracovní dny'!$F$4)</f>
        <v>365</v>
      </c>
      <c r="R103" s="88">
        <f t="shared" si="3"/>
        <v>100.80000000000001</v>
      </c>
      <c r="S103" s="61"/>
      <c r="T103" s="61">
        <v>0</v>
      </c>
      <c r="U103" s="61">
        <v>0</v>
      </c>
      <c r="V103" s="61"/>
      <c r="W103" s="61">
        <v>1</v>
      </c>
      <c r="X103" s="61">
        <v>0</v>
      </c>
      <c r="Y103" s="61">
        <v>3.8</v>
      </c>
      <c r="Z103" s="61">
        <v>1</v>
      </c>
      <c r="AA103" s="61">
        <v>7.6</v>
      </c>
      <c r="AB103" s="61" t="s">
        <v>529</v>
      </c>
      <c r="AC103" s="61"/>
      <c r="AD103" s="61" t="s">
        <v>141</v>
      </c>
      <c r="AE103" s="61"/>
      <c r="AF103" s="638">
        <f>IF(ISBLANK($AE103),VLOOKUP($I103,'Příloha_8_Ceník pravid_úklidu'!$A$9:$K$30,8,0)+VLOOKUP($I103,'Příloha_8_Ceník pravid_úklidu'!$A$9:$K$30,10,0),"neoceňuje se")</f>
        <v>0</v>
      </c>
      <c r="AG103" s="638">
        <f t="shared" si="4"/>
        <v>0</v>
      </c>
      <c r="AH103" s="638">
        <f t="shared" si="5"/>
        <v>0</v>
      </c>
      <c r="AI103" s="304"/>
    </row>
    <row r="104" spans="1:35" ht="10.5" customHeight="1" x14ac:dyDescent="0.15">
      <c r="A104" s="60">
        <v>148</v>
      </c>
      <c r="B104" s="61">
        <v>101400</v>
      </c>
      <c r="C104" s="60" t="s">
        <v>3750</v>
      </c>
      <c r="D104" s="60" t="s">
        <v>784</v>
      </c>
      <c r="E104" s="445">
        <v>18.3</v>
      </c>
      <c r="F104" s="445"/>
      <c r="G104" s="445"/>
      <c r="H104" s="83" t="str">
        <f>IF(ISBLANK(I104)," ",VLOOKUP(I104,'Příloha_8_Ceník pravid_úklidu'!$A$9:$B$30,2,0))</f>
        <v>KANC</v>
      </c>
      <c r="I104" s="83">
        <v>4</v>
      </c>
      <c r="J104" s="86" t="s">
        <v>1164</v>
      </c>
      <c r="K104" s="86">
        <v>1</v>
      </c>
      <c r="L104" s="86">
        <v>1</v>
      </c>
      <c r="M104" s="86">
        <v>0</v>
      </c>
      <c r="N104" s="86">
        <v>0</v>
      </c>
      <c r="O104" s="87">
        <f>IF(ISBLANK($K104),"",'Pracovní dny'!$F$2)</f>
        <v>252</v>
      </c>
      <c r="P104" s="87">
        <f>IF(ISBLANK($M104),"",'Pracovní dny'!$F$3)</f>
        <v>114</v>
      </c>
      <c r="Q104" s="87">
        <f>IF(ISBLANK($K104),"",'Pracovní dny'!$F$4)</f>
        <v>365</v>
      </c>
      <c r="R104" s="88">
        <f t="shared" si="3"/>
        <v>252</v>
      </c>
      <c r="S104" s="61"/>
      <c r="T104" s="61">
        <v>0</v>
      </c>
      <c r="U104" s="61">
        <v>0</v>
      </c>
      <c r="V104" s="61"/>
      <c r="W104" s="61">
        <v>1</v>
      </c>
      <c r="X104" s="61">
        <v>1</v>
      </c>
      <c r="Y104" s="61">
        <v>3.8</v>
      </c>
      <c r="Z104" s="61">
        <v>1</v>
      </c>
      <c r="AA104" s="61">
        <v>7.6</v>
      </c>
      <c r="AB104" s="61" t="s">
        <v>529</v>
      </c>
      <c r="AC104" s="61"/>
      <c r="AD104" s="61" t="s">
        <v>141</v>
      </c>
      <c r="AE104" s="61"/>
      <c r="AF104" s="638">
        <f>IF(ISBLANK($AE104),VLOOKUP($I104,'Příloha_8_Ceník pravid_úklidu'!$A$9:$K$30,8,0)+VLOOKUP($I104,'Příloha_8_Ceník pravid_úklidu'!$A$9:$K$30,10,0),"neoceňuje se")</f>
        <v>0</v>
      </c>
      <c r="AG104" s="638">
        <f t="shared" si="4"/>
        <v>0</v>
      </c>
      <c r="AH104" s="638">
        <f t="shared" si="5"/>
        <v>0</v>
      </c>
      <c r="AI104" s="304"/>
    </row>
    <row r="105" spans="1:35" ht="10.5" customHeight="1" x14ac:dyDescent="0.15">
      <c r="A105" s="60">
        <v>149</v>
      </c>
      <c r="B105" s="61">
        <v>101400</v>
      </c>
      <c r="C105" s="60" t="s">
        <v>3751</v>
      </c>
      <c r="D105" s="60" t="s">
        <v>3752</v>
      </c>
      <c r="E105" s="445">
        <v>18.2</v>
      </c>
      <c r="F105" s="445"/>
      <c r="G105" s="445"/>
      <c r="H105" s="83" t="str">
        <f>IF(ISBLANK(I105)," ",VLOOKUP(I105,'Příloha_8_Ceník pravid_úklidu'!$A$9:$B$30,2,0))</f>
        <v>ZDR1</v>
      </c>
      <c r="I105" s="83">
        <v>2</v>
      </c>
      <c r="J105" s="86" t="s">
        <v>1164</v>
      </c>
      <c r="K105" s="86">
        <v>1</v>
      </c>
      <c r="L105" s="86">
        <v>1</v>
      </c>
      <c r="M105" s="86">
        <v>0</v>
      </c>
      <c r="N105" s="86">
        <v>0</v>
      </c>
      <c r="O105" s="87">
        <f>IF(ISBLANK($K105),"",'Pracovní dny'!$F$2)</f>
        <v>252</v>
      </c>
      <c r="P105" s="87">
        <f>IF(ISBLANK($M105),"",'Pracovní dny'!$F$3)</f>
        <v>114</v>
      </c>
      <c r="Q105" s="87">
        <f>IF(ISBLANK($K105),"",'Pracovní dny'!$F$4)</f>
        <v>365</v>
      </c>
      <c r="R105" s="88">
        <f t="shared" si="3"/>
        <v>252</v>
      </c>
      <c r="S105" s="61"/>
      <c r="T105" s="61">
        <v>0</v>
      </c>
      <c r="U105" s="61">
        <v>0</v>
      </c>
      <c r="V105" s="61"/>
      <c r="W105" s="61">
        <v>1</v>
      </c>
      <c r="X105" s="61">
        <v>1</v>
      </c>
      <c r="Y105" s="61">
        <v>3.8</v>
      </c>
      <c r="Z105" s="61">
        <v>1</v>
      </c>
      <c r="AA105" s="61">
        <v>7.6</v>
      </c>
      <c r="AB105" s="61" t="s">
        <v>529</v>
      </c>
      <c r="AC105" s="61"/>
      <c r="AD105" s="61" t="s">
        <v>141</v>
      </c>
      <c r="AE105" s="61"/>
      <c r="AF105" s="638">
        <f>IF(ISBLANK($AE105),VLOOKUP($I105,'Příloha_8_Ceník pravid_úklidu'!$A$9:$K$30,8,0)+VLOOKUP($I105,'Příloha_8_Ceník pravid_úklidu'!$A$9:$K$30,10,0),"neoceňuje se")</f>
        <v>0</v>
      </c>
      <c r="AG105" s="638">
        <f t="shared" si="4"/>
        <v>0</v>
      </c>
      <c r="AH105" s="638">
        <f t="shared" si="5"/>
        <v>0</v>
      </c>
      <c r="AI105" s="304"/>
    </row>
    <row r="106" spans="1:35" ht="10.5" customHeight="1" x14ac:dyDescent="0.15">
      <c r="A106" s="60">
        <v>150</v>
      </c>
      <c r="B106" s="61">
        <v>101400</v>
      </c>
      <c r="C106" s="60" t="s">
        <v>3753</v>
      </c>
      <c r="D106" s="60" t="s">
        <v>310</v>
      </c>
      <c r="E106" s="445">
        <v>18.2</v>
      </c>
      <c r="F106" s="445"/>
      <c r="G106" s="445"/>
      <c r="H106" s="83" t="str">
        <f>IF(ISBLANK(I106)," ",VLOOKUP(I106,'Příloha_8_Ceník pravid_úklidu'!$A$9:$B$30,2,0))</f>
        <v>ZDR1</v>
      </c>
      <c r="I106" s="83">
        <v>2</v>
      </c>
      <c r="J106" s="86" t="s">
        <v>1164</v>
      </c>
      <c r="K106" s="86">
        <v>1</v>
      </c>
      <c r="L106" s="86">
        <v>1</v>
      </c>
      <c r="M106" s="86">
        <v>0</v>
      </c>
      <c r="N106" s="86">
        <v>0</v>
      </c>
      <c r="O106" s="87">
        <f>IF(ISBLANK($K106),"",'Pracovní dny'!$F$2)</f>
        <v>252</v>
      </c>
      <c r="P106" s="87">
        <f>IF(ISBLANK($M106),"",'Pracovní dny'!$F$3)</f>
        <v>114</v>
      </c>
      <c r="Q106" s="87">
        <f>IF(ISBLANK($K106),"",'Pracovní dny'!$F$4)</f>
        <v>365</v>
      </c>
      <c r="R106" s="88">
        <f t="shared" si="3"/>
        <v>252</v>
      </c>
      <c r="S106" s="61"/>
      <c r="T106" s="61">
        <v>0</v>
      </c>
      <c r="U106" s="61">
        <v>0</v>
      </c>
      <c r="V106" s="61"/>
      <c r="W106" s="61">
        <v>1</v>
      </c>
      <c r="X106" s="61">
        <v>1</v>
      </c>
      <c r="Y106" s="61">
        <v>3.8</v>
      </c>
      <c r="Z106" s="61">
        <v>1</v>
      </c>
      <c r="AA106" s="61">
        <v>7.6</v>
      </c>
      <c r="AB106" s="61" t="s">
        <v>529</v>
      </c>
      <c r="AC106" s="61"/>
      <c r="AD106" s="61"/>
      <c r="AE106" s="61"/>
      <c r="AF106" s="638">
        <f>IF(ISBLANK($AE106),VLOOKUP($I106,'Příloha_8_Ceník pravid_úklidu'!$A$9:$K$30,8,0)+VLOOKUP($I106,'Příloha_8_Ceník pravid_úklidu'!$A$9:$K$30,10,0),"neoceňuje se")</f>
        <v>0</v>
      </c>
      <c r="AG106" s="638">
        <f t="shared" si="4"/>
        <v>0</v>
      </c>
      <c r="AH106" s="638">
        <f t="shared" si="5"/>
        <v>0</v>
      </c>
      <c r="AI106" s="304"/>
    </row>
    <row r="107" spans="1:35" ht="10.5" customHeight="1" x14ac:dyDescent="0.15">
      <c r="A107" s="60">
        <v>151</v>
      </c>
      <c r="B107" s="61">
        <v>101400</v>
      </c>
      <c r="C107" s="60" t="s">
        <v>3754</v>
      </c>
      <c r="D107" s="60" t="s">
        <v>585</v>
      </c>
      <c r="E107" s="445">
        <v>18.2</v>
      </c>
      <c r="F107" s="445"/>
      <c r="G107" s="445"/>
      <c r="H107" s="83" t="str">
        <f>IF(ISBLANK(I107)," ",VLOOKUP(I107,'Příloha_8_Ceník pravid_úklidu'!$A$9:$B$30,2,0))</f>
        <v>KANC</v>
      </c>
      <c r="I107" s="83">
        <v>4</v>
      </c>
      <c r="J107" s="86" t="s">
        <v>1164</v>
      </c>
      <c r="K107" s="86">
        <v>1</v>
      </c>
      <c r="L107" s="86">
        <v>1</v>
      </c>
      <c r="M107" s="86">
        <v>0</v>
      </c>
      <c r="N107" s="86">
        <v>0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88">
        <f t="shared" si="3"/>
        <v>252</v>
      </c>
      <c r="S107" s="61"/>
      <c r="T107" s="61">
        <v>0</v>
      </c>
      <c r="U107" s="61">
        <v>0</v>
      </c>
      <c r="V107" s="61"/>
      <c r="W107" s="61">
        <v>1</v>
      </c>
      <c r="X107" s="61">
        <v>1</v>
      </c>
      <c r="Y107" s="61">
        <v>3.8</v>
      </c>
      <c r="Z107" s="61">
        <v>1</v>
      </c>
      <c r="AA107" s="61">
        <v>7.6</v>
      </c>
      <c r="AB107" s="61" t="s">
        <v>529</v>
      </c>
      <c r="AC107" s="61"/>
      <c r="AD107" s="61"/>
      <c r="AE107" s="61"/>
      <c r="AF107" s="638">
        <f>IF(ISBLANK($AE107),VLOOKUP($I107,'Příloha_8_Ceník pravid_úklidu'!$A$9:$K$30,8,0)+VLOOKUP($I107,'Příloha_8_Ceník pravid_úklidu'!$A$9:$K$30,10,0),"neoceňuje se")</f>
        <v>0</v>
      </c>
      <c r="AG107" s="638">
        <f t="shared" si="4"/>
        <v>0</v>
      </c>
      <c r="AH107" s="638">
        <f t="shared" si="5"/>
        <v>0</v>
      </c>
      <c r="AI107" s="304"/>
    </row>
    <row r="108" spans="1:35" ht="10.5" customHeight="1" x14ac:dyDescent="0.15">
      <c r="A108" s="60">
        <v>152</v>
      </c>
      <c r="B108" s="61">
        <v>101400</v>
      </c>
      <c r="C108" s="60" t="s">
        <v>3755</v>
      </c>
      <c r="D108" s="60" t="s">
        <v>149</v>
      </c>
      <c r="E108" s="445">
        <v>24.6</v>
      </c>
      <c r="F108" s="445"/>
      <c r="G108" s="445"/>
      <c r="H108" s="83" t="str">
        <f>IF(ISBLANK(I108)," ",VLOOKUP(I108,'Příloha_8_Ceník pravid_úklidu'!$A$9:$B$30,2,0))</f>
        <v>ZDR1</v>
      </c>
      <c r="I108" s="83">
        <v>2</v>
      </c>
      <c r="J108" s="86" t="s">
        <v>1239</v>
      </c>
      <c r="K108" s="86">
        <v>1</v>
      </c>
      <c r="L108" s="86">
        <v>1</v>
      </c>
      <c r="M108" s="86">
        <v>1</v>
      </c>
      <c r="N108" s="86">
        <v>1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88">
        <f t="shared" si="3"/>
        <v>366</v>
      </c>
      <c r="S108" s="61"/>
      <c r="T108" s="61">
        <v>0</v>
      </c>
      <c r="U108" s="61">
        <v>0</v>
      </c>
      <c r="V108" s="61"/>
      <c r="W108" s="61">
        <v>1</v>
      </c>
      <c r="X108" s="61">
        <v>1</v>
      </c>
      <c r="Y108" s="61">
        <v>3.4</v>
      </c>
      <c r="Z108" s="61">
        <v>1</v>
      </c>
      <c r="AA108" s="61">
        <v>6.8</v>
      </c>
      <c r="AB108" s="61" t="s">
        <v>529</v>
      </c>
      <c r="AC108" s="61"/>
      <c r="AD108" s="61"/>
      <c r="AE108" s="61"/>
      <c r="AF108" s="638">
        <f>IF(ISBLANK($AE108),VLOOKUP($I108,'Příloha_8_Ceník pravid_úklidu'!$A$9:$K$30,8,0)+VLOOKUP($I108,'Příloha_8_Ceník pravid_úklidu'!$A$9:$K$30,10,0),"neoceňuje se")</f>
        <v>0</v>
      </c>
      <c r="AG108" s="638">
        <f t="shared" si="4"/>
        <v>0</v>
      </c>
      <c r="AH108" s="638">
        <f t="shared" si="5"/>
        <v>0</v>
      </c>
      <c r="AI108" s="304"/>
    </row>
    <row r="109" spans="1:35" ht="10.5" customHeight="1" x14ac:dyDescent="0.15">
      <c r="A109" s="60">
        <v>153</v>
      </c>
      <c r="B109" s="61">
        <v>101400</v>
      </c>
      <c r="C109" s="60" t="s">
        <v>3756</v>
      </c>
      <c r="D109" s="60" t="s">
        <v>310</v>
      </c>
      <c r="E109" s="445">
        <v>24.6</v>
      </c>
      <c r="F109" s="445"/>
      <c r="G109" s="445"/>
      <c r="H109" s="83" t="str">
        <f>IF(ISBLANK(I109)," ",VLOOKUP(I109,'Příloha_8_Ceník pravid_úklidu'!$A$9:$B$30,2,0))</f>
        <v>ZDR1</v>
      </c>
      <c r="I109" s="83">
        <v>2</v>
      </c>
      <c r="J109" s="86" t="s">
        <v>1164</v>
      </c>
      <c r="K109" s="86">
        <v>1</v>
      </c>
      <c r="L109" s="86">
        <v>1</v>
      </c>
      <c r="M109" s="86">
        <v>0</v>
      </c>
      <c r="N109" s="86">
        <v>0</v>
      </c>
      <c r="O109" s="87">
        <f>IF(ISBLANK($K109),"",'Pracovní dny'!$F$2)</f>
        <v>252</v>
      </c>
      <c r="P109" s="87">
        <f>IF(ISBLANK($M109),"",'Pracovní dny'!$F$3)</f>
        <v>114</v>
      </c>
      <c r="Q109" s="87">
        <f>IF(ISBLANK($K109),"",'Pracovní dny'!$F$4)</f>
        <v>365</v>
      </c>
      <c r="R109" s="88">
        <f t="shared" si="3"/>
        <v>252</v>
      </c>
      <c r="S109" s="61"/>
      <c r="T109" s="61">
        <v>0</v>
      </c>
      <c r="U109" s="61">
        <v>0</v>
      </c>
      <c r="V109" s="61"/>
      <c r="W109" s="61">
        <v>1</v>
      </c>
      <c r="X109" s="61">
        <v>1</v>
      </c>
      <c r="Y109" s="61">
        <v>3.4</v>
      </c>
      <c r="Z109" s="61">
        <v>1</v>
      </c>
      <c r="AA109" s="61">
        <v>6.8</v>
      </c>
      <c r="AB109" s="61" t="s">
        <v>529</v>
      </c>
      <c r="AC109" s="61"/>
      <c r="AD109" s="61"/>
      <c r="AE109" s="61"/>
      <c r="AF109" s="638">
        <f>IF(ISBLANK($AE109),VLOOKUP($I109,'Příloha_8_Ceník pravid_úklidu'!$A$9:$K$30,8,0)+VLOOKUP($I109,'Příloha_8_Ceník pravid_úklidu'!$A$9:$K$30,10,0),"neoceňuje se")</f>
        <v>0</v>
      </c>
      <c r="AG109" s="638">
        <f t="shared" si="4"/>
        <v>0</v>
      </c>
      <c r="AH109" s="638">
        <f t="shared" si="5"/>
        <v>0</v>
      </c>
      <c r="AI109" s="304"/>
    </row>
    <row r="110" spans="1:35" ht="10.5" customHeight="1" x14ac:dyDescent="0.15">
      <c r="A110" s="60">
        <v>154</v>
      </c>
      <c r="B110" s="61">
        <v>101400</v>
      </c>
      <c r="C110" s="60" t="s">
        <v>3757</v>
      </c>
      <c r="D110" s="60" t="s">
        <v>310</v>
      </c>
      <c r="E110" s="445">
        <v>24.5</v>
      </c>
      <c r="F110" s="445"/>
      <c r="G110" s="445"/>
      <c r="H110" s="83" t="str">
        <f>IF(ISBLANK(I110)," ",VLOOKUP(I110,'Příloha_8_Ceník pravid_úklidu'!$A$9:$B$30,2,0))</f>
        <v>ZDR1</v>
      </c>
      <c r="I110" s="83">
        <v>2</v>
      </c>
      <c r="J110" s="86" t="s">
        <v>1164</v>
      </c>
      <c r="K110" s="86">
        <v>1</v>
      </c>
      <c r="L110" s="86">
        <v>1</v>
      </c>
      <c r="M110" s="86">
        <v>0</v>
      </c>
      <c r="N110" s="86">
        <v>0</v>
      </c>
      <c r="O110" s="87">
        <f>IF(ISBLANK($K110),"",'Pracovní dny'!$F$2)</f>
        <v>252</v>
      </c>
      <c r="P110" s="87">
        <f>IF(ISBLANK($M110),"",'Pracovní dny'!$F$3)</f>
        <v>114</v>
      </c>
      <c r="Q110" s="87">
        <f>IF(ISBLANK($K110),"",'Pracovní dny'!$F$4)</f>
        <v>365</v>
      </c>
      <c r="R110" s="88">
        <f t="shared" si="3"/>
        <v>252</v>
      </c>
      <c r="S110" s="61"/>
      <c r="T110" s="61">
        <v>0</v>
      </c>
      <c r="U110" s="61">
        <v>0</v>
      </c>
      <c r="V110" s="61"/>
      <c r="W110" s="61">
        <v>1</v>
      </c>
      <c r="X110" s="61">
        <v>1</v>
      </c>
      <c r="Y110" s="61">
        <v>3.4</v>
      </c>
      <c r="Z110" s="61">
        <v>1</v>
      </c>
      <c r="AA110" s="61">
        <v>6.8</v>
      </c>
      <c r="AB110" s="61" t="s">
        <v>529</v>
      </c>
      <c r="AC110" s="61"/>
      <c r="AD110" s="61"/>
      <c r="AE110" s="61"/>
      <c r="AF110" s="638">
        <f>IF(ISBLANK($AE110),VLOOKUP($I110,'Příloha_8_Ceník pravid_úklidu'!$A$9:$K$30,8,0)+VLOOKUP($I110,'Příloha_8_Ceník pravid_úklidu'!$A$9:$K$30,10,0),"neoceňuje se")</f>
        <v>0</v>
      </c>
      <c r="AG110" s="638">
        <f t="shared" si="4"/>
        <v>0</v>
      </c>
      <c r="AH110" s="638">
        <f t="shared" si="5"/>
        <v>0</v>
      </c>
      <c r="AI110" s="304"/>
    </row>
    <row r="111" spans="1:35" ht="10.5" customHeight="1" x14ac:dyDescent="0.15">
      <c r="A111" s="60">
        <v>155</v>
      </c>
      <c r="B111" s="61">
        <v>101400</v>
      </c>
      <c r="C111" s="60" t="s">
        <v>3758</v>
      </c>
      <c r="D111" s="60" t="s">
        <v>1655</v>
      </c>
      <c r="E111" s="445">
        <v>24.5</v>
      </c>
      <c r="F111" s="445"/>
      <c r="G111" s="445"/>
      <c r="H111" s="83" t="str">
        <f>IF(ISBLANK(I111)," ",VLOOKUP(I111,'Příloha_8_Ceník pravid_úklidu'!$A$9:$B$30,2,0))</f>
        <v>ZAKR</v>
      </c>
      <c r="I111" s="83">
        <v>9</v>
      </c>
      <c r="J111" s="86" t="s">
        <v>1317</v>
      </c>
      <c r="K111" s="86">
        <v>2</v>
      </c>
      <c r="L111" s="86">
        <v>1</v>
      </c>
      <c r="M111" s="86">
        <v>0</v>
      </c>
      <c r="N111" s="86">
        <v>0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88">
        <f t="shared" si="3"/>
        <v>504</v>
      </c>
      <c r="S111" s="61"/>
      <c r="T111" s="61">
        <v>0</v>
      </c>
      <c r="U111" s="61">
        <v>0</v>
      </c>
      <c r="V111" s="61"/>
      <c r="W111" s="61">
        <v>1</v>
      </c>
      <c r="X111" s="61"/>
      <c r="Y111" s="61">
        <v>3.4</v>
      </c>
      <c r="Z111" s="61">
        <v>1</v>
      </c>
      <c r="AA111" s="61">
        <v>6.8</v>
      </c>
      <c r="AB111" s="61" t="s">
        <v>529</v>
      </c>
      <c r="AC111" s="61"/>
      <c r="AD111" s="61"/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si="4"/>
        <v>0</v>
      </c>
      <c r="AH111" s="638">
        <f t="shared" si="5"/>
        <v>0</v>
      </c>
      <c r="AI111" s="304"/>
    </row>
    <row r="112" spans="1:35" ht="10.5" customHeight="1" x14ac:dyDescent="0.15">
      <c r="A112" s="60">
        <v>156</v>
      </c>
      <c r="B112" s="61">
        <v>101400</v>
      </c>
      <c r="C112" s="60" t="s">
        <v>3759</v>
      </c>
      <c r="D112" s="60" t="s">
        <v>310</v>
      </c>
      <c r="E112" s="445">
        <v>24.5</v>
      </c>
      <c r="F112" s="445"/>
      <c r="G112" s="445"/>
      <c r="H112" s="83" t="str">
        <f>IF(ISBLANK(I112)," ",VLOOKUP(I112,'Příloha_8_Ceník pravid_úklidu'!$A$9:$B$30,2,0))</f>
        <v>ZDR1</v>
      </c>
      <c r="I112" s="83">
        <v>2</v>
      </c>
      <c r="J112" s="86" t="s">
        <v>1164</v>
      </c>
      <c r="K112" s="86">
        <v>1</v>
      </c>
      <c r="L112" s="86">
        <v>1</v>
      </c>
      <c r="M112" s="86">
        <v>0</v>
      </c>
      <c r="N112" s="86">
        <v>0</v>
      </c>
      <c r="O112" s="87">
        <f>IF(ISBLANK($K112),"",'Pracovní dny'!$F$2)</f>
        <v>252</v>
      </c>
      <c r="P112" s="87">
        <f>IF(ISBLANK($M112),"",'Pracovní dny'!$F$3)</f>
        <v>114</v>
      </c>
      <c r="Q112" s="87">
        <f>IF(ISBLANK($K112),"",'Pracovní dny'!$F$4)</f>
        <v>365</v>
      </c>
      <c r="R112" s="88">
        <f t="shared" si="3"/>
        <v>252</v>
      </c>
      <c r="S112" s="61"/>
      <c r="T112" s="61">
        <v>0</v>
      </c>
      <c r="U112" s="61">
        <v>0</v>
      </c>
      <c r="V112" s="61"/>
      <c r="W112" s="61">
        <v>1</v>
      </c>
      <c r="X112" s="61">
        <v>0</v>
      </c>
      <c r="Y112" s="61">
        <v>3.4</v>
      </c>
      <c r="Z112" s="61">
        <v>1</v>
      </c>
      <c r="AA112" s="61">
        <v>6.8</v>
      </c>
      <c r="AB112" s="61" t="s">
        <v>529</v>
      </c>
      <c r="AC112" s="61"/>
      <c r="AD112" s="61"/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4"/>
        <v>0</v>
      </c>
      <c r="AH112" s="638">
        <f t="shared" si="5"/>
        <v>0</v>
      </c>
      <c r="AI112" s="304"/>
    </row>
    <row r="113" spans="1:35" ht="10.5" customHeight="1" x14ac:dyDescent="0.15">
      <c r="A113" s="60">
        <v>157</v>
      </c>
      <c r="B113" s="61">
        <v>101400</v>
      </c>
      <c r="C113" s="60" t="s">
        <v>3760</v>
      </c>
      <c r="D113" s="60" t="s">
        <v>2095</v>
      </c>
      <c r="E113" s="445">
        <v>1.9</v>
      </c>
      <c r="F113" s="445">
        <v>0</v>
      </c>
      <c r="G113" s="445">
        <v>1.9</v>
      </c>
      <c r="H113" s="83" t="str">
        <f>IF(ISBLANK(I113)," ",VLOOKUP(I113,'Příloha_8_Ceník pravid_úklidu'!$A$9:$B$30,2,0))</f>
        <v>VENK</v>
      </c>
      <c r="I113" s="83">
        <v>18</v>
      </c>
      <c r="J113" s="86" t="s">
        <v>579</v>
      </c>
      <c r="K113" s="86">
        <v>1</v>
      </c>
      <c r="L113" s="86">
        <v>0.05</v>
      </c>
      <c r="M113" s="86">
        <v>0</v>
      </c>
      <c r="N113" s="86">
        <v>0</v>
      </c>
      <c r="O113" s="87">
        <f>IF(ISBLANK($K113),"",'Pracovní dny'!$F$2)</f>
        <v>252</v>
      </c>
      <c r="P113" s="87">
        <f>IF(ISBLANK($M113),"",'Pracovní dny'!$F$3)</f>
        <v>114</v>
      </c>
      <c r="Q113" s="87">
        <f>IF(ISBLANK($K113),"",'Pracovní dny'!$F$4)</f>
        <v>365</v>
      </c>
      <c r="R113" s="88">
        <f t="shared" si="3"/>
        <v>12.600000000000001</v>
      </c>
      <c r="S113" s="61">
        <v>0</v>
      </c>
      <c r="T113" s="61">
        <v>0</v>
      </c>
      <c r="U113" s="61">
        <v>0</v>
      </c>
      <c r="V113" s="61">
        <v>0</v>
      </c>
      <c r="W113" s="61">
        <v>0</v>
      </c>
      <c r="X113" s="61">
        <v>0</v>
      </c>
      <c r="Y113" s="61">
        <v>0</v>
      </c>
      <c r="Z113" s="61">
        <v>0</v>
      </c>
      <c r="AA113" s="61">
        <v>0</v>
      </c>
      <c r="AB113" s="61">
        <v>0</v>
      </c>
      <c r="AC113" s="61">
        <v>0</v>
      </c>
      <c r="AD113" s="61" t="s">
        <v>2018</v>
      </c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si="4"/>
        <v>0</v>
      </c>
      <c r="AH113" s="638">
        <f t="shared" si="5"/>
        <v>0</v>
      </c>
      <c r="AI113" s="304"/>
    </row>
    <row r="114" spans="1:35" ht="10.5" customHeight="1" x14ac:dyDescent="0.15">
      <c r="A114" s="60">
        <v>158</v>
      </c>
      <c r="B114" s="61">
        <v>111400</v>
      </c>
      <c r="C114" s="60" t="s">
        <v>3761</v>
      </c>
      <c r="D114" s="60" t="s">
        <v>2095</v>
      </c>
      <c r="E114" s="445">
        <v>3.5</v>
      </c>
      <c r="F114" s="445">
        <v>0</v>
      </c>
      <c r="G114" s="445">
        <v>3.5</v>
      </c>
      <c r="H114" s="83" t="str">
        <f>IF(ISBLANK(I114)," ",VLOOKUP(I114,'Příloha_8_Ceník pravid_úklidu'!$A$9:$B$30,2,0))</f>
        <v>VENK</v>
      </c>
      <c r="I114" s="83">
        <v>18</v>
      </c>
      <c r="J114" s="86" t="s">
        <v>579</v>
      </c>
      <c r="K114" s="86">
        <v>1</v>
      </c>
      <c r="L114" s="86">
        <v>0.05</v>
      </c>
      <c r="M114" s="86">
        <v>0</v>
      </c>
      <c r="N114" s="86">
        <v>0</v>
      </c>
      <c r="O114" s="87">
        <f>IF(ISBLANK($K114),"",'Pracovní dny'!$F$2)</f>
        <v>252</v>
      </c>
      <c r="P114" s="87">
        <f>IF(ISBLANK($M114),"",'Pracovní dny'!$F$3)</f>
        <v>114</v>
      </c>
      <c r="Q114" s="87">
        <f>IF(ISBLANK($K114),"",'Pracovní dny'!$F$4)</f>
        <v>365</v>
      </c>
      <c r="R114" s="88">
        <f t="shared" si="3"/>
        <v>12.600000000000001</v>
      </c>
      <c r="S114" s="61">
        <v>0</v>
      </c>
      <c r="T114" s="61">
        <v>0</v>
      </c>
      <c r="U114" s="61">
        <v>0</v>
      </c>
      <c r="V114" s="61">
        <v>0</v>
      </c>
      <c r="W114" s="61">
        <v>0</v>
      </c>
      <c r="X114" s="61">
        <v>0</v>
      </c>
      <c r="Y114" s="61">
        <v>0</v>
      </c>
      <c r="Z114" s="61">
        <v>0</v>
      </c>
      <c r="AA114" s="61">
        <v>0</v>
      </c>
      <c r="AB114" s="61">
        <v>0</v>
      </c>
      <c r="AC114" s="61">
        <v>0</v>
      </c>
      <c r="AD114" s="61" t="s">
        <v>2018</v>
      </c>
      <c r="AE114" s="61"/>
      <c r="AF114" s="638">
        <f>IF(ISBLANK($AE114),VLOOKUP($I114,'Příloha_8_Ceník pravid_úklidu'!$A$9:$K$30,8,0)+VLOOKUP($I114,'Příloha_8_Ceník pravid_úklidu'!$A$9:$K$30,10,0),"neoceňuje se")</f>
        <v>0</v>
      </c>
      <c r="AG114" s="638">
        <f t="shared" si="4"/>
        <v>0</v>
      </c>
      <c r="AH114" s="638">
        <f t="shared" si="5"/>
        <v>0</v>
      </c>
      <c r="AI114" s="304"/>
    </row>
    <row r="115" spans="1:35" ht="10.5" customHeight="1" thickBot="1" x14ac:dyDescent="0.2">
      <c r="A115" s="60">
        <v>159</v>
      </c>
      <c r="B115" s="61">
        <v>111400</v>
      </c>
      <c r="C115" s="60" t="s">
        <v>3762</v>
      </c>
      <c r="D115" s="60" t="s">
        <v>3233</v>
      </c>
      <c r="E115" s="445">
        <v>21.6</v>
      </c>
      <c r="F115" s="445">
        <v>0</v>
      </c>
      <c r="G115" s="445">
        <v>21</v>
      </c>
      <c r="H115" s="83" t="str">
        <f>IF(ISBLANK(I115)," ",VLOOKUP(I115,'Příloha_8_Ceník pravid_úklidu'!$A$9:$B$30,2,0))</f>
        <v>VENK</v>
      </c>
      <c r="I115" s="83">
        <v>18</v>
      </c>
      <c r="J115" s="86" t="s">
        <v>212</v>
      </c>
      <c r="K115" s="86">
        <v>1</v>
      </c>
      <c r="L115" s="86">
        <v>1</v>
      </c>
      <c r="M115" s="86">
        <v>1</v>
      </c>
      <c r="N115" s="86">
        <v>1</v>
      </c>
      <c r="O115" s="87">
        <f>IF(ISBLANK($K115),"",'Pracovní dny'!$F$2)</f>
        <v>252</v>
      </c>
      <c r="P115" s="87">
        <f>IF(ISBLANK($M115),"",'Pracovní dny'!$F$3)</f>
        <v>114</v>
      </c>
      <c r="Q115" s="87">
        <f>IF(ISBLANK($K115),"",'Pracovní dny'!$F$4)</f>
        <v>365</v>
      </c>
      <c r="R115" s="88">
        <f t="shared" si="3"/>
        <v>366</v>
      </c>
      <c r="S115" s="61">
        <v>0</v>
      </c>
      <c r="T115" s="61">
        <v>0</v>
      </c>
      <c r="U115" s="61">
        <v>0</v>
      </c>
      <c r="V115" s="61">
        <v>0</v>
      </c>
      <c r="W115" s="61">
        <v>0</v>
      </c>
      <c r="X115" s="61">
        <v>0</v>
      </c>
      <c r="Y115" s="61">
        <v>0</v>
      </c>
      <c r="Z115" s="61">
        <v>0</v>
      </c>
      <c r="AA115" s="61">
        <v>0</v>
      </c>
      <c r="AB115" s="61">
        <v>0</v>
      </c>
      <c r="AC115" s="61">
        <v>0</v>
      </c>
      <c r="AD115" s="61">
        <v>0</v>
      </c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4"/>
        <v>0</v>
      </c>
      <c r="AH115" s="638">
        <f t="shared" si="5"/>
        <v>0</v>
      </c>
      <c r="AI115" s="304"/>
    </row>
    <row r="116" spans="1:35" s="600" customFormat="1" ht="11.25" thickBot="1" x14ac:dyDescent="0.3">
      <c r="A116" s="443" t="s">
        <v>825</v>
      </c>
      <c r="B116" s="170"/>
      <c r="C116" s="170"/>
      <c r="D116" s="172" t="s">
        <v>3763</v>
      </c>
      <c r="E116" s="447"/>
      <c r="F116" s="172"/>
      <c r="G116" s="448"/>
      <c r="H116" s="448" t="str">
        <f>IF(ISBLANK(I116)," ",VLOOKUP(I116,'Příloha_8_Ceník pravid_úklidu'!$A$9:$B$30,2,0))</f>
        <v xml:space="preserve"> </v>
      </c>
      <c r="I116" s="175"/>
      <c r="J116" s="449"/>
      <c r="K116" s="449"/>
      <c r="L116" s="449"/>
      <c r="M116" s="449"/>
      <c r="N116" s="449"/>
      <c r="O116" s="449" t="str">
        <f>IF(ISBLANK($K116),"",'Pracovní dny'!$F$2)</f>
        <v/>
      </c>
      <c r="P116" s="449" t="str">
        <f>IF(ISBLANK($M116),"",'Pracovní dny'!$F$3)</f>
        <v/>
      </c>
      <c r="Q116" s="449" t="str">
        <f>IF(ISBLANK($K116),"",'Pracovní dny'!$F$4)</f>
        <v/>
      </c>
      <c r="R116" s="449" t="str">
        <f t="shared" si="3"/>
        <v/>
      </c>
      <c r="S116" s="172"/>
      <c r="T116" s="172"/>
      <c r="U116" s="172"/>
      <c r="V116" s="172"/>
      <c r="W116" s="172"/>
      <c r="X116" s="172"/>
      <c r="Y116" s="172"/>
      <c r="Z116" s="172"/>
      <c r="AA116" s="172"/>
      <c r="AB116" s="172"/>
      <c r="AC116" s="172"/>
      <c r="AD116" s="172"/>
      <c r="AE116" s="171"/>
      <c r="AF116" s="636"/>
      <c r="AG116" s="636"/>
      <c r="AH116" s="637"/>
      <c r="AI116" s="620"/>
    </row>
    <row r="117" spans="1:35" ht="10.5" customHeight="1" x14ac:dyDescent="0.15">
      <c r="A117" s="60">
        <v>201</v>
      </c>
      <c r="B117" s="61">
        <v>105100</v>
      </c>
      <c r="C117" s="60" t="s">
        <v>3764</v>
      </c>
      <c r="D117" s="60" t="s">
        <v>164</v>
      </c>
      <c r="E117" s="445">
        <v>76.7</v>
      </c>
      <c r="F117" s="445">
        <v>0</v>
      </c>
      <c r="G117" s="445">
        <v>75</v>
      </c>
      <c r="H117" s="83" t="str">
        <f>IF(ISBLANK(I117)," ",VLOOKUP(I117,'Příloha_8_Ceník pravid_úklidu'!$A$9:$B$30,2,0))</f>
        <v>CHOD</v>
      </c>
      <c r="I117" s="83">
        <v>6</v>
      </c>
      <c r="J117" s="86" t="s">
        <v>212</v>
      </c>
      <c r="K117" s="86">
        <v>1</v>
      </c>
      <c r="L117" s="86">
        <v>1</v>
      </c>
      <c r="M117" s="86">
        <v>1</v>
      </c>
      <c r="N117" s="86">
        <v>1</v>
      </c>
      <c r="O117" s="87">
        <f>IF(ISBLANK($K117),"",'Pracovní dny'!$F$2)</f>
        <v>252</v>
      </c>
      <c r="P117" s="87">
        <f>IF(ISBLANK($M117),"",'Pracovní dny'!$F$3)</f>
        <v>114</v>
      </c>
      <c r="Q117" s="87">
        <f>IF(ISBLANK($K117),"",'Pracovní dny'!$F$4)</f>
        <v>365</v>
      </c>
      <c r="R117" s="88">
        <f t="shared" si="3"/>
        <v>366</v>
      </c>
      <c r="S117" s="61">
        <v>0</v>
      </c>
      <c r="T117" s="61">
        <v>82</v>
      </c>
      <c r="U117" s="61">
        <v>0</v>
      </c>
      <c r="V117" s="61">
        <v>0</v>
      </c>
      <c r="W117" s="61">
        <v>0</v>
      </c>
      <c r="X117" s="61">
        <v>0</v>
      </c>
      <c r="Y117" s="61">
        <v>0</v>
      </c>
      <c r="Z117" s="61">
        <v>0</v>
      </c>
      <c r="AA117" s="61">
        <v>0</v>
      </c>
      <c r="AB117" s="61">
        <v>0</v>
      </c>
      <c r="AC117" s="61">
        <v>0</v>
      </c>
      <c r="AD117" s="61" t="s">
        <v>141</v>
      </c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ref="AG117:AG171" si="6">IF(AF117="neoceňuje se",0,$E117*$R117*$AF117)</f>
        <v>0</v>
      </c>
      <c r="AH117" s="638">
        <f t="shared" ref="AH117:AH171" si="7">$AG117*1.21</f>
        <v>0</v>
      </c>
      <c r="AI117" s="304"/>
    </row>
    <row r="118" spans="1:35" ht="10.5" customHeight="1" x14ac:dyDescent="0.15">
      <c r="A118" s="60">
        <v>202</v>
      </c>
      <c r="B118" s="61">
        <v>105100</v>
      </c>
      <c r="C118" s="60" t="s">
        <v>3765</v>
      </c>
      <c r="D118" s="60" t="s">
        <v>1974</v>
      </c>
      <c r="E118" s="445">
        <v>66</v>
      </c>
      <c r="F118" s="445">
        <v>0</v>
      </c>
      <c r="G118" s="445">
        <v>66</v>
      </c>
      <c r="H118" s="83" t="str">
        <f>IF(ISBLANK(I118)," ",VLOOKUP(I118,'Příloha_8_Ceník pravid_úklidu'!$A$9:$B$30,2,0))</f>
        <v>VENK</v>
      </c>
      <c r="I118" s="83">
        <v>18</v>
      </c>
      <c r="J118" s="86" t="s">
        <v>579</v>
      </c>
      <c r="K118" s="86">
        <v>1</v>
      </c>
      <c r="L118" s="86">
        <v>0.05</v>
      </c>
      <c r="M118" s="86">
        <v>0</v>
      </c>
      <c r="N118" s="86">
        <v>0</v>
      </c>
      <c r="O118" s="87">
        <f>IF(ISBLANK($K118),"",'Pracovní dny'!$F$2)</f>
        <v>252</v>
      </c>
      <c r="P118" s="87">
        <f>IF(ISBLANK($M118),"",'Pracovní dny'!$F$3)</f>
        <v>114</v>
      </c>
      <c r="Q118" s="87">
        <f>IF(ISBLANK($K118),"",'Pracovní dny'!$F$4)</f>
        <v>365</v>
      </c>
      <c r="R118" s="88">
        <f t="shared" si="3"/>
        <v>12.600000000000001</v>
      </c>
      <c r="S118" s="61">
        <v>0</v>
      </c>
      <c r="T118" s="61">
        <v>0</v>
      </c>
      <c r="U118" s="61">
        <v>0</v>
      </c>
      <c r="V118" s="61"/>
      <c r="W118" s="61">
        <v>1</v>
      </c>
      <c r="X118" s="61">
        <v>0</v>
      </c>
      <c r="Y118" s="61">
        <v>0</v>
      </c>
      <c r="Z118" s="61">
        <v>0</v>
      </c>
      <c r="AA118" s="61">
        <v>0</v>
      </c>
      <c r="AB118" s="61">
        <v>0</v>
      </c>
      <c r="AC118" s="61">
        <v>0</v>
      </c>
      <c r="AD118" s="61" t="s">
        <v>2018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si="6"/>
        <v>0</v>
      </c>
      <c r="AH118" s="638">
        <f t="shared" si="7"/>
        <v>0</v>
      </c>
      <c r="AI118" s="304"/>
    </row>
    <row r="119" spans="1:35" ht="10.5" customHeight="1" x14ac:dyDescent="0.15">
      <c r="A119" s="60">
        <v>203</v>
      </c>
      <c r="B119" s="61">
        <v>105100</v>
      </c>
      <c r="C119" s="60" t="s">
        <v>3766</v>
      </c>
      <c r="D119" s="60" t="s">
        <v>715</v>
      </c>
      <c r="E119" s="445">
        <v>23.5</v>
      </c>
      <c r="F119" s="445">
        <v>0</v>
      </c>
      <c r="G119" s="445">
        <v>22</v>
      </c>
      <c r="H119" s="83" t="str">
        <f>IF(ISBLANK(I119)," ",VLOOKUP(I119,'Příloha_8_Ceník pravid_úklidu'!$A$9:$B$30,2,0))</f>
        <v>ZDR0</v>
      </c>
      <c r="I119" s="83">
        <v>1</v>
      </c>
      <c r="J119" s="86" t="s">
        <v>415</v>
      </c>
      <c r="K119" s="86">
        <v>2</v>
      </c>
      <c r="L119" s="86">
        <v>1</v>
      </c>
      <c r="M119" s="86">
        <v>1</v>
      </c>
      <c r="N119" s="86">
        <v>1</v>
      </c>
      <c r="O119" s="87">
        <f>IF(ISBLANK($K119),"",'Pracovní dny'!$F$2)</f>
        <v>252</v>
      </c>
      <c r="P119" s="87">
        <f>IF(ISBLANK($M119),"",'Pracovní dny'!$F$3)</f>
        <v>114</v>
      </c>
      <c r="Q119" s="87">
        <f>IF(ISBLANK($K119),"",'Pracovní dny'!$F$4)</f>
        <v>365</v>
      </c>
      <c r="R119" s="88">
        <f t="shared" si="3"/>
        <v>618</v>
      </c>
      <c r="S119" s="61">
        <v>2.9</v>
      </c>
      <c r="T119" s="61"/>
      <c r="U119" s="61">
        <v>0</v>
      </c>
      <c r="V119" s="61">
        <v>4.4000000000000004</v>
      </c>
      <c r="W119" s="61">
        <v>1</v>
      </c>
      <c r="X119" s="61">
        <v>1</v>
      </c>
      <c r="Y119" s="61">
        <v>2.8</v>
      </c>
      <c r="Z119" s="61">
        <v>1</v>
      </c>
      <c r="AA119" s="61">
        <v>5.6</v>
      </c>
      <c r="AB119" s="61" t="s">
        <v>529</v>
      </c>
      <c r="AC119" s="61"/>
      <c r="AD119" s="61" t="s">
        <v>141</v>
      </c>
      <c r="AE119" s="61"/>
      <c r="AF119" s="638">
        <f>IF(ISBLANK($AE119),VLOOKUP($I119,'Příloha_8_Ceník pravid_úklidu'!$A$9:$K$30,8,0)+VLOOKUP($I119,'Příloha_8_Ceník pravid_úklidu'!$A$9:$K$30,10,0),"neoceňuje se")</f>
        <v>0</v>
      </c>
      <c r="AG119" s="638">
        <f t="shared" si="6"/>
        <v>0</v>
      </c>
      <c r="AH119" s="638">
        <f t="shared" si="7"/>
        <v>0</v>
      </c>
      <c r="AI119" s="304"/>
    </row>
    <row r="120" spans="1:35" ht="10.5" customHeight="1" x14ac:dyDescent="0.15">
      <c r="A120" s="60">
        <v>204</v>
      </c>
      <c r="B120" s="61">
        <v>105100</v>
      </c>
      <c r="C120" s="60" t="s">
        <v>3767</v>
      </c>
      <c r="D120" s="60" t="s">
        <v>715</v>
      </c>
      <c r="E120" s="445">
        <v>23.5</v>
      </c>
      <c r="F120" s="445">
        <v>0</v>
      </c>
      <c r="G120" s="445">
        <v>22</v>
      </c>
      <c r="H120" s="83" t="str">
        <f>IF(ISBLANK(I120)," ",VLOOKUP(I120,'Příloha_8_Ceník pravid_úklidu'!$A$9:$B$30,2,0))</f>
        <v>ZDR0</v>
      </c>
      <c r="I120" s="83">
        <v>1</v>
      </c>
      <c r="J120" s="86" t="s">
        <v>415</v>
      </c>
      <c r="K120" s="86">
        <v>2</v>
      </c>
      <c r="L120" s="86">
        <v>1</v>
      </c>
      <c r="M120" s="86">
        <v>1</v>
      </c>
      <c r="N120" s="86">
        <v>1</v>
      </c>
      <c r="O120" s="87">
        <f>IF(ISBLANK($K120),"",'Pracovní dny'!$F$2)</f>
        <v>252</v>
      </c>
      <c r="P120" s="87">
        <f>IF(ISBLANK($M120),"",'Pracovní dny'!$F$3)</f>
        <v>114</v>
      </c>
      <c r="Q120" s="87">
        <f>IF(ISBLANK($K120),"",'Pracovní dny'!$F$4)</f>
        <v>365</v>
      </c>
      <c r="R120" s="88">
        <f t="shared" si="3"/>
        <v>618</v>
      </c>
      <c r="S120" s="61">
        <v>2.9</v>
      </c>
      <c r="T120" s="61"/>
      <c r="U120" s="61">
        <v>0</v>
      </c>
      <c r="V120" s="61">
        <v>4.4000000000000004</v>
      </c>
      <c r="W120" s="61">
        <v>1</v>
      </c>
      <c r="X120" s="61">
        <v>1</v>
      </c>
      <c r="Y120" s="61">
        <v>2.8</v>
      </c>
      <c r="Z120" s="61">
        <v>1</v>
      </c>
      <c r="AA120" s="61">
        <v>5.6</v>
      </c>
      <c r="AB120" s="61" t="s">
        <v>529</v>
      </c>
      <c r="AC120" s="61"/>
      <c r="AD120" s="61" t="s">
        <v>141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6"/>
        <v>0</v>
      </c>
      <c r="AH120" s="638">
        <f t="shared" si="7"/>
        <v>0</v>
      </c>
      <c r="AI120" s="304"/>
    </row>
    <row r="121" spans="1:35" ht="10.5" customHeight="1" x14ac:dyDescent="0.15">
      <c r="A121" s="60">
        <v>205</v>
      </c>
      <c r="B121" s="61">
        <v>105100</v>
      </c>
      <c r="C121" s="60" t="s">
        <v>3768</v>
      </c>
      <c r="D121" s="60" t="s">
        <v>715</v>
      </c>
      <c r="E121" s="445">
        <v>23.5</v>
      </c>
      <c r="F121" s="445">
        <v>0</v>
      </c>
      <c r="G121" s="445">
        <v>22</v>
      </c>
      <c r="H121" s="83" t="str">
        <f>IF(ISBLANK(I121)," ",VLOOKUP(I121,'Příloha_8_Ceník pravid_úklidu'!$A$9:$B$30,2,0))</f>
        <v>ZDR0</v>
      </c>
      <c r="I121" s="83">
        <v>1</v>
      </c>
      <c r="J121" s="86" t="s">
        <v>415</v>
      </c>
      <c r="K121" s="86">
        <v>2</v>
      </c>
      <c r="L121" s="86">
        <v>1</v>
      </c>
      <c r="M121" s="86">
        <v>1</v>
      </c>
      <c r="N121" s="86">
        <v>1</v>
      </c>
      <c r="O121" s="87">
        <f>IF(ISBLANK($K121),"",'Pracovní dny'!$F$2)</f>
        <v>252</v>
      </c>
      <c r="P121" s="87">
        <f>IF(ISBLANK($M121),"",'Pracovní dny'!$F$3)</f>
        <v>114</v>
      </c>
      <c r="Q121" s="87">
        <f>IF(ISBLANK($K121),"",'Pracovní dny'!$F$4)</f>
        <v>365</v>
      </c>
      <c r="R121" s="88">
        <f t="shared" si="3"/>
        <v>618</v>
      </c>
      <c r="S121" s="61">
        <v>2.9</v>
      </c>
      <c r="T121" s="61"/>
      <c r="U121" s="61">
        <v>0</v>
      </c>
      <c r="V121" s="61">
        <v>4.4000000000000004</v>
      </c>
      <c r="W121" s="61">
        <v>1</v>
      </c>
      <c r="X121" s="61">
        <v>1</v>
      </c>
      <c r="Y121" s="61">
        <v>2.8</v>
      </c>
      <c r="Z121" s="61">
        <v>1</v>
      </c>
      <c r="AA121" s="61">
        <v>5.6</v>
      </c>
      <c r="AB121" s="61" t="s">
        <v>529</v>
      </c>
      <c r="AC121" s="61"/>
      <c r="AD121" s="61" t="s">
        <v>141</v>
      </c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6"/>
        <v>0</v>
      </c>
      <c r="AH121" s="638">
        <f t="shared" si="7"/>
        <v>0</v>
      </c>
      <c r="AI121" s="304"/>
    </row>
    <row r="122" spans="1:35" ht="10.5" customHeight="1" x14ac:dyDescent="0.15">
      <c r="A122" s="60">
        <v>206</v>
      </c>
      <c r="B122" s="61">
        <v>105100</v>
      </c>
      <c r="C122" s="60" t="s">
        <v>3769</v>
      </c>
      <c r="D122" s="60" t="s">
        <v>715</v>
      </c>
      <c r="E122" s="445">
        <v>23.5</v>
      </c>
      <c r="F122" s="445">
        <v>0</v>
      </c>
      <c r="G122" s="445">
        <v>22</v>
      </c>
      <c r="H122" s="83" t="str">
        <f>IF(ISBLANK(I122)," ",VLOOKUP(I122,'Příloha_8_Ceník pravid_úklidu'!$A$9:$B$30,2,0))</f>
        <v>ZDR0</v>
      </c>
      <c r="I122" s="83">
        <v>1</v>
      </c>
      <c r="J122" s="86" t="s">
        <v>415</v>
      </c>
      <c r="K122" s="86">
        <v>2</v>
      </c>
      <c r="L122" s="86">
        <v>1</v>
      </c>
      <c r="M122" s="86">
        <v>1</v>
      </c>
      <c r="N122" s="86">
        <v>1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88">
        <f t="shared" si="3"/>
        <v>618</v>
      </c>
      <c r="S122" s="61">
        <v>2.9</v>
      </c>
      <c r="T122" s="61"/>
      <c r="U122" s="61">
        <v>0</v>
      </c>
      <c r="V122" s="61">
        <v>4.4000000000000004</v>
      </c>
      <c r="W122" s="61">
        <v>1</v>
      </c>
      <c r="X122" s="61">
        <v>1</v>
      </c>
      <c r="Y122" s="61">
        <v>2.8</v>
      </c>
      <c r="Z122" s="61">
        <v>1</v>
      </c>
      <c r="AA122" s="61">
        <v>5.6</v>
      </c>
      <c r="AB122" s="61" t="s">
        <v>529</v>
      </c>
      <c r="AC122" s="61"/>
      <c r="AD122" s="61" t="s">
        <v>141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6"/>
        <v>0</v>
      </c>
      <c r="AH122" s="638">
        <f t="shared" si="7"/>
        <v>0</v>
      </c>
      <c r="AI122" s="304"/>
    </row>
    <row r="123" spans="1:35" ht="10.5" customHeight="1" x14ac:dyDescent="0.15">
      <c r="A123" s="60">
        <v>207</v>
      </c>
      <c r="B123" s="61">
        <v>105100</v>
      </c>
      <c r="C123" s="60" t="s">
        <v>3770</v>
      </c>
      <c r="D123" s="60" t="s">
        <v>715</v>
      </c>
      <c r="E123" s="445">
        <v>23.5</v>
      </c>
      <c r="F123" s="445">
        <v>0</v>
      </c>
      <c r="G123" s="445">
        <v>22</v>
      </c>
      <c r="H123" s="83" t="str">
        <f>IF(ISBLANK(I123)," ",VLOOKUP(I123,'Příloha_8_Ceník pravid_úklidu'!$A$9:$B$30,2,0))</f>
        <v>ZDR0</v>
      </c>
      <c r="I123" s="83">
        <v>1</v>
      </c>
      <c r="J123" s="86" t="s">
        <v>415</v>
      </c>
      <c r="K123" s="86">
        <v>2</v>
      </c>
      <c r="L123" s="86">
        <v>1</v>
      </c>
      <c r="M123" s="86">
        <v>1</v>
      </c>
      <c r="N123" s="86">
        <v>1</v>
      </c>
      <c r="O123" s="87">
        <f>IF(ISBLANK($K123),"",'Pracovní dny'!$F$2)</f>
        <v>252</v>
      </c>
      <c r="P123" s="87">
        <f>IF(ISBLANK($M123),"",'Pracovní dny'!$F$3)</f>
        <v>114</v>
      </c>
      <c r="Q123" s="87">
        <f>IF(ISBLANK($K123),"",'Pracovní dny'!$F$4)</f>
        <v>365</v>
      </c>
      <c r="R123" s="88">
        <f t="shared" si="3"/>
        <v>618</v>
      </c>
      <c r="S123" s="61">
        <v>2.9</v>
      </c>
      <c r="T123" s="61"/>
      <c r="U123" s="61">
        <v>0</v>
      </c>
      <c r="V123" s="61">
        <v>4.4000000000000004</v>
      </c>
      <c r="W123" s="61">
        <v>1</v>
      </c>
      <c r="X123" s="61">
        <v>1</v>
      </c>
      <c r="Y123" s="61">
        <v>2.8</v>
      </c>
      <c r="Z123" s="61">
        <v>1</v>
      </c>
      <c r="AA123" s="61">
        <v>5.6</v>
      </c>
      <c r="AB123" s="61" t="s">
        <v>529</v>
      </c>
      <c r="AC123" s="61"/>
      <c r="AD123" s="61" t="s">
        <v>141</v>
      </c>
      <c r="AE123" s="61"/>
      <c r="AF123" s="638">
        <f>IF(ISBLANK($AE123),VLOOKUP($I123,'Příloha_8_Ceník pravid_úklidu'!$A$9:$K$30,8,0)+VLOOKUP($I123,'Příloha_8_Ceník pravid_úklidu'!$A$9:$K$30,10,0),"neoceňuje se")</f>
        <v>0</v>
      </c>
      <c r="AG123" s="638">
        <f t="shared" si="6"/>
        <v>0</v>
      </c>
      <c r="AH123" s="638">
        <f t="shared" si="7"/>
        <v>0</v>
      </c>
      <c r="AI123" s="304"/>
    </row>
    <row r="124" spans="1:35" ht="10.5" customHeight="1" x14ac:dyDescent="0.15">
      <c r="A124" s="60">
        <v>209</v>
      </c>
      <c r="B124" s="61">
        <v>105100</v>
      </c>
      <c r="C124" s="60" t="s">
        <v>3771</v>
      </c>
      <c r="D124" s="60" t="s">
        <v>3772</v>
      </c>
      <c r="E124" s="445">
        <v>3.6</v>
      </c>
      <c r="F124" s="445">
        <v>0</v>
      </c>
      <c r="G124" s="445">
        <v>3</v>
      </c>
      <c r="H124" s="83" t="str">
        <f>IF(ISBLANK(I124)," ",VLOOKUP(I124,'Příloha_8_Ceník pravid_úklidu'!$A$9:$B$30,2,0))</f>
        <v>SKLA</v>
      </c>
      <c r="I124" s="83">
        <v>17</v>
      </c>
      <c r="J124" s="86" t="s">
        <v>191</v>
      </c>
      <c r="K124" s="86">
        <v>1</v>
      </c>
      <c r="L124" s="86">
        <v>0.4</v>
      </c>
      <c r="M124" s="86">
        <v>0</v>
      </c>
      <c r="N124" s="86">
        <v>0</v>
      </c>
      <c r="O124" s="87">
        <f>IF(ISBLANK($K124),"",'Pracovní dny'!$F$2)</f>
        <v>252</v>
      </c>
      <c r="P124" s="87">
        <f>IF(ISBLANK($M124),"",'Pracovní dny'!$F$3)</f>
        <v>114</v>
      </c>
      <c r="Q124" s="87">
        <f>IF(ISBLANK($K124),"",'Pracovní dny'!$F$4)</f>
        <v>365</v>
      </c>
      <c r="R124" s="88">
        <f t="shared" si="3"/>
        <v>100.80000000000001</v>
      </c>
      <c r="S124" s="61"/>
      <c r="T124" s="61">
        <v>0</v>
      </c>
      <c r="U124" s="61">
        <v>0</v>
      </c>
      <c r="V124" s="61">
        <v>3.2</v>
      </c>
      <c r="W124" s="61">
        <v>1</v>
      </c>
      <c r="X124" s="61">
        <v>0</v>
      </c>
      <c r="Y124" s="61">
        <v>0</v>
      </c>
      <c r="Z124" s="61">
        <v>0</v>
      </c>
      <c r="AA124" s="61">
        <v>0</v>
      </c>
      <c r="AB124" s="61">
        <v>0</v>
      </c>
      <c r="AC124" s="61">
        <v>0</v>
      </c>
      <c r="AD124" s="61" t="s">
        <v>141</v>
      </c>
      <c r="AE124" s="61"/>
      <c r="AF124" s="638">
        <f>IF(ISBLANK($AE124),VLOOKUP($I124,'Příloha_8_Ceník pravid_úklidu'!$A$9:$K$30,8,0)+VLOOKUP($I124,'Příloha_8_Ceník pravid_úklidu'!$A$9:$K$30,10,0),"neoceňuje se")</f>
        <v>0</v>
      </c>
      <c r="AG124" s="638">
        <f t="shared" si="6"/>
        <v>0</v>
      </c>
      <c r="AH124" s="638">
        <f t="shared" si="7"/>
        <v>0</v>
      </c>
      <c r="AI124" s="304"/>
    </row>
    <row r="125" spans="1:35" ht="10.5" customHeight="1" x14ac:dyDescent="0.15">
      <c r="A125" s="60"/>
      <c r="B125" s="61">
        <v>105100</v>
      </c>
      <c r="C125" s="60"/>
      <c r="D125" s="60" t="s">
        <v>3773</v>
      </c>
      <c r="E125" s="445">
        <v>2.4</v>
      </c>
      <c r="F125" s="445">
        <v>0</v>
      </c>
      <c r="G125" s="445">
        <v>2.4</v>
      </c>
      <c r="H125" s="83" t="str">
        <f>IF(ISBLANK(I125)," ",VLOOKUP(I125,'Příloha_8_Ceník pravid_úklidu'!$A$9:$B$30,2,0))</f>
        <v>CHOD</v>
      </c>
      <c r="I125" s="83">
        <v>6</v>
      </c>
      <c r="J125" s="86" t="s">
        <v>191</v>
      </c>
      <c r="K125" s="86">
        <v>1</v>
      </c>
      <c r="L125" s="86">
        <v>0.4</v>
      </c>
      <c r="M125" s="86">
        <v>0</v>
      </c>
      <c r="N125" s="86">
        <v>0</v>
      </c>
      <c r="O125" s="87">
        <f>IF(ISBLANK($K125),"",'Pracovní dny'!$F$2)</f>
        <v>252</v>
      </c>
      <c r="P125" s="87">
        <f>IF(ISBLANK($M125),"",'Pracovní dny'!$F$3)</f>
        <v>114</v>
      </c>
      <c r="Q125" s="87">
        <f>IF(ISBLANK($K125),"",'Pracovní dny'!$F$4)</f>
        <v>365</v>
      </c>
      <c r="R125" s="88">
        <f t="shared" si="3"/>
        <v>100.80000000000001</v>
      </c>
      <c r="S125" s="61">
        <v>0</v>
      </c>
      <c r="T125" s="61">
        <v>0</v>
      </c>
      <c r="U125" s="61">
        <v>0</v>
      </c>
      <c r="V125" s="61">
        <v>3.2</v>
      </c>
      <c r="W125" s="61">
        <v>1</v>
      </c>
      <c r="X125" s="61">
        <v>0</v>
      </c>
      <c r="Y125" s="61">
        <v>0</v>
      </c>
      <c r="Z125" s="61">
        <v>0</v>
      </c>
      <c r="AA125" s="61">
        <v>0</v>
      </c>
      <c r="AB125" s="61">
        <v>0</v>
      </c>
      <c r="AC125" s="61">
        <v>0</v>
      </c>
      <c r="AD125" s="61" t="s">
        <v>141</v>
      </c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6"/>
        <v>0</v>
      </c>
      <c r="AH125" s="638">
        <f t="shared" si="7"/>
        <v>0</v>
      </c>
      <c r="AI125" s="304"/>
    </row>
    <row r="126" spans="1:35" ht="10.5" customHeight="1" x14ac:dyDescent="0.15">
      <c r="A126" s="60">
        <v>210</v>
      </c>
      <c r="B126" s="61">
        <v>105100</v>
      </c>
      <c r="C126" s="60" t="s">
        <v>3774</v>
      </c>
      <c r="D126" s="60" t="s">
        <v>437</v>
      </c>
      <c r="E126" s="445">
        <v>16.100000000000001</v>
      </c>
      <c r="F126" s="445"/>
      <c r="G126" s="445"/>
      <c r="H126" s="83" t="str">
        <f>IF(ISBLANK(I126)," ",VLOOKUP(I126,'Příloha_8_Ceník pravid_úklidu'!$A$9:$B$30,2,0))</f>
        <v>KANC</v>
      </c>
      <c r="I126" s="83">
        <v>4</v>
      </c>
      <c r="J126" s="86" t="s">
        <v>191</v>
      </c>
      <c r="K126" s="86">
        <v>1</v>
      </c>
      <c r="L126" s="86">
        <v>0.4</v>
      </c>
      <c r="M126" s="86">
        <v>0</v>
      </c>
      <c r="N126" s="86">
        <v>0</v>
      </c>
      <c r="O126" s="87">
        <f>IF(ISBLANK($K126),"",'Pracovní dny'!$F$2)</f>
        <v>252</v>
      </c>
      <c r="P126" s="87">
        <f>IF(ISBLANK($M126),"",'Pracovní dny'!$F$3)</f>
        <v>114</v>
      </c>
      <c r="Q126" s="87">
        <f>IF(ISBLANK($K126),"",'Pracovní dny'!$F$4)</f>
        <v>365</v>
      </c>
      <c r="R126" s="88">
        <f t="shared" si="3"/>
        <v>100.80000000000001</v>
      </c>
      <c r="S126" s="61">
        <v>2.1</v>
      </c>
      <c r="T126" s="61">
        <v>0</v>
      </c>
      <c r="U126" s="61">
        <v>0</v>
      </c>
      <c r="V126" s="61">
        <v>3.2</v>
      </c>
      <c r="W126" s="61">
        <v>1</v>
      </c>
      <c r="X126" s="61">
        <v>1</v>
      </c>
      <c r="Y126" s="61">
        <v>3.8</v>
      </c>
      <c r="Z126" s="61">
        <v>1</v>
      </c>
      <c r="AA126" s="61">
        <v>7.6</v>
      </c>
      <c r="AB126" s="61" t="s">
        <v>529</v>
      </c>
      <c r="AC126" s="61"/>
      <c r="AD126" s="61" t="s">
        <v>141</v>
      </c>
      <c r="AE126" s="61"/>
      <c r="AF126" s="638">
        <f>IF(ISBLANK($AE126),VLOOKUP($I126,'Příloha_8_Ceník pravid_úklidu'!$A$9:$K$30,8,0)+VLOOKUP($I126,'Příloha_8_Ceník pravid_úklidu'!$A$9:$K$30,10,0),"neoceňuje se")</f>
        <v>0</v>
      </c>
      <c r="AG126" s="638">
        <f t="shared" si="6"/>
        <v>0</v>
      </c>
      <c r="AH126" s="638">
        <f t="shared" si="7"/>
        <v>0</v>
      </c>
      <c r="AI126" s="304"/>
    </row>
    <row r="127" spans="1:35" ht="10.5" customHeight="1" x14ac:dyDescent="0.15">
      <c r="A127" s="60">
        <v>208</v>
      </c>
      <c r="B127" s="61">
        <v>105100</v>
      </c>
      <c r="C127" s="60" t="s">
        <v>3775</v>
      </c>
      <c r="D127" s="60" t="s">
        <v>3776</v>
      </c>
      <c r="E127" s="445">
        <v>2.4</v>
      </c>
      <c r="F127" s="445">
        <v>0</v>
      </c>
      <c r="G127" s="445">
        <v>2.4</v>
      </c>
      <c r="H127" s="83" t="str">
        <f>IF(ISBLANK(I127)," ",VLOOKUP(I127,'Příloha_8_Ceník pravid_úklidu'!$A$9:$B$30,2,0))</f>
        <v>CHOD</v>
      </c>
      <c r="I127" s="83">
        <v>6</v>
      </c>
      <c r="J127" s="86" t="s">
        <v>191</v>
      </c>
      <c r="K127" s="86">
        <v>1</v>
      </c>
      <c r="L127" s="86">
        <v>0.4</v>
      </c>
      <c r="M127" s="86">
        <v>0</v>
      </c>
      <c r="N127" s="86">
        <v>0</v>
      </c>
      <c r="O127" s="87">
        <f>IF(ISBLANK($K127),"",'Pracovní dny'!$F$2)</f>
        <v>252</v>
      </c>
      <c r="P127" s="87">
        <f>IF(ISBLANK($M127),"",'Pracovní dny'!$F$3)</f>
        <v>114</v>
      </c>
      <c r="Q127" s="87">
        <f>IF(ISBLANK($K127),"",'Pracovní dny'!$F$4)</f>
        <v>365</v>
      </c>
      <c r="R127" s="88">
        <f t="shared" si="3"/>
        <v>100.80000000000001</v>
      </c>
      <c r="S127" s="61">
        <v>0</v>
      </c>
      <c r="T127" s="61">
        <v>0</v>
      </c>
      <c r="U127" s="61">
        <v>0</v>
      </c>
      <c r="V127" s="61">
        <v>3.2</v>
      </c>
      <c r="W127" s="61">
        <v>1</v>
      </c>
      <c r="X127" s="61">
        <v>0</v>
      </c>
      <c r="Y127" s="61">
        <v>0</v>
      </c>
      <c r="Z127" s="61">
        <v>0</v>
      </c>
      <c r="AA127" s="61">
        <v>0</v>
      </c>
      <c r="AB127" s="61">
        <v>0</v>
      </c>
      <c r="AC127" s="61">
        <v>0</v>
      </c>
      <c r="AD127" s="61" t="s">
        <v>141</v>
      </c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si="6"/>
        <v>0</v>
      </c>
      <c r="AH127" s="638">
        <f t="shared" si="7"/>
        <v>0</v>
      </c>
      <c r="AI127" s="304"/>
    </row>
    <row r="128" spans="1:35" s="592" customFormat="1" ht="10.5" customHeight="1" x14ac:dyDescent="0.15">
      <c r="A128" s="60">
        <v>211</v>
      </c>
      <c r="B128" s="61">
        <v>105100</v>
      </c>
      <c r="C128" s="60" t="s">
        <v>3777</v>
      </c>
      <c r="D128" s="60" t="s">
        <v>585</v>
      </c>
      <c r="E128" s="445">
        <v>16.100000000000001</v>
      </c>
      <c r="F128" s="445"/>
      <c r="G128" s="445"/>
      <c r="H128" s="83" t="str">
        <f>IF(ISBLANK(I128)," ",VLOOKUP(I128,'Příloha_8_Ceník pravid_úklidu'!$A$9:$B$30,2,0))</f>
        <v>KANC</v>
      </c>
      <c r="I128" s="83">
        <v>4</v>
      </c>
      <c r="J128" s="86" t="s">
        <v>191</v>
      </c>
      <c r="K128" s="86">
        <v>1</v>
      </c>
      <c r="L128" s="86">
        <v>0.4</v>
      </c>
      <c r="M128" s="86">
        <v>0</v>
      </c>
      <c r="N128" s="86">
        <v>0</v>
      </c>
      <c r="O128" s="87">
        <f>IF(ISBLANK($K128),"",'Pracovní dny'!$F$2)</f>
        <v>252</v>
      </c>
      <c r="P128" s="87">
        <f>IF(ISBLANK($M128),"",'Pracovní dny'!$F$3)</f>
        <v>114</v>
      </c>
      <c r="Q128" s="87">
        <f>IF(ISBLANK($K128),"",'Pracovní dny'!$F$4)</f>
        <v>365</v>
      </c>
      <c r="R128" s="88">
        <f t="shared" si="3"/>
        <v>100.80000000000001</v>
      </c>
      <c r="S128" s="61">
        <v>2.5</v>
      </c>
      <c r="T128" s="61">
        <v>0</v>
      </c>
      <c r="U128" s="61">
        <v>0</v>
      </c>
      <c r="V128" s="61">
        <v>3.2</v>
      </c>
      <c r="W128" s="61">
        <v>1</v>
      </c>
      <c r="X128" s="61">
        <v>1</v>
      </c>
      <c r="Y128" s="61">
        <v>3.8</v>
      </c>
      <c r="Z128" s="61">
        <v>1</v>
      </c>
      <c r="AA128" s="61">
        <v>7.6</v>
      </c>
      <c r="AB128" s="61" t="s">
        <v>529</v>
      </c>
      <c r="AC128" s="61"/>
      <c r="AD128" s="61" t="s">
        <v>141</v>
      </c>
      <c r="AE128" s="61"/>
      <c r="AF128" s="638">
        <f>IF(ISBLANK($AE128),VLOOKUP($I128,'Příloha_8_Ceník pravid_úklidu'!$A$9:$K$30,8,0)+VLOOKUP($I128,'Příloha_8_Ceník pravid_úklidu'!$A$9:$K$30,10,0),"neoceňuje se")</f>
        <v>0</v>
      </c>
      <c r="AG128" s="638">
        <f t="shared" si="6"/>
        <v>0</v>
      </c>
      <c r="AH128" s="638">
        <f t="shared" si="7"/>
        <v>0</v>
      </c>
      <c r="AI128" s="304"/>
    </row>
    <row r="129" spans="1:35" ht="10.5" customHeight="1" x14ac:dyDescent="0.15">
      <c r="A129" s="93">
        <v>212</v>
      </c>
      <c r="B129" s="130"/>
      <c r="C129" s="60" t="s">
        <v>3778</v>
      </c>
      <c r="D129" s="93" t="s">
        <v>166</v>
      </c>
      <c r="E129" s="446"/>
      <c r="F129" s="446">
        <v>0</v>
      </c>
      <c r="G129" s="446">
        <v>3</v>
      </c>
      <c r="H129" s="95" t="str">
        <f>IF(ISBLANK(I129)," ",VLOOKUP(I129,'Příloha_8_Ceník pravid_úklidu'!$A$9:$B$30,2,0))</f>
        <v>TOAL</v>
      </c>
      <c r="I129" s="95">
        <v>7</v>
      </c>
      <c r="J129" s="98" t="s">
        <v>167</v>
      </c>
      <c r="K129" s="98">
        <v>0</v>
      </c>
      <c r="L129" s="98">
        <v>0</v>
      </c>
      <c r="M129" s="98">
        <v>0</v>
      </c>
      <c r="N129" s="98">
        <v>0</v>
      </c>
      <c r="O129" s="99">
        <f>IF(ISBLANK($K129),"",'Pracovní dny'!$F$2)</f>
        <v>252</v>
      </c>
      <c r="P129" s="99">
        <f>IF(ISBLANK($M129),"",'Pracovní dny'!$F$3)</f>
        <v>114</v>
      </c>
      <c r="Q129" s="99">
        <f>IF(ISBLANK($K129),"",'Pracovní dny'!$F$4)</f>
        <v>365</v>
      </c>
      <c r="R129" s="100">
        <f t="shared" si="3"/>
        <v>0</v>
      </c>
      <c r="S129" s="130"/>
      <c r="T129" s="130">
        <v>0</v>
      </c>
      <c r="U129" s="130">
        <v>0</v>
      </c>
      <c r="V129" s="130">
        <v>3.2</v>
      </c>
      <c r="W129" s="130">
        <v>1</v>
      </c>
      <c r="X129" s="130">
        <v>1</v>
      </c>
      <c r="Y129" s="130">
        <v>0</v>
      </c>
      <c r="Z129" s="130">
        <v>0</v>
      </c>
      <c r="AA129" s="130">
        <v>0</v>
      </c>
      <c r="AB129" s="130">
        <v>0</v>
      </c>
      <c r="AC129" s="130">
        <v>0</v>
      </c>
      <c r="AD129" s="130" t="s">
        <v>141</v>
      </c>
      <c r="AE129" s="130" t="s">
        <v>140</v>
      </c>
      <c r="AF129" s="639" t="str">
        <f>IF(ISBLANK($AE129),VLOOKUP($I129,'Příloha_8_Ceník pravid_úklidu'!$A$9:$K$30,8,0)+VLOOKUP($I129,'Příloha_8_Ceník pravid_úklidu'!$A$9:$K$30,10,0),"neoceňuje se")</f>
        <v>neoceňuje se</v>
      </c>
      <c r="AG129" s="639">
        <f t="shared" si="6"/>
        <v>0</v>
      </c>
      <c r="AH129" s="639">
        <f t="shared" si="7"/>
        <v>0</v>
      </c>
      <c r="AI129" s="292"/>
    </row>
    <row r="130" spans="1:35" ht="10.5" customHeight="1" x14ac:dyDescent="0.15">
      <c r="A130" s="60">
        <v>214</v>
      </c>
      <c r="B130" s="61">
        <v>105100</v>
      </c>
      <c r="C130" s="60" t="s">
        <v>3779</v>
      </c>
      <c r="D130" s="60" t="s">
        <v>422</v>
      </c>
      <c r="E130" s="445">
        <v>21.4</v>
      </c>
      <c r="F130" s="445">
        <v>0</v>
      </c>
      <c r="G130" s="445"/>
      <c r="H130" s="83" t="str">
        <f>IF(ISBLANK(I130)," ",VLOOKUP(I130,'Příloha_8_Ceník pravid_úklidu'!$A$9:$B$30,2,0))</f>
        <v>KUCH</v>
      </c>
      <c r="I130" s="83">
        <v>16</v>
      </c>
      <c r="J130" s="86" t="s">
        <v>487</v>
      </c>
      <c r="K130" s="86">
        <v>2</v>
      </c>
      <c r="L130" s="86">
        <v>1</v>
      </c>
      <c r="M130" s="86">
        <v>2</v>
      </c>
      <c r="N130" s="86">
        <v>1</v>
      </c>
      <c r="O130" s="87">
        <f>IF(ISBLANK($K130),"",'Pracovní dny'!$F$2)</f>
        <v>252</v>
      </c>
      <c r="P130" s="87">
        <f>IF(ISBLANK($M130),"",'Pracovní dny'!$F$3)</f>
        <v>114</v>
      </c>
      <c r="Q130" s="87">
        <f>IF(ISBLANK($K130),"",'Pracovní dny'!$F$4)</f>
        <v>365</v>
      </c>
      <c r="R130" s="88">
        <f t="shared" si="3"/>
        <v>732</v>
      </c>
      <c r="S130" s="61"/>
      <c r="T130" s="61">
        <v>0</v>
      </c>
      <c r="U130" s="61">
        <v>0</v>
      </c>
      <c r="V130" s="61"/>
      <c r="W130" s="61">
        <v>2</v>
      </c>
      <c r="X130" s="61">
        <v>2</v>
      </c>
      <c r="Y130" s="61">
        <v>3.8</v>
      </c>
      <c r="Z130" s="61">
        <v>1</v>
      </c>
      <c r="AA130" s="61">
        <v>7.6</v>
      </c>
      <c r="AB130" s="61" t="s">
        <v>529</v>
      </c>
      <c r="AC130" s="61"/>
      <c r="AD130" s="61" t="s">
        <v>141</v>
      </c>
      <c r="AE130" s="61"/>
      <c r="AF130" s="638">
        <f>IF(ISBLANK($AE130),VLOOKUP($I130,'Příloha_8_Ceník pravid_úklidu'!$A$9:$K$30,8,0)+VLOOKUP($I130,'Příloha_8_Ceník pravid_úklidu'!$A$9:$K$30,10,0),"neoceňuje se")</f>
        <v>0</v>
      </c>
      <c r="AG130" s="638">
        <f t="shared" si="6"/>
        <v>0</v>
      </c>
      <c r="AH130" s="638">
        <f t="shared" si="7"/>
        <v>0</v>
      </c>
      <c r="AI130" s="304"/>
    </row>
    <row r="131" spans="1:35" ht="10.5" customHeight="1" x14ac:dyDescent="0.15">
      <c r="A131" s="60">
        <v>215</v>
      </c>
      <c r="B131" s="61">
        <v>105100</v>
      </c>
      <c r="C131" s="60" t="s">
        <v>3780</v>
      </c>
      <c r="D131" s="60" t="s">
        <v>745</v>
      </c>
      <c r="E131" s="445">
        <v>25.1</v>
      </c>
      <c r="F131" s="445">
        <v>0</v>
      </c>
      <c r="G131" s="445">
        <v>24</v>
      </c>
      <c r="H131" s="83" t="str">
        <f>IF(ISBLANK(I131)," ",VLOOKUP(I131,'Příloha_8_Ceník pravid_úklidu'!$A$9:$B$30,2,0))</f>
        <v>KUCH</v>
      </c>
      <c r="I131" s="83">
        <v>16</v>
      </c>
      <c r="J131" s="86" t="s">
        <v>487</v>
      </c>
      <c r="K131" s="86">
        <v>2</v>
      </c>
      <c r="L131" s="86">
        <v>1</v>
      </c>
      <c r="M131" s="86">
        <v>2</v>
      </c>
      <c r="N131" s="86">
        <v>1</v>
      </c>
      <c r="O131" s="87">
        <f>IF(ISBLANK($K131),"",'Pracovní dny'!$F$2)</f>
        <v>252</v>
      </c>
      <c r="P131" s="87">
        <f>IF(ISBLANK($M131),"",'Pracovní dny'!$F$3)</f>
        <v>114</v>
      </c>
      <c r="Q131" s="87">
        <f>IF(ISBLANK($K131),"",'Pracovní dny'!$F$4)</f>
        <v>365</v>
      </c>
      <c r="R131" s="88">
        <f t="shared" si="3"/>
        <v>732</v>
      </c>
      <c r="S131" s="61"/>
      <c r="T131" s="61"/>
      <c r="U131" s="61">
        <v>0</v>
      </c>
      <c r="V131" s="61">
        <v>5.8</v>
      </c>
      <c r="W131" s="61">
        <v>1</v>
      </c>
      <c r="X131" s="61">
        <v>0</v>
      </c>
      <c r="Y131" s="61">
        <v>2.8</v>
      </c>
      <c r="Z131" s="61">
        <v>1</v>
      </c>
      <c r="AA131" s="61">
        <v>5.6</v>
      </c>
      <c r="AB131" s="61" t="s">
        <v>529</v>
      </c>
      <c r="AC131" s="61"/>
      <c r="AD131" s="61" t="s">
        <v>141</v>
      </c>
      <c r="AE131" s="61"/>
      <c r="AF131" s="638">
        <f>IF(ISBLANK($AE131),VLOOKUP($I131,'Příloha_8_Ceník pravid_úklidu'!$A$9:$K$30,8,0)+VLOOKUP($I131,'Příloha_8_Ceník pravid_úklidu'!$A$9:$K$30,10,0),"neoceňuje se")</f>
        <v>0</v>
      </c>
      <c r="AG131" s="638">
        <f t="shared" si="6"/>
        <v>0</v>
      </c>
      <c r="AH131" s="638">
        <f t="shared" si="7"/>
        <v>0</v>
      </c>
      <c r="AI131" s="304"/>
    </row>
    <row r="132" spans="1:35" ht="10.5" customHeight="1" x14ac:dyDescent="0.15">
      <c r="A132" s="60">
        <v>216</v>
      </c>
      <c r="B132" s="61">
        <v>105100</v>
      </c>
      <c r="C132" s="60" t="s">
        <v>3781</v>
      </c>
      <c r="D132" s="60" t="s">
        <v>3782</v>
      </c>
      <c r="E132" s="445">
        <v>25</v>
      </c>
      <c r="F132" s="445">
        <v>0</v>
      </c>
      <c r="G132" s="445">
        <v>23</v>
      </c>
      <c r="H132" s="83" t="str">
        <f>IF(ISBLANK(I132)," ",VLOOKUP(I132,'Příloha_8_Ceník pravid_úklidu'!$A$9:$B$30,2,0))</f>
        <v>KANC</v>
      </c>
      <c r="I132" s="83">
        <v>4</v>
      </c>
      <c r="J132" s="86" t="s">
        <v>212</v>
      </c>
      <c r="K132" s="86">
        <v>1</v>
      </c>
      <c r="L132" s="86">
        <v>1</v>
      </c>
      <c r="M132" s="86">
        <v>1</v>
      </c>
      <c r="N132" s="86">
        <v>1</v>
      </c>
      <c r="O132" s="87">
        <f>IF(ISBLANK($K132),"",'Pracovní dny'!$F$2)</f>
        <v>252</v>
      </c>
      <c r="P132" s="87">
        <f>IF(ISBLANK($M132),"",'Pracovní dny'!$F$3)</f>
        <v>114</v>
      </c>
      <c r="Q132" s="87">
        <f>IF(ISBLANK($K132),"",'Pracovní dny'!$F$4)</f>
        <v>365</v>
      </c>
      <c r="R132" s="88">
        <f t="shared" si="3"/>
        <v>366</v>
      </c>
      <c r="S132" s="61"/>
      <c r="T132" s="61"/>
      <c r="U132" s="61">
        <v>0</v>
      </c>
      <c r="V132" s="61">
        <v>5.8</v>
      </c>
      <c r="W132" s="61">
        <v>1</v>
      </c>
      <c r="X132" s="61">
        <v>0</v>
      </c>
      <c r="Y132" s="61">
        <v>2.8</v>
      </c>
      <c r="Z132" s="61">
        <v>1</v>
      </c>
      <c r="AA132" s="61">
        <v>5.6</v>
      </c>
      <c r="AB132" s="61" t="s">
        <v>529</v>
      </c>
      <c r="AC132" s="61"/>
      <c r="AD132" s="61" t="s">
        <v>141</v>
      </c>
      <c r="AE132" s="61"/>
      <c r="AF132" s="638">
        <f>IF(ISBLANK($AE132),VLOOKUP($I132,'Příloha_8_Ceník pravid_úklidu'!$A$9:$K$30,8,0)+VLOOKUP($I132,'Příloha_8_Ceník pravid_úklidu'!$A$9:$K$30,10,0),"neoceňuje se")</f>
        <v>0</v>
      </c>
      <c r="AG132" s="638">
        <f t="shared" si="6"/>
        <v>0</v>
      </c>
      <c r="AH132" s="638">
        <f t="shared" si="7"/>
        <v>0</v>
      </c>
      <c r="AI132" s="304"/>
    </row>
    <row r="133" spans="1:35" ht="10.5" customHeight="1" x14ac:dyDescent="0.15">
      <c r="A133" s="60">
        <v>217</v>
      </c>
      <c r="B133" s="61">
        <v>105100</v>
      </c>
      <c r="C133" s="60" t="s">
        <v>3783</v>
      </c>
      <c r="D133" s="60" t="s">
        <v>2095</v>
      </c>
      <c r="E133" s="445">
        <v>1.9</v>
      </c>
      <c r="F133" s="445">
        <v>0</v>
      </c>
      <c r="G133" s="445">
        <v>1.7000000000000002</v>
      </c>
      <c r="H133" s="83" t="str">
        <f>IF(ISBLANK(I133)," ",VLOOKUP(I133,'Příloha_8_Ceník pravid_úklidu'!$A$9:$B$30,2,0))</f>
        <v>VENK</v>
      </c>
      <c r="I133" s="83">
        <v>18</v>
      </c>
      <c r="J133" s="86" t="s">
        <v>579</v>
      </c>
      <c r="K133" s="86">
        <v>1</v>
      </c>
      <c r="L133" s="86">
        <v>0.05</v>
      </c>
      <c r="M133" s="86">
        <v>0</v>
      </c>
      <c r="N133" s="86">
        <v>0</v>
      </c>
      <c r="O133" s="87">
        <f>IF(ISBLANK($K133),"",'Pracovní dny'!$F$2)</f>
        <v>252</v>
      </c>
      <c r="P133" s="87">
        <f>IF(ISBLANK($M133),"",'Pracovní dny'!$F$3)</f>
        <v>114</v>
      </c>
      <c r="Q133" s="87">
        <f>IF(ISBLANK($K133),"",'Pracovní dny'!$F$4)</f>
        <v>365</v>
      </c>
      <c r="R133" s="88">
        <f t="shared" si="3"/>
        <v>12.600000000000001</v>
      </c>
      <c r="S133" s="61">
        <v>0</v>
      </c>
      <c r="T133" s="61">
        <v>0</v>
      </c>
      <c r="U133" s="61">
        <v>0</v>
      </c>
      <c r="V133" s="61"/>
      <c r="W133" s="61">
        <v>1</v>
      </c>
      <c r="X133" s="61">
        <v>0</v>
      </c>
      <c r="Y133" s="61">
        <v>0</v>
      </c>
      <c r="Z133" s="61">
        <v>0</v>
      </c>
      <c r="AA133" s="61">
        <v>0</v>
      </c>
      <c r="AB133" s="61">
        <v>0</v>
      </c>
      <c r="AC133" s="61">
        <v>0</v>
      </c>
      <c r="AD133" s="61" t="s">
        <v>2018</v>
      </c>
      <c r="AE133" s="61"/>
      <c r="AF133" s="638">
        <f>IF(ISBLANK($AE133),VLOOKUP($I133,'Příloha_8_Ceník pravid_úklidu'!$A$9:$K$30,8,0)+VLOOKUP($I133,'Příloha_8_Ceník pravid_úklidu'!$A$9:$K$30,10,0),"neoceňuje se")</f>
        <v>0</v>
      </c>
      <c r="AG133" s="638">
        <f t="shared" si="6"/>
        <v>0</v>
      </c>
      <c r="AH133" s="638">
        <f t="shared" si="7"/>
        <v>0</v>
      </c>
      <c r="AI133" s="304"/>
    </row>
    <row r="134" spans="1:35" ht="10.5" customHeight="1" x14ac:dyDescent="0.15">
      <c r="A134" s="60">
        <v>218</v>
      </c>
      <c r="B134" s="61">
        <v>105100</v>
      </c>
      <c r="C134" s="60" t="s">
        <v>3784</v>
      </c>
      <c r="D134" s="60" t="s">
        <v>617</v>
      </c>
      <c r="E134" s="445">
        <v>19.899999999999999</v>
      </c>
      <c r="F134" s="445">
        <v>0</v>
      </c>
      <c r="G134" s="445">
        <v>19</v>
      </c>
      <c r="H134" s="83" t="str">
        <f>IF(ISBLANK(I134)," ",VLOOKUP(I134,'Příloha_8_Ceník pravid_úklidu'!$A$9:$B$30,2,0))</f>
        <v>SCHO</v>
      </c>
      <c r="I134" s="83">
        <v>8</v>
      </c>
      <c r="J134" s="86" t="s">
        <v>160</v>
      </c>
      <c r="K134" s="86">
        <v>1</v>
      </c>
      <c r="L134" s="86">
        <v>0.2</v>
      </c>
      <c r="M134" s="86">
        <v>0</v>
      </c>
      <c r="N134" s="86">
        <v>0</v>
      </c>
      <c r="O134" s="87">
        <f>IF(ISBLANK($K134),"",'Pracovní dny'!$F$2)</f>
        <v>252</v>
      </c>
      <c r="P134" s="87">
        <f>IF(ISBLANK($M134),"",'Pracovní dny'!$F$3)</f>
        <v>114</v>
      </c>
      <c r="Q134" s="87">
        <f>IF(ISBLANK($K134),"",'Pracovní dny'!$F$4)</f>
        <v>365</v>
      </c>
      <c r="R134" s="88">
        <f t="shared" si="3"/>
        <v>50.400000000000006</v>
      </c>
      <c r="S134" s="61">
        <v>0</v>
      </c>
      <c r="T134" s="61"/>
      <c r="U134" s="61">
        <v>0</v>
      </c>
      <c r="V134" s="61"/>
      <c r="W134" s="61">
        <v>2</v>
      </c>
      <c r="X134" s="61">
        <v>0</v>
      </c>
      <c r="Y134" s="61">
        <v>0</v>
      </c>
      <c r="Z134" s="61">
        <v>0</v>
      </c>
      <c r="AA134" s="61">
        <v>0</v>
      </c>
      <c r="AB134" s="61">
        <v>0</v>
      </c>
      <c r="AC134" s="61">
        <v>0</v>
      </c>
      <c r="AD134" s="61" t="s">
        <v>141</v>
      </c>
      <c r="AE134" s="61"/>
      <c r="AF134" s="638">
        <f>IF(ISBLANK($AE134),VLOOKUP($I134,'Příloha_8_Ceník pravid_úklidu'!$A$9:$K$30,8,0)+VLOOKUP($I134,'Příloha_8_Ceník pravid_úklidu'!$A$9:$K$30,10,0),"neoceňuje se")</f>
        <v>0</v>
      </c>
      <c r="AG134" s="638">
        <f t="shared" si="6"/>
        <v>0</v>
      </c>
      <c r="AH134" s="638">
        <f t="shared" si="7"/>
        <v>0</v>
      </c>
      <c r="AI134" s="304"/>
    </row>
    <row r="135" spans="1:35" ht="10.5" customHeight="1" x14ac:dyDescent="0.15">
      <c r="A135" s="60">
        <v>219</v>
      </c>
      <c r="B135" s="61">
        <v>105100</v>
      </c>
      <c r="C135" s="60" t="s">
        <v>3785</v>
      </c>
      <c r="D135" s="60" t="s">
        <v>159</v>
      </c>
      <c r="E135" s="445">
        <v>5.6</v>
      </c>
      <c r="F135" s="445">
        <v>0</v>
      </c>
      <c r="G135" s="445">
        <v>4</v>
      </c>
      <c r="H135" s="83" t="str">
        <f>IF(ISBLANK(I135)," ",VLOOKUP(I135,'Příloha_8_Ceník pravid_úklidu'!$A$9:$B$30,2,0))</f>
        <v>SKLA</v>
      </c>
      <c r="I135" s="83">
        <v>17</v>
      </c>
      <c r="J135" s="86" t="s">
        <v>579</v>
      </c>
      <c r="K135" s="86">
        <v>1</v>
      </c>
      <c r="L135" s="86">
        <v>0.05</v>
      </c>
      <c r="M135" s="86">
        <v>0</v>
      </c>
      <c r="N135" s="86">
        <v>0</v>
      </c>
      <c r="O135" s="87">
        <f>IF(ISBLANK($K135),"",'Pracovní dny'!$F$2)</f>
        <v>252</v>
      </c>
      <c r="P135" s="87">
        <f>IF(ISBLANK($M135),"",'Pracovní dny'!$F$3)</f>
        <v>114</v>
      </c>
      <c r="Q135" s="87">
        <f>IF(ISBLANK($K135),"",'Pracovní dny'!$F$4)</f>
        <v>365</v>
      </c>
      <c r="R135" s="88">
        <f t="shared" ref="R135:R198" si="8">IF(AND(ISBLANK($K135),ISBLANK($M135)),"",$K135*$L135*$O135+$M135*$N135*$P135)</f>
        <v>12.600000000000001</v>
      </c>
      <c r="S135" s="61">
        <v>0</v>
      </c>
      <c r="T135" s="61">
        <v>0</v>
      </c>
      <c r="U135" s="61">
        <v>0</v>
      </c>
      <c r="V135" s="61">
        <v>3.2</v>
      </c>
      <c r="W135" s="61">
        <v>1</v>
      </c>
      <c r="X135" s="61">
        <v>0</v>
      </c>
      <c r="Y135" s="61">
        <v>0</v>
      </c>
      <c r="Z135" s="61">
        <v>0</v>
      </c>
      <c r="AA135" s="61">
        <v>0</v>
      </c>
      <c r="AB135" s="61">
        <v>0</v>
      </c>
      <c r="AC135" s="61">
        <v>0</v>
      </c>
      <c r="AD135" s="61" t="s">
        <v>141</v>
      </c>
      <c r="AE135" s="61"/>
      <c r="AF135" s="638">
        <f>IF(ISBLANK($AE135),VLOOKUP($I135,'Příloha_8_Ceník pravid_úklidu'!$A$9:$K$30,8,0)+VLOOKUP($I135,'Příloha_8_Ceník pravid_úklidu'!$A$9:$K$30,10,0),"neoceňuje se")</f>
        <v>0</v>
      </c>
      <c r="AG135" s="638">
        <f t="shared" si="6"/>
        <v>0</v>
      </c>
      <c r="AH135" s="638">
        <f t="shared" si="7"/>
        <v>0</v>
      </c>
      <c r="AI135" s="304"/>
    </row>
    <row r="136" spans="1:35" ht="10.5" customHeight="1" x14ac:dyDescent="0.15">
      <c r="A136" s="93">
        <v>220</v>
      </c>
      <c r="B136" s="130"/>
      <c r="C136" s="60"/>
      <c r="D136" s="93" t="s">
        <v>228</v>
      </c>
      <c r="E136" s="446"/>
      <c r="F136" s="446">
        <v>0</v>
      </c>
      <c r="G136" s="446"/>
      <c r="H136" s="95" t="str">
        <f>IF(ISBLANK(I136)," ",VLOOKUP(I136,'Příloha_8_Ceník pravid_úklidu'!$A$9:$B$30,2,0))</f>
        <v>VYTA</v>
      </c>
      <c r="I136" s="95">
        <v>11</v>
      </c>
      <c r="J136" s="98" t="s">
        <v>697</v>
      </c>
      <c r="K136" s="98">
        <v>0</v>
      </c>
      <c r="L136" s="98">
        <v>0</v>
      </c>
      <c r="M136" s="98">
        <v>0</v>
      </c>
      <c r="N136" s="98">
        <v>0</v>
      </c>
      <c r="O136" s="99">
        <f>IF(ISBLANK($K136),"",'Pracovní dny'!$F$2)</f>
        <v>252</v>
      </c>
      <c r="P136" s="99">
        <f>IF(ISBLANK($M136),"",'Pracovní dny'!$F$3)</f>
        <v>114</v>
      </c>
      <c r="Q136" s="99">
        <f>IF(ISBLANK($K136),"",'Pracovní dny'!$F$4)</f>
        <v>365</v>
      </c>
      <c r="R136" s="100">
        <f t="shared" si="8"/>
        <v>0</v>
      </c>
      <c r="S136" s="130">
        <v>0</v>
      </c>
      <c r="T136" s="130">
        <v>0</v>
      </c>
      <c r="U136" s="130"/>
      <c r="V136" s="130"/>
      <c r="W136" s="130">
        <v>1</v>
      </c>
      <c r="X136" s="130">
        <v>0</v>
      </c>
      <c r="Y136" s="130">
        <v>0</v>
      </c>
      <c r="Z136" s="130">
        <v>0</v>
      </c>
      <c r="AA136" s="130">
        <v>0</v>
      </c>
      <c r="AB136" s="130">
        <v>0</v>
      </c>
      <c r="AC136" s="130">
        <v>0</v>
      </c>
      <c r="AD136" s="130" t="s">
        <v>230</v>
      </c>
      <c r="AE136" s="130" t="s">
        <v>140</v>
      </c>
      <c r="AF136" s="639" t="str">
        <f>IF(ISBLANK($AE136),VLOOKUP($I136,'Příloha_8_Ceník pravid_úklidu'!$A$9:$K$30,8,0)+VLOOKUP($I136,'Příloha_8_Ceník pravid_úklidu'!$A$9:$K$30,10,0),"neoceňuje se")</f>
        <v>neoceňuje se</v>
      </c>
      <c r="AG136" s="639">
        <f t="shared" si="6"/>
        <v>0</v>
      </c>
      <c r="AH136" s="639">
        <f t="shared" si="7"/>
        <v>0</v>
      </c>
      <c r="AI136" s="292"/>
    </row>
    <row r="137" spans="1:35" ht="10.5" customHeight="1" x14ac:dyDescent="0.15">
      <c r="A137" s="60">
        <v>221</v>
      </c>
      <c r="B137" s="61">
        <v>105100</v>
      </c>
      <c r="C137" s="60" t="s">
        <v>3786</v>
      </c>
      <c r="D137" s="60" t="s">
        <v>159</v>
      </c>
      <c r="E137" s="445">
        <v>3.2</v>
      </c>
      <c r="F137" s="445">
        <v>0</v>
      </c>
      <c r="G137" s="445">
        <v>3</v>
      </c>
      <c r="H137" s="83" t="str">
        <f>IF(ISBLANK(I137)," ",VLOOKUP(I137,'Příloha_8_Ceník pravid_úklidu'!$A$9:$B$30,2,0))</f>
        <v>SKLA</v>
      </c>
      <c r="I137" s="83">
        <v>17</v>
      </c>
      <c r="J137" s="86" t="s">
        <v>579</v>
      </c>
      <c r="K137" s="86">
        <v>1</v>
      </c>
      <c r="L137" s="86">
        <v>0.05</v>
      </c>
      <c r="M137" s="86">
        <v>0</v>
      </c>
      <c r="N137" s="86">
        <v>0</v>
      </c>
      <c r="O137" s="87">
        <f>IF(ISBLANK($K137),"",'Pracovní dny'!$F$2)</f>
        <v>252</v>
      </c>
      <c r="P137" s="87">
        <f>IF(ISBLANK($M137),"",'Pracovní dny'!$F$3)</f>
        <v>114</v>
      </c>
      <c r="Q137" s="87">
        <f>IF(ISBLANK($K137),"",'Pracovní dny'!$F$4)</f>
        <v>365</v>
      </c>
      <c r="R137" s="88">
        <f t="shared" si="8"/>
        <v>12.600000000000001</v>
      </c>
      <c r="S137" s="61">
        <v>0</v>
      </c>
      <c r="T137" s="61">
        <v>0</v>
      </c>
      <c r="U137" s="61">
        <v>0</v>
      </c>
      <c r="V137" s="61"/>
      <c r="W137" s="61">
        <v>1</v>
      </c>
      <c r="X137" s="61">
        <v>0</v>
      </c>
      <c r="Y137" s="61">
        <v>0</v>
      </c>
      <c r="Z137" s="61">
        <v>0</v>
      </c>
      <c r="AA137" s="61">
        <v>0</v>
      </c>
      <c r="AB137" s="61">
        <v>0</v>
      </c>
      <c r="AC137" s="61">
        <v>0</v>
      </c>
      <c r="AD137" s="61" t="s">
        <v>141</v>
      </c>
      <c r="AE137" s="61"/>
      <c r="AF137" s="638">
        <f>IF(ISBLANK($AE137),VLOOKUP($I137,'Příloha_8_Ceník pravid_úklidu'!$A$9:$K$30,8,0)+VLOOKUP($I137,'Příloha_8_Ceník pravid_úklidu'!$A$9:$K$30,10,0),"neoceňuje se")</f>
        <v>0</v>
      </c>
      <c r="AG137" s="638">
        <f t="shared" si="6"/>
        <v>0</v>
      </c>
      <c r="AH137" s="638">
        <f t="shared" si="7"/>
        <v>0</v>
      </c>
      <c r="AI137" s="304"/>
    </row>
    <row r="138" spans="1:35" ht="10.5" customHeight="1" x14ac:dyDescent="0.15">
      <c r="A138" s="93">
        <v>222</v>
      </c>
      <c r="B138" s="130"/>
      <c r="C138" s="60"/>
      <c r="D138" s="93" t="s">
        <v>228</v>
      </c>
      <c r="E138" s="446"/>
      <c r="F138" s="446">
        <v>0</v>
      </c>
      <c r="G138" s="446"/>
      <c r="H138" s="95" t="str">
        <f>IF(ISBLANK(I138)," ",VLOOKUP(I138,'Příloha_8_Ceník pravid_úklidu'!$A$9:$B$30,2,0))</f>
        <v>VYTA</v>
      </c>
      <c r="I138" s="95">
        <v>11</v>
      </c>
      <c r="J138" s="98" t="s">
        <v>697</v>
      </c>
      <c r="K138" s="98">
        <v>0</v>
      </c>
      <c r="L138" s="98">
        <v>0</v>
      </c>
      <c r="M138" s="98">
        <v>0</v>
      </c>
      <c r="N138" s="98">
        <v>0</v>
      </c>
      <c r="O138" s="99">
        <f>IF(ISBLANK($K138),"",'Pracovní dny'!$F$2)</f>
        <v>252</v>
      </c>
      <c r="P138" s="99">
        <f>IF(ISBLANK($M138),"",'Pracovní dny'!$F$3)</f>
        <v>114</v>
      </c>
      <c r="Q138" s="99">
        <f>IF(ISBLANK($K138),"",'Pracovní dny'!$F$4)</f>
        <v>365</v>
      </c>
      <c r="R138" s="100">
        <f t="shared" si="8"/>
        <v>0</v>
      </c>
      <c r="S138" s="130">
        <v>0</v>
      </c>
      <c r="T138" s="130">
        <v>0</v>
      </c>
      <c r="U138" s="130"/>
      <c r="V138" s="130"/>
      <c r="W138" s="130">
        <v>1</v>
      </c>
      <c r="X138" s="130">
        <v>0</v>
      </c>
      <c r="Y138" s="130">
        <v>0</v>
      </c>
      <c r="Z138" s="130">
        <v>0</v>
      </c>
      <c r="AA138" s="130">
        <v>0</v>
      </c>
      <c r="AB138" s="130">
        <v>0</v>
      </c>
      <c r="AC138" s="130">
        <v>0</v>
      </c>
      <c r="AD138" s="130" t="s">
        <v>230</v>
      </c>
      <c r="AE138" s="130" t="s">
        <v>140</v>
      </c>
      <c r="AF138" s="639" t="str">
        <f>IF(ISBLANK($AE138),VLOOKUP($I138,'Příloha_8_Ceník pravid_úklidu'!$A$9:$K$30,8,0)+VLOOKUP($I138,'Příloha_8_Ceník pravid_úklidu'!$A$9:$K$30,10,0),"neoceňuje se")</f>
        <v>neoceňuje se</v>
      </c>
      <c r="AG138" s="639">
        <f t="shared" si="6"/>
        <v>0</v>
      </c>
      <c r="AH138" s="639">
        <f t="shared" si="7"/>
        <v>0</v>
      </c>
      <c r="AI138" s="292"/>
    </row>
    <row r="139" spans="1:35" ht="10.5" customHeight="1" x14ac:dyDescent="0.15">
      <c r="A139" s="60">
        <v>223</v>
      </c>
      <c r="B139" s="61">
        <v>105100</v>
      </c>
      <c r="C139" s="60" t="s">
        <v>3787</v>
      </c>
      <c r="D139" s="60" t="s">
        <v>3737</v>
      </c>
      <c r="E139" s="445">
        <v>18.7</v>
      </c>
      <c r="F139" s="445">
        <v>0</v>
      </c>
      <c r="G139" s="445">
        <v>18</v>
      </c>
      <c r="H139" s="83" t="str">
        <f>IF(ISBLANK(I139)," ",VLOOKUP(I139,'Příloha_8_Ceník pravid_úklidu'!$A$9:$B$30,2,0))</f>
        <v>CHOD</v>
      </c>
      <c r="I139" s="83">
        <v>6</v>
      </c>
      <c r="J139" s="86" t="s">
        <v>415</v>
      </c>
      <c r="K139" s="86">
        <v>2</v>
      </c>
      <c r="L139" s="86">
        <v>1</v>
      </c>
      <c r="M139" s="86">
        <v>1</v>
      </c>
      <c r="N139" s="86">
        <v>1</v>
      </c>
      <c r="O139" s="87">
        <f>IF(ISBLANK($K139),"",'Pracovní dny'!$F$2)</f>
        <v>252</v>
      </c>
      <c r="P139" s="87">
        <f>IF(ISBLANK($M139),"",'Pracovní dny'!$F$3)</f>
        <v>114</v>
      </c>
      <c r="Q139" s="87">
        <f>IF(ISBLANK($K139),"",'Pracovní dny'!$F$4)</f>
        <v>365</v>
      </c>
      <c r="R139" s="88">
        <f t="shared" si="8"/>
        <v>618</v>
      </c>
      <c r="S139" s="61">
        <v>0</v>
      </c>
      <c r="T139" s="61"/>
      <c r="U139" s="61">
        <v>0</v>
      </c>
      <c r="V139" s="61">
        <v>11.6</v>
      </c>
      <c r="W139" s="61">
        <v>2</v>
      </c>
      <c r="X139" s="61">
        <v>0</v>
      </c>
      <c r="Y139" s="61">
        <v>0</v>
      </c>
      <c r="Z139" s="61">
        <v>0</v>
      </c>
      <c r="AA139" s="61">
        <v>0</v>
      </c>
      <c r="AB139" s="61">
        <v>0</v>
      </c>
      <c r="AC139" s="61">
        <v>0</v>
      </c>
      <c r="AD139" s="61" t="s">
        <v>141</v>
      </c>
      <c r="AE139" s="61"/>
      <c r="AF139" s="638">
        <f>IF(ISBLANK($AE139),VLOOKUP($I139,'Příloha_8_Ceník pravid_úklidu'!$A$9:$K$30,8,0)+VLOOKUP($I139,'Příloha_8_Ceník pravid_úklidu'!$A$9:$K$30,10,0),"neoceňuje se")</f>
        <v>0</v>
      </c>
      <c r="AG139" s="638">
        <f t="shared" si="6"/>
        <v>0</v>
      </c>
      <c r="AH139" s="638">
        <f t="shared" si="7"/>
        <v>0</v>
      </c>
      <c r="AI139" s="304"/>
    </row>
    <row r="140" spans="1:35" ht="10.5" customHeight="1" x14ac:dyDescent="0.15">
      <c r="A140" s="60">
        <v>224</v>
      </c>
      <c r="B140" s="61">
        <v>105100</v>
      </c>
      <c r="C140" s="60" t="s">
        <v>3788</v>
      </c>
      <c r="D140" s="60" t="s">
        <v>3789</v>
      </c>
      <c r="E140" s="445">
        <v>6.7</v>
      </c>
      <c r="F140" s="445">
        <v>0</v>
      </c>
      <c r="G140" s="445">
        <v>5</v>
      </c>
      <c r="H140" s="83" t="str">
        <f>IF(ISBLANK(I140)," ",VLOOKUP(I140,'Příloha_8_Ceník pravid_úklidu'!$A$9:$B$30,2,0))</f>
        <v>SKLA</v>
      </c>
      <c r="I140" s="83">
        <v>17</v>
      </c>
      <c r="J140" s="86" t="s">
        <v>160</v>
      </c>
      <c r="K140" s="86">
        <v>1</v>
      </c>
      <c r="L140" s="86">
        <v>0.2</v>
      </c>
      <c r="M140" s="86">
        <v>0</v>
      </c>
      <c r="N140" s="86">
        <v>0</v>
      </c>
      <c r="O140" s="87">
        <f>IF(ISBLANK($K140),"",'Pracovní dny'!$F$2)</f>
        <v>252</v>
      </c>
      <c r="P140" s="87">
        <f>IF(ISBLANK($M140),"",'Pracovní dny'!$F$3)</f>
        <v>114</v>
      </c>
      <c r="Q140" s="87">
        <f>IF(ISBLANK($K140),"",'Pracovní dny'!$F$4)</f>
        <v>365</v>
      </c>
      <c r="R140" s="88">
        <f t="shared" si="8"/>
        <v>50.400000000000006</v>
      </c>
      <c r="S140" s="61">
        <v>0</v>
      </c>
      <c r="T140" s="61"/>
      <c r="U140" s="61">
        <v>0</v>
      </c>
      <c r="V140" s="61">
        <v>3.2</v>
      </c>
      <c r="W140" s="61">
        <v>1</v>
      </c>
      <c r="X140" s="61">
        <v>0</v>
      </c>
      <c r="Y140" s="61">
        <v>0</v>
      </c>
      <c r="Z140" s="61">
        <v>0</v>
      </c>
      <c r="AA140" s="61">
        <v>0</v>
      </c>
      <c r="AB140" s="61">
        <v>0</v>
      </c>
      <c r="AC140" s="61">
        <v>0</v>
      </c>
      <c r="AD140" s="61" t="s">
        <v>141</v>
      </c>
      <c r="AE140" s="61"/>
      <c r="AF140" s="638">
        <f>IF(ISBLANK($AE140),VLOOKUP($I140,'Příloha_8_Ceník pravid_úklidu'!$A$9:$K$30,8,0)+VLOOKUP($I140,'Příloha_8_Ceník pravid_úklidu'!$A$9:$K$30,10,0),"neoceňuje se")</f>
        <v>0</v>
      </c>
      <c r="AG140" s="638">
        <f t="shared" si="6"/>
        <v>0</v>
      </c>
      <c r="AH140" s="638">
        <f t="shared" si="7"/>
        <v>0</v>
      </c>
      <c r="AI140" s="304"/>
    </row>
    <row r="141" spans="1:35" ht="10.5" customHeight="1" x14ac:dyDescent="0.15">
      <c r="A141" s="60">
        <v>225</v>
      </c>
      <c r="B141" s="61">
        <v>105100</v>
      </c>
      <c r="C141" s="60" t="s">
        <v>3790</v>
      </c>
      <c r="D141" s="60" t="s">
        <v>3791</v>
      </c>
      <c r="E141" s="445">
        <v>6.7</v>
      </c>
      <c r="F141" s="445">
        <v>0</v>
      </c>
      <c r="G141" s="445">
        <v>5</v>
      </c>
      <c r="H141" s="83" t="str">
        <f>IF(ISBLANK(I141)," ",VLOOKUP(I141,'Příloha_8_Ceník pravid_úklidu'!$A$9:$B$30,2,0))</f>
        <v>SKLA</v>
      </c>
      <c r="I141" s="83">
        <v>17</v>
      </c>
      <c r="J141" s="86" t="s">
        <v>212</v>
      </c>
      <c r="K141" s="86">
        <v>1</v>
      </c>
      <c r="L141" s="86">
        <v>1</v>
      </c>
      <c r="M141" s="86">
        <v>1</v>
      </c>
      <c r="N141" s="86">
        <v>1</v>
      </c>
      <c r="O141" s="87">
        <f>IF(ISBLANK($K141),"",'Pracovní dny'!$F$2)</f>
        <v>252</v>
      </c>
      <c r="P141" s="87">
        <f>IF(ISBLANK($M141),"",'Pracovní dny'!$F$3)</f>
        <v>114</v>
      </c>
      <c r="Q141" s="87">
        <f>IF(ISBLANK($K141),"",'Pracovní dny'!$F$4)</f>
        <v>365</v>
      </c>
      <c r="R141" s="88">
        <f t="shared" si="8"/>
        <v>366</v>
      </c>
      <c r="S141" s="61">
        <v>0</v>
      </c>
      <c r="T141" s="61"/>
      <c r="U141" s="61">
        <v>0</v>
      </c>
      <c r="V141" s="61">
        <v>3.2</v>
      </c>
      <c r="W141" s="61">
        <v>1</v>
      </c>
      <c r="X141" s="61">
        <v>0</v>
      </c>
      <c r="Y141" s="61">
        <v>0</v>
      </c>
      <c r="Z141" s="61">
        <v>0</v>
      </c>
      <c r="AA141" s="61">
        <v>0</v>
      </c>
      <c r="AB141" s="61">
        <v>0</v>
      </c>
      <c r="AC141" s="61">
        <v>0</v>
      </c>
      <c r="AD141" s="61" t="s">
        <v>141</v>
      </c>
      <c r="AE141" s="61"/>
      <c r="AF141" s="638">
        <f>IF(ISBLANK($AE141),VLOOKUP($I141,'Příloha_8_Ceník pravid_úklidu'!$A$9:$K$30,8,0)+VLOOKUP($I141,'Příloha_8_Ceník pravid_úklidu'!$A$9:$K$30,10,0),"neoceňuje se")</f>
        <v>0</v>
      </c>
      <c r="AG141" s="638">
        <f t="shared" si="6"/>
        <v>0</v>
      </c>
      <c r="AH141" s="638">
        <f t="shared" si="7"/>
        <v>0</v>
      </c>
      <c r="AI141" s="304"/>
    </row>
    <row r="142" spans="1:35" ht="10.5" customHeight="1" x14ac:dyDescent="0.15">
      <c r="A142" s="60">
        <v>226</v>
      </c>
      <c r="B142" s="61">
        <v>105100</v>
      </c>
      <c r="C142" s="60" t="s">
        <v>3792</v>
      </c>
      <c r="D142" s="60" t="s">
        <v>242</v>
      </c>
      <c r="E142" s="445">
        <v>3.7</v>
      </c>
      <c r="F142" s="445">
        <v>0</v>
      </c>
      <c r="G142" s="445">
        <v>3.5</v>
      </c>
      <c r="H142" s="83" t="str">
        <f>IF(ISBLANK(I142)," ",VLOOKUP(I142,'Příloha_8_Ceník pravid_úklidu'!$A$9:$B$30,2,0))</f>
        <v>TOAL</v>
      </c>
      <c r="I142" s="83">
        <v>7</v>
      </c>
      <c r="J142" s="86" t="s">
        <v>936</v>
      </c>
      <c r="K142" s="86">
        <v>3</v>
      </c>
      <c r="L142" s="86">
        <v>1</v>
      </c>
      <c r="M142" s="86">
        <v>3</v>
      </c>
      <c r="N142" s="86">
        <v>1</v>
      </c>
      <c r="O142" s="87">
        <f>IF(ISBLANK($K142),"",'Pracovní dny'!$F$2)</f>
        <v>252</v>
      </c>
      <c r="P142" s="87">
        <f>IF(ISBLANK($M142),"",'Pracovní dny'!$F$3)</f>
        <v>114</v>
      </c>
      <c r="Q142" s="87">
        <f>IF(ISBLANK($K142),"",'Pracovní dny'!$F$4)</f>
        <v>365</v>
      </c>
      <c r="R142" s="88">
        <f t="shared" si="8"/>
        <v>1098</v>
      </c>
      <c r="S142" s="61"/>
      <c r="T142" s="61">
        <v>0</v>
      </c>
      <c r="U142" s="61">
        <v>0</v>
      </c>
      <c r="V142" s="61"/>
      <c r="W142" s="61">
        <v>1</v>
      </c>
      <c r="X142" s="61">
        <v>1</v>
      </c>
      <c r="Y142" s="61">
        <v>0</v>
      </c>
      <c r="Z142" s="61">
        <v>0</v>
      </c>
      <c r="AA142" s="61">
        <v>0</v>
      </c>
      <c r="AB142" s="61">
        <v>0</v>
      </c>
      <c r="AC142" s="61">
        <v>0</v>
      </c>
      <c r="AD142" s="61" t="s">
        <v>141</v>
      </c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6"/>
        <v>0</v>
      </c>
      <c r="AH142" s="638">
        <f t="shared" si="7"/>
        <v>0</v>
      </c>
      <c r="AI142" s="304"/>
    </row>
    <row r="143" spans="1:35" ht="10.5" customHeight="1" x14ac:dyDescent="0.15">
      <c r="A143" s="60">
        <v>227</v>
      </c>
      <c r="B143" s="61">
        <v>105100</v>
      </c>
      <c r="C143" s="60" t="s">
        <v>3793</v>
      </c>
      <c r="D143" s="60" t="s">
        <v>242</v>
      </c>
      <c r="E143" s="445">
        <v>5.4</v>
      </c>
      <c r="F143" s="445">
        <v>0</v>
      </c>
      <c r="G143" s="445">
        <v>5</v>
      </c>
      <c r="H143" s="83" t="str">
        <f>IF(ISBLANK(I143)," ",VLOOKUP(I143,'Příloha_8_Ceník pravid_úklidu'!$A$9:$B$30,2,0))</f>
        <v>TOAL</v>
      </c>
      <c r="I143" s="83">
        <v>7</v>
      </c>
      <c r="J143" s="86" t="s">
        <v>936</v>
      </c>
      <c r="K143" s="86">
        <v>3</v>
      </c>
      <c r="L143" s="86">
        <v>1</v>
      </c>
      <c r="M143" s="86">
        <v>3</v>
      </c>
      <c r="N143" s="86">
        <v>1</v>
      </c>
      <c r="O143" s="87">
        <f>IF(ISBLANK($K143),"",'Pracovní dny'!$F$2)</f>
        <v>252</v>
      </c>
      <c r="P143" s="87">
        <f>IF(ISBLANK($M143),"",'Pracovní dny'!$F$3)</f>
        <v>114</v>
      </c>
      <c r="Q143" s="87">
        <f>IF(ISBLANK($K143),"",'Pracovní dny'!$F$4)</f>
        <v>365</v>
      </c>
      <c r="R143" s="88">
        <f t="shared" si="8"/>
        <v>1098</v>
      </c>
      <c r="S143" s="61"/>
      <c r="T143" s="61">
        <v>0</v>
      </c>
      <c r="U143" s="61">
        <v>0</v>
      </c>
      <c r="V143" s="61"/>
      <c r="W143" s="61">
        <v>3</v>
      </c>
      <c r="X143" s="61">
        <v>2</v>
      </c>
      <c r="Y143" s="61">
        <v>0</v>
      </c>
      <c r="Z143" s="61">
        <v>0</v>
      </c>
      <c r="AA143" s="61">
        <v>0</v>
      </c>
      <c r="AB143" s="61">
        <v>0</v>
      </c>
      <c r="AC143" s="61">
        <v>0</v>
      </c>
      <c r="AD143" s="61" t="s">
        <v>141</v>
      </c>
      <c r="AE143" s="61"/>
      <c r="AF143" s="638">
        <f>IF(ISBLANK($AE143),VLOOKUP($I143,'Příloha_8_Ceník pravid_úklidu'!$A$9:$K$30,8,0)+VLOOKUP($I143,'Příloha_8_Ceník pravid_úklidu'!$A$9:$K$30,10,0),"neoceňuje se")</f>
        <v>0</v>
      </c>
      <c r="AG143" s="638">
        <f t="shared" si="6"/>
        <v>0</v>
      </c>
      <c r="AH143" s="638">
        <f t="shared" si="7"/>
        <v>0</v>
      </c>
      <c r="AI143" s="304"/>
    </row>
    <row r="144" spans="1:35" ht="10.5" customHeight="1" x14ac:dyDescent="0.15">
      <c r="A144" s="60">
        <v>228</v>
      </c>
      <c r="B144" s="61">
        <v>105100</v>
      </c>
      <c r="C144" s="60"/>
      <c r="D144" s="60" t="s">
        <v>3772</v>
      </c>
      <c r="E144" s="445">
        <v>1.4</v>
      </c>
      <c r="F144" s="445">
        <v>0</v>
      </c>
      <c r="G144" s="445">
        <v>1</v>
      </c>
      <c r="H144" s="83" t="str">
        <f>IF(ISBLANK(I144)," ",VLOOKUP(I144,'Příloha_8_Ceník pravid_úklidu'!$A$9:$B$30,2,0))</f>
        <v>SKLA</v>
      </c>
      <c r="I144" s="83">
        <v>17</v>
      </c>
      <c r="J144" s="86" t="s">
        <v>579</v>
      </c>
      <c r="K144" s="86">
        <v>1</v>
      </c>
      <c r="L144" s="86">
        <v>0.05</v>
      </c>
      <c r="M144" s="86">
        <v>0</v>
      </c>
      <c r="N144" s="86">
        <v>0</v>
      </c>
      <c r="O144" s="87">
        <f>IF(ISBLANK($K144),"",'Pracovní dny'!$F$2)</f>
        <v>252</v>
      </c>
      <c r="P144" s="87">
        <f>IF(ISBLANK($M144),"",'Pracovní dny'!$F$3)</f>
        <v>114</v>
      </c>
      <c r="Q144" s="87">
        <f>IF(ISBLANK($K144),"",'Pracovní dny'!$F$4)</f>
        <v>365</v>
      </c>
      <c r="R144" s="88">
        <f t="shared" si="8"/>
        <v>12.600000000000001</v>
      </c>
      <c r="S144" s="61">
        <v>0</v>
      </c>
      <c r="T144" s="61">
        <v>0</v>
      </c>
      <c r="U144" s="61">
        <v>0</v>
      </c>
      <c r="V144" s="61"/>
      <c r="W144" s="61">
        <v>1</v>
      </c>
      <c r="X144" s="61">
        <v>0</v>
      </c>
      <c r="Y144" s="61">
        <v>0</v>
      </c>
      <c r="Z144" s="61">
        <v>0</v>
      </c>
      <c r="AA144" s="61">
        <v>0</v>
      </c>
      <c r="AB144" s="61">
        <v>0</v>
      </c>
      <c r="AC144" s="61">
        <v>0</v>
      </c>
      <c r="AD144" s="61" t="s">
        <v>141</v>
      </c>
      <c r="AE144" s="61"/>
      <c r="AF144" s="638">
        <f>IF(ISBLANK($AE144),VLOOKUP($I144,'Příloha_8_Ceník pravid_úklidu'!$A$9:$K$30,8,0)+VLOOKUP($I144,'Příloha_8_Ceník pravid_úklidu'!$A$9:$K$30,10,0),"neoceňuje se")</f>
        <v>0</v>
      </c>
      <c r="AG144" s="638">
        <f t="shared" si="6"/>
        <v>0</v>
      </c>
      <c r="AH144" s="638">
        <f t="shared" si="7"/>
        <v>0</v>
      </c>
      <c r="AI144" s="304"/>
    </row>
    <row r="145" spans="1:35" ht="10.5" customHeight="1" x14ac:dyDescent="0.15">
      <c r="A145" s="60">
        <v>229</v>
      </c>
      <c r="B145" s="61">
        <v>105100</v>
      </c>
      <c r="C145" s="60" t="s">
        <v>3794</v>
      </c>
      <c r="D145" s="60" t="s">
        <v>242</v>
      </c>
      <c r="E145" s="445">
        <v>3.1</v>
      </c>
      <c r="F145" s="445">
        <v>0</v>
      </c>
      <c r="G145" s="445">
        <v>3</v>
      </c>
      <c r="H145" s="83" t="str">
        <f>IF(ISBLANK(I145)," ",VLOOKUP(I145,'Příloha_8_Ceník pravid_úklidu'!$A$9:$B$30,2,0))</f>
        <v>TOAL</v>
      </c>
      <c r="I145" s="83">
        <v>7</v>
      </c>
      <c r="J145" s="86" t="s">
        <v>936</v>
      </c>
      <c r="K145" s="86">
        <v>3</v>
      </c>
      <c r="L145" s="86">
        <v>1</v>
      </c>
      <c r="M145" s="86">
        <v>3</v>
      </c>
      <c r="N145" s="86">
        <v>1</v>
      </c>
      <c r="O145" s="87">
        <f>IF(ISBLANK($K145),"",'Pracovní dny'!$F$2)</f>
        <v>252</v>
      </c>
      <c r="P145" s="87">
        <f>IF(ISBLANK($M145),"",'Pracovní dny'!$F$3)</f>
        <v>114</v>
      </c>
      <c r="Q145" s="87">
        <f>IF(ISBLANK($K145),"",'Pracovní dny'!$F$4)</f>
        <v>365</v>
      </c>
      <c r="R145" s="88">
        <f t="shared" si="8"/>
        <v>1098</v>
      </c>
      <c r="S145" s="61"/>
      <c r="T145" s="61">
        <v>0</v>
      </c>
      <c r="U145" s="61">
        <v>0</v>
      </c>
      <c r="V145" s="61">
        <v>3.2</v>
      </c>
      <c r="W145" s="61">
        <v>1</v>
      </c>
      <c r="X145" s="61">
        <v>1</v>
      </c>
      <c r="Y145" s="61">
        <v>0</v>
      </c>
      <c r="Z145" s="61">
        <v>0</v>
      </c>
      <c r="AA145" s="61">
        <v>0</v>
      </c>
      <c r="AB145" s="61">
        <v>0</v>
      </c>
      <c r="AC145" s="61">
        <v>0</v>
      </c>
      <c r="AD145" s="61" t="s">
        <v>141</v>
      </c>
      <c r="AE145" s="61"/>
      <c r="AF145" s="638">
        <f>IF(ISBLANK($AE145),VLOOKUP($I145,'Příloha_8_Ceník pravid_úklidu'!$A$9:$K$30,8,0)+VLOOKUP($I145,'Příloha_8_Ceník pravid_úklidu'!$A$9:$K$30,10,0),"neoceňuje se")</f>
        <v>0</v>
      </c>
      <c r="AG145" s="638">
        <f t="shared" si="6"/>
        <v>0</v>
      </c>
      <c r="AH145" s="638">
        <f t="shared" si="7"/>
        <v>0</v>
      </c>
      <c r="AI145" s="304"/>
    </row>
    <row r="146" spans="1:35" ht="10.5" customHeight="1" x14ac:dyDescent="0.15">
      <c r="A146" s="60">
        <v>230</v>
      </c>
      <c r="B146" s="61">
        <v>105100</v>
      </c>
      <c r="C146" s="60"/>
      <c r="D146" s="60" t="s">
        <v>159</v>
      </c>
      <c r="E146" s="445">
        <v>4.2</v>
      </c>
      <c r="F146" s="445">
        <v>0</v>
      </c>
      <c r="G146" s="445">
        <v>4</v>
      </c>
      <c r="H146" s="83" t="str">
        <f>IF(ISBLANK(I146)," ",VLOOKUP(I146,'Příloha_8_Ceník pravid_úklidu'!$A$9:$B$30,2,0))</f>
        <v>TOAL</v>
      </c>
      <c r="I146" s="83">
        <v>7</v>
      </c>
      <c r="J146" s="86" t="s">
        <v>579</v>
      </c>
      <c r="K146" s="86">
        <v>1</v>
      </c>
      <c r="L146" s="86">
        <v>0.05</v>
      </c>
      <c r="M146" s="86">
        <v>0</v>
      </c>
      <c r="N146" s="86">
        <v>0</v>
      </c>
      <c r="O146" s="87">
        <f>IF(ISBLANK($K146),"",'Pracovní dny'!$F$2)</f>
        <v>252</v>
      </c>
      <c r="P146" s="87">
        <f>IF(ISBLANK($M146),"",'Pracovní dny'!$F$3)</f>
        <v>114</v>
      </c>
      <c r="Q146" s="87">
        <f>IF(ISBLANK($K146),"",'Pracovní dny'!$F$4)</f>
        <v>365</v>
      </c>
      <c r="R146" s="88">
        <f t="shared" si="8"/>
        <v>12.600000000000001</v>
      </c>
      <c r="S146" s="61"/>
      <c r="T146" s="61">
        <v>0</v>
      </c>
      <c r="U146" s="61">
        <v>0</v>
      </c>
      <c r="V146" s="61"/>
      <c r="W146" s="61">
        <v>2</v>
      </c>
      <c r="X146" s="61">
        <v>3</v>
      </c>
      <c r="Y146" s="61">
        <v>0</v>
      </c>
      <c r="Z146" s="61">
        <v>0</v>
      </c>
      <c r="AA146" s="61">
        <v>0</v>
      </c>
      <c r="AB146" s="61">
        <v>0</v>
      </c>
      <c r="AC146" s="61">
        <v>0</v>
      </c>
      <c r="AD146" s="61" t="s">
        <v>141</v>
      </c>
      <c r="AE146" s="61"/>
      <c r="AF146" s="638">
        <f>IF(ISBLANK($AE146),VLOOKUP($I146,'Příloha_8_Ceník pravid_úklidu'!$A$9:$K$30,8,0)+VLOOKUP($I146,'Příloha_8_Ceník pravid_úklidu'!$A$9:$K$30,10,0),"neoceňuje se")</f>
        <v>0</v>
      </c>
      <c r="AG146" s="638">
        <f t="shared" si="6"/>
        <v>0</v>
      </c>
      <c r="AH146" s="638">
        <f t="shared" si="7"/>
        <v>0</v>
      </c>
      <c r="AI146" s="304"/>
    </row>
    <row r="147" spans="1:35" ht="10.5" customHeight="1" x14ac:dyDescent="0.15">
      <c r="A147" s="60">
        <v>231</v>
      </c>
      <c r="B147" s="61">
        <v>105100</v>
      </c>
      <c r="C147" s="60" t="s">
        <v>3795</v>
      </c>
      <c r="D147" s="60" t="s">
        <v>164</v>
      </c>
      <c r="E147" s="445">
        <v>19.399999999999999</v>
      </c>
      <c r="F147" s="445">
        <v>0</v>
      </c>
      <c r="G147" s="445">
        <v>19</v>
      </c>
      <c r="H147" s="83" t="str">
        <f>IF(ISBLANK(I147)," ",VLOOKUP(I147,'Příloha_8_Ceník pravid_úklidu'!$A$9:$B$30,2,0))</f>
        <v>CHOD</v>
      </c>
      <c r="I147" s="83">
        <v>6</v>
      </c>
      <c r="J147" s="86" t="s">
        <v>415</v>
      </c>
      <c r="K147" s="86">
        <v>2</v>
      </c>
      <c r="L147" s="86">
        <v>1</v>
      </c>
      <c r="M147" s="86">
        <v>1</v>
      </c>
      <c r="N147" s="86">
        <v>1</v>
      </c>
      <c r="O147" s="87">
        <f>IF(ISBLANK($K147),"",'Pracovní dny'!$F$2)</f>
        <v>252</v>
      </c>
      <c r="P147" s="87">
        <f>IF(ISBLANK($M147),"",'Pracovní dny'!$F$3)</f>
        <v>114</v>
      </c>
      <c r="Q147" s="87">
        <f>IF(ISBLANK($K147),"",'Pracovní dny'!$F$4)</f>
        <v>365</v>
      </c>
      <c r="R147" s="88">
        <f t="shared" si="8"/>
        <v>618</v>
      </c>
      <c r="S147" s="61">
        <v>0</v>
      </c>
      <c r="T147" s="61"/>
      <c r="U147" s="61">
        <v>0</v>
      </c>
      <c r="V147" s="61">
        <v>11.6</v>
      </c>
      <c r="W147" s="61">
        <v>2</v>
      </c>
      <c r="X147" s="61">
        <v>0</v>
      </c>
      <c r="Y147" s="61">
        <v>0</v>
      </c>
      <c r="Z147" s="61">
        <v>0</v>
      </c>
      <c r="AA147" s="61">
        <v>0</v>
      </c>
      <c r="AB147" s="61">
        <v>0</v>
      </c>
      <c r="AC147" s="61">
        <v>0</v>
      </c>
      <c r="AD147" s="61" t="s">
        <v>141</v>
      </c>
      <c r="AE147" s="61"/>
      <c r="AF147" s="638">
        <f>IF(ISBLANK($AE147),VLOOKUP($I147,'Příloha_8_Ceník pravid_úklidu'!$A$9:$K$30,8,0)+VLOOKUP($I147,'Příloha_8_Ceník pravid_úklidu'!$A$9:$K$30,10,0),"neoceňuje se")</f>
        <v>0</v>
      </c>
      <c r="AG147" s="638">
        <f t="shared" si="6"/>
        <v>0</v>
      </c>
      <c r="AH147" s="638">
        <f t="shared" si="7"/>
        <v>0</v>
      </c>
      <c r="AI147" s="304"/>
    </row>
    <row r="148" spans="1:35" ht="10.5" customHeight="1" x14ac:dyDescent="0.15">
      <c r="A148" s="93">
        <v>232</v>
      </c>
      <c r="B148" s="130"/>
      <c r="C148" s="60"/>
      <c r="D148" s="93" t="s">
        <v>228</v>
      </c>
      <c r="E148" s="446"/>
      <c r="F148" s="446">
        <v>0</v>
      </c>
      <c r="G148" s="446">
        <v>4.3</v>
      </c>
      <c r="H148" s="95" t="str">
        <f>IF(ISBLANK(I148)," ",VLOOKUP(I148,'Příloha_8_Ceník pravid_úklidu'!$A$9:$B$30,2,0))</f>
        <v>VYTA</v>
      </c>
      <c r="I148" s="95">
        <v>11</v>
      </c>
      <c r="J148" s="98" t="s">
        <v>697</v>
      </c>
      <c r="K148" s="98">
        <v>0</v>
      </c>
      <c r="L148" s="98">
        <v>0</v>
      </c>
      <c r="M148" s="98">
        <v>0</v>
      </c>
      <c r="N148" s="98">
        <v>0</v>
      </c>
      <c r="O148" s="99">
        <f>IF(ISBLANK($K148),"",'Pracovní dny'!$F$2)</f>
        <v>252</v>
      </c>
      <c r="P148" s="99">
        <f>IF(ISBLANK($M148),"",'Pracovní dny'!$F$3)</f>
        <v>114</v>
      </c>
      <c r="Q148" s="99">
        <f>IF(ISBLANK($K148),"",'Pracovní dny'!$F$4)</f>
        <v>365</v>
      </c>
      <c r="R148" s="100">
        <f t="shared" si="8"/>
        <v>0</v>
      </c>
      <c r="S148" s="130">
        <v>0</v>
      </c>
      <c r="T148" s="130">
        <v>0</v>
      </c>
      <c r="U148" s="130">
        <v>18</v>
      </c>
      <c r="V148" s="130">
        <v>2.8</v>
      </c>
      <c r="W148" s="130">
        <v>1</v>
      </c>
      <c r="X148" s="130">
        <v>0</v>
      </c>
      <c r="Y148" s="130">
        <v>0</v>
      </c>
      <c r="Z148" s="130">
        <v>0</v>
      </c>
      <c r="AA148" s="130">
        <v>0</v>
      </c>
      <c r="AB148" s="130">
        <v>0</v>
      </c>
      <c r="AC148" s="130">
        <v>0</v>
      </c>
      <c r="AD148" s="130" t="s">
        <v>230</v>
      </c>
      <c r="AE148" s="130" t="s">
        <v>140</v>
      </c>
      <c r="AF148" s="639" t="str">
        <f>IF(ISBLANK($AE148),VLOOKUP($I148,'Příloha_8_Ceník pravid_úklidu'!$A$9:$K$30,8,0)+VLOOKUP($I148,'Příloha_8_Ceník pravid_úklidu'!$A$9:$K$30,10,0),"neoceňuje se")</f>
        <v>neoceňuje se</v>
      </c>
      <c r="AG148" s="639">
        <f t="shared" si="6"/>
        <v>0</v>
      </c>
      <c r="AH148" s="639">
        <f t="shared" si="7"/>
        <v>0</v>
      </c>
      <c r="AI148" s="292"/>
    </row>
    <row r="149" spans="1:35" ht="10.5" customHeight="1" x14ac:dyDescent="0.15">
      <c r="A149" s="93">
        <v>233</v>
      </c>
      <c r="B149" s="130"/>
      <c r="C149" s="60"/>
      <c r="D149" s="93" t="s">
        <v>228</v>
      </c>
      <c r="E149" s="446"/>
      <c r="F149" s="446">
        <v>0</v>
      </c>
      <c r="G149" s="446">
        <v>4.3</v>
      </c>
      <c r="H149" s="95" t="str">
        <f>IF(ISBLANK(I149)," ",VLOOKUP(I149,'Příloha_8_Ceník pravid_úklidu'!$A$9:$B$30,2,0))</f>
        <v>VYTA</v>
      </c>
      <c r="I149" s="95">
        <v>11</v>
      </c>
      <c r="J149" s="98" t="s">
        <v>697</v>
      </c>
      <c r="K149" s="98">
        <v>0</v>
      </c>
      <c r="L149" s="98">
        <v>0</v>
      </c>
      <c r="M149" s="98">
        <v>0</v>
      </c>
      <c r="N149" s="98">
        <v>0</v>
      </c>
      <c r="O149" s="99">
        <f>IF(ISBLANK($K149),"",'Pracovní dny'!$F$2)</f>
        <v>252</v>
      </c>
      <c r="P149" s="99">
        <f>IF(ISBLANK($M149),"",'Pracovní dny'!$F$3)</f>
        <v>114</v>
      </c>
      <c r="Q149" s="99">
        <f>IF(ISBLANK($K149),"",'Pracovní dny'!$F$4)</f>
        <v>365</v>
      </c>
      <c r="R149" s="100">
        <f t="shared" si="8"/>
        <v>0</v>
      </c>
      <c r="S149" s="130">
        <v>0</v>
      </c>
      <c r="T149" s="130">
        <v>0</v>
      </c>
      <c r="U149" s="130">
        <v>18</v>
      </c>
      <c r="V149" s="130">
        <v>2.8</v>
      </c>
      <c r="W149" s="130">
        <v>1</v>
      </c>
      <c r="X149" s="130">
        <v>0</v>
      </c>
      <c r="Y149" s="130">
        <v>0</v>
      </c>
      <c r="Z149" s="130">
        <v>0</v>
      </c>
      <c r="AA149" s="130">
        <v>0</v>
      </c>
      <c r="AB149" s="130">
        <v>0</v>
      </c>
      <c r="AC149" s="130">
        <v>0</v>
      </c>
      <c r="AD149" s="130" t="s">
        <v>230</v>
      </c>
      <c r="AE149" s="130" t="s">
        <v>140</v>
      </c>
      <c r="AF149" s="639" t="str">
        <f>IF(ISBLANK($AE149),VLOOKUP($I149,'Příloha_8_Ceník pravid_úklidu'!$A$9:$K$30,8,0)+VLOOKUP($I149,'Příloha_8_Ceník pravid_úklidu'!$A$9:$K$30,10,0),"neoceňuje se")</f>
        <v>neoceňuje se</v>
      </c>
      <c r="AG149" s="639">
        <f t="shared" si="6"/>
        <v>0</v>
      </c>
      <c r="AH149" s="639">
        <f t="shared" si="7"/>
        <v>0</v>
      </c>
      <c r="AI149" s="292"/>
    </row>
    <row r="150" spans="1:35" ht="10.5" customHeight="1" x14ac:dyDescent="0.15">
      <c r="A150" s="60">
        <v>234</v>
      </c>
      <c r="B150" s="61">
        <v>105100</v>
      </c>
      <c r="C150" s="60" t="s">
        <v>3796</v>
      </c>
      <c r="D150" s="60" t="s">
        <v>3737</v>
      </c>
      <c r="E150" s="445">
        <v>19.2</v>
      </c>
      <c r="F150" s="445">
        <v>0</v>
      </c>
      <c r="G150" s="445">
        <v>18</v>
      </c>
      <c r="H150" s="83" t="str">
        <f>IF(ISBLANK(I150)," ",VLOOKUP(I150,'Příloha_8_Ceník pravid_úklidu'!$A$9:$B$30,2,0))</f>
        <v>CHOD</v>
      </c>
      <c r="I150" s="83">
        <v>6</v>
      </c>
      <c r="J150" s="86" t="s">
        <v>415</v>
      </c>
      <c r="K150" s="86">
        <v>2</v>
      </c>
      <c r="L150" s="86">
        <v>1</v>
      </c>
      <c r="M150" s="86">
        <v>1</v>
      </c>
      <c r="N150" s="86">
        <v>1</v>
      </c>
      <c r="O150" s="87">
        <f>IF(ISBLANK($K150),"",'Pracovní dny'!$F$2)</f>
        <v>252</v>
      </c>
      <c r="P150" s="87">
        <f>IF(ISBLANK($M150),"",'Pracovní dny'!$F$3)</f>
        <v>114</v>
      </c>
      <c r="Q150" s="87">
        <f>IF(ISBLANK($K150),"",'Pracovní dny'!$F$4)</f>
        <v>365</v>
      </c>
      <c r="R150" s="88">
        <f t="shared" si="8"/>
        <v>618</v>
      </c>
      <c r="S150" s="61">
        <v>0</v>
      </c>
      <c r="T150" s="61"/>
      <c r="U150" s="61">
        <v>0</v>
      </c>
      <c r="V150" s="61"/>
      <c r="W150" s="61">
        <v>2</v>
      </c>
      <c r="X150" s="61">
        <v>0</v>
      </c>
      <c r="Y150" s="61">
        <v>0</v>
      </c>
      <c r="Z150" s="61">
        <v>0</v>
      </c>
      <c r="AA150" s="61">
        <v>0</v>
      </c>
      <c r="AB150" s="61">
        <v>0</v>
      </c>
      <c r="AC150" s="61">
        <v>0</v>
      </c>
      <c r="AD150" s="61" t="s">
        <v>141</v>
      </c>
      <c r="AE150" s="61"/>
      <c r="AF150" s="638">
        <f>IF(ISBLANK($AE150),VLOOKUP($I150,'Příloha_8_Ceník pravid_úklidu'!$A$9:$K$30,8,0)+VLOOKUP($I150,'Příloha_8_Ceník pravid_úklidu'!$A$9:$K$30,10,0),"neoceňuje se")</f>
        <v>0</v>
      </c>
      <c r="AG150" s="638">
        <f t="shared" si="6"/>
        <v>0</v>
      </c>
      <c r="AH150" s="638">
        <f t="shared" si="7"/>
        <v>0</v>
      </c>
      <c r="AI150" s="304"/>
    </row>
    <row r="151" spans="1:35" ht="10.5" customHeight="1" x14ac:dyDescent="0.15">
      <c r="A151" s="60">
        <v>235</v>
      </c>
      <c r="B151" s="61">
        <v>105100</v>
      </c>
      <c r="C151" s="60" t="s">
        <v>3797</v>
      </c>
      <c r="D151" s="60" t="s">
        <v>215</v>
      </c>
      <c r="E151" s="445">
        <v>20</v>
      </c>
      <c r="F151" s="445">
        <v>0</v>
      </c>
      <c r="G151" s="445">
        <v>20</v>
      </c>
      <c r="H151" s="83" t="str">
        <f>IF(ISBLANK(I151)," ",VLOOKUP(I151,'Příloha_8_Ceník pravid_úklidu'!$A$9:$B$30,2,0))</f>
        <v>SCHO</v>
      </c>
      <c r="I151" s="83">
        <v>8</v>
      </c>
      <c r="J151" s="86" t="s">
        <v>212</v>
      </c>
      <c r="K151" s="86">
        <v>1</v>
      </c>
      <c r="L151" s="86">
        <v>1</v>
      </c>
      <c r="M151" s="86">
        <v>1</v>
      </c>
      <c r="N151" s="86">
        <v>1</v>
      </c>
      <c r="O151" s="87">
        <f>IF(ISBLANK($K151),"",'Pracovní dny'!$F$2)</f>
        <v>252</v>
      </c>
      <c r="P151" s="87">
        <f>IF(ISBLANK($M151),"",'Pracovní dny'!$F$3)</f>
        <v>114</v>
      </c>
      <c r="Q151" s="87">
        <f>IF(ISBLANK($K151),"",'Pracovní dny'!$F$4)</f>
        <v>365</v>
      </c>
      <c r="R151" s="88">
        <f t="shared" si="8"/>
        <v>366</v>
      </c>
      <c r="S151" s="61">
        <v>0</v>
      </c>
      <c r="T151" s="61"/>
      <c r="U151" s="61">
        <v>0</v>
      </c>
      <c r="V151" s="61"/>
      <c r="W151" s="61">
        <v>2</v>
      </c>
      <c r="X151" s="61">
        <v>0</v>
      </c>
      <c r="Y151" s="61">
        <v>0</v>
      </c>
      <c r="Z151" s="61">
        <v>0</v>
      </c>
      <c r="AA151" s="61">
        <v>0</v>
      </c>
      <c r="AB151" s="61">
        <v>0</v>
      </c>
      <c r="AC151" s="61">
        <v>0</v>
      </c>
      <c r="AD151" s="61" t="s">
        <v>141</v>
      </c>
      <c r="AE151" s="61"/>
      <c r="AF151" s="638">
        <f>IF(ISBLANK($AE151),VLOOKUP($I151,'Příloha_8_Ceník pravid_úklidu'!$A$9:$K$30,8,0)+VLOOKUP($I151,'Příloha_8_Ceník pravid_úklidu'!$A$9:$K$30,10,0),"neoceňuje se")</f>
        <v>0</v>
      </c>
      <c r="AG151" s="638">
        <f t="shared" si="6"/>
        <v>0</v>
      </c>
      <c r="AH151" s="638">
        <f t="shared" si="7"/>
        <v>0</v>
      </c>
      <c r="AI151" s="304"/>
    </row>
    <row r="152" spans="1:35" ht="10.5" customHeight="1" x14ac:dyDescent="0.15">
      <c r="A152" s="60">
        <v>236</v>
      </c>
      <c r="B152" s="61">
        <v>105100</v>
      </c>
      <c r="C152" s="60" t="s">
        <v>3798</v>
      </c>
      <c r="D152" s="60" t="s">
        <v>164</v>
      </c>
      <c r="E152" s="445">
        <v>76.3</v>
      </c>
      <c r="F152" s="445">
        <v>0</v>
      </c>
      <c r="G152" s="445">
        <v>75</v>
      </c>
      <c r="H152" s="83" t="str">
        <f>IF(ISBLANK(I152)," ",VLOOKUP(I152,'Příloha_8_Ceník pravid_úklidu'!$A$9:$B$30,2,0))</f>
        <v>CHOD</v>
      </c>
      <c r="I152" s="83">
        <v>6</v>
      </c>
      <c r="J152" s="86" t="s">
        <v>415</v>
      </c>
      <c r="K152" s="86">
        <v>2</v>
      </c>
      <c r="L152" s="86">
        <v>1</v>
      </c>
      <c r="M152" s="86">
        <v>1</v>
      </c>
      <c r="N152" s="86">
        <v>1</v>
      </c>
      <c r="O152" s="87">
        <f>IF(ISBLANK($K152),"",'Pracovní dny'!$F$2)</f>
        <v>252</v>
      </c>
      <c r="P152" s="87">
        <f>IF(ISBLANK($M152),"",'Pracovní dny'!$F$3)</f>
        <v>114</v>
      </c>
      <c r="Q152" s="87">
        <f>IF(ISBLANK($K152),"",'Pracovní dny'!$F$4)</f>
        <v>365</v>
      </c>
      <c r="R152" s="88">
        <f t="shared" si="8"/>
        <v>618</v>
      </c>
      <c r="S152" s="61">
        <v>0</v>
      </c>
      <c r="T152" s="61"/>
      <c r="U152" s="61">
        <v>0</v>
      </c>
      <c r="V152" s="61">
        <v>0</v>
      </c>
      <c r="W152" s="61">
        <v>0</v>
      </c>
      <c r="X152" s="61">
        <v>0</v>
      </c>
      <c r="Y152" s="61">
        <v>0</v>
      </c>
      <c r="Z152" s="61">
        <v>0</v>
      </c>
      <c r="AA152" s="61">
        <v>0</v>
      </c>
      <c r="AB152" s="61">
        <v>0</v>
      </c>
      <c r="AC152" s="61">
        <v>0</v>
      </c>
      <c r="AD152" s="61" t="s">
        <v>141</v>
      </c>
      <c r="AE152" s="61"/>
      <c r="AF152" s="638">
        <f>IF(ISBLANK($AE152),VLOOKUP($I152,'Příloha_8_Ceník pravid_úklidu'!$A$9:$K$30,8,0)+VLOOKUP($I152,'Příloha_8_Ceník pravid_úklidu'!$A$9:$K$30,10,0),"neoceňuje se")</f>
        <v>0</v>
      </c>
      <c r="AG152" s="638">
        <f t="shared" si="6"/>
        <v>0</v>
      </c>
      <c r="AH152" s="638">
        <f t="shared" si="7"/>
        <v>0</v>
      </c>
      <c r="AI152" s="304"/>
    </row>
    <row r="153" spans="1:35" ht="10.5" customHeight="1" x14ac:dyDescent="0.15">
      <c r="A153" s="60">
        <v>237</v>
      </c>
      <c r="B153" s="61">
        <v>105100</v>
      </c>
      <c r="C153" s="60" t="s">
        <v>3799</v>
      </c>
      <c r="D153" s="60" t="s">
        <v>159</v>
      </c>
      <c r="E153" s="445">
        <v>7.9</v>
      </c>
      <c r="F153" s="445">
        <v>0</v>
      </c>
      <c r="G153" s="445">
        <v>6</v>
      </c>
      <c r="H153" s="83" t="str">
        <f>IF(ISBLANK(I153)," ",VLOOKUP(I153,'Příloha_8_Ceník pravid_úklidu'!$A$9:$B$30,2,0))</f>
        <v>SKLA</v>
      </c>
      <c r="I153" s="83">
        <v>17</v>
      </c>
      <c r="J153" s="86" t="s">
        <v>212</v>
      </c>
      <c r="K153" s="86">
        <v>1</v>
      </c>
      <c r="L153" s="86">
        <v>1</v>
      </c>
      <c r="M153" s="86">
        <v>1</v>
      </c>
      <c r="N153" s="86">
        <v>1</v>
      </c>
      <c r="O153" s="87">
        <f>IF(ISBLANK($K153),"",'Pracovní dny'!$F$2)</f>
        <v>252</v>
      </c>
      <c r="P153" s="87">
        <f>IF(ISBLANK($M153),"",'Pracovní dny'!$F$3)</f>
        <v>114</v>
      </c>
      <c r="Q153" s="87">
        <f>IF(ISBLANK($K153),"",'Pracovní dny'!$F$4)</f>
        <v>365</v>
      </c>
      <c r="R153" s="88">
        <f t="shared" si="8"/>
        <v>366</v>
      </c>
      <c r="S153" s="61">
        <v>0</v>
      </c>
      <c r="T153" s="61">
        <v>0</v>
      </c>
      <c r="U153" s="61">
        <v>0</v>
      </c>
      <c r="V153" s="61">
        <v>3.2</v>
      </c>
      <c r="W153" s="61">
        <v>1</v>
      </c>
      <c r="X153" s="61">
        <v>0</v>
      </c>
      <c r="Y153" s="61">
        <v>0</v>
      </c>
      <c r="Z153" s="61">
        <v>0</v>
      </c>
      <c r="AA153" s="61">
        <v>0</v>
      </c>
      <c r="AB153" s="61">
        <v>0</v>
      </c>
      <c r="AC153" s="61">
        <v>0</v>
      </c>
      <c r="AD153" s="61" t="s">
        <v>141</v>
      </c>
      <c r="AE153" s="61"/>
      <c r="AF153" s="638">
        <f>IF(ISBLANK($AE153),VLOOKUP($I153,'Příloha_8_Ceník pravid_úklidu'!$A$9:$K$30,8,0)+VLOOKUP($I153,'Příloha_8_Ceník pravid_úklidu'!$A$9:$K$30,10,0),"neoceňuje se")</f>
        <v>0</v>
      </c>
      <c r="AG153" s="638">
        <f t="shared" si="6"/>
        <v>0</v>
      </c>
      <c r="AH153" s="638">
        <f t="shared" si="7"/>
        <v>0</v>
      </c>
      <c r="AI153" s="304"/>
    </row>
    <row r="154" spans="1:35" ht="10.5" customHeight="1" x14ac:dyDescent="0.15">
      <c r="A154" s="60">
        <v>238</v>
      </c>
      <c r="B154" s="61">
        <v>105100</v>
      </c>
      <c r="C154" s="60" t="s">
        <v>3800</v>
      </c>
      <c r="D154" s="60" t="s">
        <v>333</v>
      </c>
      <c r="E154" s="445">
        <v>3.7</v>
      </c>
      <c r="F154" s="445">
        <v>0</v>
      </c>
      <c r="G154" s="445">
        <v>3.5</v>
      </c>
      <c r="H154" s="83" t="str">
        <f>IF(ISBLANK(I154)," ",VLOOKUP(I154,'Příloha_8_Ceník pravid_úklidu'!$A$9:$B$30,2,0))</f>
        <v>CHOD</v>
      </c>
      <c r="I154" s="83">
        <v>6</v>
      </c>
      <c r="J154" s="86" t="s">
        <v>212</v>
      </c>
      <c r="K154" s="86">
        <v>1</v>
      </c>
      <c r="L154" s="86">
        <v>1</v>
      </c>
      <c r="M154" s="86">
        <v>1</v>
      </c>
      <c r="N154" s="86">
        <v>1</v>
      </c>
      <c r="O154" s="87">
        <f>IF(ISBLANK($K154),"",'Pracovní dny'!$F$2)</f>
        <v>252</v>
      </c>
      <c r="P154" s="87">
        <f>IF(ISBLANK($M154),"",'Pracovní dny'!$F$3)</f>
        <v>114</v>
      </c>
      <c r="Q154" s="87">
        <f>IF(ISBLANK($K154),"",'Pracovní dny'!$F$4)</f>
        <v>365</v>
      </c>
      <c r="R154" s="88">
        <f t="shared" si="8"/>
        <v>366</v>
      </c>
      <c r="S154" s="61"/>
      <c r="T154" s="61">
        <v>0</v>
      </c>
      <c r="U154" s="61">
        <v>0</v>
      </c>
      <c r="V154" s="61"/>
      <c r="W154" s="61">
        <v>2</v>
      </c>
      <c r="X154" s="61">
        <v>2</v>
      </c>
      <c r="Y154" s="61">
        <v>0</v>
      </c>
      <c r="Z154" s="61">
        <v>0</v>
      </c>
      <c r="AA154" s="61">
        <v>0</v>
      </c>
      <c r="AB154" s="61">
        <v>0</v>
      </c>
      <c r="AC154" s="61">
        <v>0</v>
      </c>
      <c r="AD154" s="61" t="s">
        <v>141</v>
      </c>
      <c r="AE154" s="61"/>
      <c r="AF154" s="638">
        <f>IF(ISBLANK($AE154),VLOOKUP($I154,'Příloha_8_Ceník pravid_úklidu'!$A$9:$K$30,8,0)+VLOOKUP($I154,'Příloha_8_Ceník pravid_úklidu'!$A$9:$K$30,10,0),"neoceňuje se")</f>
        <v>0</v>
      </c>
      <c r="AG154" s="638">
        <f t="shared" si="6"/>
        <v>0</v>
      </c>
      <c r="AH154" s="638">
        <f t="shared" si="7"/>
        <v>0</v>
      </c>
      <c r="AI154" s="304"/>
    </row>
    <row r="155" spans="1:35" ht="10.5" customHeight="1" x14ac:dyDescent="0.15">
      <c r="A155" s="60">
        <v>239</v>
      </c>
      <c r="B155" s="61">
        <v>105100</v>
      </c>
      <c r="C155" s="60" t="s">
        <v>3801</v>
      </c>
      <c r="D155" s="60" t="s">
        <v>241</v>
      </c>
      <c r="E155" s="445">
        <v>3.6</v>
      </c>
      <c r="F155" s="445">
        <v>0</v>
      </c>
      <c r="G155" s="445">
        <v>3.6</v>
      </c>
      <c r="H155" s="83" t="str">
        <f>IF(ISBLANK(I155)," ",VLOOKUP(I155,'Příloha_8_Ceník pravid_úklidu'!$A$9:$B$30,2,0))</f>
        <v>TOAL</v>
      </c>
      <c r="I155" s="83">
        <v>7</v>
      </c>
      <c r="J155" s="86" t="s">
        <v>212</v>
      </c>
      <c r="K155" s="86">
        <v>1</v>
      </c>
      <c r="L155" s="86">
        <v>1</v>
      </c>
      <c r="M155" s="86">
        <v>1</v>
      </c>
      <c r="N155" s="86">
        <v>1</v>
      </c>
      <c r="O155" s="87">
        <f>IF(ISBLANK($K155),"",'Pracovní dny'!$F$2)</f>
        <v>252</v>
      </c>
      <c r="P155" s="87">
        <f>IF(ISBLANK($M155),"",'Pracovní dny'!$F$3)</f>
        <v>114</v>
      </c>
      <c r="Q155" s="87">
        <f>IF(ISBLANK($K155),"",'Pracovní dny'!$F$4)</f>
        <v>365</v>
      </c>
      <c r="R155" s="88">
        <f t="shared" si="8"/>
        <v>366</v>
      </c>
      <c r="S155" s="61"/>
      <c r="T155" s="61">
        <v>0</v>
      </c>
      <c r="U155" s="61">
        <v>0</v>
      </c>
      <c r="V155" s="61"/>
      <c r="W155" s="61">
        <v>2</v>
      </c>
      <c r="X155" s="61">
        <v>2</v>
      </c>
      <c r="Y155" s="61">
        <v>0</v>
      </c>
      <c r="Z155" s="61">
        <v>0</v>
      </c>
      <c r="AA155" s="61">
        <v>0</v>
      </c>
      <c r="AB155" s="61">
        <v>0</v>
      </c>
      <c r="AC155" s="61">
        <v>0</v>
      </c>
      <c r="AD155" s="61" t="s">
        <v>141</v>
      </c>
      <c r="AE155" s="61"/>
      <c r="AF155" s="638">
        <f>IF(ISBLANK($AE155),VLOOKUP($I155,'Příloha_8_Ceník pravid_úklidu'!$A$9:$K$30,8,0)+VLOOKUP($I155,'Příloha_8_Ceník pravid_úklidu'!$A$9:$K$30,10,0),"neoceňuje se")</f>
        <v>0</v>
      </c>
      <c r="AG155" s="638">
        <f t="shared" si="6"/>
        <v>0</v>
      </c>
      <c r="AH155" s="638">
        <f t="shared" si="7"/>
        <v>0</v>
      </c>
      <c r="AI155" s="304"/>
    </row>
    <row r="156" spans="1:35" x14ac:dyDescent="0.15">
      <c r="A156" s="60">
        <v>240</v>
      </c>
      <c r="B156" s="61">
        <v>105100</v>
      </c>
      <c r="C156" s="60" t="s">
        <v>3802</v>
      </c>
      <c r="D156" s="60" t="s">
        <v>284</v>
      </c>
      <c r="E156" s="445">
        <v>10.3</v>
      </c>
      <c r="F156" s="445">
        <v>0</v>
      </c>
      <c r="G156" s="445">
        <v>10</v>
      </c>
      <c r="H156" s="83" t="str">
        <f>IF(ISBLANK(I156)," ",VLOOKUP(I156,'Příloha_8_Ceník pravid_úklidu'!$A$9:$B$30,2,0))</f>
        <v>TOAL</v>
      </c>
      <c r="I156" s="83">
        <v>7</v>
      </c>
      <c r="J156" s="86" t="s">
        <v>1326</v>
      </c>
      <c r="K156" s="86">
        <v>3</v>
      </c>
      <c r="L156" s="86">
        <v>1</v>
      </c>
      <c r="M156" s="86">
        <v>3</v>
      </c>
      <c r="N156" s="86">
        <v>1</v>
      </c>
      <c r="O156" s="87">
        <f>IF(ISBLANK($K156),"",'Pracovní dny'!$F$2)</f>
        <v>252</v>
      </c>
      <c r="P156" s="87">
        <f>IF(ISBLANK($M156),"",'Pracovní dny'!$F$3)</f>
        <v>114</v>
      </c>
      <c r="Q156" s="87">
        <f>IF(ISBLANK($K156),"",'Pracovní dny'!$F$4)</f>
        <v>365</v>
      </c>
      <c r="R156" s="88">
        <f t="shared" si="8"/>
        <v>1098</v>
      </c>
      <c r="S156" s="61"/>
      <c r="T156" s="61">
        <v>0</v>
      </c>
      <c r="U156" s="61">
        <v>0</v>
      </c>
      <c r="V156" s="61">
        <v>4.4000000000000004</v>
      </c>
      <c r="W156" s="61">
        <v>1</v>
      </c>
      <c r="X156" s="61">
        <v>3</v>
      </c>
      <c r="Y156" s="61">
        <v>0</v>
      </c>
      <c r="Z156" s="61">
        <v>0</v>
      </c>
      <c r="AA156" s="61">
        <v>0</v>
      </c>
      <c r="AB156" s="61">
        <v>0</v>
      </c>
      <c r="AC156" s="61">
        <v>0</v>
      </c>
      <c r="AD156" s="61" t="s">
        <v>141</v>
      </c>
      <c r="AE156" s="61"/>
      <c r="AF156" s="638">
        <f>IF(ISBLANK($AE156),VLOOKUP($I156,'Příloha_8_Ceník pravid_úklidu'!$A$9:$K$30,8,0)+VLOOKUP($I156,'Příloha_8_Ceník pravid_úklidu'!$A$9:$K$30,10,0),"neoceňuje se")</f>
        <v>0</v>
      </c>
      <c r="AG156" s="638">
        <f t="shared" si="6"/>
        <v>0</v>
      </c>
      <c r="AH156" s="638">
        <f t="shared" si="7"/>
        <v>0</v>
      </c>
      <c r="AI156" s="304"/>
    </row>
    <row r="157" spans="1:35" ht="10.5" customHeight="1" x14ac:dyDescent="0.15">
      <c r="A157" s="60">
        <v>241</v>
      </c>
      <c r="B157" s="61">
        <v>105100</v>
      </c>
      <c r="C157" s="60" t="s">
        <v>3803</v>
      </c>
      <c r="D157" s="60" t="s">
        <v>420</v>
      </c>
      <c r="E157" s="445">
        <v>10.4</v>
      </c>
      <c r="F157" s="445">
        <v>0</v>
      </c>
      <c r="G157" s="445">
        <v>10</v>
      </c>
      <c r="H157" s="83" t="str">
        <f>IF(ISBLANK(I157)," ",VLOOKUP(I157,'Příloha_8_Ceník pravid_úklidu'!$A$9:$B$30,2,0))</f>
        <v>TOAL</v>
      </c>
      <c r="I157" s="83">
        <v>7</v>
      </c>
      <c r="J157" s="86" t="s">
        <v>1326</v>
      </c>
      <c r="K157" s="86">
        <v>3</v>
      </c>
      <c r="L157" s="86">
        <v>1</v>
      </c>
      <c r="M157" s="86">
        <v>3</v>
      </c>
      <c r="N157" s="86">
        <v>1</v>
      </c>
      <c r="O157" s="87">
        <f>IF(ISBLANK($K157),"",'Pracovní dny'!$F$2)</f>
        <v>252</v>
      </c>
      <c r="P157" s="87">
        <f>IF(ISBLANK($M157),"",'Pracovní dny'!$F$3)</f>
        <v>114</v>
      </c>
      <c r="Q157" s="87">
        <f>IF(ISBLANK($K157),"",'Pracovní dny'!$F$4)</f>
        <v>365</v>
      </c>
      <c r="R157" s="88">
        <f t="shared" si="8"/>
        <v>1098</v>
      </c>
      <c r="S157" s="61"/>
      <c r="T157" s="61">
        <v>0</v>
      </c>
      <c r="U157" s="61">
        <v>0</v>
      </c>
      <c r="V157" s="61">
        <v>4.4000000000000004</v>
      </c>
      <c r="W157" s="61">
        <v>1</v>
      </c>
      <c r="X157" s="61">
        <v>3</v>
      </c>
      <c r="Y157" s="61">
        <v>0</v>
      </c>
      <c r="Z157" s="61">
        <v>0</v>
      </c>
      <c r="AA157" s="61">
        <v>0</v>
      </c>
      <c r="AB157" s="61">
        <v>0</v>
      </c>
      <c r="AC157" s="61">
        <v>0</v>
      </c>
      <c r="AD157" s="61" t="s">
        <v>141</v>
      </c>
      <c r="AE157" s="61"/>
      <c r="AF157" s="638">
        <f>IF(ISBLANK($AE157),VLOOKUP($I157,'Příloha_8_Ceník pravid_úklidu'!$A$9:$K$30,8,0)+VLOOKUP($I157,'Příloha_8_Ceník pravid_úklidu'!$A$9:$K$30,10,0),"neoceňuje se")</f>
        <v>0</v>
      </c>
      <c r="AG157" s="638">
        <f t="shared" si="6"/>
        <v>0</v>
      </c>
      <c r="AH157" s="638">
        <f t="shared" si="7"/>
        <v>0</v>
      </c>
      <c r="AI157" s="304"/>
    </row>
    <row r="158" spans="1:35" ht="10.5" customHeight="1" x14ac:dyDescent="0.15">
      <c r="A158" s="60">
        <v>242</v>
      </c>
      <c r="B158" s="61">
        <v>105100</v>
      </c>
      <c r="C158" s="60" t="s">
        <v>3804</v>
      </c>
      <c r="D158" s="60" t="s">
        <v>519</v>
      </c>
      <c r="E158" s="445">
        <v>18.8</v>
      </c>
      <c r="F158" s="445"/>
      <c r="G158" s="445"/>
      <c r="H158" s="83" t="str">
        <f>IF(ISBLANK(I158)," ",VLOOKUP(I158,'Příloha_8_Ceník pravid_úklidu'!$A$9:$B$30,2,0))</f>
        <v>KANC</v>
      </c>
      <c r="I158" s="83">
        <v>4</v>
      </c>
      <c r="J158" s="86" t="s">
        <v>191</v>
      </c>
      <c r="K158" s="86">
        <v>1</v>
      </c>
      <c r="L158" s="86">
        <v>0.4</v>
      </c>
      <c r="M158" s="86">
        <v>0</v>
      </c>
      <c r="N158" s="86">
        <v>0</v>
      </c>
      <c r="O158" s="87">
        <f>IF(ISBLANK($K158),"",'Pracovní dny'!$F$2)</f>
        <v>252</v>
      </c>
      <c r="P158" s="87">
        <f>IF(ISBLANK($M158),"",'Pracovní dny'!$F$3)</f>
        <v>114</v>
      </c>
      <c r="Q158" s="87">
        <f>IF(ISBLANK($K158),"",'Pracovní dny'!$F$4)</f>
        <v>365</v>
      </c>
      <c r="R158" s="88">
        <f t="shared" si="8"/>
        <v>100.80000000000001</v>
      </c>
      <c r="S158" s="61"/>
      <c r="T158" s="61">
        <v>0</v>
      </c>
      <c r="U158" s="61">
        <v>0</v>
      </c>
      <c r="V158" s="61">
        <v>3.2</v>
      </c>
      <c r="W158" s="61">
        <v>1</v>
      </c>
      <c r="X158" s="61">
        <v>0</v>
      </c>
      <c r="Y158" s="61">
        <v>3.8</v>
      </c>
      <c r="Z158" s="61">
        <v>1</v>
      </c>
      <c r="AA158" s="61">
        <v>7.6</v>
      </c>
      <c r="AB158" s="61" t="s">
        <v>529</v>
      </c>
      <c r="AC158" s="61"/>
      <c r="AD158" s="61" t="s">
        <v>141</v>
      </c>
      <c r="AE158" s="61"/>
      <c r="AF158" s="638">
        <f>IF(ISBLANK($AE158),VLOOKUP($I158,'Příloha_8_Ceník pravid_úklidu'!$A$9:$K$30,8,0)+VLOOKUP($I158,'Příloha_8_Ceník pravid_úklidu'!$A$9:$K$30,10,0),"neoceňuje se")</f>
        <v>0</v>
      </c>
      <c r="AG158" s="638">
        <f t="shared" si="6"/>
        <v>0</v>
      </c>
      <c r="AH158" s="638">
        <f t="shared" si="7"/>
        <v>0</v>
      </c>
      <c r="AI158" s="304"/>
    </row>
    <row r="159" spans="1:35" ht="10.5" customHeight="1" x14ac:dyDescent="0.15">
      <c r="A159" s="60">
        <v>243</v>
      </c>
      <c r="B159" s="61">
        <v>105100</v>
      </c>
      <c r="C159" s="60" t="s">
        <v>3805</v>
      </c>
      <c r="D159" s="60" t="s">
        <v>4225</v>
      </c>
      <c r="E159" s="445">
        <v>3.2</v>
      </c>
      <c r="F159" s="445">
        <v>0</v>
      </c>
      <c r="G159" s="445">
        <v>3</v>
      </c>
      <c r="H159" s="83" t="str">
        <f>IF(ISBLANK(I159)," ",VLOOKUP(I159,'Příloha_8_Ceník pravid_úklidu'!$A$9:$B$30,2,0))</f>
        <v>TOAL</v>
      </c>
      <c r="I159" s="83">
        <v>7</v>
      </c>
      <c r="J159" s="86" t="s">
        <v>191</v>
      </c>
      <c r="K159" s="86">
        <v>1</v>
      </c>
      <c r="L159" s="86">
        <v>0.4</v>
      </c>
      <c r="M159" s="86">
        <v>0</v>
      </c>
      <c r="N159" s="86">
        <v>0</v>
      </c>
      <c r="O159" s="87">
        <f>IF(ISBLANK($K159),"",'Pracovní dny'!$F$2)</f>
        <v>252</v>
      </c>
      <c r="P159" s="87">
        <f>IF(ISBLANK($M159),"",'Pracovní dny'!$F$3)</f>
        <v>114</v>
      </c>
      <c r="Q159" s="87">
        <f>IF(ISBLANK($K159),"",'Pracovní dny'!$F$4)</f>
        <v>365</v>
      </c>
      <c r="R159" s="88">
        <f t="shared" si="8"/>
        <v>100.80000000000001</v>
      </c>
      <c r="S159" s="61"/>
      <c r="T159" s="61">
        <v>0</v>
      </c>
      <c r="U159" s="61">
        <v>0</v>
      </c>
      <c r="V159" s="61">
        <v>2.4</v>
      </c>
      <c r="W159" s="61">
        <v>1</v>
      </c>
      <c r="X159" s="61">
        <v>3</v>
      </c>
      <c r="Y159" s="61">
        <v>0</v>
      </c>
      <c r="Z159" s="61">
        <v>0</v>
      </c>
      <c r="AA159" s="61">
        <v>0</v>
      </c>
      <c r="AB159" s="61">
        <v>0</v>
      </c>
      <c r="AC159" s="61">
        <v>0</v>
      </c>
      <c r="AD159" s="61" t="s">
        <v>141</v>
      </c>
      <c r="AE159" s="61"/>
      <c r="AF159" s="638">
        <f>IF(ISBLANK($AE159),VLOOKUP($I159,'Příloha_8_Ceník pravid_úklidu'!$A$9:$K$30,8,0)+VLOOKUP($I159,'Příloha_8_Ceník pravid_úklidu'!$A$9:$K$30,10,0),"neoceňuje se")</f>
        <v>0</v>
      </c>
      <c r="AG159" s="638">
        <f t="shared" si="6"/>
        <v>0</v>
      </c>
      <c r="AH159" s="638">
        <f t="shared" si="7"/>
        <v>0</v>
      </c>
      <c r="AI159" s="304"/>
    </row>
    <row r="160" spans="1:35" ht="10.5" customHeight="1" x14ac:dyDescent="0.15">
      <c r="A160" s="60">
        <v>244</v>
      </c>
      <c r="B160" s="61">
        <v>105100</v>
      </c>
      <c r="C160" s="60" t="s">
        <v>3806</v>
      </c>
      <c r="D160" s="60" t="s">
        <v>715</v>
      </c>
      <c r="E160" s="445">
        <v>21.3</v>
      </c>
      <c r="F160" s="445">
        <v>0</v>
      </c>
      <c r="G160" s="445"/>
      <c r="H160" s="83" t="str">
        <f>IF(ISBLANK(I160)," ",VLOOKUP(I160,'Příloha_8_Ceník pravid_úklidu'!$A$9:$B$30,2,0))</f>
        <v>ZDR0</v>
      </c>
      <c r="I160" s="83">
        <v>1</v>
      </c>
      <c r="J160" s="86" t="s">
        <v>415</v>
      </c>
      <c r="K160" s="86">
        <v>2</v>
      </c>
      <c r="L160" s="86">
        <v>1</v>
      </c>
      <c r="M160" s="86">
        <v>1</v>
      </c>
      <c r="N160" s="86">
        <v>1</v>
      </c>
      <c r="O160" s="87">
        <f>IF(ISBLANK($K160),"",'Pracovní dny'!$F$2)</f>
        <v>252</v>
      </c>
      <c r="P160" s="87">
        <f>IF(ISBLANK($M160),"",'Pracovní dny'!$F$3)</f>
        <v>114</v>
      </c>
      <c r="Q160" s="87">
        <f>IF(ISBLANK($K160),"",'Pracovní dny'!$F$4)</f>
        <v>365</v>
      </c>
      <c r="R160" s="88">
        <f t="shared" si="8"/>
        <v>618</v>
      </c>
      <c r="S160" s="61"/>
      <c r="T160" s="61"/>
      <c r="U160" s="61">
        <v>0</v>
      </c>
      <c r="V160" s="61">
        <v>4.4000000000000004</v>
      </c>
      <c r="W160" s="61">
        <v>1</v>
      </c>
      <c r="X160" s="61">
        <v>1</v>
      </c>
      <c r="Y160" s="61">
        <v>3.8</v>
      </c>
      <c r="Z160" s="61">
        <v>1</v>
      </c>
      <c r="AA160" s="61">
        <v>7.6</v>
      </c>
      <c r="AB160" s="61" t="s">
        <v>529</v>
      </c>
      <c r="AC160" s="61"/>
      <c r="AD160" s="61" t="s">
        <v>141</v>
      </c>
      <c r="AE160" s="61"/>
      <c r="AF160" s="638">
        <f>IF(ISBLANK($AE160),VLOOKUP($I160,'Příloha_8_Ceník pravid_úklidu'!$A$9:$K$30,8,0)+VLOOKUP($I160,'Příloha_8_Ceník pravid_úklidu'!$A$9:$K$30,10,0),"neoceňuje se")</f>
        <v>0</v>
      </c>
      <c r="AG160" s="638">
        <f t="shared" si="6"/>
        <v>0</v>
      </c>
      <c r="AH160" s="638">
        <f t="shared" si="7"/>
        <v>0</v>
      </c>
      <c r="AI160" s="304"/>
    </row>
    <row r="161" spans="1:35" ht="10.5" customHeight="1" x14ac:dyDescent="0.15">
      <c r="A161" s="60">
        <v>245</v>
      </c>
      <c r="B161" s="61">
        <v>105100</v>
      </c>
      <c r="C161" s="60" t="s">
        <v>3807</v>
      </c>
      <c r="D161" s="60" t="s">
        <v>715</v>
      </c>
      <c r="E161" s="445">
        <v>21.2</v>
      </c>
      <c r="F161" s="445">
        <v>0</v>
      </c>
      <c r="G161" s="445"/>
      <c r="H161" s="83" t="str">
        <f>IF(ISBLANK(I161)," ",VLOOKUP(I161,'Příloha_8_Ceník pravid_úklidu'!$A$9:$B$30,2,0))</f>
        <v>ZDR0</v>
      </c>
      <c r="I161" s="83">
        <v>1</v>
      </c>
      <c r="J161" s="86" t="s">
        <v>415</v>
      </c>
      <c r="K161" s="86">
        <v>2</v>
      </c>
      <c r="L161" s="86">
        <v>1</v>
      </c>
      <c r="M161" s="86">
        <v>1</v>
      </c>
      <c r="N161" s="86">
        <v>1</v>
      </c>
      <c r="O161" s="87">
        <f>IF(ISBLANK($K161),"",'Pracovní dny'!$F$2)</f>
        <v>252</v>
      </c>
      <c r="P161" s="87">
        <f>IF(ISBLANK($M161),"",'Pracovní dny'!$F$3)</f>
        <v>114</v>
      </c>
      <c r="Q161" s="87">
        <f>IF(ISBLANK($K161),"",'Pracovní dny'!$F$4)</f>
        <v>365</v>
      </c>
      <c r="R161" s="88">
        <f t="shared" si="8"/>
        <v>618</v>
      </c>
      <c r="S161" s="61"/>
      <c r="T161" s="61"/>
      <c r="U161" s="61">
        <v>0</v>
      </c>
      <c r="V161" s="61">
        <v>4.4000000000000004</v>
      </c>
      <c r="W161" s="61">
        <v>1</v>
      </c>
      <c r="X161" s="61">
        <v>1</v>
      </c>
      <c r="Y161" s="61">
        <v>3.8</v>
      </c>
      <c r="Z161" s="61">
        <v>1</v>
      </c>
      <c r="AA161" s="61">
        <v>7.6</v>
      </c>
      <c r="AB161" s="61" t="s">
        <v>529</v>
      </c>
      <c r="AC161" s="61"/>
      <c r="AD161" s="61" t="s">
        <v>141</v>
      </c>
      <c r="AE161" s="61"/>
      <c r="AF161" s="638">
        <f>IF(ISBLANK($AE161),VLOOKUP($I161,'Příloha_8_Ceník pravid_úklidu'!$A$9:$K$30,8,0)+VLOOKUP($I161,'Příloha_8_Ceník pravid_úklidu'!$A$9:$K$30,10,0),"neoceňuje se")</f>
        <v>0</v>
      </c>
      <c r="AG161" s="638">
        <f t="shared" si="6"/>
        <v>0</v>
      </c>
      <c r="AH161" s="638">
        <f t="shared" si="7"/>
        <v>0</v>
      </c>
      <c r="AI161" s="304"/>
    </row>
    <row r="162" spans="1:35" ht="10.5" customHeight="1" x14ac:dyDescent="0.15">
      <c r="A162" s="60">
        <v>246</v>
      </c>
      <c r="B162" s="61">
        <v>105100</v>
      </c>
      <c r="C162" s="60" t="s">
        <v>3808</v>
      </c>
      <c r="D162" s="60" t="s">
        <v>1614</v>
      </c>
      <c r="E162" s="445">
        <v>22</v>
      </c>
      <c r="F162" s="445"/>
      <c r="G162" s="445"/>
      <c r="H162" s="83" t="str">
        <f>IF(ISBLANK(I162)," ",VLOOKUP(I162,'Příloha_8_Ceník pravid_úklidu'!$A$9:$B$30,2,0))</f>
        <v>ZDR1</v>
      </c>
      <c r="I162" s="83">
        <v>2</v>
      </c>
      <c r="J162" s="86" t="s">
        <v>415</v>
      </c>
      <c r="K162" s="86">
        <v>2</v>
      </c>
      <c r="L162" s="86">
        <v>1</v>
      </c>
      <c r="M162" s="86">
        <v>1</v>
      </c>
      <c r="N162" s="86">
        <v>1</v>
      </c>
      <c r="O162" s="87">
        <f>IF(ISBLANK($K162),"",'Pracovní dny'!$F$2)</f>
        <v>252</v>
      </c>
      <c r="P162" s="87">
        <f>IF(ISBLANK($M162),"",'Pracovní dny'!$F$3)</f>
        <v>114</v>
      </c>
      <c r="Q162" s="87">
        <f>IF(ISBLANK($K162),"",'Pracovní dny'!$F$4)</f>
        <v>365</v>
      </c>
      <c r="R162" s="88">
        <f t="shared" si="8"/>
        <v>618</v>
      </c>
      <c r="S162" s="61"/>
      <c r="T162" s="61"/>
      <c r="U162" s="61">
        <v>0</v>
      </c>
      <c r="V162" s="61">
        <v>3.2</v>
      </c>
      <c r="W162" s="61">
        <v>1</v>
      </c>
      <c r="X162" s="61">
        <v>2</v>
      </c>
      <c r="Y162" s="61">
        <v>3.8</v>
      </c>
      <c r="Z162" s="61">
        <v>1</v>
      </c>
      <c r="AA162" s="61">
        <v>7.6</v>
      </c>
      <c r="AB162" s="61" t="s">
        <v>529</v>
      </c>
      <c r="AC162" s="61"/>
      <c r="AD162" s="61" t="s">
        <v>141</v>
      </c>
      <c r="AE162" s="61"/>
      <c r="AF162" s="638">
        <f>IF(ISBLANK($AE162),VLOOKUP($I162,'Příloha_8_Ceník pravid_úklidu'!$A$9:$K$30,8,0)+VLOOKUP($I162,'Příloha_8_Ceník pravid_úklidu'!$A$9:$K$30,10,0),"neoceňuje se")</f>
        <v>0</v>
      </c>
      <c r="AG162" s="638">
        <f t="shared" si="6"/>
        <v>0</v>
      </c>
      <c r="AH162" s="638">
        <f t="shared" si="7"/>
        <v>0</v>
      </c>
      <c r="AI162" s="304"/>
    </row>
    <row r="163" spans="1:35" ht="10.5" customHeight="1" x14ac:dyDescent="0.15">
      <c r="A163" s="60">
        <v>247</v>
      </c>
      <c r="B163" s="61">
        <v>105100</v>
      </c>
      <c r="C163" s="60" t="s">
        <v>3809</v>
      </c>
      <c r="D163" s="60" t="s">
        <v>829</v>
      </c>
      <c r="E163" s="445">
        <v>22.2</v>
      </c>
      <c r="F163" s="445">
        <v>0</v>
      </c>
      <c r="G163" s="445">
        <v>22</v>
      </c>
      <c r="H163" s="83" t="str">
        <f>IF(ISBLANK(I163)," ",VLOOKUP(I163,'Příloha_8_Ceník pravid_úklidu'!$A$9:$B$30,2,0))</f>
        <v>JIP1</v>
      </c>
      <c r="I163" s="83">
        <v>12</v>
      </c>
      <c r="J163" s="86" t="s">
        <v>936</v>
      </c>
      <c r="K163" s="86">
        <v>3</v>
      </c>
      <c r="L163" s="86">
        <v>1</v>
      </c>
      <c r="M163" s="86">
        <v>3</v>
      </c>
      <c r="N163" s="86">
        <v>1</v>
      </c>
      <c r="O163" s="87">
        <f>IF(ISBLANK($K163),"",'Pracovní dny'!$F$2)</f>
        <v>252</v>
      </c>
      <c r="P163" s="87">
        <f>IF(ISBLANK($M163),"",'Pracovní dny'!$F$3)</f>
        <v>114</v>
      </c>
      <c r="Q163" s="87">
        <f>IF(ISBLANK($K163),"",'Pracovní dny'!$F$4)</f>
        <v>365</v>
      </c>
      <c r="R163" s="88">
        <f t="shared" si="8"/>
        <v>1098</v>
      </c>
      <c r="S163" s="61"/>
      <c r="T163" s="61"/>
      <c r="U163" s="61"/>
      <c r="V163" s="61"/>
      <c r="W163" s="61">
        <v>2</v>
      </c>
      <c r="X163" s="61">
        <v>0</v>
      </c>
      <c r="Y163" s="61">
        <v>3.8</v>
      </c>
      <c r="Z163" s="61">
        <v>1</v>
      </c>
      <c r="AA163" s="61">
        <v>7.6</v>
      </c>
      <c r="AB163" s="61" t="s">
        <v>529</v>
      </c>
      <c r="AC163" s="61"/>
      <c r="AD163" s="61" t="s">
        <v>141</v>
      </c>
      <c r="AE163" s="61"/>
      <c r="AF163" s="638">
        <f>IF(ISBLANK($AE163),VLOOKUP($I163,'Příloha_8_Ceník pravid_úklidu'!$A$9:$K$30,8,0)+VLOOKUP($I163,'Příloha_8_Ceník pravid_úklidu'!$A$9:$K$30,10,0),"neoceňuje se")</f>
        <v>0</v>
      </c>
      <c r="AG163" s="638">
        <f t="shared" si="6"/>
        <v>0</v>
      </c>
      <c r="AH163" s="638">
        <f t="shared" si="7"/>
        <v>0</v>
      </c>
      <c r="AI163" s="304"/>
    </row>
    <row r="164" spans="1:35" ht="10.5" customHeight="1" x14ac:dyDescent="0.15">
      <c r="A164" s="60">
        <v>248</v>
      </c>
      <c r="B164" s="61">
        <v>105100</v>
      </c>
      <c r="C164" s="60" t="s">
        <v>3810</v>
      </c>
      <c r="D164" s="60" t="s">
        <v>715</v>
      </c>
      <c r="E164" s="445">
        <v>23.5</v>
      </c>
      <c r="F164" s="445">
        <v>0</v>
      </c>
      <c r="G164" s="445">
        <v>22</v>
      </c>
      <c r="H164" s="83" t="str">
        <f>IF(ISBLANK(I164)," ",VLOOKUP(I164,'Příloha_8_Ceník pravid_úklidu'!$A$9:$B$30,2,0))</f>
        <v>ZDR0</v>
      </c>
      <c r="I164" s="83">
        <v>1</v>
      </c>
      <c r="J164" s="86" t="s">
        <v>415</v>
      </c>
      <c r="K164" s="86">
        <v>2</v>
      </c>
      <c r="L164" s="86">
        <v>1</v>
      </c>
      <c r="M164" s="86">
        <v>1</v>
      </c>
      <c r="N164" s="86">
        <v>1</v>
      </c>
      <c r="O164" s="87">
        <f>IF(ISBLANK($K164),"",'Pracovní dny'!$F$2)</f>
        <v>252</v>
      </c>
      <c r="P164" s="87">
        <f>IF(ISBLANK($M164),"",'Pracovní dny'!$F$3)</f>
        <v>114</v>
      </c>
      <c r="Q164" s="87">
        <f>IF(ISBLANK($K164),"",'Pracovní dny'!$F$4)</f>
        <v>365</v>
      </c>
      <c r="R164" s="88">
        <f t="shared" si="8"/>
        <v>618</v>
      </c>
      <c r="S164" s="61"/>
      <c r="T164" s="61"/>
      <c r="U164" s="61">
        <v>0</v>
      </c>
      <c r="V164" s="61">
        <v>4.4000000000000004</v>
      </c>
      <c r="W164" s="61">
        <v>1</v>
      </c>
      <c r="X164" s="61">
        <v>1</v>
      </c>
      <c r="Y164" s="61">
        <v>2.8</v>
      </c>
      <c r="Z164" s="61">
        <v>1</v>
      </c>
      <c r="AA164" s="61">
        <v>5.6</v>
      </c>
      <c r="AB164" s="61" t="s">
        <v>529</v>
      </c>
      <c r="AC164" s="61"/>
      <c r="AD164" s="61"/>
      <c r="AE164" s="61"/>
      <c r="AF164" s="638">
        <f>IF(ISBLANK($AE164),VLOOKUP($I164,'Příloha_8_Ceník pravid_úklidu'!$A$9:$K$30,8,0)+VLOOKUP($I164,'Příloha_8_Ceník pravid_úklidu'!$A$9:$K$30,10,0),"neoceňuje se")</f>
        <v>0</v>
      </c>
      <c r="AG164" s="638">
        <f t="shared" si="6"/>
        <v>0</v>
      </c>
      <c r="AH164" s="638">
        <f t="shared" si="7"/>
        <v>0</v>
      </c>
      <c r="AI164" s="304"/>
    </row>
    <row r="165" spans="1:35" ht="10.5" customHeight="1" x14ac:dyDescent="0.15">
      <c r="A165" s="60">
        <v>249</v>
      </c>
      <c r="B165" s="61">
        <v>105100</v>
      </c>
      <c r="C165" s="60" t="s">
        <v>3811</v>
      </c>
      <c r="D165" s="60" t="s">
        <v>715</v>
      </c>
      <c r="E165" s="445">
        <v>23.5</v>
      </c>
      <c r="F165" s="445">
        <v>0</v>
      </c>
      <c r="G165" s="445">
        <v>22</v>
      </c>
      <c r="H165" s="83" t="str">
        <f>IF(ISBLANK(I165)," ",VLOOKUP(I165,'Příloha_8_Ceník pravid_úklidu'!$A$9:$B$30,2,0))</f>
        <v>ZDR0</v>
      </c>
      <c r="I165" s="83">
        <v>1</v>
      </c>
      <c r="J165" s="86" t="s">
        <v>415</v>
      </c>
      <c r="K165" s="86">
        <v>2</v>
      </c>
      <c r="L165" s="86">
        <v>1</v>
      </c>
      <c r="M165" s="86">
        <v>1</v>
      </c>
      <c r="N165" s="86">
        <v>1</v>
      </c>
      <c r="O165" s="87">
        <f>IF(ISBLANK($K165),"",'Pracovní dny'!$F$2)</f>
        <v>252</v>
      </c>
      <c r="P165" s="87">
        <f>IF(ISBLANK($M165),"",'Pracovní dny'!$F$3)</f>
        <v>114</v>
      </c>
      <c r="Q165" s="87">
        <f>IF(ISBLANK($K165),"",'Pracovní dny'!$F$4)</f>
        <v>365</v>
      </c>
      <c r="R165" s="88">
        <f t="shared" si="8"/>
        <v>618</v>
      </c>
      <c r="S165" s="61"/>
      <c r="T165" s="61"/>
      <c r="U165" s="61">
        <v>0</v>
      </c>
      <c r="V165" s="61">
        <v>4.4000000000000004</v>
      </c>
      <c r="W165" s="61">
        <v>1</v>
      </c>
      <c r="X165" s="61">
        <v>1</v>
      </c>
      <c r="Y165" s="61">
        <v>2.8</v>
      </c>
      <c r="Z165" s="61">
        <v>1</v>
      </c>
      <c r="AA165" s="61">
        <v>5.6</v>
      </c>
      <c r="AB165" s="61" t="s">
        <v>529</v>
      </c>
      <c r="AC165" s="61"/>
      <c r="AD165" s="61"/>
      <c r="AE165" s="61"/>
      <c r="AF165" s="638">
        <f>IF(ISBLANK($AE165),VLOOKUP($I165,'Příloha_8_Ceník pravid_úklidu'!$A$9:$K$30,8,0)+VLOOKUP($I165,'Příloha_8_Ceník pravid_úklidu'!$A$9:$K$30,10,0),"neoceňuje se")</f>
        <v>0</v>
      </c>
      <c r="AG165" s="638">
        <f t="shared" si="6"/>
        <v>0</v>
      </c>
      <c r="AH165" s="638">
        <f t="shared" si="7"/>
        <v>0</v>
      </c>
      <c r="AI165" s="304"/>
    </row>
    <row r="166" spans="1:35" ht="10.5" customHeight="1" x14ac:dyDescent="0.15">
      <c r="A166" s="60">
        <v>250</v>
      </c>
      <c r="B166" s="61">
        <v>105100</v>
      </c>
      <c r="C166" s="60" t="s">
        <v>3812</v>
      </c>
      <c r="D166" s="60" t="s">
        <v>715</v>
      </c>
      <c r="E166" s="445">
        <v>23.4</v>
      </c>
      <c r="F166" s="445">
        <v>0</v>
      </c>
      <c r="G166" s="445">
        <v>22</v>
      </c>
      <c r="H166" s="83" t="str">
        <f>IF(ISBLANK(I166)," ",VLOOKUP(I166,'Příloha_8_Ceník pravid_úklidu'!$A$9:$B$30,2,0))</f>
        <v>ZDR0</v>
      </c>
      <c r="I166" s="83">
        <v>1</v>
      </c>
      <c r="J166" s="86" t="s">
        <v>415</v>
      </c>
      <c r="K166" s="86">
        <v>2</v>
      </c>
      <c r="L166" s="86">
        <v>1</v>
      </c>
      <c r="M166" s="86">
        <v>1</v>
      </c>
      <c r="N166" s="86">
        <v>1</v>
      </c>
      <c r="O166" s="87">
        <f>IF(ISBLANK($K166),"",'Pracovní dny'!$F$2)</f>
        <v>252</v>
      </c>
      <c r="P166" s="87">
        <f>IF(ISBLANK($M166),"",'Pracovní dny'!$F$3)</f>
        <v>114</v>
      </c>
      <c r="Q166" s="87">
        <f>IF(ISBLANK($K166),"",'Pracovní dny'!$F$4)</f>
        <v>365</v>
      </c>
      <c r="R166" s="88">
        <f t="shared" si="8"/>
        <v>618</v>
      </c>
      <c r="S166" s="61"/>
      <c r="T166" s="61"/>
      <c r="U166" s="61">
        <v>0</v>
      </c>
      <c r="V166" s="61">
        <v>4.4000000000000004</v>
      </c>
      <c r="W166" s="61">
        <v>1</v>
      </c>
      <c r="X166" s="61">
        <v>1</v>
      </c>
      <c r="Y166" s="61">
        <v>2.8</v>
      </c>
      <c r="Z166" s="61">
        <v>1</v>
      </c>
      <c r="AA166" s="61">
        <v>5.6</v>
      </c>
      <c r="AB166" s="61" t="s">
        <v>529</v>
      </c>
      <c r="AC166" s="61"/>
      <c r="AD166" s="61"/>
      <c r="AE166" s="61"/>
      <c r="AF166" s="638">
        <f>IF(ISBLANK($AE166),VLOOKUP($I166,'Příloha_8_Ceník pravid_úklidu'!$A$9:$K$30,8,0)+VLOOKUP($I166,'Příloha_8_Ceník pravid_úklidu'!$A$9:$K$30,10,0),"neoceňuje se")</f>
        <v>0</v>
      </c>
      <c r="AG166" s="638">
        <f t="shared" si="6"/>
        <v>0</v>
      </c>
      <c r="AH166" s="638">
        <f t="shared" si="7"/>
        <v>0</v>
      </c>
      <c r="AI166" s="304"/>
    </row>
    <row r="167" spans="1:35" ht="10.5" customHeight="1" x14ac:dyDescent="0.15">
      <c r="A167" s="60">
        <v>251</v>
      </c>
      <c r="B167" s="61">
        <v>105100</v>
      </c>
      <c r="C167" s="60" t="s">
        <v>3813</v>
      </c>
      <c r="D167" s="60" t="s">
        <v>715</v>
      </c>
      <c r="E167" s="445">
        <v>23.4</v>
      </c>
      <c r="F167" s="445">
        <v>0</v>
      </c>
      <c r="G167" s="445">
        <v>22</v>
      </c>
      <c r="H167" s="83" t="str">
        <f>IF(ISBLANK(I167)," ",VLOOKUP(I167,'Příloha_8_Ceník pravid_úklidu'!$A$9:$B$30,2,0))</f>
        <v>ZDR0</v>
      </c>
      <c r="I167" s="83">
        <v>1</v>
      </c>
      <c r="J167" s="86" t="s">
        <v>415</v>
      </c>
      <c r="K167" s="86">
        <v>2</v>
      </c>
      <c r="L167" s="86">
        <v>1</v>
      </c>
      <c r="M167" s="86">
        <v>1</v>
      </c>
      <c r="N167" s="86">
        <v>1</v>
      </c>
      <c r="O167" s="87">
        <f>IF(ISBLANK($K167),"",'Pracovní dny'!$F$2)</f>
        <v>252</v>
      </c>
      <c r="P167" s="87">
        <f>IF(ISBLANK($M167),"",'Pracovní dny'!$F$3)</f>
        <v>114</v>
      </c>
      <c r="Q167" s="87">
        <f>IF(ISBLANK($K167),"",'Pracovní dny'!$F$4)</f>
        <v>365</v>
      </c>
      <c r="R167" s="88">
        <f t="shared" si="8"/>
        <v>618</v>
      </c>
      <c r="S167" s="61"/>
      <c r="T167" s="61"/>
      <c r="U167" s="61">
        <v>0</v>
      </c>
      <c r="V167" s="61">
        <v>4.4000000000000004</v>
      </c>
      <c r="W167" s="61">
        <v>1</v>
      </c>
      <c r="X167" s="61">
        <v>1</v>
      </c>
      <c r="Y167" s="61">
        <v>2.8</v>
      </c>
      <c r="Z167" s="61">
        <v>1</v>
      </c>
      <c r="AA167" s="61">
        <v>5.6</v>
      </c>
      <c r="AB167" s="61" t="s">
        <v>529</v>
      </c>
      <c r="AC167" s="61"/>
      <c r="AD167" s="61"/>
      <c r="AE167" s="61"/>
      <c r="AF167" s="638">
        <f>IF(ISBLANK($AE167),VLOOKUP($I167,'Příloha_8_Ceník pravid_úklidu'!$A$9:$K$30,8,0)+VLOOKUP($I167,'Příloha_8_Ceník pravid_úklidu'!$A$9:$K$30,10,0),"neoceňuje se")</f>
        <v>0</v>
      </c>
      <c r="AG167" s="638">
        <f t="shared" si="6"/>
        <v>0</v>
      </c>
      <c r="AH167" s="638">
        <f t="shared" si="7"/>
        <v>0</v>
      </c>
      <c r="AI167" s="304"/>
    </row>
    <row r="168" spans="1:35" ht="10.5" customHeight="1" x14ac:dyDescent="0.15">
      <c r="A168" s="60">
        <v>252</v>
      </c>
      <c r="B168" s="61">
        <v>105100</v>
      </c>
      <c r="C168" s="60" t="s">
        <v>3814</v>
      </c>
      <c r="D168" s="60" t="s">
        <v>715</v>
      </c>
      <c r="E168" s="445">
        <v>23.5</v>
      </c>
      <c r="F168" s="445">
        <v>0</v>
      </c>
      <c r="G168" s="445">
        <v>22</v>
      </c>
      <c r="H168" s="83" t="str">
        <f>IF(ISBLANK(I168)," ",VLOOKUP(I168,'Příloha_8_Ceník pravid_úklidu'!$A$9:$B$30,2,0))</f>
        <v>ZDR0</v>
      </c>
      <c r="I168" s="83">
        <v>1</v>
      </c>
      <c r="J168" s="86" t="s">
        <v>415</v>
      </c>
      <c r="K168" s="86">
        <v>2</v>
      </c>
      <c r="L168" s="86">
        <v>1</v>
      </c>
      <c r="M168" s="86">
        <v>1</v>
      </c>
      <c r="N168" s="86">
        <v>1</v>
      </c>
      <c r="O168" s="87">
        <f>IF(ISBLANK($K168),"",'Pracovní dny'!$F$2)</f>
        <v>252</v>
      </c>
      <c r="P168" s="87">
        <f>IF(ISBLANK($M168),"",'Pracovní dny'!$F$3)</f>
        <v>114</v>
      </c>
      <c r="Q168" s="87">
        <f>IF(ISBLANK($K168),"",'Pracovní dny'!$F$4)</f>
        <v>365</v>
      </c>
      <c r="R168" s="88">
        <f t="shared" si="8"/>
        <v>618</v>
      </c>
      <c r="S168" s="61"/>
      <c r="T168" s="61"/>
      <c r="U168" s="61">
        <v>0</v>
      </c>
      <c r="V168" s="61">
        <v>4.4000000000000004</v>
      </c>
      <c r="W168" s="61">
        <v>1</v>
      </c>
      <c r="X168" s="61">
        <v>1</v>
      </c>
      <c r="Y168" s="61">
        <v>2.8</v>
      </c>
      <c r="Z168" s="61">
        <v>1</v>
      </c>
      <c r="AA168" s="61">
        <v>5.6</v>
      </c>
      <c r="AB168" s="61" t="s">
        <v>529</v>
      </c>
      <c r="AC168" s="61"/>
      <c r="AD168" s="61"/>
      <c r="AE168" s="61"/>
      <c r="AF168" s="638">
        <f>IF(ISBLANK($AE168),VLOOKUP($I168,'Příloha_8_Ceník pravid_úklidu'!$A$9:$K$30,8,0)+VLOOKUP($I168,'Příloha_8_Ceník pravid_úklidu'!$A$9:$K$30,10,0),"neoceňuje se")</f>
        <v>0</v>
      </c>
      <c r="AG168" s="638">
        <f t="shared" si="6"/>
        <v>0</v>
      </c>
      <c r="AH168" s="638">
        <f t="shared" si="7"/>
        <v>0</v>
      </c>
      <c r="AI168" s="304"/>
    </row>
    <row r="169" spans="1:35" ht="10.5" customHeight="1" x14ac:dyDescent="0.15">
      <c r="A169" s="60">
        <v>253</v>
      </c>
      <c r="B169" s="61">
        <v>105100</v>
      </c>
      <c r="C169" s="60" t="s">
        <v>3815</v>
      </c>
      <c r="D169" s="60" t="s">
        <v>2095</v>
      </c>
      <c r="E169" s="445">
        <v>2</v>
      </c>
      <c r="F169" s="445">
        <v>0</v>
      </c>
      <c r="G169" s="445">
        <v>1.8</v>
      </c>
      <c r="H169" s="83" t="str">
        <f>IF(ISBLANK(I169)," ",VLOOKUP(I169,'Příloha_8_Ceník pravid_úklidu'!$A$9:$B$30,2,0))</f>
        <v>VENK</v>
      </c>
      <c r="I169" s="83">
        <v>18</v>
      </c>
      <c r="J169" s="86" t="s">
        <v>579</v>
      </c>
      <c r="K169" s="86">
        <v>1</v>
      </c>
      <c r="L169" s="86">
        <v>0.05</v>
      </c>
      <c r="M169" s="86">
        <v>0</v>
      </c>
      <c r="N169" s="86">
        <v>0</v>
      </c>
      <c r="O169" s="87">
        <f>IF(ISBLANK($K169),"",'Pracovní dny'!$F$2)</f>
        <v>252</v>
      </c>
      <c r="P169" s="87">
        <f>IF(ISBLANK($M169),"",'Pracovní dny'!$F$3)</f>
        <v>114</v>
      </c>
      <c r="Q169" s="87">
        <f>IF(ISBLANK($K169),"",'Pracovní dny'!$F$4)</f>
        <v>365</v>
      </c>
      <c r="R169" s="88">
        <f t="shared" si="8"/>
        <v>12.600000000000001</v>
      </c>
      <c r="S169" s="61">
        <v>0</v>
      </c>
      <c r="T169" s="61">
        <v>0</v>
      </c>
      <c r="U169" s="61">
        <v>0</v>
      </c>
      <c r="V169" s="61"/>
      <c r="W169" s="61">
        <v>1</v>
      </c>
      <c r="X169" s="61">
        <v>0</v>
      </c>
      <c r="Y169" s="61">
        <v>0</v>
      </c>
      <c r="Z169" s="61">
        <v>0</v>
      </c>
      <c r="AA169" s="61">
        <v>0</v>
      </c>
      <c r="AB169" s="61">
        <v>0</v>
      </c>
      <c r="AC169" s="61">
        <v>0</v>
      </c>
      <c r="AD169" s="61" t="s">
        <v>2018</v>
      </c>
      <c r="AE169" s="61"/>
      <c r="AF169" s="638">
        <f>IF(ISBLANK($AE169),VLOOKUP($I169,'Příloha_8_Ceník pravid_úklidu'!$A$9:$K$30,8,0)+VLOOKUP($I169,'Příloha_8_Ceník pravid_úklidu'!$A$9:$K$30,10,0),"neoceňuje se")</f>
        <v>0</v>
      </c>
      <c r="AG169" s="638">
        <f t="shared" si="6"/>
        <v>0</v>
      </c>
      <c r="AH169" s="638">
        <f t="shared" si="7"/>
        <v>0</v>
      </c>
      <c r="AI169" s="304"/>
    </row>
    <row r="170" spans="1:35" ht="10.5" customHeight="1" x14ac:dyDescent="0.15">
      <c r="A170" s="60">
        <v>254</v>
      </c>
      <c r="B170" s="61">
        <v>105100</v>
      </c>
      <c r="C170" s="60" t="s">
        <v>3816</v>
      </c>
      <c r="D170" s="60" t="s">
        <v>2095</v>
      </c>
      <c r="E170" s="445">
        <v>3.5</v>
      </c>
      <c r="F170" s="445">
        <v>0</v>
      </c>
      <c r="G170" s="445">
        <v>3.5</v>
      </c>
      <c r="H170" s="83" t="str">
        <f>IF(ISBLANK(I170)," ",VLOOKUP(I170,'Příloha_8_Ceník pravid_úklidu'!$A$9:$B$30,2,0))</f>
        <v>VENK</v>
      </c>
      <c r="I170" s="83">
        <v>18</v>
      </c>
      <c r="J170" s="86" t="s">
        <v>579</v>
      </c>
      <c r="K170" s="86">
        <v>1</v>
      </c>
      <c r="L170" s="86">
        <v>0.05</v>
      </c>
      <c r="M170" s="86">
        <v>0</v>
      </c>
      <c r="N170" s="86">
        <v>0</v>
      </c>
      <c r="O170" s="87">
        <f>IF(ISBLANK($K170),"",'Pracovní dny'!$F$2)</f>
        <v>252</v>
      </c>
      <c r="P170" s="87">
        <f>IF(ISBLANK($M170),"",'Pracovní dny'!$F$3)</f>
        <v>114</v>
      </c>
      <c r="Q170" s="87">
        <f>IF(ISBLANK($K170),"",'Pracovní dny'!$F$4)</f>
        <v>365</v>
      </c>
      <c r="R170" s="88">
        <f t="shared" si="8"/>
        <v>12.600000000000001</v>
      </c>
      <c r="S170" s="61">
        <v>0</v>
      </c>
      <c r="T170" s="61">
        <v>0</v>
      </c>
      <c r="U170" s="61">
        <v>0</v>
      </c>
      <c r="V170" s="61"/>
      <c r="W170" s="61">
        <v>1</v>
      </c>
      <c r="X170" s="61">
        <v>0</v>
      </c>
      <c r="Y170" s="61">
        <v>0</v>
      </c>
      <c r="Z170" s="61">
        <v>0</v>
      </c>
      <c r="AA170" s="61">
        <v>0</v>
      </c>
      <c r="AB170" s="61">
        <v>0</v>
      </c>
      <c r="AC170" s="61">
        <v>0</v>
      </c>
      <c r="AD170" s="61" t="s">
        <v>2018</v>
      </c>
      <c r="AE170" s="61"/>
      <c r="AF170" s="638">
        <f>IF(ISBLANK($AE170),VLOOKUP($I170,'Příloha_8_Ceník pravid_úklidu'!$A$9:$K$30,8,0)+VLOOKUP($I170,'Příloha_8_Ceník pravid_úklidu'!$A$9:$K$30,10,0),"neoceňuje se")</f>
        <v>0</v>
      </c>
      <c r="AG170" s="638">
        <f t="shared" si="6"/>
        <v>0</v>
      </c>
      <c r="AH170" s="638">
        <f t="shared" si="7"/>
        <v>0</v>
      </c>
      <c r="AI170" s="304"/>
    </row>
    <row r="171" spans="1:35" ht="10.5" customHeight="1" thickBot="1" x14ac:dyDescent="0.2">
      <c r="A171" s="60">
        <v>255</v>
      </c>
      <c r="B171" s="61">
        <v>105100</v>
      </c>
      <c r="C171" s="60"/>
      <c r="D171" s="60" t="s">
        <v>2095</v>
      </c>
      <c r="E171" s="445">
        <v>3.5</v>
      </c>
      <c r="F171" s="445">
        <v>0</v>
      </c>
      <c r="G171" s="445">
        <v>3.5</v>
      </c>
      <c r="H171" s="83" t="str">
        <f>IF(ISBLANK(I171)," ",VLOOKUP(I171,'Příloha_8_Ceník pravid_úklidu'!$A$9:$B$30,2,0))</f>
        <v>VENK</v>
      </c>
      <c r="I171" s="83">
        <v>18</v>
      </c>
      <c r="J171" s="86" t="s">
        <v>579</v>
      </c>
      <c r="K171" s="86">
        <v>1</v>
      </c>
      <c r="L171" s="86">
        <v>0.05</v>
      </c>
      <c r="M171" s="86">
        <v>0</v>
      </c>
      <c r="N171" s="86">
        <v>0</v>
      </c>
      <c r="O171" s="87">
        <f>IF(ISBLANK($K171),"",'Pracovní dny'!$F$2)</f>
        <v>252</v>
      </c>
      <c r="P171" s="87">
        <f>IF(ISBLANK($M171),"",'Pracovní dny'!$F$3)</f>
        <v>114</v>
      </c>
      <c r="Q171" s="87">
        <f>IF(ISBLANK($K171),"",'Pracovní dny'!$F$4)</f>
        <v>365</v>
      </c>
      <c r="R171" s="88">
        <f t="shared" si="8"/>
        <v>12.600000000000001</v>
      </c>
      <c r="S171" s="61">
        <v>0</v>
      </c>
      <c r="T171" s="61">
        <v>0</v>
      </c>
      <c r="U171" s="61">
        <v>0</v>
      </c>
      <c r="V171" s="61"/>
      <c r="W171" s="61">
        <v>1</v>
      </c>
      <c r="X171" s="61">
        <v>0</v>
      </c>
      <c r="Y171" s="61">
        <v>0</v>
      </c>
      <c r="Z171" s="61">
        <v>0</v>
      </c>
      <c r="AA171" s="61">
        <v>0</v>
      </c>
      <c r="AB171" s="61">
        <v>0</v>
      </c>
      <c r="AC171" s="61">
        <v>0</v>
      </c>
      <c r="AD171" s="61" t="s">
        <v>2018</v>
      </c>
      <c r="AE171" s="61"/>
      <c r="AF171" s="638">
        <f>IF(ISBLANK($AE171),VLOOKUP($I171,'Příloha_8_Ceník pravid_úklidu'!$A$9:$K$30,8,0)+VLOOKUP($I171,'Příloha_8_Ceník pravid_úklidu'!$A$9:$K$30,10,0),"neoceňuje se")</f>
        <v>0</v>
      </c>
      <c r="AG171" s="638">
        <f t="shared" si="6"/>
        <v>0</v>
      </c>
      <c r="AH171" s="638">
        <f t="shared" si="7"/>
        <v>0</v>
      </c>
      <c r="AI171" s="304"/>
    </row>
    <row r="172" spans="1:35" s="600" customFormat="1" ht="11.25" thickBot="1" x14ac:dyDescent="0.3">
      <c r="A172" s="443" t="s">
        <v>933</v>
      </c>
      <c r="B172" s="170"/>
      <c r="C172" s="170"/>
      <c r="D172" s="172" t="s">
        <v>3763</v>
      </c>
      <c r="E172" s="447"/>
      <c r="F172" s="172"/>
      <c r="G172" s="448"/>
      <c r="H172" s="448" t="str">
        <f>IF(ISBLANK(I172)," ",VLOOKUP(I172,'Příloha_8_Ceník pravid_úklidu'!$A$9:$B$30,2,0))</f>
        <v xml:space="preserve"> </v>
      </c>
      <c r="I172" s="175"/>
      <c r="J172" s="449"/>
      <c r="K172" s="449"/>
      <c r="L172" s="449"/>
      <c r="M172" s="449"/>
      <c r="N172" s="449"/>
      <c r="O172" s="449" t="str">
        <f>IF(ISBLANK($K172),"",'Pracovní dny'!$F$2)</f>
        <v/>
      </c>
      <c r="P172" s="449" t="str">
        <f>IF(ISBLANK($M172),"",'Pracovní dny'!$F$3)</f>
        <v/>
      </c>
      <c r="Q172" s="449" t="str">
        <f>IF(ISBLANK($K172),"",'Pracovní dny'!$F$4)</f>
        <v/>
      </c>
      <c r="R172" s="449" t="str">
        <f t="shared" si="8"/>
        <v/>
      </c>
      <c r="S172" s="172"/>
      <c r="T172" s="172"/>
      <c r="U172" s="172"/>
      <c r="V172" s="172"/>
      <c r="W172" s="172"/>
      <c r="X172" s="172"/>
      <c r="Y172" s="172"/>
      <c r="Z172" s="172"/>
      <c r="AA172" s="172"/>
      <c r="AB172" s="172"/>
      <c r="AC172" s="172"/>
      <c r="AD172" s="172"/>
      <c r="AE172" s="172"/>
      <c r="AF172" s="645"/>
      <c r="AG172" s="645"/>
      <c r="AH172" s="646"/>
      <c r="AI172" s="620"/>
    </row>
    <row r="173" spans="1:35" ht="10.5" customHeight="1" x14ac:dyDescent="0.15">
      <c r="A173" s="60">
        <v>301</v>
      </c>
      <c r="B173" s="61">
        <v>106300</v>
      </c>
      <c r="C173" s="60" t="s">
        <v>3817</v>
      </c>
      <c r="D173" s="60" t="s">
        <v>164</v>
      </c>
      <c r="E173" s="445">
        <v>76.7</v>
      </c>
      <c r="F173" s="445">
        <v>0</v>
      </c>
      <c r="G173" s="445">
        <v>75</v>
      </c>
      <c r="H173" s="83" t="str">
        <f>IF(ISBLANK(I173)," ",VLOOKUP(I173,'Příloha_8_Ceník pravid_úklidu'!$A$9:$B$30,2,0))</f>
        <v>CHOD</v>
      </c>
      <c r="I173" s="83">
        <v>6</v>
      </c>
      <c r="J173" s="86" t="s">
        <v>212</v>
      </c>
      <c r="K173" s="86">
        <v>1</v>
      </c>
      <c r="L173" s="86">
        <v>1</v>
      </c>
      <c r="M173" s="86">
        <v>1</v>
      </c>
      <c r="N173" s="86">
        <v>1</v>
      </c>
      <c r="O173" s="87">
        <f>IF(ISBLANK($K173),"",'Pracovní dny'!$F$2)</f>
        <v>252</v>
      </c>
      <c r="P173" s="87">
        <f>IF(ISBLANK($M173),"",'Pracovní dny'!$F$3)</f>
        <v>114</v>
      </c>
      <c r="Q173" s="87">
        <f>IF(ISBLANK($K173),"",'Pracovní dny'!$F$4)</f>
        <v>365</v>
      </c>
      <c r="R173" s="88">
        <f t="shared" si="8"/>
        <v>366</v>
      </c>
      <c r="S173" s="61">
        <v>0</v>
      </c>
      <c r="T173" s="61">
        <v>82</v>
      </c>
      <c r="U173" s="61">
        <v>0</v>
      </c>
      <c r="V173" s="61">
        <v>0</v>
      </c>
      <c r="W173" s="61">
        <v>0</v>
      </c>
      <c r="X173" s="61">
        <v>0</v>
      </c>
      <c r="Y173" s="61">
        <v>0</v>
      </c>
      <c r="Z173" s="61">
        <v>0</v>
      </c>
      <c r="AA173" s="61">
        <v>0</v>
      </c>
      <c r="AB173" s="61">
        <v>0</v>
      </c>
      <c r="AC173" s="61">
        <v>0</v>
      </c>
      <c r="AD173" s="61" t="s">
        <v>141</v>
      </c>
      <c r="AE173" s="61"/>
      <c r="AF173" s="638">
        <f>IF(ISBLANK($AE173),VLOOKUP($I173,'Příloha_8_Ceník pravid_úklidu'!$A$9:$K$30,8,0)+VLOOKUP($I173,'Příloha_8_Ceník pravid_úklidu'!$A$9:$K$30,10,0),"neoceňuje se")</f>
        <v>0</v>
      </c>
      <c r="AG173" s="638">
        <f t="shared" ref="AG173:AG227" si="9">IF(AF173="neoceňuje se",0,$E173*$R173*$AF173)</f>
        <v>0</v>
      </c>
      <c r="AH173" s="638">
        <f t="shared" ref="AH173:AH227" si="10">$AG173*1.21</f>
        <v>0</v>
      </c>
      <c r="AI173" s="304"/>
    </row>
    <row r="174" spans="1:35" ht="10.5" customHeight="1" x14ac:dyDescent="0.15">
      <c r="A174" s="60">
        <v>302</v>
      </c>
      <c r="B174" s="61">
        <v>106300</v>
      </c>
      <c r="C174" s="60" t="s">
        <v>3818</v>
      </c>
      <c r="D174" s="60" t="s">
        <v>2095</v>
      </c>
      <c r="E174" s="445">
        <v>2</v>
      </c>
      <c r="F174" s="445">
        <v>0</v>
      </c>
      <c r="G174" s="445">
        <v>1.8</v>
      </c>
      <c r="H174" s="83" t="str">
        <f>IF(ISBLANK(I174)," ",VLOOKUP(I174,'Příloha_8_Ceník pravid_úklidu'!$A$9:$B$30,2,0))</f>
        <v>VENK</v>
      </c>
      <c r="I174" s="83">
        <v>18</v>
      </c>
      <c r="J174" s="86" t="s">
        <v>579</v>
      </c>
      <c r="K174" s="86">
        <v>1</v>
      </c>
      <c r="L174" s="86">
        <v>0.05</v>
      </c>
      <c r="M174" s="86">
        <v>0</v>
      </c>
      <c r="N174" s="86">
        <v>0</v>
      </c>
      <c r="O174" s="87">
        <f>IF(ISBLANK($K174),"",'Pracovní dny'!$F$2)</f>
        <v>252</v>
      </c>
      <c r="P174" s="87">
        <f>IF(ISBLANK($M174),"",'Pracovní dny'!$F$3)</f>
        <v>114</v>
      </c>
      <c r="Q174" s="87">
        <f>IF(ISBLANK($K174),"",'Pracovní dny'!$F$4)</f>
        <v>365</v>
      </c>
      <c r="R174" s="88">
        <f t="shared" si="8"/>
        <v>12.600000000000001</v>
      </c>
      <c r="S174" s="61">
        <v>0</v>
      </c>
      <c r="T174" s="61">
        <v>0</v>
      </c>
      <c r="U174" s="61">
        <v>0</v>
      </c>
      <c r="V174" s="61"/>
      <c r="W174" s="61">
        <v>1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 t="s">
        <v>2018</v>
      </c>
      <c r="AE174" s="61"/>
      <c r="AF174" s="638">
        <f>IF(ISBLANK($AE174),VLOOKUP($I174,'Příloha_8_Ceník pravid_úklidu'!$A$9:$K$30,8,0)+VLOOKUP($I174,'Příloha_8_Ceník pravid_úklidu'!$A$9:$K$30,10,0),"neoceňuje se")</f>
        <v>0</v>
      </c>
      <c r="AG174" s="638">
        <f t="shared" si="9"/>
        <v>0</v>
      </c>
      <c r="AH174" s="638">
        <f t="shared" si="10"/>
        <v>0</v>
      </c>
      <c r="AI174" s="304"/>
    </row>
    <row r="175" spans="1:35" ht="10.5" customHeight="1" x14ac:dyDescent="0.15">
      <c r="A175" s="60">
        <v>303</v>
      </c>
      <c r="B175" s="61">
        <v>106300</v>
      </c>
      <c r="C175" s="60" t="s">
        <v>3819</v>
      </c>
      <c r="D175" s="60" t="s">
        <v>715</v>
      </c>
      <c r="E175" s="445">
        <v>23.5</v>
      </c>
      <c r="F175" s="445">
        <v>0</v>
      </c>
      <c r="G175" s="445">
        <v>22</v>
      </c>
      <c r="H175" s="83" t="str">
        <f>IF(ISBLANK(I175)," ",VLOOKUP(I175,'Příloha_8_Ceník pravid_úklidu'!$A$9:$B$30,2,0))</f>
        <v>ZDR0</v>
      </c>
      <c r="I175" s="83">
        <v>1</v>
      </c>
      <c r="J175" s="86" t="s">
        <v>415</v>
      </c>
      <c r="K175" s="86">
        <v>2</v>
      </c>
      <c r="L175" s="86">
        <v>1</v>
      </c>
      <c r="M175" s="86">
        <v>1</v>
      </c>
      <c r="N175" s="86">
        <v>1</v>
      </c>
      <c r="O175" s="87">
        <f>IF(ISBLANK($K175),"",'Pracovní dny'!$F$2)</f>
        <v>252</v>
      </c>
      <c r="P175" s="87">
        <f>IF(ISBLANK($M175),"",'Pracovní dny'!$F$3)</f>
        <v>114</v>
      </c>
      <c r="Q175" s="87">
        <f>IF(ISBLANK($K175),"",'Pracovní dny'!$F$4)</f>
        <v>365</v>
      </c>
      <c r="R175" s="88">
        <f t="shared" si="8"/>
        <v>618</v>
      </c>
      <c r="S175" s="61"/>
      <c r="T175" s="61"/>
      <c r="U175" s="61">
        <v>0</v>
      </c>
      <c r="V175" s="61">
        <v>4.4000000000000004</v>
      </c>
      <c r="W175" s="61">
        <v>1</v>
      </c>
      <c r="X175" s="61">
        <v>1</v>
      </c>
      <c r="Y175" s="61">
        <v>2.8</v>
      </c>
      <c r="Z175" s="61">
        <v>1</v>
      </c>
      <c r="AA175" s="61">
        <v>5.6</v>
      </c>
      <c r="AB175" s="61" t="s">
        <v>529</v>
      </c>
      <c r="AC175" s="61" t="s">
        <v>290</v>
      </c>
      <c r="AD175" s="61" t="s">
        <v>141</v>
      </c>
      <c r="AE175" s="61"/>
      <c r="AF175" s="638">
        <f>IF(ISBLANK($AE175),VLOOKUP($I175,'Příloha_8_Ceník pravid_úklidu'!$A$9:$K$30,8,0)+VLOOKUP($I175,'Příloha_8_Ceník pravid_úklidu'!$A$9:$K$30,10,0),"neoceňuje se")</f>
        <v>0</v>
      </c>
      <c r="AG175" s="638">
        <f t="shared" si="9"/>
        <v>0</v>
      </c>
      <c r="AH175" s="638">
        <f t="shared" si="10"/>
        <v>0</v>
      </c>
      <c r="AI175" s="304"/>
    </row>
    <row r="176" spans="1:35" ht="10.5" customHeight="1" x14ac:dyDescent="0.15">
      <c r="A176" s="60">
        <v>304</v>
      </c>
      <c r="B176" s="61">
        <v>106300</v>
      </c>
      <c r="C176" s="60" t="s">
        <v>3820</v>
      </c>
      <c r="D176" s="60" t="s">
        <v>715</v>
      </c>
      <c r="E176" s="445">
        <v>23.5</v>
      </c>
      <c r="F176" s="445">
        <v>0</v>
      </c>
      <c r="G176" s="445">
        <v>22</v>
      </c>
      <c r="H176" s="83" t="str">
        <f>IF(ISBLANK(I176)," ",VLOOKUP(I176,'Příloha_8_Ceník pravid_úklidu'!$A$9:$B$30,2,0))</f>
        <v>ZDR0</v>
      </c>
      <c r="I176" s="83">
        <v>1</v>
      </c>
      <c r="J176" s="86" t="s">
        <v>415</v>
      </c>
      <c r="K176" s="86">
        <v>2</v>
      </c>
      <c r="L176" s="86">
        <v>1</v>
      </c>
      <c r="M176" s="86">
        <v>1</v>
      </c>
      <c r="N176" s="86">
        <v>1</v>
      </c>
      <c r="O176" s="87">
        <f>IF(ISBLANK($K176),"",'Pracovní dny'!$F$2)</f>
        <v>252</v>
      </c>
      <c r="P176" s="87">
        <f>IF(ISBLANK($M176),"",'Pracovní dny'!$F$3)</f>
        <v>114</v>
      </c>
      <c r="Q176" s="87">
        <f>IF(ISBLANK($K176),"",'Pracovní dny'!$F$4)</f>
        <v>365</v>
      </c>
      <c r="R176" s="88">
        <f t="shared" si="8"/>
        <v>618</v>
      </c>
      <c r="S176" s="61"/>
      <c r="T176" s="61"/>
      <c r="U176" s="61">
        <v>0</v>
      </c>
      <c r="V176" s="61">
        <v>4.4000000000000004</v>
      </c>
      <c r="W176" s="61">
        <v>1</v>
      </c>
      <c r="X176" s="61">
        <v>1</v>
      </c>
      <c r="Y176" s="61">
        <v>2.8</v>
      </c>
      <c r="Z176" s="61">
        <v>1</v>
      </c>
      <c r="AA176" s="61">
        <v>5.6</v>
      </c>
      <c r="AB176" s="61" t="s">
        <v>529</v>
      </c>
      <c r="AC176" s="61" t="s">
        <v>290</v>
      </c>
      <c r="AD176" s="61" t="s">
        <v>141</v>
      </c>
      <c r="AE176" s="61"/>
      <c r="AF176" s="638">
        <f>IF(ISBLANK($AE176),VLOOKUP($I176,'Příloha_8_Ceník pravid_úklidu'!$A$9:$K$30,8,0)+VLOOKUP($I176,'Příloha_8_Ceník pravid_úklidu'!$A$9:$K$30,10,0),"neoceňuje se")</f>
        <v>0</v>
      </c>
      <c r="AG176" s="638">
        <f t="shared" si="9"/>
        <v>0</v>
      </c>
      <c r="AH176" s="638">
        <f t="shared" si="10"/>
        <v>0</v>
      </c>
      <c r="AI176" s="304"/>
    </row>
    <row r="177" spans="1:35" ht="10.5" customHeight="1" x14ac:dyDescent="0.15">
      <c r="A177" s="60">
        <v>305</v>
      </c>
      <c r="B177" s="61">
        <v>106300</v>
      </c>
      <c r="C177" s="60" t="s">
        <v>3821</v>
      </c>
      <c r="D177" s="60" t="s">
        <v>715</v>
      </c>
      <c r="E177" s="445">
        <v>23.4</v>
      </c>
      <c r="F177" s="445">
        <v>0</v>
      </c>
      <c r="G177" s="445">
        <v>22</v>
      </c>
      <c r="H177" s="83" t="str">
        <f>IF(ISBLANK(I177)," ",VLOOKUP(I177,'Příloha_8_Ceník pravid_úklidu'!$A$9:$B$30,2,0))</f>
        <v>ZDR0</v>
      </c>
      <c r="I177" s="83">
        <v>1</v>
      </c>
      <c r="J177" s="86" t="s">
        <v>415</v>
      </c>
      <c r="K177" s="86">
        <v>2</v>
      </c>
      <c r="L177" s="86">
        <v>1</v>
      </c>
      <c r="M177" s="86">
        <v>1</v>
      </c>
      <c r="N177" s="86">
        <v>1</v>
      </c>
      <c r="O177" s="87">
        <f>IF(ISBLANK($K177),"",'Pracovní dny'!$F$2)</f>
        <v>252</v>
      </c>
      <c r="P177" s="87">
        <f>IF(ISBLANK($M177),"",'Pracovní dny'!$F$3)</f>
        <v>114</v>
      </c>
      <c r="Q177" s="87">
        <f>IF(ISBLANK($K177),"",'Pracovní dny'!$F$4)</f>
        <v>365</v>
      </c>
      <c r="R177" s="88">
        <f t="shared" si="8"/>
        <v>618</v>
      </c>
      <c r="S177" s="61"/>
      <c r="T177" s="61"/>
      <c r="U177" s="61">
        <v>0</v>
      </c>
      <c r="V177" s="61">
        <v>4.4000000000000004</v>
      </c>
      <c r="W177" s="61">
        <v>1</v>
      </c>
      <c r="X177" s="61">
        <v>1</v>
      </c>
      <c r="Y177" s="61">
        <v>2.8</v>
      </c>
      <c r="Z177" s="61">
        <v>1</v>
      </c>
      <c r="AA177" s="61">
        <v>5.6</v>
      </c>
      <c r="AB177" s="61" t="s">
        <v>529</v>
      </c>
      <c r="AC177" s="61" t="s">
        <v>290</v>
      </c>
      <c r="AD177" s="61" t="s">
        <v>141</v>
      </c>
      <c r="AE177" s="61"/>
      <c r="AF177" s="638">
        <f>IF(ISBLANK($AE177),VLOOKUP($I177,'Příloha_8_Ceník pravid_úklidu'!$A$9:$K$30,8,0)+VLOOKUP($I177,'Příloha_8_Ceník pravid_úklidu'!$A$9:$K$30,10,0),"neoceňuje se")</f>
        <v>0</v>
      </c>
      <c r="AG177" s="638">
        <f t="shared" si="9"/>
        <v>0</v>
      </c>
      <c r="AH177" s="638">
        <f t="shared" si="10"/>
        <v>0</v>
      </c>
      <c r="AI177" s="304"/>
    </row>
    <row r="178" spans="1:35" ht="10.5" customHeight="1" x14ac:dyDescent="0.15">
      <c r="A178" s="60">
        <v>306</v>
      </c>
      <c r="B178" s="61">
        <v>106300</v>
      </c>
      <c r="C178" s="60" t="s">
        <v>3822</v>
      </c>
      <c r="D178" s="60" t="s">
        <v>715</v>
      </c>
      <c r="E178" s="445">
        <v>23.5</v>
      </c>
      <c r="F178" s="445">
        <v>0</v>
      </c>
      <c r="G178" s="445">
        <v>22</v>
      </c>
      <c r="H178" s="83" t="str">
        <f>IF(ISBLANK(I178)," ",VLOOKUP(I178,'Příloha_8_Ceník pravid_úklidu'!$A$9:$B$30,2,0))</f>
        <v>ZDR0</v>
      </c>
      <c r="I178" s="83">
        <v>1</v>
      </c>
      <c r="J178" s="86" t="s">
        <v>415</v>
      </c>
      <c r="K178" s="86">
        <v>2</v>
      </c>
      <c r="L178" s="86">
        <v>1</v>
      </c>
      <c r="M178" s="86">
        <v>1</v>
      </c>
      <c r="N178" s="86">
        <v>1</v>
      </c>
      <c r="O178" s="87">
        <f>IF(ISBLANK($K178),"",'Pracovní dny'!$F$2)</f>
        <v>252</v>
      </c>
      <c r="P178" s="87">
        <f>IF(ISBLANK($M178),"",'Pracovní dny'!$F$3)</f>
        <v>114</v>
      </c>
      <c r="Q178" s="87">
        <f>IF(ISBLANK($K178),"",'Pracovní dny'!$F$4)</f>
        <v>365</v>
      </c>
      <c r="R178" s="88">
        <f t="shared" si="8"/>
        <v>618</v>
      </c>
      <c r="S178" s="61"/>
      <c r="T178" s="61"/>
      <c r="U178" s="61">
        <v>0</v>
      </c>
      <c r="V178" s="61">
        <v>4.4000000000000004</v>
      </c>
      <c r="W178" s="61">
        <v>1</v>
      </c>
      <c r="X178" s="61">
        <v>1</v>
      </c>
      <c r="Y178" s="61">
        <v>2.8</v>
      </c>
      <c r="Z178" s="61">
        <v>1</v>
      </c>
      <c r="AA178" s="61">
        <v>5.6</v>
      </c>
      <c r="AB178" s="61" t="s">
        <v>529</v>
      </c>
      <c r="AC178" s="61" t="s">
        <v>290</v>
      </c>
      <c r="AD178" s="61" t="s">
        <v>141</v>
      </c>
      <c r="AE178" s="61"/>
      <c r="AF178" s="638">
        <f>IF(ISBLANK($AE178),VLOOKUP($I178,'Příloha_8_Ceník pravid_úklidu'!$A$9:$K$30,8,0)+VLOOKUP($I178,'Příloha_8_Ceník pravid_úklidu'!$A$9:$K$30,10,0),"neoceňuje se")</f>
        <v>0</v>
      </c>
      <c r="AG178" s="638">
        <f t="shared" si="9"/>
        <v>0</v>
      </c>
      <c r="AH178" s="638">
        <f t="shared" si="10"/>
        <v>0</v>
      </c>
      <c r="AI178" s="304"/>
    </row>
    <row r="179" spans="1:35" ht="10.5" customHeight="1" x14ac:dyDescent="0.15">
      <c r="A179" s="60">
        <v>307</v>
      </c>
      <c r="B179" s="61">
        <v>106300</v>
      </c>
      <c r="C179" s="60" t="s">
        <v>3823</v>
      </c>
      <c r="D179" s="60" t="s">
        <v>715</v>
      </c>
      <c r="E179" s="445">
        <v>23.5</v>
      </c>
      <c r="F179" s="445">
        <v>0</v>
      </c>
      <c r="G179" s="445">
        <v>22</v>
      </c>
      <c r="H179" s="83" t="str">
        <f>IF(ISBLANK(I179)," ",VLOOKUP(I179,'Příloha_8_Ceník pravid_úklidu'!$A$9:$B$30,2,0))</f>
        <v>ZDR0</v>
      </c>
      <c r="I179" s="83">
        <v>1</v>
      </c>
      <c r="J179" s="86" t="s">
        <v>415</v>
      </c>
      <c r="K179" s="86">
        <v>2</v>
      </c>
      <c r="L179" s="86">
        <v>1</v>
      </c>
      <c r="M179" s="86">
        <v>1</v>
      </c>
      <c r="N179" s="86">
        <v>1</v>
      </c>
      <c r="O179" s="87">
        <f>IF(ISBLANK($K179),"",'Pracovní dny'!$F$2)</f>
        <v>252</v>
      </c>
      <c r="P179" s="87">
        <f>IF(ISBLANK($M179),"",'Pracovní dny'!$F$3)</f>
        <v>114</v>
      </c>
      <c r="Q179" s="87">
        <f>IF(ISBLANK($K179),"",'Pracovní dny'!$F$4)</f>
        <v>365</v>
      </c>
      <c r="R179" s="88">
        <f t="shared" si="8"/>
        <v>618</v>
      </c>
      <c r="S179" s="61"/>
      <c r="T179" s="61"/>
      <c r="U179" s="61">
        <v>0</v>
      </c>
      <c r="V179" s="61">
        <v>4.4000000000000004</v>
      </c>
      <c r="W179" s="61">
        <v>1</v>
      </c>
      <c r="X179" s="61">
        <v>1</v>
      </c>
      <c r="Y179" s="61">
        <v>2.8</v>
      </c>
      <c r="Z179" s="61">
        <v>1</v>
      </c>
      <c r="AA179" s="61">
        <v>5.6</v>
      </c>
      <c r="AB179" s="61" t="s">
        <v>529</v>
      </c>
      <c r="AC179" s="61" t="s">
        <v>290</v>
      </c>
      <c r="AD179" s="61" t="s">
        <v>141</v>
      </c>
      <c r="AE179" s="61"/>
      <c r="AF179" s="638">
        <f>IF(ISBLANK($AE179),VLOOKUP($I179,'Příloha_8_Ceník pravid_úklidu'!$A$9:$K$30,8,0)+VLOOKUP($I179,'Příloha_8_Ceník pravid_úklidu'!$A$9:$K$30,10,0),"neoceňuje se")</f>
        <v>0</v>
      </c>
      <c r="AG179" s="638">
        <f t="shared" si="9"/>
        <v>0</v>
      </c>
      <c r="AH179" s="638">
        <f t="shared" si="10"/>
        <v>0</v>
      </c>
      <c r="AI179" s="304"/>
    </row>
    <row r="180" spans="1:35" ht="10.5" customHeight="1" x14ac:dyDescent="0.15">
      <c r="A180" s="60">
        <v>309</v>
      </c>
      <c r="B180" s="61">
        <v>106300</v>
      </c>
      <c r="C180" s="60" t="s">
        <v>3824</v>
      </c>
      <c r="D180" s="60" t="s">
        <v>159</v>
      </c>
      <c r="E180" s="445">
        <v>3.6</v>
      </c>
      <c r="F180" s="445">
        <v>0</v>
      </c>
      <c r="G180" s="445">
        <v>3</v>
      </c>
      <c r="H180" s="83" t="str">
        <f>IF(ISBLANK(I180)," ",VLOOKUP(I180,'Příloha_8_Ceník pravid_úklidu'!$A$9:$B$30,2,0))</f>
        <v>SKLA</v>
      </c>
      <c r="I180" s="83">
        <v>17</v>
      </c>
      <c r="J180" s="86" t="s">
        <v>579</v>
      </c>
      <c r="K180" s="86">
        <v>1</v>
      </c>
      <c r="L180" s="86">
        <v>0.05</v>
      </c>
      <c r="M180" s="86">
        <v>0</v>
      </c>
      <c r="N180" s="86">
        <v>0</v>
      </c>
      <c r="O180" s="87">
        <f>IF(ISBLANK($K180),"",'Pracovní dny'!$F$2)</f>
        <v>252</v>
      </c>
      <c r="P180" s="87">
        <f>IF(ISBLANK($M180),"",'Pracovní dny'!$F$3)</f>
        <v>114</v>
      </c>
      <c r="Q180" s="87">
        <f>IF(ISBLANK($K180),"",'Pracovní dny'!$F$4)</f>
        <v>365</v>
      </c>
      <c r="R180" s="88">
        <f t="shared" si="8"/>
        <v>12.600000000000001</v>
      </c>
      <c r="S180" s="61"/>
      <c r="T180" s="61">
        <v>0</v>
      </c>
      <c r="U180" s="61">
        <v>0</v>
      </c>
      <c r="V180" s="61">
        <v>3.2</v>
      </c>
      <c r="W180" s="61">
        <v>1</v>
      </c>
      <c r="X180" s="61">
        <v>0</v>
      </c>
      <c r="Y180" s="61">
        <v>0</v>
      </c>
      <c r="Z180" s="61">
        <v>0</v>
      </c>
      <c r="AA180" s="61">
        <v>0</v>
      </c>
      <c r="AB180" s="61">
        <v>0</v>
      </c>
      <c r="AC180" s="61">
        <v>0</v>
      </c>
      <c r="AD180" s="61" t="s">
        <v>141</v>
      </c>
      <c r="AE180" s="61"/>
      <c r="AF180" s="638">
        <f>IF(ISBLANK($AE180),VLOOKUP($I180,'Příloha_8_Ceník pravid_úklidu'!$A$9:$K$30,8,0)+VLOOKUP($I180,'Příloha_8_Ceník pravid_úklidu'!$A$9:$K$30,10,0),"neoceňuje se")</f>
        <v>0</v>
      </c>
      <c r="AG180" s="638">
        <f t="shared" si="9"/>
        <v>0</v>
      </c>
      <c r="AH180" s="638">
        <f t="shared" si="10"/>
        <v>0</v>
      </c>
      <c r="AI180" s="304"/>
    </row>
    <row r="181" spans="1:35" ht="10.5" customHeight="1" x14ac:dyDescent="0.15">
      <c r="A181" s="60"/>
      <c r="B181" s="61">
        <v>106300</v>
      </c>
      <c r="C181" s="60" t="s">
        <v>3825</v>
      </c>
      <c r="D181" s="60" t="s">
        <v>3773</v>
      </c>
      <c r="E181" s="445">
        <v>2.4</v>
      </c>
      <c r="F181" s="445">
        <v>0</v>
      </c>
      <c r="G181" s="445">
        <v>2.4</v>
      </c>
      <c r="H181" s="83" t="str">
        <f>IF(ISBLANK(I181)," ",VLOOKUP(I181,'Příloha_8_Ceník pravid_úklidu'!$A$9:$B$30,2,0))</f>
        <v>CHOD</v>
      </c>
      <c r="I181" s="83">
        <v>6</v>
      </c>
      <c r="J181" s="86" t="s">
        <v>191</v>
      </c>
      <c r="K181" s="86">
        <v>1</v>
      </c>
      <c r="L181" s="86">
        <v>0.4</v>
      </c>
      <c r="M181" s="86">
        <v>0</v>
      </c>
      <c r="N181" s="86">
        <v>0</v>
      </c>
      <c r="O181" s="87">
        <f>IF(ISBLANK($K181),"",'Pracovní dny'!$F$2)</f>
        <v>252</v>
      </c>
      <c r="P181" s="87">
        <f>IF(ISBLANK($M181),"",'Pracovní dny'!$F$3)</f>
        <v>114</v>
      </c>
      <c r="Q181" s="87">
        <f>IF(ISBLANK($K181),"",'Pracovní dny'!$F$4)</f>
        <v>365</v>
      </c>
      <c r="R181" s="88">
        <f t="shared" si="8"/>
        <v>100.80000000000001</v>
      </c>
      <c r="S181" s="61">
        <v>0</v>
      </c>
      <c r="T181" s="61">
        <v>0</v>
      </c>
      <c r="U181" s="61">
        <v>0</v>
      </c>
      <c r="V181" s="61">
        <v>3.2</v>
      </c>
      <c r="W181" s="61">
        <v>1</v>
      </c>
      <c r="X181" s="61">
        <v>0</v>
      </c>
      <c r="Y181" s="61">
        <v>0</v>
      </c>
      <c r="Z181" s="61">
        <v>0</v>
      </c>
      <c r="AA181" s="61">
        <v>0</v>
      </c>
      <c r="AB181" s="61">
        <v>0</v>
      </c>
      <c r="AC181" s="61">
        <v>0</v>
      </c>
      <c r="AD181" s="61" t="s">
        <v>141</v>
      </c>
      <c r="AE181" s="61"/>
      <c r="AF181" s="638">
        <f>IF(ISBLANK($AE181),VLOOKUP($I181,'Příloha_8_Ceník pravid_úklidu'!$A$9:$K$30,8,0)+VLOOKUP($I181,'Příloha_8_Ceník pravid_úklidu'!$A$9:$K$30,10,0),"neoceňuje se")</f>
        <v>0</v>
      </c>
      <c r="AG181" s="638">
        <f t="shared" si="9"/>
        <v>0</v>
      </c>
      <c r="AH181" s="638">
        <f t="shared" si="10"/>
        <v>0</v>
      </c>
      <c r="AI181" s="304"/>
    </row>
    <row r="182" spans="1:35" ht="10.5" customHeight="1" x14ac:dyDescent="0.15">
      <c r="A182" s="60">
        <v>310</v>
      </c>
      <c r="B182" s="61">
        <v>106300</v>
      </c>
      <c r="C182" s="60" t="s">
        <v>3826</v>
      </c>
      <c r="D182" s="60" t="s">
        <v>437</v>
      </c>
      <c r="E182" s="445">
        <v>16.100000000000001</v>
      </c>
      <c r="F182" s="445">
        <v>0</v>
      </c>
      <c r="G182" s="445"/>
      <c r="H182" s="83" t="str">
        <f>IF(ISBLANK(I182)," ",VLOOKUP(I182,'Příloha_8_Ceník pravid_úklidu'!$A$9:$B$30,2,0))</f>
        <v>KANC</v>
      </c>
      <c r="I182" s="83">
        <v>4</v>
      </c>
      <c r="J182" s="86" t="s">
        <v>191</v>
      </c>
      <c r="K182" s="86">
        <v>1</v>
      </c>
      <c r="L182" s="86">
        <v>0.4</v>
      </c>
      <c r="M182" s="86">
        <v>0</v>
      </c>
      <c r="N182" s="86">
        <v>0</v>
      </c>
      <c r="O182" s="87">
        <f>IF(ISBLANK($K182),"",'Pracovní dny'!$F$2)</f>
        <v>252</v>
      </c>
      <c r="P182" s="87">
        <f>IF(ISBLANK($M182),"",'Pracovní dny'!$F$3)</f>
        <v>114</v>
      </c>
      <c r="Q182" s="87">
        <f>IF(ISBLANK($K182),"",'Pracovní dny'!$F$4)</f>
        <v>365</v>
      </c>
      <c r="R182" s="88">
        <f t="shared" si="8"/>
        <v>100.80000000000001</v>
      </c>
      <c r="S182" s="61">
        <v>2.1</v>
      </c>
      <c r="T182" s="61">
        <v>0</v>
      </c>
      <c r="U182" s="61">
        <v>0</v>
      </c>
      <c r="V182" s="61">
        <v>3.2</v>
      </c>
      <c r="W182" s="61">
        <v>1</v>
      </c>
      <c r="X182" s="61">
        <v>1</v>
      </c>
      <c r="Y182" s="61">
        <v>3.8</v>
      </c>
      <c r="Z182" s="61">
        <v>1</v>
      </c>
      <c r="AA182" s="61">
        <v>7.6</v>
      </c>
      <c r="AB182" s="61" t="s">
        <v>529</v>
      </c>
      <c r="AC182" s="61" t="s">
        <v>290</v>
      </c>
      <c r="AD182" s="61" t="s">
        <v>141</v>
      </c>
      <c r="AE182" s="61"/>
      <c r="AF182" s="638">
        <f>IF(ISBLANK($AE182),VLOOKUP($I182,'Příloha_8_Ceník pravid_úklidu'!$A$9:$K$30,8,0)+VLOOKUP($I182,'Příloha_8_Ceník pravid_úklidu'!$A$9:$K$30,10,0),"neoceňuje se")</f>
        <v>0</v>
      </c>
      <c r="AG182" s="638">
        <f t="shared" si="9"/>
        <v>0</v>
      </c>
      <c r="AH182" s="638">
        <f t="shared" si="10"/>
        <v>0</v>
      </c>
      <c r="AI182" s="304"/>
    </row>
    <row r="183" spans="1:35" ht="10.5" customHeight="1" x14ac:dyDescent="0.15">
      <c r="A183" s="60">
        <v>311</v>
      </c>
      <c r="B183" s="61">
        <v>106300</v>
      </c>
      <c r="C183" s="60" t="s">
        <v>3827</v>
      </c>
      <c r="D183" s="60" t="s">
        <v>380</v>
      </c>
      <c r="E183" s="445">
        <v>16.100000000000001</v>
      </c>
      <c r="F183" s="445">
        <v>0</v>
      </c>
      <c r="G183" s="445"/>
      <c r="H183" s="83" t="str">
        <f>IF(ISBLANK(I183)," ",VLOOKUP(I183,'Příloha_8_Ceník pravid_úklidu'!$A$9:$B$30,2,0))</f>
        <v>KANC</v>
      </c>
      <c r="I183" s="83">
        <v>4</v>
      </c>
      <c r="J183" s="86" t="s">
        <v>191</v>
      </c>
      <c r="K183" s="86">
        <v>1</v>
      </c>
      <c r="L183" s="86">
        <v>0.4</v>
      </c>
      <c r="M183" s="86">
        <v>0</v>
      </c>
      <c r="N183" s="86">
        <v>0</v>
      </c>
      <c r="O183" s="87">
        <f>IF(ISBLANK($K183),"",'Pracovní dny'!$F$2)</f>
        <v>252</v>
      </c>
      <c r="P183" s="87">
        <f>IF(ISBLANK($M183),"",'Pracovní dny'!$F$3)</f>
        <v>114</v>
      </c>
      <c r="Q183" s="87">
        <f>IF(ISBLANK($K183),"",'Pracovní dny'!$F$4)</f>
        <v>365</v>
      </c>
      <c r="R183" s="88">
        <f t="shared" si="8"/>
        <v>100.80000000000001</v>
      </c>
      <c r="S183" s="61">
        <v>2.5</v>
      </c>
      <c r="T183" s="61">
        <v>0</v>
      </c>
      <c r="U183" s="61">
        <v>0</v>
      </c>
      <c r="V183" s="61">
        <v>3.2</v>
      </c>
      <c r="W183" s="61">
        <v>1</v>
      </c>
      <c r="X183" s="61">
        <v>1</v>
      </c>
      <c r="Y183" s="61">
        <v>3.8</v>
      </c>
      <c r="Z183" s="61">
        <v>1</v>
      </c>
      <c r="AA183" s="61">
        <v>7.6</v>
      </c>
      <c r="AB183" s="61" t="s">
        <v>529</v>
      </c>
      <c r="AC183" s="61" t="s">
        <v>290</v>
      </c>
      <c r="AD183" s="61" t="s">
        <v>141</v>
      </c>
      <c r="AE183" s="61"/>
      <c r="AF183" s="638">
        <f>IF(ISBLANK($AE183),VLOOKUP($I183,'Příloha_8_Ceník pravid_úklidu'!$A$9:$K$30,8,0)+VLOOKUP($I183,'Příloha_8_Ceník pravid_úklidu'!$A$9:$K$30,10,0),"neoceňuje se")</f>
        <v>0</v>
      </c>
      <c r="AG183" s="638">
        <f t="shared" si="9"/>
        <v>0</v>
      </c>
      <c r="AH183" s="638">
        <f t="shared" si="10"/>
        <v>0</v>
      </c>
      <c r="AI183" s="304"/>
    </row>
    <row r="184" spans="1:35" ht="10.5" customHeight="1" x14ac:dyDescent="0.15">
      <c r="A184" s="60">
        <v>313</v>
      </c>
      <c r="B184" s="61">
        <v>106300</v>
      </c>
      <c r="C184" s="60" t="s">
        <v>3828</v>
      </c>
      <c r="D184" s="60" t="s">
        <v>3829</v>
      </c>
      <c r="E184" s="445">
        <v>2.4</v>
      </c>
      <c r="F184" s="445">
        <v>0</v>
      </c>
      <c r="G184" s="445">
        <v>2.4</v>
      </c>
      <c r="H184" s="83" t="str">
        <f>IF(ISBLANK(I184)," ",VLOOKUP(I184,'Příloha_8_Ceník pravid_úklidu'!$A$9:$B$30,2,0))</f>
        <v>CHOD</v>
      </c>
      <c r="I184" s="83">
        <v>6</v>
      </c>
      <c r="J184" s="86" t="s">
        <v>191</v>
      </c>
      <c r="K184" s="86">
        <v>1</v>
      </c>
      <c r="L184" s="86">
        <v>0.4</v>
      </c>
      <c r="M184" s="86">
        <v>0</v>
      </c>
      <c r="N184" s="86">
        <v>0</v>
      </c>
      <c r="O184" s="87">
        <f>IF(ISBLANK($K184),"",'Pracovní dny'!$F$2)</f>
        <v>252</v>
      </c>
      <c r="P184" s="87">
        <f>IF(ISBLANK($M184),"",'Pracovní dny'!$F$3)</f>
        <v>114</v>
      </c>
      <c r="Q184" s="87">
        <f>IF(ISBLANK($K184),"",'Pracovní dny'!$F$4)</f>
        <v>365</v>
      </c>
      <c r="R184" s="88">
        <f t="shared" si="8"/>
        <v>100.80000000000001</v>
      </c>
      <c r="S184" s="61">
        <v>0</v>
      </c>
      <c r="T184" s="61">
        <v>0</v>
      </c>
      <c r="U184" s="61">
        <v>0</v>
      </c>
      <c r="V184" s="61">
        <v>3.2</v>
      </c>
      <c r="W184" s="61">
        <v>1</v>
      </c>
      <c r="X184" s="61">
        <v>0</v>
      </c>
      <c r="Y184" s="61">
        <v>0</v>
      </c>
      <c r="Z184" s="61">
        <v>0</v>
      </c>
      <c r="AA184" s="61">
        <v>0</v>
      </c>
      <c r="AB184" s="61">
        <v>0</v>
      </c>
      <c r="AC184" s="61">
        <v>0</v>
      </c>
      <c r="AD184" s="61" t="s">
        <v>141</v>
      </c>
      <c r="AE184" s="61"/>
      <c r="AF184" s="638">
        <f>IF(ISBLANK($AE184),VLOOKUP($I184,'Příloha_8_Ceník pravid_úklidu'!$A$9:$K$30,8,0)+VLOOKUP($I184,'Příloha_8_Ceník pravid_úklidu'!$A$9:$K$30,10,0),"neoceňuje se")</f>
        <v>0</v>
      </c>
      <c r="AG184" s="638">
        <f t="shared" si="9"/>
        <v>0</v>
      </c>
      <c r="AH184" s="638">
        <f t="shared" si="10"/>
        <v>0</v>
      </c>
      <c r="AI184" s="304"/>
    </row>
    <row r="185" spans="1:35" ht="10.5" customHeight="1" x14ac:dyDescent="0.15">
      <c r="A185" s="93">
        <v>312</v>
      </c>
      <c r="B185" s="130">
        <v>106300</v>
      </c>
      <c r="C185" s="60" t="s">
        <v>3830</v>
      </c>
      <c r="D185" s="93" t="s">
        <v>166</v>
      </c>
      <c r="E185" s="446"/>
      <c r="F185" s="446">
        <v>0</v>
      </c>
      <c r="G185" s="446">
        <v>3</v>
      </c>
      <c r="H185" s="95" t="str">
        <f>IF(ISBLANK(I185)," ",VLOOKUP(I185,'Příloha_8_Ceník pravid_úklidu'!$A$9:$B$30,2,0))</f>
        <v>TOAL</v>
      </c>
      <c r="I185" s="95">
        <v>7</v>
      </c>
      <c r="J185" s="98" t="s">
        <v>167</v>
      </c>
      <c r="K185" s="98">
        <v>0</v>
      </c>
      <c r="L185" s="98">
        <v>0</v>
      </c>
      <c r="M185" s="98">
        <v>0</v>
      </c>
      <c r="N185" s="98">
        <v>0</v>
      </c>
      <c r="O185" s="99">
        <f>IF(ISBLANK($K185),"",'Pracovní dny'!$F$2)</f>
        <v>252</v>
      </c>
      <c r="P185" s="99">
        <f>IF(ISBLANK($M185),"",'Pracovní dny'!$F$3)</f>
        <v>114</v>
      </c>
      <c r="Q185" s="99">
        <f>IF(ISBLANK($K185),"",'Pracovní dny'!$F$4)</f>
        <v>365</v>
      </c>
      <c r="R185" s="100">
        <f t="shared" si="8"/>
        <v>0</v>
      </c>
      <c r="S185" s="130"/>
      <c r="T185" s="130"/>
      <c r="U185" s="130">
        <v>0</v>
      </c>
      <c r="V185" s="130">
        <v>3.2</v>
      </c>
      <c r="W185" s="130">
        <v>1</v>
      </c>
      <c r="X185" s="130"/>
      <c r="Y185" s="130">
        <v>0</v>
      </c>
      <c r="Z185" s="130">
        <v>0</v>
      </c>
      <c r="AA185" s="130">
        <v>0</v>
      </c>
      <c r="AB185" s="130">
        <v>0</v>
      </c>
      <c r="AC185" s="130">
        <v>0</v>
      </c>
      <c r="AD185" s="130" t="s">
        <v>141</v>
      </c>
      <c r="AE185" s="130" t="s">
        <v>140</v>
      </c>
      <c r="AF185" s="639" t="str">
        <f>IF(ISBLANK($AE185),VLOOKUP($I185,'Příloha_8_Ceník pravid_úklidu'!$A$9:$K$30,8,0)+VLOOKUP($I185,'Příloha_8_Ceník pravid_úklidu'!$A$9:$K$30,10,0),"neoceňuje se")</f>
        <v>neoceňuje se</v>
      </c>
      <c r="AG185" s="639">
        <f t="shared" si="9"/>
        <v>0</v>
      </c>
      <c r="AH185" s="639">
        <f t="shared" si="10"/>
        <v>0</v>
      </c>
      <c r="AI185" s="292"/>
    </row>
    <row r="186" spans="1:35" ht="10.5" customHeight="1" x14ac:dyDescent="0.15">
      <c r="A186" s="60">
        <v>314</v>
      </c>
      <c r="B186" s="61">
        <v>106300</v>
      </c>
      <c r="C186" s="60" t="s">
        <v>3831</v>
      </c>
      <c r="D186" s="60" t="s">
        <v>422</v>
      </c>
      <c r="E186" s="445">
        <v>21.4</v>
      </c>
      <c r="F186" s="445">
        <v>0</v>
      </c>
      <c r="G186" s="445"/>
      <c r="H186" s="83" t="str">
        <f>IF(ISBLANK(I186)," ",VLOOKUP(I186,'Příloha_8_Ceník pravid_úklidu'!$A$9:$B$30,2,0))</f>
        <v>KUCH</v>
      </c>
      <c r="I186" s="83">
        <v>16</v>
      </c>
      <c r="J186" s="86" t="s">
        <v>487</v>
      </c>
      <c r="K186" s="86">
        <v>2</v>
      </c>
      <c r="L186" s="86">
        <v>1</v>
      </c>
      <c r="M186" s="86">
        <v>2</v>
      </c>
      <c r="N186" s="86">
        <v>1</v>
      </c>
      <c r="O186" s="87">
        <f>IF(ISBLANK($K186),"",'Pracovní dny'!$F$2)</f>
        <v>252</v>
      </c>
      <c r="P186" s="87">
        <f>IF(ISBLANK($M186),"",'Pracovní dny'!$F$3)</f>
        <v>114</v>
      </c>
      <c r="Q186" s="87">
        <f>IF(ISBLANK($K186),"",'Pracovní dny'!$F$4)</f>
        <v>365</v>
      </c>
      <c r="R186" s="88">
        <f t="shared" si="8"/>
        <v>732</v>
      </c>
      <c r="S186" s="61"/>
      <c r="T186" s="61"/>
      <c r="U186" s="61">
        <v>0</v>
      </c>
      <c r="V186" s="61"/>
      <c r="W186" s="61">
        <v>2</v>
      </c>
      <c r="X186" s="61">
        <v>2</v>
      </c>
      <c r="Y186" s="61">
        <v>3.8</v>
      </c>
      <c r="Z186" s="61">
        <v>1</v>
      </c>
      <c r="AA186" s="61">
        <v>7.6</v>
      </c>
      <c r="AB186" s="61" t="s">
        <v>529</v>
      </c>
      <c r="AC186" s="61" t="s">
        <v>290</v>
      </c>
      <c r="AD186" s="61" t="s">
        <v>141</v>
      </c>
      <c r="AE186" s="61"/>
      <c r="AF186" s="638">
        <f>IF(ISBLANK($AE186),VLOOKUP($I186,'Příloha_8_Ceník pravid_úklidu'!$A$9:$K$30,8,0)+VLOOKUP($I186,'Příloha_8_Ceník pravid_úklidu'!$A$9:$K$30,10,0),"neoceňuje se")</f>
        <v>0</v>
      </c>
      <c r="AG186" s="638">
        <f t="shared" si="9"/>
        <v>0</v>
      </c>
      <c r="AH186" s="638">
        <f t="shared" si="10"/>
        <v>0</v>
      </c>
      <c r="AI186" s="304"/>
    </row>
    <row r="187" spans="1:35" ht="10.5" customHeight="1" x14ac:dyDescent="0.15">
      <c r="A187" s="60">
        <v>315</v>
      </c>
      <c r="B187" s="61">
        <v>106300</v>
      </c>
      <c r="C187" s="60" t="s">
        <v>3832</v>
      </c>
      <c r="D187" s="60" t="s">
        <v>745</v>
      </c>
      <c r="E187" s="445">
        <v>25</v>
      </c>
      <c r="F187" s="445">
        <v>0</v>
      </c>
      <c r="G187" s="445">
        <v>24</v>
      </c>
      <c r="H187" s="83" t="str">
        <f>IF(ISBLANK(I187)," ",VLOOKUP(I187,'Příloha_8_Ceník pravid_úklidu'!$A$9:$B$30,2,0))</f>
        <v>KUCH</v>
      </c>
      <c r="I187" s="83">
        <v>16</v>
      </c>
      <c r="J187" s="86" t="s">
        <v>487</v>
      </c>
      <c r="K187" s="86">
        <v>2</v>
      </c>
      <c r="L187" s="86">
        <v>1</v>
      </c>
      <c r="M187" s="86">
        <v>2</v>
      </c>
      <c r="N187" s="86">
        <v>1</v>
      </c>
      <c r="O187" s="87">
        <f>IF(ISBLANK($K187),"",'Pracovní dny'!$F$2)</f>
        <v>252</v>
      </c>
      <c r="P187" s="87">
        <f>IF(ISBLANK($M187),"",'Pracovní dny'!$F$3)</f>
        <v>114</v>
      </c>
      <c r="Q187" s="87">
        <f>IF(ISBLANK($K187),"",'Pracovní dny'!$F$4)</f>
        <v>365</v>
      </c>
      <c r="R187" s="88">
        <f t="shared" si="8"/>
        <v>732</v>
      </c>
      <c r="S187" s="61">
        <v>0</v>
      </c>
      <c r="T187" s="61">
        <v>0</v>
      </c>
      <c r="U187" s="61">
        <v>0</v>
      </c>
      <c r="V187" s="61">
        <v>5</v>
      </c>
      <c r="W187" s="61">
        <v>1</v>
      </c>
      <c r="X187" s="61">
        <v>0</v>
      </c>
      <c r="Y187" s="61">
        <v>2.8</v>
      </c>
      <c r="Z187" s="61">
        <v>1</v>
      </c>
      <c r="AA187" s="61">
        <v>5.6</v>
      </c>
      <c r="AB187" s="61" t="s">
        <v>529</v>
      </c>
      <c r="AC187" s="61" t="s">
        <v>290</v>
      </c>
      <c r="AD187" s="61" t="s">
        <v>141</v>
      </c>
      <c r="AE187" s="61"/>
      <c r="AF187" s="638">
        <f>IF(ISBLANK($AE187),VLOOKUP($I187,'Příloha_8_Ceník pravid_úklidu'!$A$9:$K$30,8,0)+VLOOKUP($I187,'Příloha_8_Ceník pravid_úklidu'!$A$9:$K$30,10,0),"neoceňuje se")</f>
        <v>0</v>
      </c>
      <c r="AG187" s="638">
        <f t="shared" si="9"/>
        <v>0</v>
      </c>
      <c r="AH187" s="638">
        <f t="shared" si="10"/>
        <v>0</v>
      </c>
      <c r="AI187" s="304"/>
    </row>
    <row r="188" spans="1:35" ht="10.5" customHeight="1" x14ac:dyDescent="0.15">
      <c r="A188" s="60">
        <v>316</v>
      </c>
      <c r="B188" s="61">
        <v>106300</v>
      </c>
      <c r="C188" s="60" t="s">
        <v>3833</v>
      </c>
      <c r="D188" s="60" t="s">
        <v>3834</v>
      </c>
      <c r="E188" s="445">
        <v>24.9</v>
      </c>
      <c r="F188" s="445"/>
      <c r="G188" s="445"/>
      <c r="H188" s="83" t="str">
        <f>IF(ISBLANK(I188)," ",VLOOKUP(I188,'Příloha_8_Ceník pravid_úklidu'!$A$9:$B$30,2,0))</f>
        <v>KANC</v>
      </c>
      <c r="I188" s="83">
        <v>4</v>
      </c>
      <c r="J188" s="86" t="s">
        <v>212</v>
      </c>
      <c r="K188" s="86">
        <v>1</v>
      </c>
      <c r="L188" s="86">
        <v>1</v>
      </c>
      <c r="M188" s="86">
        <v>1</v>
      </c>
      <c r="N188" s="86">
        <v>1</v>
      </c>
      <c r="O188" s="87">
        <f>IF(ISBLANK($K188),"",'Pracovní dny'!$F$2)</f>
        <v>252</v>
      </c>
      <c r="P188" s="87">
        <f>IF(ISBLANK($M188),"",'Pracovní dny'!$F$3)</f>
        <v>114</v>
      </c>
      <c r="Q188" s="87">
        <f>IF(ISBLANK($K188),"",'Pracovní dny'!$F$4)</f>
        <v>365</v>
      </c>
      <c r="R188" s="88">
        <f t="shared" si="8"/>
        <v>366</v>
      </c>
      <c r="S188" s="61"/>
      <c r="T188" s="61"/>
      <c r="U188" s="61">
        <v>0</v>
      </c>
      <c r="V188" s="61">
        <v>10</v>
      </c>
      <c r="W188" s="61">
        <v>2</v>
      </c>
      <c r="X188" s="61">
        <v>0</v>
      </c>
      <c r="Y188" s="61">
        <v>2.8</v>
      </c>
      <c r="Z188" s="61">
        <v>1</v>
      </c>
      <c r="AA188" s="61">
        <v>5.6</v>
      </c>
      <c r="AB188" s="61" t="s">
        <v>529</v>
      </c>
      <c r="AC188" s="61" t="s">
        <v>290</v>
      </c>
      <c r="AD188" s="61" t="s">
        <v>141</v>
      </c>
      <c r="AE188" s="61"/>
      <c r="AF188" s="638">
        <f>IF(ISBLANK($AE188),VLOOKUP($I188,'Příloha_8_Ceník pravid_úklidu'!$A$9:$K$30,8,0)+VLOOKUP($I188,'Příloha_8_Ceník pravid_úklidu'!$A$9:$K$30,10,0),"neoceňuje se")</f>
        <v>0</v>
      </c>
      <c r="AG188" s="638">
        <f t="shared" si="9"/>
        <v>0</v>
      </c>
      <c r="AH188" s="638">
        <f t="shared" si="10"/>
        <v>0</v>
      </c>
      <c r="AI188" s="304"/>
    </row>
    <row r="189" spans="1:35" ht="10.5" customHeight="1" x14ac:dyDescent="0.15">
      <c r="A189" s="60">
        <v>317</v>
      </c>
      <c r="B189" s="61">
        <v>106300</v>
      </c>
      <c r="C189" s="60" t="s">
        <v>3835</v>
      </c>
      <c r="D189" s="60" t="s">
        <v>2095</v>
      </c>
      <c r="E189" s="445">
        <v>2</v>
      </c>
      <c r="F189" s="445">
        <v>0</v>
      </c>
      <c r="G189" s="445">
        <v>1.8</v>
      </c>
      <c r="H189" s="83" t="str">
        <f>IF(ISBLANK(I189)," ",VLOOKUP(I189,'Příloha_8_Ceník pravid_úklidu'!$A$9:$B$30,2,0))</f>
        <v>VENK</v>
      </c>
      <c r="I189" s="83">
        <v>18</v>
      </c>
      <c r="J189" s="86" t="s">
        <v>579</v>
      </c>
      <c r="K189" s="86">
        <v>1</v>
      </c>
      <c r="L189" s="86">
        <v>0.05</v>
      </c>
      <c r="M189" s="86">
        <v>0</v>
      </c>
      <c r="N189" s="86">
        <v>0</v>
      </c>
      <c r="O189" s="87">
        <f>IF(ISBLANK($K189),"",'Pracovní dny'!$F$2)</f>
        <v>252</v>
      </c>
      <c r="P189" s="87">
        <f>IF(ISBLANK($M189),"",'Pracovní dny'!$F$3)</f>
        <v>114</v>
      </c>
      <c r="Q189" s="87">
        <f>IF(ISBLANK($K189),"",'Pracovní dny'!$F$4)</f>
        <v>365</v>
      </c>
      <c r="R189" s="88">
        <f t="shared" si="8"/>
        <v>12.600000000000001</v>
      </c>
      <c r="S189" s="61">
        <v>0</v>
      </c>
      <c r="T189" s="61">
        <v>0</v>
      </c>
      <c r="U189" s="61">
        <v>0</v>
      </c>
      <c r="V189" s="61"/>
      <c r="W189" s="61">
        <v>1</v>
      </c>
      <c r="X189" s="61">
        <v>0</v>
      </c>
      <c r="Y189" s="61">
        <v>0</v>
      </c>
      <c r="Z189" s="61">
        <v>0</v>
      </c>
      <c r="AA189" s="61">
        <v>0</v>
      </c>
      <c r="AB189" s="61">
        <v>0</v>
      </c>
      <c r="AC189" s="61">
        <v>0</v>
      </c>
      <c r="AD189" s="61" t="s">
        <v>2018</v>
      </c>
      <c r="AE189" s="61"/>
      <c r="AF189" s="638">
        <f>IF(ISBLANK($AE189),VLOOKUP($I189,'Příloha_8_Ceník pravid_úklidu'!$A$9:$K$30,8,0)+VLOOKUP($I189,'Příloha_8_Ceník pravid_úklidu'!$A$9:$K$30,10,0),"neoceňuje se")</f>
        <v>0</v>
      </c>
      <c r="AG189" s="638">
        <f t="shared" si="9"/>
        <v>0</v>
      </c>
      <c r="AH189" s="638">
        <f t="shared" si="10"/>
        <v>0</v>
      </c>
      <c r="AI189" s="304"/>
    </row>
    <row r="190" spans="1:35" ht="10.5" customHeight="1" x14ac:dyDescent="0.15">
      <c r="A190" s="60">
        <v>318</v>
      </c>
      <c r="B190" s="61">
        <v>106300</v>
      </c>
      <c r="C190" s="60" t="s">
        <v>3836</v>
      </c>
      <c r="D190" s="60" t="s">
        <v>617</v>
      </c>
      <c r="E190" s="445">
        <v>20</v>
      </c>
      <c r="F190" s="445">
        <v>0</v>
      </c>
      <c r="G190" s="445">
        <v>19</v>
      </c>
      <c r="H190" s="83" t="str">
        <f>IF(ISBLANK(I190)," ",VLOOKUP(I190,'Příloha_8_Ceník pravid_úklidu'!$A$9:$B$30,2,0))</f>
        <v>SCHO</v>
      </c>
      <c r="I190" s="83">
        <v>8</v>
      </c>
      <c r="J190" s="86" t="s">
        <v>160</v>
      </c>
      <c r="K190" s="86">
        <v>1</v>
      </c>
      <c r="L190" s="86">
        <v>0.2</v>
      </c>
      <c r="M190" s="86">
        <v>0</v>
      </c>
      <c r="N190" s="86">
        <v>0</v>
      </c>
      <c r="O190" s="87">
        <f>IF(ISBLANK($K190),"",'Pracovní dny'!$F$2)</f>
        <v>252</v>
      </c>
      <c r="P190" s="87">
        <f>IF(ISBLANK($M190),"",'Pracovní dny'!$F$3)</f>
        <v>114</v>
      </c>
      <c r="Q190" s="87">
        <f>IF(ISBLANK($K190),"",'Pracovní dny'!$F$4)</f>
        <v>365</v>
      </c>
      <c r="R190" s="88">
        <f t="shared" si="8"/>
        <v>50.400000000000006</v>
      </c>
      <c r="S190" s="61">
        <v>0</v>
      </c>
      <c r="T190" s="61"/>
      <c r="U190" s="61">
        <v>0</v>
      </c>
      <c r="V190" s="61"/>
      <c r="W190" s="61">
        <v>2</v>
      </c>
      <c r="X190" s="61">
        <v>0</v>
      </c>
      <c r="Y190" s="61">
        <v>0</v>
      </c>
      <c r="Z190" s="61">
        <v>0</v>
      </c>
      <c r="AA190" s="61">
        <v>0</v>
      </c>
      <c r="AB190" s="61">
        <v>0</v>
      </c>
      <c r="AC190" s="61">
        <v>0</v>
      </c>
      <c r="AD190" s="61" t="s">
        <v>141</v>
      </c>
      <c r="AE190" s="61"/>
      <c r="AF190" s="638">
        <f>IF(ISBLANK($AE190),VLOOKUP($I190,'Příloha_8_Ceník pravid_úklidu'!$A$9:$K$30,8,0)+VLOOKUP($I190,'Příloha_8_Ceník pravid_úklidu'!$A$9:$K$30,10,0),"neoceňuje se")</f>
        <v>0</v>
      </c>
      <c r="AG190" s="638">
        <f t="shared" si="9"/>
        <v>0</v>
      </c>
      <c r="AH190" s="638">
        <f t="shared" si="10"/>
        <v>0</v>
      </c>
      <c r="AI190" s="304"/>
    </row>
    <row r="191" spans="1:35" ht="10.5" customHeight="1" x14ac:dyDescent="0.15">
      <c r="A191" s="60">
        <v>319</v>
      </c>
      <c r="B191" s="61">
        <v>106300</v>
      </c>
      <c r="C191" s="60" t="s">
        <v>3837</v>
      </c>
      <c r="D191" s="60" t="s">
        <v>159</v>
      </c>
      <c r="E191" s="445">
        <v>5.6</v>
      </c>
      <c r="F191" s="445">
        <v>0</v>
      </c>
      <c r="G191" s="445">
        <v>4</v>
      </c>
      <c r="H191" s="83" t="str">
        <f>IF(ISBLANK(I191)," ",VLOOKUP(I191,'Příloha_8_Ceník pravid_úklidu'!$A$9:$B$30,2,0))</f>
        <v>SKLA</v>
      </c>
      <c r="I191" s="83">
        <v>17</v>
      </c>
      <c r="J191" s="86" t="s">
        <v>160</v>
      </c>
      <c r="K191" s="86">
        <v>1</v>
      </c>
      <c r="L191" s="86">
        <v>0.2</v>
      </c>
      <c r="M191" s="86">
        <v>0</v>
      </c>
      <c r="N191" s="86">
        <v>0</v>
      </c>
      <c r="O191" s="87">
        <f>IF(ISBLANK($K191),"",'Pracovní dny'!$F$2)</f>
        <v>252</v>
      </c>
      <c r="P191" s="87">
        <f>IF(ISBLANK($M191),"",'Pracovní dny'!$F$3)</f>
        <v>114</v>
      </c>
      <c r="Q191" s="87">
        <f>IF(ISBLANK($K191),"",'Pracovní dny'!$F$4)</f>
        <v>365</v>
      </c>
      <c r="R191" s="88">
        <f t="shared" si="8"/>
        <v>50.400000000000006</v>
      </c>
      <c r="S191" s="61">
        <v>0</v>
      </c>
      <c r="T191" s="61">
        <v>0</v>
      </c>
      <c r="U191" s="61">
        <v>0</v>
      </c>
      <c r="V191" s="61">
        <v>3.2</v>
      </c>
      <c r="W191" s="61">
        <v>1</v>
      </c>
      <c r="X191" s="61">
        <v>0</v>
      </c>
      <c r="Y191" s="61">
        <v>0</v>
      </c>
      <c r="Z191" s="61">
        <v>0</v>
      </c>
      <c r="AA191" s="61">
        <v>0</v>
      </c>
      <c r="AB191" s="61">
        <v>0</v>
      </c>
      <c r="AC191" s="61">
        <v>0</v>
      </c>
      <c r="AD191" s="61" t="s">
        <v>141</v>
      </c>
      <c r="AE191" s="61"/>
      <c r="AF191" s="638">
        <f>IF(ISBLANK($AE191),VLOOKUP($I191,'Příloha_8_Ceník pravid_úklidu'!$A$9:$K$30,8,0)+VLOOKUP($I191,'Příloha_8_Ceník pravid_úklidu'!$A$9:$K$30,10,0),"neoceňuje se")</f>
        <v>0</v>
      </c>
      <c r="AG191" s="638">
        <f t="shared" si="9"/>
        <v>0</v>
      </c>
      <c r="AH191" s="638">
        <f t="shared" si="10"/>
        <v>0</v>
      </c>
      <c r="AI191" s="304"/>
    </row>
    <row r="192" spans="1:35" ht="10.5" customHeight="1" x14ac:dyDescent="0.15">
      <c r="A192" s="93">
        <v>320</v>
      </c>
      <c r="B192" s="130"/>
      <c r="C192" s="60"/>
      <c r="D192" s="93" t="s">
        <v>228</v>
      </c>
      <c r="E192" s="446"/>
      <c r="F192" s="446">
        <v>0</v>
      </c>
      <c r="G192" s="446"/>
      <c r="H192" s="95" t="str">
        <f>IF(ISBLANK(I192)," ",VLOOKUP(I192,'Příloha_8_Ceník pravid_úklidu'!$A$9:$B$30,2,0))</f>
        <v>VYTA</v>
      </c>
      <c r="I192" s="95">
        <v>11</v>
      </c>
      <c r="J192" s="98" t="s">
        <v>697</v>
      </c>
      <c r="K192" s="98">
        <v>0</v>
      </c>
      <c r="L192" s="98">
        <v>0</v>
      </c>
      <c r="M192" s="98">
        <v>0</v>
      </c>
      <c r="N192" s="98">
        <v>0</v>
      </c>
      <c r="O192" s="99">
        <f>IF(ISBLANK($K192),"",'Pracovní dny'!$F$2)</f>
        <v>252</v>
      </c>
      <c r="P192" s="99">
        <f>IF(ISBLANK($M192),"",'Pracovní dny'!$F$3)</f>
        <v>114</v>
      </c>
      <c r="Q192" s="99">
        <f>IF(ISBLANK($K192),"",'Pracovní dny'!$F$4)</f>
        <v>365</v>
      </c>
      <c r="R192" s="100">
        <f t="shared" si="8"/>
        <v>0</v>
      </c>
      <c r="S192" s="130">
        <v>0</v>
      </c>
      <c r="T192" s="130">
        <v>0</v>
      </c>
      <c r="U192" s="130"/>
      <c r="V192" s="130"/>
      <c r="W192" s="130">
        <v>1</v>
      </c>
      <c r="X192" s="130">
        <v>0</v>
      </c>
      <c r="Y192" s="130">
        <v>0</v>
      </c>
      <c r="Z192" s="130">
        <v>0</v>
      </c>
      <c r="AA192" s="130">
        <v>0</v>
      </c>
      <c r="AB192" s="130">
        <v>0</v>
      </c>
      <c r="AC192" s="130">
        <v>0</v>
      </c>
      <c r="AD192" s="130" t="s">
        <v>230</v>
      </c>
      <c r="AE192" s="130" t="s">
        <v>140</v>
      </c>
      <c r="AF192" s="639" t="str">
        <f>IF(ISBLANK($AE192),VLOOKUP($I192,'Příloha_8_Ceník pravid_úklidu'!$A$9:$K$30,8,0)+VLOOKUP($I192,'Příloha_8_Ceník pravid_úklidu'!$A$9:$K$30,10,0),"neoceňuje se")</f>
        <v>neoceňuje se</v>
      </c>
      <c r="AG192" s="639">
        <f t="shared" si="9"/>
        <v>0</v>
      </c>
      <c r="AH192" s="639">
        <f t="shared" si="10"/>
        <v>0</v>
      </c>
      <c r="AI192" s="292"/>
    </row>
    <row r="193" spans="1:35" ht="10.5" customHeight="1" x14ac:dyDescent="0.15">
      <c r="A193" s="60">
        <v>321</v>
      </c>
      <c r="B193" s="61">
        <v>106300</v>
      </c>
      <c r="C193" s="60" t="s">
        <v>3838</v>
      </c>
      <c r="D193" s="60" t="s">
        <v>226</v>
      </c>
      <c r="E193" s="445">
        <v>3.2</v>
      </c>
      <c r="F193" s="445">
        <v>0</v>
      </c>
      <c r="G193" s="445">
        <v>3</v>
      </c>
      <c r="H193" s="83" t="str">
        <f>IF(ISBLANK(I193)," ",VLOOKUP(I193,'Příloha_8_Ceník pravid_úklidu'!$A$9:$B$30,2,0))</f>
        <v>SKLA</v>
      </c>
      <c r="I193" s="83">
        <v>17</v>
      </c>
      <c r="J193" s="86" t="s">
        <v>138</v>
      </c>
      <c r="K193" s="86">
        <v>1</v>
      </c>
      <c r="L193" s="86">
        <v>1</v>
      </c>
      <c r="M193" s="86">
        <v>1</v>
      </c>
      <c r="N193" s="86">
        <v>1</v>
      </c>
      <c r="O193" s="87">
        <f>IF(ISBLANK($K193),"",'Pracovní dny'!$F$2)</f>
        <v>252</v>
      </c>
      <c r="P193" s="87">
        <f>IF(ISBLANK($M193),"",'Pracovní dny'!$F$3)</f>
        <v>114</v>
      </c>
      <c r="Q193" s="87">
        <f>IF(ISBLANK($K193),"",'Pracovní dny'!$F$4)</f>
        <v>365</v>
      </c>
      <c r="R193" s="88">
        <f t="shared" si="8"/>
        <v>366</v>
      </c>
      <c r="S193" s="61">
        <v>0</v>
      </c>
      <c r="T193" s="61">
        <v>0</v>
      </c>
      <c r="U193" s="61">
        <v>0</v>
      </c>
      <c r="V193" s="61"/>
      <c r="W193" s="61">
        <v>1</v>
      </c>
      <c r="X193" s="61">
        <v>0</v>
      </c>
      <c r="Y193" s="61">
        <v>0</v>
      </c>
      <c r="Z193" s="61">
        <v>0</v>
      </c>
      <c r="AA193" s="61">
        <v>0</v>
      </c>
      <c r="AB193" s="61">
        <v>0</v>
      </c>
      <c r="AC193" s="61">
        <v>0</v>
      </c>
      <c r="AD193" s="61" t="s">
        <v>141</v>
      </c>
      <c r="AE193" s="61"/>
      <c r="AF193" s="638">
        <f>IF(ISBLANK($AE193),VLOOKUP($I193,'Příloha_8_Ceník pravid_úklidu'!$A$9:$K$30,8,0)+VLOOKUP($I193,'Příloha_8_Ceník pravid_úklidu'!$A$9:$K$30,10,0),"neoceňuje se")</f>
        <v>0</v>
      </c>
      <c r="AG193" s="638">
        <f t="shared" si="9"/>
        <v>0</v>
      </c>
      <c r="AH193" s="638">
        <f t="shared" si="10"/>
        <v>0</v>
      </c>
      <c r="AI193" s="304"/>
    </row>
    <row r="194" spans="1:35" ht="10.5" customHeight="1" x14ac:dyDescent="0.15">
      <c r="A194" s="93">
        <v>322</v>
      </c>
      <c r="B194" s="130"/>
      <c r="C194" s="60"/>
      <c r="D194" s="93" t="s">
        <v>228</v>
      </c>
      <c r="E194" s="446"/>
      <c r="F194" s="446">
        <v>0</v>
      </c>
      <c r="G194" s="446"/>
      <c r="H194" s="95" t="str">
        <f>IF(ISBLANK(I194)," ",VLOOKUP(I194,'Příloha_8_Ceník pravid_úklidu'!$A$9:$B$30,2,0))</f>
        <v>VYTA</v>
      </c>
      <c r="I194" s="95">
        <v>11</v>
      </c>
      <c r="J194" s="98" t="s">
        <v>697</v>
      </c>
      <c r="K194" s="98">
        <v>0</v>
      </c>
      <c r="L194" s="98">
        <v>0</v>
      </c>
      <c r="M194" s="98">
        <v>0</v>
      </c>
      <c r="N194" s="98">
        <v>0</v>
      </c>
      <c r="O194" s="99">
        <f>IF(ISBLANK($K194),"",'Pracovní dny'!$F$2)</f>
        <v>252</v>
      </c>
      <c r="P194" s="99">
        <f>IF(ISBLANK($M194),"",'Pracovní dny'!$F$3)</f>
        <v>114</v>
      </c>
      <c r="Q194" s="99">
        <f>IF(ISBLANK($K194),"",'Pracovní dny'!$F$4)</f>
        <v>365</v>
      </c>
      <c r="R194" s="100">
        <f t="shared" si="8"/>
        <v>0</v>
      </c>
      <c r="S194" s="130">
        <v>0</v>
      </c>
      <c r="T194" s="130">
        <v>0</v>
      </c>
      <c r="U194" s="130"/>
      <c r="V194" s="130"/>
      <c r="W194" s="130">
        <v>1</v>
      </c>
      <c r="X194" s="130">
        <v>0</v>
      </c>
      <c r="Y194" s="130">
        <v>0</v>
      </c>
      <c r="Z194" s="130">
        <v>0</v>
      </c>
      <c r="AA194" s="130">
        <v>0</v>
      </c>
      <c r="AB194" s="130">
        <v>0</v>
      </c>
      <c r="AC194" s="130">
        <v>0</v>
      </c>
      <c r="AD194" s="130" t="s">
        <v>230</v>
      </c>
      <c r="AE194" s="130" t="s">
        <v>140</v>
      </c>
      <c r="AF194" s="639" t="str">
        <f>IF(ISBLANK($AE194),VLOOKUP($I194,'Příloha_8_Ceník pravid_úklidu'!$A$9:$K$30,8,0)+VLOOKUP($I194,'Příloha_8_Ceník pravid_úklidu'!$A$9:$K$30,10,0),"neoceňuje se")</f>
        <v>neoceňuje se</v>
      </c>
      <c r="AG194" s="639">
        <f t="shared" si="9"/>
        <v>0</v>
      </c>
      <c r="AH194" s="639">
        <f t="shared" si="10"/>
        <v>0</v>
      </c>
      <c r="AI194" s="292"/>
    </row>
    <row r="195" spans="1:35" ht="10.5" customHeight="1" x14ac:dyDescent="0.15">
      <c r="A195" s="60">
        <v>323</v>
      </c>
      <c r="B195" s="61">
        <v>106300</v>
      </c>
      <c r="C195" s="60" t="s">
        <v>3839</v>
      </c>
      <c r="D195" s="60" t="s">
        <v>3737</v>
      </c>
      <c r="E195" s="445">
        <v>18.7</v>
      </c>
      <c r="F195" s="445">
        <v>0</v>
      </c>
      <c r="G195" s="445">
        <v>18</v>
      </c>
      <c r="H195" s="83" t="str">
        <f>IF(ISBLANK(I195)," ",VLOOKUP(I195,'Příloha_8_Ceník pravid_úklidu'!$A$9:$B$30,2,0))</f>
        <v>CHOD</v>
      </c>
      <c r="I195" s="83">
        <v>6</v>
      </c>
      <c r="J195" s="86" t="s">
        <v>415</v>
      </c>
      <c r="K195" s="86">
        <v>2</v>
      </c>
      <c r="L195" s="86">
        <v>1</v>
      </c>
      <c r="M195" s="86">
        <v>1</v>
      </c>
      <c r="N195" s="86">
        <v>1</v>
      </c>
      <c r="O195" s="87">
        <f>IF(ISBLANK($K195),"",'Pracovní dny'!$F$2)</f>
        <v>252</v>
      </c>
      <c r="P195" s="87">
        <f>IF(ISBLANK($M195),"",'Pracovní dny'!$F$3)</f>
        <v>114</v>
      </c>
      <c r="Q195" s="87">
        <f>IF(ISBLANK($K195),"",'Pracovní dny'!$F$4)</f>
        <v>365</v>
      </c>
      <c r="R195" s="88">
        <f t="shared" si="8"/>
        <v>618</v>
      </c>
      <c r="S195" s="61">
        <v>0</v>
      </c>
      <c r="T195" s="61"/>
      <c r="U195" s="61">
        <v>0</v>
      </c>
      <c r="V195" s="61"/>
      <c r="W195" s="61">
        <v>2</v>
      </c>
      <c r="X195" s="61">
        <v>0</v>
      </c>
      <c r="Y195" s="61">
        <v>0</v>
      </c>
      <c r="Z195" s="61">
        <v>0</v>
      </c>
      <c r="AA195" s="61">
        <v>0</v>
      </c>
      <c r="AB195" s="61">
        <v>0</v>
      </c>
      <c r="AC195" s="61">
        <v>0</v>
      </c>
      <c r="AD195" s="61" t="s">
        <v>141</v>
      </c>
      <c r="AE195" s="61"/>
      <c r="AF195" s="638">
        <f>IF(ISBLANK($AE195),VLOOKUP($I195,'Příloha_8_Ceník pravid_úklidu'!$A$9:$K$30,8,0)+VLOOKUP($I195,'Příloha_8_Ceník pravid_úklidu'!$A$9:$K$30,10,0),"neoceňuje se")</f>
        <v>0</v>
      </c>
      <c r="AG195" s="638">
        <f t="shared" si="9"/>
        <v>0</v>
      </c>
      <c r="AH195" s="638">
        <f t="shared" si="10"/>
        <v>0</v>
      </c>
      <c r="AI195" s="304"/>
    </row>
    <row r="196" spans="1:35" ht="10.5" customHeight="1" x14ac:dyDescent="0.15">
      <c r="A196" s="60">
        <v>324</v>
      </c>
      <c r="B196" s="61">
        <v>106300</v>
      </c>
      <c r="C196" s="60" t="s">
        <v>3840</v>
      </c>
      <c r="D196" s="60" t="s">
        <v>3789</v>
      </c>
      <c r="E196" s="445">
        <v>6.7</v>
      </c>
      <c r="F196" s="445">
        <v>0</v>
      </c>
      <c r="G196" s="445">
        <v>5</v>
      </c>
      <c r="H196" s="83" t="str">
        <f>IF(ISBLANK(I196)," ",VLOOKUP(I196,'Příloha_8_Ceník pravid_úklidu'!$A$9:$B$30,2,0))</f>
        <v>SKLA</v>
      </c>
      <c r="I196" s="83">
        <v>17</v>
      </c>
      <c r="J196" s="86" t="s">
        <v>160</v>
      </c>
      <c r="K196" s="86">
        <v>1</v>
      </c>
      <c r="L196" s="86">
        <v>0.2</v>
      </c>
      <c r="M196" s="86">
        <v>0</v>
      </c>
      <c r="N196" s="86">
        <v>0</v>
      </c>
      <c r="O196" s="87">
        <f>IF(ISBLANK($K196),"",'Pracovní dny'!$F$2)</f>
        <v>252</v>
      </c>
      <c r="P196" s="87">
        <f>IF(ISBLANK($M196),"",'Pracovní dny'!$F$3)</f>
        <v>114</v>
      </c>
      <c r="Q196" s="87">
        <f>IF(ISBLANK($K196),"",'Pracovní dny'!$F$4)</f>
        <v>365</v>
      </c>
      <c r="R196" s="88">
        <f t="shared" si="8"/>
        <v>50.400000000000006</v>
      </c>
      <c r="S196" s="61">
        <v>0</v>
      </c>
      <c r="T196" s="61"/>
      <c r="U196" s="61">
        <v>0</v>
      </c>
      <c r="V196" s="61">
        <v>3.2</v>
      </c>
      <c r="W196" s="61">
        <v>1</v>
      </c>
      <c r="X196" s="61">
        <v>0</v>
      </c>
      <c r="Y196" s="61">
        <v>0</v>
      </c>
      <c r="Z196" s="61">
        <v>0</v>
      </c>
      <c r="AA196" s="61">
        <v>0</v>
      </c>
      <c r="AB196" s="61">
        <v>0</v>
      </c>
      <c r="AC196" s="61">
        <v>0</v>
      </c>
      <c r="AD196" s="61" t="s">
        <v>141</v>
      </c>
      <c r="AE196" s="61"/>
      <c r="AF196" s="638">
        <f>IF(ISBLANK($AE196),VLOOKUP($I196,'Příloha_8_Ceník pravid_úklidu'!$A$9:$K$30,8,0)+VLOOKUP($I196,'Příloha_8_Ceník pravid_úklidu'!$A$9:$K$30,10,0),"neoceňuje se")</f>
        <v>0</v>
      </c>
      <c r="AG196" s="638">
        <f t="shared" si="9"/>
        <v>0</v>
      </c>
      <c r="AH196" s="638">
        <f t="shared" si="10"/>
        <v>0</v>
      </c>
      <c r="AI196" s="304"/>
    </row>
    <row r="197" spans="1:35" ht="10.5" customHeight="1" x14ac:dyDescent="0.15">
      <c r="A197" s="60">
        <v>325</v>
      </c>
      <c r="B197" s="61">
        <v>106300</v>
      </c>
      <c r="C197" s="60" t="s">
        <v>3841</v>
      </c>
      <c r="D197" s="60" t="s">
        <v>3791</v>
      </c>
      <c r="E197" s="445">
        <v>6.7</v>
      </c>
      <c r="F197" s="445">
        <v>0</v>
      </c>
      <c r="G197" s="445">
        <v>5</v>
      </c>
      <c r="H197" s="83" t="str">
        <f>IF(ISBLANK(I197)," ",VLOOKUP(I197,'Příloha_8_Ceník pravid_úklidu'!$A$9:$B$30,2,0))</f>
        <v>SKLA</v>
      </c>
      <c r="I197" s="83">
        <v>17</v>
      </c>
      <c r="J197" s="86" t="s">
        <v>212</v>
      </c>
      <c r="K197" s="86">
        <v>1</v>
      </c>
      <c r="L197" s="86">
        <v>1</v>
      </c>
      <c r="M197" s="86">
        <v>1</v>
      </c>
      <c r="N197" s="86">
        <v>1</v>
      </c>
      <c r="O197" s="87">
        <f>IF(ISBLANK($K197),"",'Pracovní dny'!$F$2)</f>
        <v>252</v>
      </c>
      <c r="P197" s="87">
        <f>IF(ISBLANK($M197),"",'Pracovní dny'!$F$3)</f>
        <v>114</v>
      </c>
      <c r="Q197" s="87">
        <f>IF(ISBLANK($K197),"",'Pracovní dny'!$F$4)</f>
        <v>365</v>
      </c>
      <c r="R197" s="88">
        <f t="shared" si="8"/>
        <v>366</v>
      </c>
      <c r="S197" s="61">
        <v>0</v>
      </c>
      <c r="T197" s="61"/>
      <c r="U197" s="61">
        <v>0</v>
      </c>
      <c r="V197" s="61">
        <v>3.2</v>
      </c>
      <c r="W197" s="61">
        <v>1</v>
      </c>
      <c r="X197" s="61">
        <v>0</v>
      </c>
      <c r="Y197" s="61">
        <v>0</v>
      </c>
      <c r="Z197" s="61">
        <v>0</v>
      </c>
      <c r="AA197" s="61">
        <v>0</v>
      </c>
      <c r="AB197" s="61">
        <v>0</v>
      </c>
      <c r="AC197" s="61">
        <v>0</v>
      </c>
      <c r="AD197" s="61" t="s">
        <v>141</v>
      </c>
      <c r="AE197" s="61"/>
      <c r="AF197" s="638">
        <f>IF(ISBLANK($AE197),VLOOKUP($I197,'Příloha_8_Ceník pravid_úklidu'!$A$9:$K$30,8,0)+VLOOKUP($I197,'Příloha_8_Ceník pravid_úklidu'!$A$9:$K$30,10,0),"neoceňuje se")</f>
        <v>0</v>
      </c>
      <c r="AG197" s="638">
        <f t="shared" si="9"/>
        <v>0</v>
      </c>
      <c r="AH197" s="638">
        <f t="shared" si="10"/>
        <v>0</v>
      </c>
      <c r="AI197" s="304"/>
    </row>
    <row r="198" spans="1:35" ht="10.5" customHeight="1" x14ac:dyDescent="0.15">
      <c r="A198" s="60">
        <v>326</v>
      </c>
      <c r="B198" s="61">
        <v>106300</v>
      </c>
      <c r="C198" s="60" t="s">
        <v>3842</v>
      </c>
      <c r="D198" s="60" t="s">
        <v>242</v>
      </c>
      <c r="E198" s="445">
        <v>3.7</v>
      </c>
      <c r="F198" s="445">
        <v>0</v>
      </c>
      <c r="G198" s="445">
        <v>3.5</v>
      </c>
      <c r="H198" s="83" t="str">
        <f>IF(ISBLANK(I198)," ",VLOOKUP(I198,'Příloha_8_Ceník pravid_úklidu'!$A$9:$B$30,2,0))</f>
        <v>TOAL</v>
      </c>
      <c r="I198" s="83">
        <v>7</v>
      </c>
      <c r="J198" s="86" t="s">
        <v>936</v>
      </c>
      <c r="K198" s="86">
        <v>3</v>
      </c>
      <c r="L198" s="86">
        <v>1</v>
      </c>
      <c r="M198" s="86">
        <v>3</v>
      </c>
      <c r="N198" s="86">
        <v>1</v>
      </c>
      <c r="O198" s="87">
        <f>IF(ISBLANK($K198),"",'Pracovní dny'!$F$2)</f>
        <v>252</v>
      </c>
      <c r="P198" s="87">
        <f>IF(ISBLANK($M198),"",'Pracovní dny'!$F$3)</f>
        <v>114</v>
      </c>
      <c r="Q198" s="87">
        <f>IF(ISBLANK($K198),"",'Pracovní dny'!$F$4)</f>
        <v>365</v>
      </c>
      <c r="R198" s="88">
        <f t="shared" si="8"/>
        <v>1098</v>
      </c>
      <c r="S198" s="61"/>
      <c r="T198" s="61">
        <v>0</v>
      </c>
      <c r="U198" s="61">
        <v>0</v>
      </c>
      <c r="V198" s="61"/>
      <c r="W198" s="61">
        <v>1</v>
      </c>
      <c r="X198" s="61">
        <v>1</v>
      </c>
      <c r="Y198" s="61">
        <v>0</v>
      </c>
      <c r="Z198" s="61">
        <v>0</v>
      </c>
      <c r="AA198" s="61">
        <v>0</v>
      </c>
      <c r="AB198" s="61">
        <v>0</v>
      </c>
      <c r="AC198" s="61">
        <v>0</v>
      </c>
      <c r="AD198" s="61" t="s">
        <v>141</v>
      </c>
      <c r="AE198" s="61"/>
      <c r="AF198" s="638">
        <f>IF(ISBLANK($AE198),VLOOKUP($I198,'Příloha_8_Ceník pravid_úklidu'!$A$9:$K$30,8,0)+VLOOKUP($I198,'Příloha_8_Ceník pravid_úklidu'!$A$9:$K$30,10,0),"neoceňuje se")</f>
        <v>0</v>
      </c>
      <c r="AG198" s="638">
        <f t="shared" si="9"/>
        <v>0</v>
      </c>
      <c r="AH198" s="638">
        <f t="shared" si="10"/>
        <v>0</v>
      </c>
      <c r="AI198" s="304"/>
    </row>
    <row r="199" spans="1:35" ht="10.5" customHeight="1" x14ac:dyDescent="0.15">
      <c r="A199" s="60">
        <v>327</v>
      </c>
      <c r="B199" s="61">
        <v>106300</v>
      </c>
      <c r="C199" s="60"/>
      <c r="D199" s="60" t="s">
        <v>242</v>
      </c>
      <c r="E199" s="445">
        <v>5.4</v>
      </c>
      <c r="F199" s="445">
        <v>0</v>
      </c>
      <c r="G199" s="445">
        <v>5</v>
      </c>
      <c r="H199" s="83" t="str">
        <f>IF(ISBLANK(I199)," ",VLOOKUP(I199,'Příloha_8_Ceník pravid_úklidu'!$A$9:$B$30,2,0))</f>
        <v>TOAL</v>
      </c>
      <c r="I199" s="83">
        <v>7</v>
      </c>
      <c r="J199" s="86" t="s">
        <v>936</v>
      </c>
      <c r="K199" s="86">
        <v>3</v>
      </c>
      <c r="L199" s="86">
        <v>1</v>
      </c>
      <c r="M199" s="86">
        <v>3</v>
      </c>
      <c r="N199" s="86">
        <v>1</v>
      </c>
      <c r="O199" s="87">
        <f>IF(ISBLANK($K199),"",'Pracovní dny'!$F$2)</f>
        <v>252</v>
      </c>
      <c r="P199" s="87">
        <f>IF(ISBLANK($M199),"",'Pracovní dny'!$F$3)</f>
        <v>114</v>
      </c>
      <c r="Q199" s="87">
        <f>IF(ISBLANK($K199),"",'Pracovní dny'!$F$4)</f>
        <v>365</v>
      </c>
      <c r="R199" s="88">
        <f t="shared" ref="R199:R262" si="11">IF(AND(ISBLANK($K199),ISBLANK($M199)),"",$K199*$L199*$O199+$M199*$N199*$P199)</f>
        <v>1098</v>
      </c>
      <c r="S199" s="61"/>
      <c r="T199" s="61">
        <v>0</v>
      </c>
      <c r="U199" s="61">
        <v>0</v>
      </c>
      <c r="V199" s="61"/>
      <c r="W199" s="61">
        <v>3</v>
      </c>
      <c r="X199" s="61">
        <v>2</v>
      </c>
      <c r="Y199" s="61">
        <v>0</v>
      </c>
      <c r="Z199" s="61">
        <v>0</v>
      </c>
      <c r="AA199" s="61">
        <v>0</v>
      </c>
      <c r="AB199" s="61">
        <v>0</v>
      </c>
      <c r="AC199" s="61">
        <v>0</v>
      </c>
      <c r="AD199" s="61" t="s">
        <v>141</v>
      </c>
      <c r="AE199" s="61"/>
      <c r="AF199" s="638">
        <f>IF(ISBLANK($AE199),VLOOKUP($I199,'Příloha_8_Ceník pravid_úklidu'!$A$9:$K$30,8,0)+VLOOKUP($I199,'Příloha_8_Ceník pravid_úklidu'!$A$9:$K$30,10,0),"neoceňuje se")</f>
        <v>0</v>
      </c>
      <c r="AG199" s="638">
        <f t="shared" si="9"/>
        <v>0</v>
      </c>
      <c r="AH199" s="638">
        <f t="shared" si="10"/>
        <v>0</v>
      </c>
      <c r="AI199" s="304"/>
    </row>
    <row r="200" spans="1:35" ht="10.5" customHeight="1" x14ac:dyDescent="0.15">
      <c r="A200" s="60">
        <v>328</v>
      </c>
      <c r="B200" s="61">
        <v>106300</v>
      </c>
      <c r="C200" s="60"/>
      <c r="D200" s="60" t="s">
        <v>3772</v>
      </c>
      <c r="E200" s="445">
        <v>1.4</v>
      </c>
      <c r="F200" s="445">
        <v>0</v>
      </c>
      <c r="G200" s="445">
        <v>1</v>
      </c>
      <c r="H200" s="83" t="str">
        <f>IF(ISBLANK(I200)," ",VLOOKUP(I200,'Příloha_8_Ceník pravid_úklidu'!$A$9:$B$30,2,0))</f>
        <v>SKLA</v>
      </c>
      <c r="I200" s="83">
        <v>17</v>
      </c>
      <c r="J200" s="86" t="s">
        <v>579</v>
      </c>
      <c r="K200" s="86">
        <v>1</v>
      </c>
      <c r="L200" s="86">
        <v>0.05</v>
      </c>
      <c r="M200" s="86">
        <v>0</v>
      </c>
      <c r="N200" s="86">
        <v>0</v>
      </c>
      <c r="O200" s="87">
        <f>IF(ISBLANK($K200),"",'Pracovní dny'!$F$2)</f>
        <v>252</v>
      </c>
      <c r="P200" s="87">
        <f>IF(ISBLANK($M200),"",'Pracovní dny'!$F$3)</f>
        <v>114</v>
      </c>
      <c r="Q200" s="87">
        <f>IF(ISBLANK($K200),"",'Pracovní dny'!$F$4)</f>
        <v>365</v>
      </c>
      <c r="R200" s="88">
        <f t="shared" si="11"/>
        <v>12.600000000000001</v>
      </c>
      <c r="S200" s="61">
        <v>0</v>
      </c>
      <c r="T200" s="61">
        <v>0</v>
      </c>
      <c r="U200" s="61">
        <v>0</v>
      </c>
      <c r="V200" s="61"/>
      <c r="W200" s="61">
        <v>1</v>
      </c>
      <c r="X200" s="61">
        <v>0</v>
      </c>
      <c r="Y200" s="61">
        <v>0</v>
      </c>
      <c r="Z200" s="61">
        <v>0</v>
      </c>
      <c r="AA200" s="61">
        <v>0</v>
      </c>
      <c r="AB200" s="61">
        <v>0</v>
      </c>
      <c r="AC200" s="61">
        <v>0</v>
      </c>
      <c r="AD200" s="61" t="s">
        <v>141</v>
      </c>
      <c r="AE200" s="61"/>
      <c r="AF200" s="638">
        <f>IF(ISBLANK($AE200),VLOOKUP($I200,'Příloha_8_Ceník pravid_úklidu'!$A$9:$K$30,8,0)+VLOOKUP($I200,'Příloha_8_Ceník pravid_úklidu'!$A$9:$K$30,10,0),"neoceňuje se")</f>
        <v>0</v>
      </c>
      <c r="AG200" s="638">
        <f t="shared" si="9"/>
        <v>0</v>
      </c>
      <c r="AH200" s="638">
        <f t="shared" si="10"/>
        <v>0</v>
      </c>
      <c r="AI200" s="304"/>
    </row>
    <row r="201" spans="1:35" ht="10.5" customHeight="1" x14ac:dyDescent="0.15">
      <c r="A201" s="60">
        <v>329</v>
      </c>
      <c r="B201" s="61">
        <v>106300</v>
      </c>
      <c r="C201" s="60" t="s">
        <v>3843</v>
      </c>
      <c r="D201" s="60" t="s">
        <v>242</v>
      </c>
      <c r="E201" s="445">
        <v>3.1</v>
      </c>
      <c r="F201" s="445">
        <v>0</v>
      </c>
      <c r="G201" s="445">
        <v>3</v>
      </c>
      <c r="H201" s="83" t="str">
        <f>IF(ISBLANK(I201)," ",VLOOKUP(I201,'Příloha_8_Ceník pravid_úklidu'!$A$9:$B$30,2,0))</f>
        <v>TOAL</v>
      </c>
      <c r="I201" s="83">
        <v>7</v>
      </c>
      <c r="J201" s="86" t="s">
        <v>936</v>
      </c>
      <c r="K201" s="86">
        <v>3</v>
      </c>
      <c r="L201" s="86">
        <v>1</v>
      </c>
      <c r="M201" s="86">
        <v>3</v>
      </c>
      <c r="N201" s="86">
        <v>1</v>
      </c>
      <c r="O201" s="87">
        <f>IF(ISBLANK($K201),"",'Pracovní dny'!$F$2)</f>
        <v>252</v>
      </c>
      <c r="P201" s="87">
        <f>IF(ISBLANK($M201),"",'Pracovní dny'!$F$3)</f>
        <v>114</v>
      </c>
      <c r="Q201" s="87">
        <f>IF(ISBLANK($K201),"",'Pracovní dny'!$F$4)</f>
        <v>365</v>
      </c>
      <c r="R201" s="88">
        <f t="shared" si="11"/>
        <v>1098</v>
      </c>
      <c r="S201" s="61"/>
      <c r="T201" s="61">
        <v>0</v>
      </c>
      <c r="U201" s="61">
        <v>0</v>
      </c>
      <c r="V201" s="61">
        <v>3.2</v>
      </c>
      <c r="W201" s="61">
        <v>1</v>
      </c>
      <c r="X201" s="61">
        <v>1</v>
      </c>
      <c r="Y201" s="61">
        <v>0</v>
      </c>
      <c r="Z201" s="61">
        <v>0</v>
      </c>
      <c r="AA201" s="61">
        <v>0</v>
      </c>
      <c r="AB201" s="61">
        <v>0</v>
      </c>
      <c r="AC201" s="61">
        <v>0</v>
      </c>
      <c r="AD201" s="61" t="s">
        <v>141</v>
      </c>
      <c r="AE201" s="61"/>
      <c r="AF201" s="638">
        <f>IF(ISBLANK($AE201),VLOOKUP($I201,'Příloha_8_Ceník pravid_úklidu'!$A$9:$K$30,8,0)+VLOOKUP($I201,'Příloha_8_Ceník pravid_úklidu'!$A$9:$K$30,10,0),"neoceňuje se")</f>
        <v>0</v>
      </c>
      <c r="AG201" s="638">
        <f t="shared" si="9"/>
        <v>0</v>
      </c>
      <c r="AH201" s="638">
        <f t="shared" si="10"/>
        <v>0</v>
      </c>
      <c r="AI201" s="304"/>
    </row>
    <row r="202" spans="1:35" ht="10.5" customHeight="1" x14ac:dyDescent="0.15">
      <c r="A202" s="60">
        <v>330</v>
      </c>
      <c r="B202" s="61">
        <v>106300</v>
      </c>
      <c r="C202" s="60"/>
      <c r="D202" s="60" t="s">
        <v>159</v>
      </c>
      <c r="E202" s="445">
        <v>4.2</v>
      </c>
      <c r="F202" s="445">
        <v>0</v>
      </c>
      <c r="G202" s="445">
        <v>4</v>
      </c>
      <c r="H202" s="83" t="str">
        <f>IF(ISBLANK(I202)," ",VLOOKUP(I202,'Příloha_8_Ceník pravid_úklidu'!$A$9:$B$30,2,0))</f>
        <v>TOAL</v>
      </c>
      <c r="I202" s="83">
        <v>7</v>
      </c>
      <c r="J202" s="86" t="s">
        <v>579</v>
      </c>
      <c r="K202" s="86">
        <v>1</v>
      </c>
      <c r="L202" s="86">
        <v>0.05</v>
      </c>
      <c r="M202" s="86">
        <v>0</v>
      </c>
      <c r="N202" s="86">
        <v>0</v>
      </c>
      <c r="O202" s="87">
        <f>IF(ISBLANK($K202),"",'Pracovní dny'!$F$2)</f>
        <v>252</v>
      </c>
      <c r="P202" s="87">
        <f>IF(ISBLANK($M202),"",'Pracovní dny'!$F$3)</f>
        <v>114</v>
      </c>
      <c r="Q202" s="87">
        <f>IF(ISBLANK($K202),"",'Pracovní dny'!$F$4)</f>
        <v>365</v>
      </c>
      <c r="R202" s="88">
        <f t="shared" si="11"/>
        <v>12.600000000000001</v>
      </c>
      <c r="S202" s="61"/>
      <c r="T202" s="61">
        <v>0</v>
      </c>
      <c r="U202" s="61">
        <v>0</v>
      </c>
      <c r="V202" s="61"/>
      <c r="W202" s="61">
        <v>2</v>
      </c>
      <c r="X202" s="61">
        <v>3</v>
      </c>
      <c r="Y202" s="61">
        <v>0</v>
      </c>
      <c r="Z202" s="61">
        <v>0</v>
      </c>
      <c r="AA202" s="61">
        <v>0</v>
      </c>
      <c r="AB202" s="61">
        <v>0</v>
      </c>
      <c r="AC202" s="61">
        <v>0</v>
      </c>
      <c r="AD202" s="61" t="s">
        <v>141</v>
      </c>
      <c r="AE202" s="61"/>
      <c r="AF202" s="638">
        <f>IF(ISBLANK($AE202),VLOOKUP($I202,'Příloha_8_Ceník pravid_úklidu'!$A$9:$K$30,8,0)+VLOOKUP($I202,'Příloha_8_Ceník pravid_úklidu'!$A$9:$K$30,10,0),"neoceňuje se")</f>
        <v>0</v>
      </c>
      <c r="AG202" s="638">
        <f t="shared" si="9"/>
        <v>0</v>
      </c>
      <c r="AH202" s="638">
        <f t="shared" si="10"/>
        <v>0</v>
      </c>
      <c r="AI202" s="304"/>
    </row>
    <row r="203" spans="1:35" ht="10.5" customHeight="1" x14ac:dyDescent="0.15">
      <c r="A203" s="60">
        <v>331</v>
      </c>
      <c r="B203" s="61">
        <v>106300</v>
      </c>
      <c r="C203" s="60" t="s">
        <v>3844</v>
      </c>
      <c r="D203" s="60" t="s">
        <v>164</v>
      </c>
      <c r="E203" s="445">
        <v>19.399999999999999</v>
      </c>
      <c r="F203" s="445">
        <v>0</v>
      </c>
      <c r="G203" s="445">
        <v>19</v>
      </c>
      <c r="H203" s="83" t="str">
        <f>IF(ISBLANK(I203)," ",VLOOKUP(I203,'Příloha_8_Ceník pravid_úklidu'!$A$9:$B$30,2,0))</f>
        <v>CHOD</v>
      </c>
      <c r="I203" s="83">
        <v>6</v>
      </c>
      <c r="J203" s="86" t="s">
        <v>415</v>
      </c>
      <c r="K203" s="86">
        <v>2</v>
      </c>
      <c r="L203" s="86">
        <v>1</v>
      </c>
      <c r="M203" s="86">
        <v>1</v>
      </c>
      <c r="N203" s="86">
        <v>1</v>
      </c>
      <c r="O203" s="87">
        <f>IF(ISBLANK($K203),"",'Pracovní dny'!$F$2)</f>
        <v>252</v>
      </c>
      <c r="P203" s="87">
        <f>IF(ISBLANK($M203),"",'Pracovní dny'!$F$3)</f>
        <v>114</v>
      </c>
      <c r="Q203" s="87">
        <f>IF(ISBLANK($K203),"",'Pracovní dny'!$F$4)</f>
        <v>365</v>
      </c>
      <c r="R203" s="88">
        <f t="shared" si="11"/>
        <v>618</v>
      </c>
      <c r="S203" s="61">
        <v>0</v>
      </c>
      <c r="T203" s="61"/>
      <c r="U203" s="61">
        <v>0</v>
      </c>
      <c r="V203" s="61"/>
      <c r="W203" s="61">
        <v>2</v>
      </c>
      <c r="X203" s="61">
        <v>0</v>
      </c>
      <c r="Y203" s="61">
        <v>0</v>
      </c>
      <c r="Z203" s="61">
        <v>0</v>
      </c>
      <c r="AA203" s="61">
        <v>0</v>
      </c>
      <c r="AB203" s="61">
        <v>0</v>
      </c>
      <c r="AC203" s="61">
        <v>0</v>
      </c>
      <c r="AD203" s="61" t="s">
        <v>141</v>
      </c>
      <c r="AE203" s="61"/>
      <c r="AF203" s="638">
        <f>IF(ISBLANK($AE203),VLOOKUP($I203,'Příloha_8_Ceník pravid_úklidu'!$A$9:$K$30,8,0)+VLOOKUP($I203,'Příloha_8_Ceník pravid_úklidu'!$A$9:$K$30,10,0),"neoceňuje se")</f>
        <v>0</v>
      </c>
      <c r="AG203" s="638">
        <f t="shared" si="9"/>
        <v>0</v>
      </c>
      <c r="AH203" s="638">
        <f t="shared" si="10"/>
        <v>0</v>
      </c>
      <c r="AI203" s="304"/>
    </row>
    <row r="204" spans="1:35" ht="10.5" customHeight="1" x14ac:dyDescent="0.15">
      <c r="A204" s="93">
        <v>332</v>
      </c>
      <c r="B204" s="130">
        <v>106300</v>
      </c>
      <c r="C204" s="60"/>
      <c r="D204" s="93" t="s">
        <v>228</v>
      </c>
      <c r="E204" s="446"/>
      <c r="F204" s="446">
        <v>0</v>
      </c>
      <c r="G204" s="446">
        <v>4.3</v>
      </c>
      <c r="H204" s="95" t="str">
        <f>IF(ISBLANK(I204)," ",VLOOKUP(I204,'Příloha_8_Ceník pravid_úklidu'!$A$9:$B$30,2,0))</f>
        <v>VYTA</v>
      </c>
      <c r="I204" s="95">
        <v>11</v>
      </c>
      <c r="J204" s="98" t="s">
        <v>697</v>
      </c>
      <c r="K204" s="98">
        <v>0</v>
      </c>
      <c r="L204" s="98">
        <v>0</v>
      </c>
      <c r="M204" s="98">
        <v>0</v>
      </c>
      <c r="N204" s="98">
        <v>0</v>
      </c>
      <c r="O204" s="99">
        <f>IF(ISBLANK($K204),"",'Pracovní dny'!$F$2)</f>
        <v>252</v>
      </c>
      <c r="P204" s="99">
        <f>IF(ISBLANK($M204),"",'Pracovní dny'!$F$3)</f>
        <v>114</v>
      </c>
      <c r="Q204" s="99">
        <f>IF(ISBLANK($K204),"",'Pracovní dny'!$F$4)</f>
        <v>365</v>
      </c>
      <c r="R204" s="100">
        <f t="shared" si="11"/>
        <v>0</v>
      </c>
      <c r="S204" s="130">
        <v>0</v>
      </c>
      <c r="T204" s="130">
        <v>0</v>
      </c>
      <c r="U204" s="130">
        <v>18</v>
      </c>
      <c r="V204" s="130">
        <v>2.8</v>
      </c>
      <c r="W204" s="130">
        <v>1</v>
      </c>
      <c r="X204" s="130">
        <v>0</v>
      </c>
      <c r="Y204" s="130">
        <v>0</v>
      </c>
      <c r="Z204" s="130">
        <v>0</v>
      </c>
      <c r="AA204" s="130">
        <v>0</v>
      </c>
      <c r="AB204" s="130">
        <v>0</v>
      </c>
      <c r="AC204" s="130">
        <v>0</v>
      </c>
      <c r="AD204" s="130" t="s">
        <v>230</v>
      </c>
      <c r="AE204" s="130" t="s">
        <v>140</v>
      </c>
      <c r="AF204" s="639" t="str">
        <f>IF(ISBLANK($AE204),VLOOKUP($I204,'Příloha_8_Ceník pravid_úklidu'!$A$9:$K$30,8,0)+VLOOKUP($I204,'Příloha_8_Ceník pravid_úklidu'!$A$9:$K$30,10,0),"neoceňuje se")</f>
        <v>neoceňuje se</v>
      </c>
      <c r="AG204" s="639">
        <f t="shared" si="9"/>
        <v>0</v>
      </c>
      <c r="AH204" s="639">
        <f t="shared" si="10"/>
        <v>0</v>
      </c>
      <c r="AI204" s="292"/>
    </row>
    <row r="205" spans="1:35" ht="10.5" customHeight="1" x14ac:dyDescent="0.15">
      <c r="A205" s="93">
        <v>333</v>
      </c>
      <c r="B205" s="130">
        <v>106300</v>
      </c>
      <c r="C205" s="60"/>
      <c r="D205" s="93" t="s">
        <v>228</v>
      </c>
      <c r="E205" s="446"/>
      <c r="F205" s="446">
        <v>0</v>
      </c>
      <c r="G205" s="446">
        <v>4.3</v>
      </c>
      <c r="H205" s="95" t="str">
        <f>IF(ISBLANK(I205)," ",VLOOKUP(I205,'Příloha_8_Ceník pravid_úklidu'!$A$9:$B$30,2,0))</f>
        <v>VYTA</v>
      </c>
      <c r="I205" s="95">
        <v>11</v>
      </c>
      <c r="J205" s="98" t="s">
        <v>697</v>
      </c>
      <c r="K205" s="98">
        <v>0</v>
      </c>
      <c r="L205" s="98">
        <v>0</v>
      </c>
      <c r="M205" s="98">
        <v>0</v>
      </c>
      <c r="N205" s="98">
        <v>0</v>
      </c>
      <c r="O205" s="99">
        <f>IF(ISBLANK($K205),"",'Pracovní dny'!$F$2)</f>
        <v>252</v>
      </c>
      <c r="P205" s="99">
        <f>IF(ISBLANK($M205),"",'Pracovní dny'!$F$3)</f>
        <v>114</v>
      </c>
      <c r="Q205" s="99">
        <f>IF(ISBLANK($K205),"",'Pracovní dny'!$F$4)</f>
        <v>365</v>
      </c>
      <c r="R205" s="100">
        <f t="shared" si="11"/>
        <v>0</v>
      </c>
      <c r="S205" s="130">
        <v>0</v>
      </c>
      <c r="T205" s="130">
        <v>0</v>
      </c>
      <c r="U205" s="130">
        <v>18</v>
      </c>
      <c r="V205" s="130">
        <v>2.8</v>
      </c>
      <c r="W205" s="130">
        <v>1</v>
      </c>
      <c r="X205" s="130">
        <v>0</v>
      </c>
      <c r="Y205" s="130">
        <v>0</v>
      </c>
      <c r="Z205" s="130">
        <v>0</v>
      </c>
      <c r="AA205" s="130">
        <v>0</v>
      </c>
      <c r="AB205" s="130">
        <v>0</v>
      </c>
      <c r="AC205" s="130">
        <v>0</v>
      </c>
      <c r="AD205" s="130" t="s">
        <v>230</v>
      </c>
      <c r="AE205" s="130" t="s">
        <v>140</v>
      </c>
      <c r="AF205" s="639" t="str">
        <f>IF(ISBLANK($AE205),VLOOKUP($I205,'Příloha_8_Ceník pravid_úklidu'!$A$9:$K$30,8,0)+VLOOKUP($I205,'Příloha_8_Ceník pravid_úklidu'!$A$9:$K$30,10,0),"neoceňuje se")</f>
        <v>neoceňuje se</v>
      </c>
      <c r="AG205" s="639">
        <f t="shared" si="9"/>
        <v>0</v>
      </c>
      <c r="AH205" s="639">
        <f t="shared" si="10"/>
        <v>0</v>
      </c>
      <c r="AI205" s="292"/>
    </row>
    <row r="206" spans="1:35" ht="10.5" customHeight="1" x14ac:dyDescent="0.15">
      <c r="A206" s="60">
        <v>334</v>
      </c>
      <c r="B206" s="61">
        <v>106300</v>
      </c>
      <c r="C206" s="60" t="s">
        <v>3845</v>
      </c>
      <c r="D206" s="60" t="s">
        <v>3737</v>
      </c>
      <c r="E206" s="445">
        <v>19.2</v>
      </c>
      <c r="F206" s="445">
        <v>0</v>
      </c>
      <c r="G206" s="445">
        <v>18</v>
      </c>
      <c r="H206" s="83" t="str">
        <f>IF(ISBLANK(I206)," ",VLOOKUP(I206,'Příloha_8_Ceník pravid_úklidu'!$A$9:$B$30,2,0))</f>
        <v>CHOD</v>
      </c>
      <c r="I206" s="83">
        <v>6</v>
      </c>
      <c r="J206" s="86" t="s">
        <v>415</v>
      </c>
      <c r="K206" s="86">
        <v>2</v>
      </c>
      <c r="L206" s="86">
        <v>1</v>
      </c>
      <c r="M206" s="86">
        <v>1</v>
      </c>
      <c r="N206" s="86">
        <v>1</v>
      </c>
      <c r="O206" s="87">
        <f>IF(ISBLANK($K206),"",'Pracovní dny'!$F$2)</f>
        <v>252</v>
      </c>
      <c r="P206" s="87">
        <f>IF(ISBLANK($M206),"",'Pracovní dny'!$F$3)</f>
        <v>114</v>
      </c>
      <c r="Q206" s="87">
        <f>IF(ISBLANK($K206),"",'Pracovní dny'!$F$4)</f>
        <v>365</v>
      </c>
      <c r="R206" s="88">
        <f t="shared" si="11"/>
        <v>618</v>
      </c>
      <c r="S206" s="61">
        <v>0</v>
      </c>
      <c r="T206" s="61"/>
      <c r="U206" s="61">
        <v>0</v>
      </c>
      <c r="V206" s="61"/>
      <c r="W206" s="61">
        <v>2</v>
      </c>
      <c r="X206" s="61">
        <v>0</v>
      </c>
      <c r="Y206" s="61">
        <v>0</v>
      </c>
      <c r="Z206" s="61">
        <v>0</v>
      </c>
      <c r="AA206" s="61">
        <v>0</v>
      </c>
      <c r="AB206" s="61">
        <v>0</v>
      </c>
      <c r="AC206" s="61">
        <v>0</v>
      </c>
      <c r="AD206" s="61" t="s">
        <v>141</v>
      </c>
      <c r="AE206" s="61"/>
      <c r="AF206" s="638">
        <f>IF(ISBLANK($AE206),VLOOKUP($I206,'Příloha_8_Ceník pravid_úklidu'!$A$9:$K$30,8,0)+VLOOKUP($I206,'Příloha_8_Ceník pravid_úklidu'!$A$9:$K$30,10,0),"neoceňuje se")</f>
        <v>0</v>
      </c>
      <c r="AG206" s="638">
        <f t="shared" si="9"/>
        <v>0</v>
      </c>
      <c r="AH206" s="638">
        <f t="shared" si="10"/>
        <v>0</v>
      </c>
      <c r="AI206" s="304"/>
    </row>
    <row r="207" spans="1:35" ht="10.5" customHeight="1" x14ac:dyDescent="0.15">
      <c r="A207" s="60">
        <v>335</v>
      </c>
      <c r="B207" s="61">
        <v>106300</v>
      </c>
      <c r="C207" s="60" t="s">
        <v>3846</v>
      </c>
      <c r="D207" s="60" t="s">
        <v>215</v>
      </c>
      <c r="E207" s="445">
        <v>20</v>
      </c>
      <c r="F207" s="445">
        <v>0</v>
      </c>
      <c r="G207" s="445">
        <v>20</v>
      </c>
      <c r="H207" s="83" t="str">
        <f>IF(ISBLANK(I207)," ",VLOOKUP(I207,'Příloha_8_Ceník pravid_úklidu'!$A$9:$B$30,2,0))</f>
        <v>SCHO</v>
      </c>
      <c r="I207" s="83">
        <v>8</v>
      </c>
      <c r="J207" s="86" t="s">
        <v>212</v>
      </c>
      <c r="K207" s="86">
        <v>1</v>
      </c>
      <c r="L207" s="86">
        <v>1</v>
      </c>
      <c r="M207" s="86">
        <v>1</v>
      </c>
      <c r="N207" s="86">
        <v>1</v>
      </c>
      <c r="O207" s="87">
        <f>IF(ISBLANK($K207),"",'Pracovní dny'!$F$2)</f>
        <v>252</v>
      </c>
      <c r="P207" s="87">
        <f>IF(ISBLANK($M207),"",'Pracovní dny'!$F$3)</f>
        <v>114</v>
      </c>
      <c r="Q207" s="87">
        <f>IF(ISBLANK($K207),"",'Pracovní dny'!$F$4)</f>
        <v>365</v>
      </c>
      <c r="R207" s="88">
        <f t="shared" si="11"/>
        <v>366</v>
      </c>
      <c r="S207" s="61">
        <v>0</v>
      </c>
      <c r="T207" s="61"/>
      <c r="U207" s="61">
        <v>0</v>
      </c>
      <c r="V207" s="61"/>
      <c r="W207" s="61">
        <v>2</v>
      </c>
      <c r="X207" s="61">
        <v>0</v>
      </c>
      <c r="Y207" s="61">
        <v>0</v>
      </c>
      <c r="Z207" s="61">
        <v>0</v>
      </c>
      <c r="AA207" s="61">
        <v>0</v>
      </c>
      <c r="AB207" s="61">
        <v>0</v>
      </c>
      <c r="AC207" s="61">
        <v>0</v>
      </c>
      <c r="AD207" s="61" t="s">
        <v>141</v>
      </c>
      <c r="AE207" s="61"/>
      <c r="AF207" s="638">
        <f>IF(ISBLANK($AE207),VLOOKUP($I207,'Příloha_8_Ceník pravid_úklidu'!$A$9:$K$30,8,0)+VLOOKUP($I207,'Příloha_8_Ceník pravid_úklidu'!$A$9:$K$30,10,0),"neoceňuje se")</f>
        <v>0</v>
      </c>
      <c r="AG207" s="638">
        <f t="shared" si="9"/>
        <v>0</v>
      </c>
      <c r="AH207" s="638">
        <f t="shared" si="10"/>
        <v>0</v>
      </c>
      <c r="AI207" s="304"/>
    </row>
    <row r="208" spans="1:35" ht="10.5" customHeight="1" x14ac:dyDescent="0.15">
      <c r="A208" s="60">
        <v>336</v>
      </c>
      <c r="B208" s="61">
        <v>106300</v>
      </c>
      <c r="C208" s="60" t="s">
        <v>3847</v>
      </c>
      <c r="D208" s="60" t="s">
        <v>2095</v>
      </c>
      <c r="E208" s="445">
        <v>2</v>
      </c>
      <c r="F208" s="445">
        <v>0</v>
      </c>
      <c r="G208" s="445">
        <v>1.8</v>
      </c>
      <c r="H208" s="83" t="str">
        <f>IF(ISBLANK(I208)," ",VLOOKUP(I208,'Příloha_8_Ceník pravid_úklidu'!$A$9:$B$30,2,0))</f>
        <v>VENK</v>
      </c>
      <c r="I208" s="83">
        <v>18</v>
      </c>
      <c r="J208" s="86" t="s">
        <v>579</v>
      </c>
      <c r="K208" s="86">
        <v>1</v>
      </c>
      <c r="L208" s="86">
        <v>0.05</v>
      </c>
      <c r="M208" s="86">
        <v>0</v>
      </c>
      <c r="N208" s="86">
        <v>0</v>
      </c>
      <c r="O208" s="87">
        <f>IF(ISBLANK($K208),"",'Pracovní dny'!$F$2)</f>
        <v>252</v>
      </c>
      <c r="P208" s="87">
        <f>IF(ISBLANK($M208),"",'Pracovní dny'!$F$3)</f>
        <v>114</v>
      </c>
      <c r="Q208" s="87">
        <f>IF(ISBLANK($K208),"",'Pracovní dny'!$F$4)</f>
        <v>365</v>
      </c>
      <c r="R208" s="88">
        <f t="shared" si="11"/>
        <v>12.600000000000001</v>
      </c>
      <c r="S208" s="61">
        <v>0</v>
      </c>
      <c r="T208" s="61">
        <v>0</v>
      </c>
      <c r="U208" s="61">
        <v>0</v>
      </c>
      <c r="V208" s="61"/>
      <c r="W208" s="61">
        <v>1</v>
      </c>
      <c r="X208" s="61">
        <v>0</v>
      </c>
      <c r="Y208" s="61">
        <v>0</v>
      </c>
      <c r="Z208" s="61">
        <v>0</v>
      </c>
      <c r="AA208" s="61">
        <v>0</v>
      </c>
      <c r="AB208" s="61">
        <v>0</v>
      </c>
      <c r="AC208" s="61">
        <v>0</v>
      </c>
      <c r="AD208" s="61" t="s">
        <v>2018</v>
      </c>
      <c r="AE208" s="61"/>
      <c r="AF208" s="638">
        <f>IF(ISBLANK($AE208),VLOOKUP($I208,'Příloha_8_Ceník pravid_úklidu'!$A$9:$K$30,8,0)+VLOOKUP($I208,'Příloha_8_Ceník pravid_úklidu'!$A$9:$K$30,10,0),"neoceňuje se")</f>
        <v>0</v>
      </c>
      <c r="AG208" s="638">
        <f t="shared" si="9"/>
        <v>0</v>
      </c>
      <c r="AH208" s="638">
        <f t="shared" si="10"/>
        <v>0</v>
      </c>
      <c r="AI208" s="304"/>
    </row>
    <row r="209" spans="1:35" ht="10.5" customHeight="1" x14ac:dyDescent="0.15">
      <c r="A209" s="60">
        <v>337</v>
      </c>
      <c r="B209" s="61">
        <v>106300</v>
      </c>
      <c r="C209" s="60" t="s">
        <v>3848</v>
      </c>
      <c r="D209" s="60" t="s">
        <v>164</v>
      </c>
      <c r="E209" s="445">
        <v>76.3</v>
      </c>
      <c r="F209" s="445">
        <v>0</v>
      </c>
      <c r="G209" s="445">
        <v>75</v>
      </c>
      <c r="H209" s="83" t="str">
        <f>IF(ISBLANK(I209)," ",VLOOKUP(I209,'Příloha_8_Ceník pravid_úklidu'!$A$9:$B$30,2,0))</f>
        <v>CHOD</v>
      </c>
      <c r="I209" s="83">
        <v>6</v>
      </c>
      <c r="J209" s="86" t="s">
        <v>415</v>
      </c>
      <c r="K209" s="86">
        <v>2</v>
      </c>
      <c r="L209" s="86">
        <v>1</v>
      </c>
      <c r="M209" s="86">
        <v>1</v>
      </c>
      <c r="N209" s="86">
        <v>1</v>
      </c>
      <c r="O209" s="87">
        <f>IF(ISBLANK($K209),"",'Pracovní dny'!$F$2)</f>
        <v>252</v>
      </c>
      <c r="P209" s="87">
        <f>IF(ISBLANK($M209),"",'Pracovní dny'!$F$3)</f>
        <v>114</v>
      </c>
      <c r="Q209" s="87">
        <f>IF(ISBLANK($K209),"",'Pracovní dny'!$F$4)</f>
        <v>365</v>
      </c>
      <c r="R209" s="88">
        <f t="shared" si="11"/>
        <v>618</v>
      </c>
      <c r="S209" s="61">
        <v>0</v>
      </c>
      <c r="T209" s="61"/>
      <c r="U209" s="61">
        <v>0</v>
      </c>
      <c r="V209" s="61">
        <v>0</v>
      </c>
      <c r="W209" s="61">
        <v>0</v>
      </c>
      <c r="X209" s="61">
        <v>0</v>
      </c>
      <c r="Y209" s="61">
        <v>0</v>
      </c>
      <c r="Z209" s="61">
        <v>0</v>
      </c>
      <c r="AA209" s="61">
        <v>0</v>
      </c>
      <c r="AB209" s="61">
        <v>0</v>
      </c>
      <c r="AC209" s="61">
        <v>0</v>
      </c>
      <c r="AD209" s="61" t="s">
        <v>141</v>
      </c>
      <c r="AE209" s="61"/>
      <c r="AF209" s="638">
        <f>IF(ISBLANK($AE209),VLOOKUP($I209,'Příloha_8_Ceník pravid_úklidu'!$A$9:$K$30,8,0)+VLOOKUP($I209,'Příloha_8_Ceník pravid_úklidu'!$A$9:$K$30,10,0),"neoceňuje se")</f>
        <v>0</v>
      </c>
      <c r="AG209" s="638">
        <f t="shared" si="9"/>
        <v>0</v>
      </c>
      <c r="AH209" s="638">
        <f t="shared" si="10"/>
        <v>0</v>
      </c>
      <c r="AI209" s="304"/>
    </row>
    <row r="210" spans="1:35" ht="10.5" customHeight="1" x14ac:dyDescent="0.15">
      <c r="A210" s="60">
        <v>338</v>
      </c>
      <c r="B210" s="61">
        <v>106300</v>
      </c>
      <c r="C210" s="60" t="s">
        <v>3849</v>
      </c>
      <c r="D210" s="60" t="s">
        <v>159</v>
      </c>
      <c r="E210" s="445">
        <v>7.9</v>
      </c>
      <c r="F210" s="445">
        <v>0</v>
      </c>
      <c r="G210" s="445"/>
      <c r="H210" s="83" t="str">
        <f>IF(ISBLANK(I210)," ",VLOOKUP(I210,'Příloha_8_Ceník pravid_úklidu'!$A$9:$B$30,2,0))</f>
        <v>SKLA</v>
      </c>
      <c r="I210" s="83">
        <v>17</v>
      </c>
      <c r="J210" s="86" t="s">
        <v>212</v>
      </c>
      <c r="K210" s="86">
        <v>1</v>
      </c>
      <c r="L210" s="86">
        <v>1</v>
      </c>
      <c r="M210" s="86">
        <v>1</v>
      </c>
      <c r="N210" s="86">
        <v>1</v>
      </c>
      <c r="O210" s="87">
        <f>IF(ISBLANK($K210),"",'Pracovní dny'!$F$2)</f>
        <v>252</v>
      </c>
      <c r="P210" s="87">
        <f>IF(ISBLANK($M210),"",'Pracovní dny'!$F$3)</f>
        <v>114</v>
      </c>
      <c r="Q210" s="87">
        <f>IF(ISBLANK($K210),"",'Pracovní dny'!$F$4)</f>
        <v>365</v>
      </c>
      <c r="R210" s="88">
        <f t="shared" si="11"/>
        <v>366</v>
      </c>
      <c r="S210" s="61"/>
      <c r="T210" s="61"/>
      <c r="U210" s="61">
        <v>0</v>
      </c>
      <c r="V210" s="61">
        <v>3.2</v>
      </c>
      <c r="W210" s="61">
        <v>1</v>
      </c>
      <c r="X210" s="61">
        <v>0</v>
      </c>
      <c r="Y210" s="61">
        <v>0</v>
      </c>
      <c r="Z210" s="61">
        <v>0</v>
      </c>
      <c r="AA210" s="61">
        <v>0</v>
      </c>
      <c r="AB210" s="61">
        <v>0</v>
      </c>
      <c r="AC210" s="61">
        <v>0</v>
      </c>
      <c r="AD210" s="61" t="s">
        <v>141</v>
      </c>
      <c r="AE210" s="61"/>
      <c r="AF210" s="638">
        <f>IF(ISBLANK($AE210),VLOOKUP($I210,'Příloha_8_Ceník pravid_úklidu'!$A$9:$K$30,8,0)+VLOOKUP($I210,'Příloha_8_Ceník pravid_úklidu'!$A$9:$K$30,10,0),"neoceňuje se")</f>
        <v>0</v>
      </c>
      <c r="AG210" s="638">
        <f t="shared" si="9"/>
        <v>0</v>
      </c>
      <c r="AH210" s="638">
        <f t="shared" si="10"/>
        <v>0</v>
      </c>
      <c r="AI210" s="304"/>
    </row>
    <row r="211" spans="1:35" ht="10.5" customHeight="1" x14ac:dyDescent="0.15">
      <c r="A211" s="60">
        <v>339</v>
      </c>
      <c r="B211" s="61">
        <v>106300</v>
      </c>
      <c r="C211" s="60" t="s">
        <v>3850</v>
      </c>
      <c r="D211" s="60" t="s">
        <v>333</v>
      </c>
      <c r="E211" s="445">
        <v>3.7</v>
      </c>
      <c r="F211" s="445">
        <v>0</v>
      </c>
      <c r="G211" s="445">
        <v>3.5</v>
      </c>
      <c r="H211" s="83" t="str">
        <f>IF(ISBLANK(I211)," ",VLOOKUP(I211,'Příloha_8_Ceník pravid_úklidu'!$A$9:$B$30,2,0))</f>
        <v>CHOD</v>
      </c>
      <c r="I211" s="83">
        <v>6</v>
      </c>
      <c r="J211" s="86" t="s">
        <v>212</v>
      </c>
      <c r="K211" s="136">
        <v>1</v>
      </c>
      <c r="L211" s="136">
        <v>1</v>
      </c>
      <c r="M211" s="136">
        <v>1</v>
      </c>
      <c r="N211" s="86">
        <v>1</v>
      </c>
      <c r="O211" s="87">
        <f>IF(ISBLANK($K211),"",'Pracovní dny'!$F$2)</f>
        <v>252</v>
      </c>
      <c r="P211" s="87">
        <f>IF(ISBLANK($M211),"",'Pracovní dny'!$F$3)</f>
        <v>114</v>
      </c>
      <c r="Q211" s="87">
        <f>IF(ISBLANK($K211),"",'Pracovní dny'!$F$4)</f>
        <v>365</v>
      </c>
      <c r="R211" s="88">
        <f t="shared" si="11"/>
        <v>366</v>
      </c>
      <c r="S211" s="61"/>
      <c r="T211" s="61">
        <v>0</v>
      </c>
      <c r="U211" s="61">
        <v>0</v>
      </c>
      <c r="V211" s="61"/>
      <c r="W211" s="61">
        <v>2</v>
      </c>
      <c r="X211" s="61">
        <v>2</v>
      </c>
      <c r="Y211" s="61">
        <v>0</v>
      </c>
      <c r="Z211" s="61">
        <v>0</v>
      </c>
      <c r="AA211" s="61">
        <v>0</v>
      </c>
      <c r="AB211" s="61">
        <v>0</v>
      </c>
      <c r="AC211" s="61">
        <v>0</v>
      </c>
      <c r="AD211" s="61" t="s">
        <v>141</v>
      </c>
      <c r="AE211" s="61"/>
      <c r="AF211" s="638">
        <f>IF(ISBLANK($AE211),VLOOKUP($I211,'Příloha_8_Ceník pravid_úklidu'!$A$9:$K$30,8,0)+VLOOKUP($I211,'Příloha_8_Ceník pravid_úklidu'!$A$9:$K$30,10,0),"neoceňuje se")</f>
        <v>0</v>
      </c>
      <c r="AG211" s="638">
        <f t="shared" si="9"/>
        <v>0</v>
      </c>
      <c r="AH211" s="638">
        <f t="shared" si="10"/>
        <v>0</v>
      </c>
      <c r="AI211" s="304"/>
    </row>
    <row r="212" spans="1:35" ht="10.5" customHeight="1" x14ac:dyDescent="0.15">
      <c r="A212" s="60">
        <v>340</v>
      </c>
      <c r="B212" s="61">
        <v>106300</v>
      </c>
      <c r="C212" s="60" t="s">
        <v>3851</v>
      </c>
      <c r="D212" s="60" t="s">
        <v>241</v>
      </c>
      <c r="E212" s="445">
        <v>3.6</v>
      </c>
      <c r="F212" s="445">
        <v>0</v>
      </c>
      <c r="G212" s="445">
        <v>3.6</v>
      </c>
      <c r="H212" s="83" t="str">
        <f>IF(ISBLANK(I212)," ",VLOOKUP(I212,'Příloha_8_Ceník pravid_úklidu'!$A$9:$B$30,2,0))</f>
        <v>TOAL</v>
      </c>
      <c r="I212" s="83">
        <v>7</v>
      </c>
      <c r="J212" s="86" t="s">
        <v>936</v>
      </c>
      <c r="K212" s="136">
        <v>3</v>
      </c>
      <c r="L212" s="136">
        <v>1</v>
      </c>
      <c r="M212" s="136">
        <v>3</v>
      </c>
      <c r="N212" s="86">
        <v>1</v>
      </c>
      <c r="O212" s="87">
        <f>IF(ISBLANK($K212),"",'Pracovní dny'!$F$2)</f>
        <v>252</v>
      </c>
      <c r="P212" s="87">
        <f>IF(ISBLANK($M212),"",'Pracovní dny'!$F$3)</f>
        <v>114</v>
      </c>
      <c r="Q212" s="87">
        <f>IF(ISBLANK($K212),"",'Pracovní dny'!$F$4)</f>
        <v>365</v>
      </c>
      <c r="R212" s="88">
        <f t="shared" si="11"/>
        <v>1098</v>
      </c>
      <c r="S212" s="61"/>
      <c r="T212" s="61">
        <v>0</v>
      </c>
      <c r="U212" s="61">
        <v>0</v>
      </c>
      <c r="V212" s="61"/>
      <c r="W212" s="61">
        <v>1</v>
      </c>
      <c r="X212" s="61">
        <v>2</v>
      </c>
      <c r="Y212" s="61">
        <v>0</v>
      </c>
      <c r="Z212" s="61">
        <v>0</v>
      </c>
      <c r="AA212" s="61">
        <v>0</v>
      </c>
      <c r="AB212" s="61">
        <v>0</v>
      </c>
      <c r="AC212" s="61">
        <v>0</v>
      </c>
      <c r="AD212" s="61" t="s">
        <v>141</v>
      </c>
      <c r="AE212" s="61"/>
      <c r="AF212" s="638">
        <f>IF(ISBLANK($AE212),VLOOKUP($I212,'Příloha_8_Ceník pravid_úklidu'!$A$9:$K$30,8,0)+VLOOKUP($I212,'Příloha_8_Ceník pravid_úklidu'!$A$9:$K$30,10,0),"neoceňuje se")</f>
        <v>0</v>
      </c>
      <c r="AG212" s="638">
        <f t="shared" si="9"/>
        <v>0</v>
      </c>
      <c r="AH212" s="638">
        <f t="shared" si="10"/>
        <v>0</v>
      </c>
      <c r="AI212" s="304"/>
    </row>
    <row r="213" spans="1:35" ht="10.5" customHeight="1" x14ac:dyDescent="0.15">
      <c r="A213" s="60">
        <v>341</v>
      </c>
      <c r="B213" s="61">
        <v>106300</v>
      </c>
      <c r="C213" s="60" t="s">
        <v>3852</v>
      </c>
      <c r="D213" s="60" t="s">
        <v>284</v>
      </c>
      <c r="E213" s="445">
        <v>10.4</v>
      </c>
      <c r="F213" s="445">
        <v>0</v>
      </c>
      <c r="G213" s="445">
        <v>10</v>
      </c>
      <c r="H213" s="83" t="str">
        <f>IF(ISBLANK(I213)," ",VLOOKUP(I213,'Příloha_8_Ceník pravid_úklidu'!$A$9:$B$30,2,0))</f>
        <v>TOAL</v>
      </c>
      <c r="I213" s="83">
        <v>7</v>
      </c>
      <c r="J213" s="86" t="s">
        <v>936</v>
      </c>
      <c r="K213" s="136">
        <v>3</v>
      </c>
      <c r="L213" s="136">
        <v>1</v>
      </c>
      <c r="M213" s="136">
        <v>3</v>
      </c>
      <c r="N213" s="86">
        <v>1</v>
      </c>
      <c r="O213" s="87">
        <f>IF(ISBLANK($K213),"",'Pracovní dny'!$F$2)</f>
        <v>252</v>
      </c>
      <c r="P213" s="87">
        <f>IF(ISBLANK($M213),"",'Pracovní dny'!$F$3)</f>
        <v>114</v>
      </c>
      <c r="Q213" s="87">
        <f>IF(ISBLANK($K213),"",'Pracovní dny'!$F$4)</f>
        <v>365</v>
      </c>
      <c r="R213" s="88">
        <f t="shared" si="11"/>
        <v>1098</v>
      </c>
      <c r="S213" s="61"/>
      <c r="T213" s="61">
        <v>0</v>
      </c>
      <c r="U213" s="61">
        <v>0</v>
      </c>
      <c r="V213" s="61">
        <v>4.4000000000000004</v>
      </c>
      <c r="W213" s="61">
        <v>1</v>
      </c>
      <c r="X213" s="61">
        <v>3</v>
      </c>
      <c r="Y213" s="61">
        <v>0</v>
      </c>
      <c r="Z213" s="61">
        <v>0</v>
      </c>
      <c r="AA213" s="61">
        <v>0</v>
      </c>
      <c r="AB213" s="61">
        <v>0</v>
      </c>
      <c r="AC213" s="61">
        <v>0</v>
      </c>
      <c r="AD213" s="61" t="s">
        <v>141</v>
      </c>
      <c r="AE213" s="61"/>
      <c r="AF213" s="638">
        <f>IF(ISBLANK($AE213),VLOOKUP($I213,'Příloha_8_Ceník pravid_úklidu'!$A$9:$K$30,8,0)+VLOOKUP($I213,'Příloha_8_Ceník pravid_úklidu'!$A$9:$K$30,10,0),"neoceňuje se")</f>
        <v>0</v>
      </c>
      <c r="AG213" s="638">
        <f t="shared" si="9"/>
        <v>0</v>
      </c>
      <c r="AH213" s="638">
        <f t="shared" si="10"/>
        <v>0</v>
      </c>
      <c r="AI213" s="304"/>
    </row>
    <row r="214" spans="1:35" ht="10.5" customHeight="1" x14ac:dyDescent="0.15">
      <c r="A214" s="60">
        <v>342</v>
      </c>
      <c r="B214" s="61">
        <v>106300</v>
      </c>
      <c r="C214" s="60" t="s">
        <v>3853</v>
      </c>
      <c r="D214" s="60" t="s">
        <v>420</v>
      </c>
      <c r="E214" s="445">
        <v>10.4</v>
      </c>
      <c r="F214" s="445">
        <v>0</v>
      </c>
      <c r="G214" s="445">
        <v>9.5</v>
      </c>
      <c r="H214" s="83" t="str">
        <f>IF(ISBLANK(I214)," ",VLOOKUP(I214,'Příloha_8_Ceník pravid_úklidu'!$A$9:$B$30,2,0))</f>
        <v>TOAL</v>
      </c>
      <c r="I214" s="83">
        <v>7</v>
      </c>
      <c r="J214" s="86" t="s">
        <v>936</v>
      </c>
      <c r="K214" s="136">
        <v>3</v>
      </c>
      <c r="L214" s="136">
        <v>1</v>
      </c>
      <c r="M214" s="136">
        <v>3</v>
      </c>
      <c r="N214" s="86">
        <v>1</v>
      </c>
      <c r="O214" s="87">
        <f>IF(ISBLANK($K214),"",'Pracovní dny'!$F$2)</f>
        <v>252</v>
      </c>
      <c r="P214" s="87">
        <f>IF(ISBLANK($M214),"",'Pracovní dny'!$F$3)</f>
        <v>114</v>
      </c>
      <c r="Q214" s="87">
        <f>IF(ISBLANK($K214),"",'Pracovní dny'!$F$4)</f>
        <v>365</v>
      </c>
      <c r="R214" s="88">
        <f t="shared" si="11"/>
        <v>1098</v>
      </c>
      <c r="S214" s="61"/>
      <c r="T214" s="61">
        <v>0</v>
      </c>
      <c r="U214" s="61">
        <v>0</v>
      </c>
      <c r="V214" s="61">
        <v>4.4000000000000004</v>
      </c>
      <c r="W214" s="61">
        <v>1</v>
      </c>
      <c r="X214" s="61">
        <v>3</v>
      </c>
      <c r="Y214" s="61">
        <v>0</v>
      </c>
      <c r="Z214" s="61">
        <v>0</v>
      </c>
      <c r="AA214" s="61">
        <v>0</v>
      </c>
      <c r="AB214" s="61">
        <v>0</v>
      </c>
      <c r="AC214" s="61">
        <v>0</v>
      </c>
      <c r="AD214" s="61" t="s">
        <v>141</v>
      </c>
      <c r="AE214" s="61"/>
      <c r="AF214" s="638">
        <f>IF(ISBLANK($AE214),VLOOKUP($I214,'Příloha_8_Ceník pravid_úklidu'!$A$9:$K$30,8,0)+VLOOKUP($I214,'Příloha_8_Ceník pravid_úklidu'!$A$9:$K$30,10,0),"neoceňuje se")</f>
        <v>0</v>
      </c>
      <c r="AG214" s="638">
        <f t="shared" si="9"/>
        <v>0</v>
      </c>
      <c r="AH214" s="638">
        <f t="shared" si="10"/>
        <v>0</v>
      </c>
      <c r="AI214" s="304"/>
    </row>
    <row r="215" spans="1:35" ht="10.5" customHeight="1" x14ac:dyDescent="0.15">
      <c r="A215" s="60">
        <v>343</v>
      </c>
      <c r="B215" s="61">
        <v>106300</v>
      </c>
      <c r="C215" s="60" t="s">
        <v>3854</v>
      </c>
      <c r="D215" s="60" t="s">
        <v>519</v>
      </c>
      <c r="E215" s="445">
        <v>18.8</v>
      </c>
      <c r="F215" s="445">
        <v>0</v>
      </c>
      <c r="G215" s="445">
        <v>17</v>
      </c>
      <c r="H215" s="83" t="str">
        <f>IF(ISBLANK(I215)," ",VLOOKUP(I215,'Příloha_8_Ceník pravid_úklidu'!$A$9:$B$30,2,0))</f>
        <v>KANC</v>
      </c>
      <c r="I215" s="83">
        <v>4</v>
      </c>
      <c r="J215" s="86" t="s">
        <v>191</v>
      </c>
      <c r="K215" s="136">
        <v>1</v>
      </c>
      <c r="L215" s="136">
        <v>0.4</v>
      </c>
      <c r="M215" s="136">
        <v>0</v>
      </c>
      <c r="N215" s="86">
        <v>0</v>
      </c>
      <c r="O215" s="87">
        <f>IF(ISBLANK($K215),"",'Pracovní dny'!$F$2)</f>
        <v>252</v>
      </c>
      <c r="P215" s="87">
        <f>IF(ISBLANK($M215),"",'Pracovní dny'!$F$3)</f>
        <v>114</v>
      </c>
      <c r="Q215" s="87">
        <f>IF(ISBLANK($K215),"",'Pracovní dny'!$F$4)</f>
        <v>365</v>
      </c>
      <c r="R215" s="88">
        <f t="shared" si="11"/>
        <v>100.80000000000001</v>
      </c>
      <c r="S215" s="61">
        <v>0</v>
      </c>
      <c r="T215" s="61">
        <v>0</v>
      </c>
      <c r="U215" s="61">
        <v>0</v>
      </c>
      <c r="V215" s="61">
        <v>3.2</v>
      </c>
      <c r="W215" s="61">
        <v>1</v>
      </c>
      <c r="X215" s="61">
        <v>0</v>
      </c>
      <c r="Y215" s="61">
        <v>3.8</v>
      </c>
      <c r="Z215" s="61">
        <v>1</v>
      </c>
      <c r="AA215" s="61">
        <v>7.6</v>
      </c>
      <c r="AB215" s="61" t="s">
        <v>529</v>
      </c>
      <c r="AC215" s="61" t="s">
        <v>290</v>
      </c>
      <c r="AD215" s="61" t="s">
        <v>141</v>
      </c>
      <c r="AE215" s="61"/>
      <c r="AF215" s="638">
        <f>IF(ISBLANK($AE215),VLOOKUP($I215,'Příloha_8_Ceník pravid_úklidu'!$A$9:$K$30,8,0)+VLOOKUP($I215,'Příloha_8_Ceník pravid_úklidu'!$A$9:$K$30,10,0),"neoceňuje se")</f>
        <v>0</v>
      </c>
      <c r="AG215" s="638">
        <f t="shared" si="9"/>
        <v>0</v>
      </c>
      <c r="AH215" s="638">
        <f t="shared" si="10"/>
        <v>0</v>
      </c>
      <c r="AI215" s="304"/>
    </row>
    <row r="216" spans="1:35" ht="10.5" customHeight="1" x14ac:dyDescent="0.15">
      <c r="A216" s="60">
        <v>344</v>
      </c>
      <c r="B216" s="61">
        <v>106300</v>
      </c>
      <c r="C216" s="60" t="s">
        <v>3855</v>
      </c>
      <c r="D216" s="60" t="s">
        <v>4225</v>
      </c>
      <c r="E216" s="445">
        <v>3.2</v>
      </c>
      <c r="F216" s="445">
        <v>0</v>
      </c>
      <c r="G216" s="445">
        <v>3.2</v>
      </c>
      <c r="H216" s="83" t="str">
        <f>IF(ISBLANK(I216)," ",VLOOKUP(I216,'Příloha_8_Ceník pravid_úklidu'!$A$9:$B$30,2,0))</f>
        <v>TOAL</v>
      </c>
      <c r="I216" s="83">
        <v>7</v>
      </c>
      <c r="J216" s="86" t="s">
        <v>191</v>
      </c>
      <c r="K216" s="136">
        <v>1</v>
      </c>
      <c r="L216" s="136">
        <v>0.4</v>
      </c>
      <c r="M216" s="136">
        <v>0</v>
      </c>
      <c r="N216" s="86">
        <v>0</v>
      </c>
      <c r="O216" s="87">
        <f>IF(ISBLANK($K216),"",'Pracovní dny'!$F$2)</f>
        <v>252</v>
      </c>
      <c r="P216" s="87">
        <f>IF(ISBLANK($M216),"",'Pracovní dny'!$F$3)</f>
        <v>114</v>
      </c>
      <c r="Q216" s="87">
        <f>IF(ISBLANK($K216),"",'Pracovní dny'!$F$4)</f>
        <v>365</v>
      </c>
      <c r="R216" s="88">
        <f t="shared" si="11"/>
        <v>100.80000000000001</v>
      </c>
      <c r="S216" s="61"/>
      <c r="T216" s="61">
        <v>0</v>
      </c>
      <c r="U216" s="61"/>
      <c r="V216" s="61">
        <v>2.4</v>
      </c>
      <c r="W216" s="61">
        <v>1</v>
      </c>
      <c r="X216" s="61">
        <v>3</v>
      </c>
      <c r="Y216" s="61">
        <v>0</v>
      </c>
      <c r="Z216" s="61">
        <v>0</v>
      </c>
      <c r="AA216" s="61">
        <v>0</v>
      </c>
      <c r="AB216" s="61">
        <v>0</v>
      </c>
      <c r="AC216" s="61">
        <v>0</v>
      </c>
      <c r="AD216" s="61" t="s">
        <v>141</v>
      </c>
      <c r="AE216" s="61"/>
      <c r="AF216" s="638">
        <f>IF(ISBLANK($AE216),VLOOKUP($I216,'Příloha_8_Ceník pravid_úklidu'!$A$9:$K$30,8,0)+VLOOKUP($I216,'Příloha_8_Ceník pravid_úklidu'!$A$9:$K$30,10,0),"neoceňuje se")</f>
        <v>0</v>
      </c>
      <c r="AG216" s="638">
        <f t="shared" si="9"/>
        <v>0</v>
      </c>
      <c r="AH216" s="638">
        <f t="shared" si="10"/>
        <v>0</v>
      </c>
      <c r="AI216" s="304"/>
    </row>
    <row r="217" spans="1:35" ht="10.5" customHeight="1" x14ac:dyDescent="0.15">
      <c r="A217" s="60">
        <v>345</v>
      </c>
      <c r="B217" s="61">
        <v>106300</v>
      </c>
      <c r="C217" s="60" t="s">
        <v>3856</v>
      </c>
      <c r="D217" s="60" t="s">
        <v>715</v>
      </c>
      <c r="E217" s="445">
        <v>21.3</v>
      </c>
      <c r="F217" s="445">
        <v>0</v>
      </c>
      <c r="G217" s="445">
        <v>20</v>
      </c>
      <c r="H217" s="83" t="str">
        <f>IF(ISBLANK(I217)," ",VLOOKUP(I217,'Příloha_8_Ceník pravid_úklidu'!$A$9:$B$30,2,0))</f>
        <v>ZDR0</v>
      </c>
      <c r="I217" s="83">
        <v>1</v>
      </c>
      <c r="J217" s="86" t="s">
        <v>415</v>
      </c>
      <c r="K217" s="86">
        <v>2</v>
      </c>
      <c r="L217" s="86">
        <v>1</v>
      </c>
      <c r="M217" s="86">
        <v>1</v>
      </c>
      <c r="N217" s="86">
        <v>1</v>
      </c>
      <c r="O217" s="87">
        <f>IF(ISBLANK($K217),"",'Pracovní dny'!$F$2)</f>
        <v>252</v>
      </c>
      <c r="P217" s="87">
        <f>IF(ISBLANK($M217),"",'Pracovní dny'!$F$3)</f>
        <v>114</v>
      </c>
      <c r="Q217" s="87">
        <f>IF(ISBLANK($K217),"",'Pracovní dny'!$F$4)</f>
        <v>365</v>
      </c>
      <c r="R217" s="88">
        <f t="shared" si="11"/>
        <v>618</v>
      </c>
      <c r="S217" s="61"/>
      <c r="T217" s="61"/>
      <c r="U217" s="61">
        <v>0</v>
      </c>
      <c r="V217" s="61">
        <v>4.4000000000000004</v>
      </c>
      <c r="W217" s="61">
        <v>1</v>
      </c>
      <c r="X217" s="61">
        <v>1</v>
      </c>
      <c r="Y217" s="61">
        <v>3.8</v>
      </c>
      <c r="Z217" s="61">
        <v>1</v>
      </c>
      <c r="AA217" s="61">
        <v>7.6</v>
      </c>
      <c r="AB217" s="61" t="s">
        <v>529</v>
      </c>
      <c r="AC217" s="61" t="s">
        <v>290</v>
      </c>
      <c r="AD217" s="61" t="s">
        <v>141</v>
      </c>
      <c r="AE217" s="61"/>
      <c r="AF217" s="638">
        <f>IF(ISBLANK($AE217),VLOOKUP($I217,'Příloha_8_Ceník pravid_úklidu'!$A$9:$K$30,8,0)+VLOOKUP($I217,'Příloha_8_Ceník pravid_úklidu'!$A$9:$K$30,10,0),"neoceňuje se")</f>
        <v>0</v>
      </c>
      <c r="AG217" s="638">
        <f t="shared" si="9"/>
        <v>0</v>
      </c>
      <c r="AH217" s="638">
        <f t="shared" si="10"/>
        <v>0</v>
      </c>
      <c r="AI217" s="304"/>
    </row>
    <row r="218" spans="1:35" ht="10.5" customHeight="1" x14ac:dyDescent="0.15">
      <c r="A218" s="60">
        <v>346</v>
      </c>
      <c r="B218" s="61">
        <v>106300</v>
      </c>
      <c r="C218" s="60" t="s">
        <v>3857</v>
      </c>
      <c r="D218" s="60" t="s">
        <v>715</v>
      </c>
      <c r="E218" s="445">
        <v>21.2</v>
      </c>
      <c r="F218" s="445">
        <v>0</v>
      </c>
      <c r="G218" s="445">
        <v>20</v>
      </c>
      <c r="H218" s="83" t="str">
        <f>IF(ISBLANK(I218)," ",VLOOKUP(I218,'Příloha_8_Ceník pravid_úklidu'!$A$9:$B$30,2,0))</f>
        <v>ZDR0</v>
      </c>
      <c r="I218" s="83">
        <v>1</v>
      </c>
      <c r="J218" s="86" t="s">
        <v>415</v>
      </c>
      <c r="K218" s="86">
        <v>2</v>
      </c>
      <c r="L218" s="86">
        <v>1</v>
      </c>
      <c r="M218" s="86">
        <v>1</v>
      </c>
      <c r="N218" s="86">
        <v>1</v>
      </c>
      <c r="O218" s="87">
        <f>IF(ISBLANK($K218),"",'Pracovní dny'!$F$2)</f>
        <v>252</v>
      </c>
      <c r="P218" s="87">
        <f>IF(ISBLANK($M218),"",'Pracovní dny'!$F$3)</f>
        <v>114</v>
      </c>
      <c r="Q218" s="87">
        <f>IF(ISBLANK($K218),"",'Pracovní dny'!$F$4)</f>
        <v>365</v>
      </c>
      <c r="R218" s="88">
        <f t="shared" si="11"/>
        <v>618</v>
      </c>
      <c r="S218" s="61"/>
      <c r="T218" s="61"/>
      <c r="U218" s="61">
        <v>0</v>
      </c>
      <c r="V218" s="61">
        <v>4.4000000000000004</v>
      </c>
      <c r="W218" s="61">
        <v>1</v>
      </c>
      <c r="X218" s="61">
        <v>1</v>
      </c>
      <c r="Y218" s="61">
        <v>3.8</v>
      </c>
      <c r="Z218" s="61">
        <v>1</v>
      </c>
      <c r="AA218" s="61">
        <v>7.6</v>
      </c>
      <c r="AB218" s="61" t="s">
        <v>529</v>
      </c>
      <c r="AC218" s="61" t="s">
        <v>290</v>
      </c>
      <c r="AD218" s="61" t="s">
        <v>141</v>
      </c>
      <c r="AE218" s="61"/>
      <c r="AF218" s="638">
        <f>IF(ISBLANK($AE218),VLOOKUP($I218,'Příloha_8_Ceník pravid_úklidu'!$A$9:$K$30,8,0)+VLOOKUP($I218,'Příloha_8_Ceník pravid_úklidu'!$A$9:$K$30,10,0),"neoceňuje se")</f>
        <v>0</v>
      </c>
      <c r="AG218" s="638">
        <f t="shared" si="9"/>
        <v>0</v>
      </c>
      <c r="AH218" s="638">
        <f t="shared" si="10"/>
        <v>0</v>
      </c>
      <c r="AI218" s="304"/>
    </row>
    <row r="219" spans="1:35" ht="10.5" customHeight="1" x14ac:dyDescent="0.15">
      <c r="A219" s="60">
        <v>347</v>
      </c>
      <c r="B219" s="61">
        <v>106300</v>
      </c>
      <c r="C219" s="60" t="s">
        <v>3858</v>
      </c>
      <c r="D219" s="60" t="s">
        <v>1614</v>
      </c>
      <c r="E219" s="445">
        <v>22.3</v>
      </c>
      <c r="F219" s="445">
        <v>0</v>
      </c>
      <c r="G219" s="445">
        <v>20</v>
      </c>
      <c r="H219" s="83" t="str">
        <f>IF(ISBLANK(I219)," ",VLOOKUP(I219,'Příloha_8_Ceník pravid_úklidu'!$A$9:$B$30,2,0))</f>
        <v>ZDR1</v>
      </c>
      <c r="I219" s="83">
        <v>2</v>
      </c>
      <c r="J219" s="86" t="s">
        <v>415</v>
      </c>
      <c r="K219" s="86">
        <v>2</v>
      </c>
      <c r="L219" s="86">
        <v>1</v>
      </c>
      <c r="M219" s="86">
        <v>1</v>
      </c>
      <c r="N219" s="86">
        <v>1</v>
      </c>
      <c r="O219" s="87">
        <f>IF(ISBLANK($K219),"",'Pracovní dny'!$F$2)</f>
        <v>252</v>
      </c>
      <c r="P219" s="87">
        <f>IF(ISBLANK($M219),"",'Pracovní dny'!$F$3)</f>
        <v>114</v>
      </c>
      <c r="Q219" s="87">
        <f>IF(ISBLANK($K219),"",'Pracovní dny'!$F$4)</f>
        <v>365</v>
      </c>
      <c r="R219" s="88">
        <f t="shared" si="11"/>
        <v>618</v>
      </c>
      <c r="S219" s="61">
        <v>2.4</v>
      </c>
      <c r="T219" s="61">
        <v>0</v>
      </c>
      <c r="U219" s="61">
        <v>0</v>
      </c>
      <c r="V219" s="61">
        <v>6.4</v>
      </c>
      <c r="W219" s="61">
        <v>2</v>
      </c>
      <c r="X219" s="61">
        <v>2</v>
      </c>
      <c r="Y219" s="61">
        <v>3.8</v>
      </c>
      <c r="Z219" s="61">
        <v>1</v>
      </c>
      <c r="AA219" s="61">
        <v>7.6</v>
      </c>
      <c r="AB219" s="61" t="s">
        <v>529</v>
      </c>
      <c r="AC219" s="61" t="s">
        <v>290</v>
      </c>
      <c r="AD219" s="61" t="s">
        <v>141</v>
      </c>
      <c r="AE219" s="61"/>
      <c r="AF219" s="638">
        <f>IF(ISBLANK($AE219),VLOOKUP($I219,'Příloha_8_Ceník pravid_úklidu'!$A$9:$K$30,8,0)+VLOOKUP($I219,'Příloha_8_Ceník pravid_úklidu'!$A$9:$K$30,10,0),"neoceňuje se")</f>
        <v>0</v>
      </c>
      <c r="AG219" s="638">
        <f t="shared" si="9"/>
        <v>0</v>
      </c>
      <c r="AH219" s="638">
        <f t="shared" si="10"/>
        <v>0</v>
      </c>
      <c r="AI219" s="304"/>
    </row>
    <row r="220" spans="1:35" ht="10.5" customHeight="1" x14ac:dyDescent="0.15">
      <c r="A220" s="60">
        <v>348</v>
      </c>
      <c r="B220" s="61">
        <v>106300</v>
      </c>
      <c r="C220" s="60" t="s">
        <v>3859</v>
      </c>
      <c r="D220" s="60" t="s">
        <v>461</v>
      </c>
      <c r="E220" s="445">
        <v>22.2</v>
      </c>
      <c r="F220" s="445">
        <v>0</v>
      </c>
      <c r="G220" s="445"/>
      <c r="H220" s="83" t="str">
        <f>IF(ISBLANK(I220)," ",VLOOKUP(I220,'Příloha_8_Ceník pravid_úklidu'!$A$9:$B$30,2,0))</f>
        <v>ZDR1</v>
      </c>
      <c r="I220" s="83">
        <v>2</v>
      </c>
      <c r="J220" s="86" t="s">
        <v>415</v>
      </c>
      <c r="K220" s="86">
        <v>2</v>
      </c>
      <c r="L220" s="86">
        <v>1</v>
      </c>
      <c r="M220" s="86">
        <v>1</v>
      </c>
      <c r="N220" s="86">
        <v>1</v>
      </c>
      <c r="O220" s="87">
        <f>IF(ISBLANK($K220),"",'Pracovní dny'!$F$2)</f>
        <v>252</v>
      </c>
      <c r="P220" s="87">
        <f>IF(ISBLANK($M220),"",'Pracovní dny'!$F$3)</f>
        <v>114</v>
      </c>
      <c r="Q220" s="87">
        <f>IF(ISBLANK($K220),"",'Pracovní dny'!$F$4)</f>
        <v>365</v>
      </c>
      <c r="R220" s="88">
        <f t="shared" si="11"/>
        <v>618</v>
      </c>
      <c r="S220" s="61">
        <v>4.5</v>
      </c>
      <c r="T220" s="61">
        <v>0</v>
      </c>
      <c r="U220" s="61">
        <v>0</v>
      </c>
      <c r="V220" s="61">
        <v>4.4000000000000004</v>
      </c>
      <c r="W220" s="61">
        <v>1</v>
      </c>
      <c r="X220" s="61">
        <v>1</v>
      </c>
      <c r="Y220" s="61">
        <v>3.8</v>
      </c>
      <c r="Z220" s="61">
        <v>1</v>
      </c>
      <c r="AA220" s="61">
        <v>7.6</v>
      </c>
      <c r="AB220" s="61" t="s">
        <v>529</v>
      </c>
      <c r="AC220" s="61" t="s">
        <v>290</v>
      </c>
      <c r="AD220" s="61" t="s">
        <v>141</v>
      </c>
      <c r="AE220" s="61"/>
      <c r="AF220" s="638">
        <f>IF(ISBLANK($AE220),VLOOKUP($I220,'Příloha_8_Ceník pravid_úklidu'!$A$9:$K$30,8,0)+VLOOKUP($I220,'Příloha_8_Ceník pravid_úklidu'!$A$9:$K$30,10,0),"neoceňuje se")</f>
        <v>0</v>
      </c>
      <c r="AG220" s="638">
        <f t="shared" si="9"/>
        <v>0</v>
      </c>
      <c r="AH220" s="638">
        <f t="shared" si="10"/>
        <v>0</v>
      </c>
      <c r="AI220" s="304"/>
    </row>
    <row r="221" spans="1:35" ht="10.5" customHeight="1" x14ac:dyDescent="0.15">
      <c r="A221" s="60">
        <v>349</v>
      </c>
      <c r="B221" s="61">
        <v>106300</v>
      </c>
      <c r="C221" s="60" t="s">
        <v>3860</v>
      </c>
      <c r="D221" s="60" t="s">
        <v>715</v>
      </c>
      <c r="E221" s="445">
        <v>23.5</v>
      </c>
      <c r="F221" s="445">
        <v>0</v>
      </c>
      <c r="G221" s="445">
        <v>22</v>
      </c>
      <c r="H221" s="83" t="str">
        <f>IF(ISBLANK(I221)," ",VLOOKUP(I221,'Příloha_8_Ceník pravid_úklidu'!$A$9:$B$30,2,0))</f>
        <v>ZDR0</v>
      </c>
      <c r="I221" s="83">
        <v>1</v>
      </c>
      <c r="J221" s="86" t="s">
        <v>415</v>
      </c>
      <c r="K221" s="86">
        <v>2</v>
      </c>
      <c r="L221" s="86">
        <v>1</v>
      </c>
      <c r="M221" s="86">
        <v>1</v>
      </c>
      <c r="N221" s="86">
        <v>1</v>
      </c>
      <c r="O221" s="87">
        <f>IF(ISBLANK($K221),"",'Pracovní dny'!$F$2)</f>
        <v>252</v>
      </c>
      <c r="P221" s="87">
        <f>IF(ISBLANK($M221),"",'Pracovní dny'!$F$3)</f>
        <v>114</v>
      </c>
      <c r="Q221" s="87">
        <f>IF(ISBLANK($K221),"",'Pracovní dny'!$F$4)</f>
        <v>365</v>
      </c>
      <c r="R221" s="88">
        <f t="shared" si="11"/>
        <v>618</v>
      </c>
      <c r="S221" s="61">
        <v>2.9</v>
      </c>
      <c r="T221" s="61"/>
      <c r="U221" s="61">
        <v>0</v>
      </c>
      <c r="V221" s="61">
        <v>4.4000000000000004</v>
      </c>
      <c r="W221" s="61">
        <v>1</v>
      </c>
      <c r="X221" s="61">
        <v>1</v>
      </c>
      <c r="Y221" s="61">
        <v>2.8</v>
      </c>
      <c r="Z221" s="61">
        <v>1</v>
      </c>
      <c r="AA221" s="61">
        <v>5.6</v>
      </c>
      <c r="AB221" s="61" t="s">
        <v>529</v>
      </c>
      <c r="AC221" s="61" t="s">
        <v>290</v>
      </c>
      <c r="AD221" s="61" t="s">
        <v>141</v>
      </c>
      <c r="AE221" s="61"/>
      <c r="AF221" s="638">
        <f>IF(ISBLANK($AE221),VLOOKUP($I221,'Příloha_8_Ceník pravid_úklidu'!$A$9:$K$30,8,0)+VLOOKUP($I221,'Příloha_8_Ceník pravid_úklidu'!$A$9:$K$30,10,0),"neoceňuje se")</f>
        <v>0</v>
      </c>
      <c r="AG221" s="638">
        <f t="shared" si="9"/>
        <v>0</v>
      </c>
      <c r="AH221" s="638">
        <f t="shared" si="10"/>
        <v>0</v>
      </c>
      <c r="AI221" s="304"/>
    </row>
    <row r="222" spans="1:35" ht="10.5" customHeight="1" x14ac:dyDescent="0.15">
      <c r="A222" s="60">
        <v>350</v>
      </c>
      <c r="B222" s="61">
        <v>106300</v>
      </c>
      <c r="C222" s="60" t="s">
        <v>3861</v>
      </c>
      <c r="D222" s="60" t="s">
        <v>715</v>
      </c>
      <c r="E222" s="445">
        <v>23.5</v>
      </c>
      <c r="F222" s="445">
        <v>0</v>
      </c>
      <c r="G222" s="445">
        <v>22</v>
      </c>
      <c r="H222" s="83" t="str">
        <f>IF(ISBLANK(I222)," ",VLOOKUP(I222,'Příloha_8_Ceník pravid_úklidu'!$A$9:$B$30,2,0))</f>
        <v>ZDR0</v>
      </c>
      <c r="I222" s="83">
        <v>1</v>
      </c>
      <c r="J222" s="86" t="s">
        <v>415</v>
      </c>
      <c r="K222" s="86">
        <v>2</v>
      </c>
      <c r="L222" s="86">
        <v>1</v>
      </c>
      <c r="M222" s="86">
        <v>1</v>
      </c>
      <c r="N222" s="86">
        <v>1</v>
      </c>
      <c r="O222" s="87">
        <f>IF(ISBLANK($K222),"",'Pracovní dny'!$F$2)</f>
        <v>252</v>
      </c>
      <c r="P222" s="87">
        <f>IF(ISBLANK($M222),"",'Pracovní dny'!$F$3)</f>
        <v>114</v>
      </c>
      <c r="Q222" s="87">
        <f>IF(ISBLANK($K222),"",'Pracovní dny'!$F$4)</f>
        <v>365</v>
      </c>
      <c r="R222" s="88">
        <f t="shared" si="11"/>
        <v>618</v>
      </c>
      <c r="S222" s="61">
        <v>2.9</v>
      </c>
      <c r="T222" s="61"/>
      <c r="U222" s="61">
        <v>0</v>
      </c>
      <c r="V222" s="61">
        <v>4.4000000000000004</v>
      </c>
      <c r="W222" s="61">
        <v>1</v>
      </c>
      <c r="X222" s="61">
        <v>1</v>
      </c>
      <c r="Y222" s="61">
        <v>2.8</v>
      </c>
      <c r="Z222" s="61">
        <v>1</v>
      </c>
      <c r="AA222" s="61">
        <v>5.6</v>
      </c>
      <c r="AB222" s="61" t="s">
        <v>529</v>
      </c>
      <c r="AC222" s="61" t="s">
        <v>290</v>
      </c>
      <c r="AD222" s="61" t="s">
        <v>141</v>
      </c>
      <c r="AE222" s="61"/>
      <c r="AF222" s="638">
        <f>IF(ISBLANK($AE222),VLOOKUP($I222,'Příloha_8_Ceník pravid_úklidu'!$A$9:$K$30,8,0)+VLOOKUP($I222,'Příloha_8_Ceník pravid_úklidu'!$A$9:$K$30,10,0),"neoceňuje se")</f>
        <v>0</v>
      </c>
      <c r="AG222" s="638">
        <f t="shared" si="9"/>
        <v>0</v>
      </c>
      <c r="AH222" s="638">
        <f t="shared" si="10"/>
        <v>0</v>
      </c>
      <c r="AI222" s="304"/>
    </row>
    <row r="223" spans="1:35" ht="10.5" customHeight="1" x14ac:dyDescent="0.15">
      <c r="A223" s="60">
        <v>351</v>
      </c>
      <c r="B223" s="61">
        <v>106300</v>
      </c>
      <c r="C223" s="60" t="s">
        <v>3862</v>
      </c>
      <c r="D223" s="60" t="s">
        <v>715</v>
      </c>
      <c r="E223" s="445">
        <v>23.5</v>
      </c>
      <c r="F223" s="445">
        <v>0</v>
      </c>
      <c r="G223" s="445">
        <v>22</v>
      </c>
      <c r="H223" s="83" t="str">
        <f>IF(ISBLANK(I223)," ",VLOOKUP(I223,'Příloha_8_Ceník pravid_úklidu'!$A$9:$B$30,2,0))</f>
        <v>ZDR0</v>
      </c>
      <c r="I223" s="83">
        <v>1</v>
      </c>
      <c r="J223" s="86" t="s">
        <v>415</v>
      </c>
      <c r="K223" s="86">
        <v>2</v>
      </c>
      <c r="L223" s="86">
        <v>1</v>
      </c>
      <c r="M223" s="86">
        <v>1</v>
      </c>
      <c r="N223" s="86">
        <v>1</v>
      </c>
      <c r="O223" s="87">
        <f>IF(ISBLANK($K223),"",'Pracovní dny'!$F$2)</f>
        <v>252</v>
      </c>
      <c r="P223" s="87">
        <f>IF(ISBLANK($M223),"",'Pracovní dny'!$F$3)</f>
        <v>114</v>
      </c>
      <c r="Q223" s="87">
        <f>IF(ISBLANK($K223),"",'Pracovní dny'!$F$4)</f>
        <v>365</v>
      </c>
      <c r="R223" s="88">
        <f t="shared" si="11"/>
        <v>618</v>
      </c>
      <c r="S223" s="61">
        <v>2.9</v>
      </c>
      <c r="T223" s="61"/>
      <c r="U223" s="61">
        <v>0</v>
      </c>
      <c r="V223" s="61">
        <v>4.4000000000000004</v>
      </c>
      <c r="W223" s="61">
        <v>1</v>
      </c>
      <c r="X223" s="61">
        <v>1</v>
      </c>
      <c r="Y223" s="61">
        <v>2.8</v>
      </c>
      <c r="Z223" s="61">
        <v>1</v>
      </c>
      <c r="AA223" s="61">
        <v>5.6</v>
      </c>
      <c r="AB223" s="61" t="s">
        <v>529</v>
      </c>
      <c r="AC223" s="61" t="s">
        <v>290</v>
      </c>
      <c r="AD223" s="61" t="s">
        <v>141</v>
      </c>
      <c r="AE223" s="61"/>
      <c r="AF223" s="638">
        <f>IF(ISBLANK($AE223),VLOOKUP($I223,'Příloha_8_Ceník pravid_úklidu'!$A$9:$K$30,8,0)+VLOOKUP($I223,'Příloha_8_Ceník pravid_úklidu'!$A$9:$K$30,10,0),"neoceňuje se")</f>
        <v>0</v>
      </c>
      <c r="AG223" s="638">
        <f t="shared" si="9"/>
        <v>0</v>
      </c>
      <c r="AH223" s="638">
        <f t="shared" si="10"/>
        <v>0</v>
      </c>
      <c r="AI223" s="304"/>
    </row>
    <row r="224" spans="1:35" ht="10.5" customHeight="1" x14ac:dyDescent="0.15">
      <c r="A224" s="60">
        <v>352</v>
      </c>
      <c r="B224" s="61">
        <v>106300</v>
      </c>
      <c r="C224" s="60" t="s">
        <v>3863</v>
      </c>
      <c r="D224" s="60" t="s">
        <v>715</v>
      </c>
      <c r="E224" s="445">
        <v>23.5</v>
      </c>
      <c r="F224" s="445">
        <v>0</v>
      </c>
      <c r="G224" s="445">
        <v>22</v>
      </c>
      <c r="H224" s="83" t="str">
        <f>IF(ISBLANK(I224)," ",VLOOKUP(I224,'Příloha_8_Ceník pravid_úklidu'!$A$9:$B$30,2,0))</f>
        <v>ZDR0</v>
      </c>
      <c r="I224" s="83">
        <v>1</v>
      </c>
      <c r="J224" s="86" t="s">
        <v>415</v>
      </c>
      <c r="K224" s="86">
        <v>2</v>
      </c>
      <c r="L224" s="86">
        <v>1</v>
      </c>
      <c r="M224" s="86">
        <v>1</v>
      </c>
      <c r="N224" s="86">
        <v>1</v>
      </c>
      <c r="O224" s="87">
        <f>IF(ISBLANK($K224),"",'Pracovní dny'!$F$2)</f>
        <v>252</v>
      </c>
      <c r="P224" s="87">
        <f>IF(ISBLANK($M224),"",'Pracovní dny'!$F$3)</f>
        <v>114</v>
      </c>
      <c r="Q224" s="87">
        <f>IF(ISBLANK($K224),"",'Pracovní dny'!$F$4)</f>
        <v>365</v>
      </c>
      <c r="R224" s="88">
        <f t="shared" si="11"/>
        <v>618</v>
      </c>
      <c r="S224" s="61">
        <v>2.9</v>
      </c>
      <c r="T224" s="61"/>
      <c r="U224" s="61">
        <v>0</v>
      </c>
      <c r="V224" s="61">
        <v>4.4000000000000004</v>
      </c>
      <c r="W224" s="61">
        <v>1</v>
      </c>
      <c r="X224" s="61">
        <v>1</v>
      </c>
      <c r="Y224" s="61">
        <v>2.8</v>
      </c>
      <c r="Z224" s="61">
        <v>1</v>
      </c>
      <c r="AA224" s="61">
        <v>5.6</v>
      </c>
      <c r="AB224" s="61" t="s">
        <v>529</v>
      </c>
      <c r="AC224" s="61" t="s">
        <v>290</v>
      </c>
      <c r="AD224" s="61" t="s">
        <v>141</v>
      </c>
      <c r="AE224" s="61"/>
      <c r="AF224" s="638">
        <f>IF(ISBLANK($AE224),VLOOKUP($I224,'Příloha_8_Ceník pravid_úklidu'!$A$9:$K$30,8,0)+VLOOKUP($I224,'Příloha_8_Ceník pravid_úklidu'!$A$9:$K$30,10,0),"neoceňuje se")</f>
        <v>0</v>
      </c>
      <c r="AG224" s="638">
        <f t="shared" si="9"/>
        <v>0</v>
      </c>
      <c r="AH224" s="638">
        <f t="shared" si="10"/>
        <v>0</v>
      </c>
      <c r="AI224" s="304"/>
    </row>
    <row r="225" spans="1:35" ht="10.5" customHeight="1" x14ac:dyDescent="0.15">
      <c r="A225" s="60">
        <v>353</v>
      </c>
      <c r="B225" s="61">
        <v>106300</v>
      </c>
      <c r="C225" s="60" t="s">
        <v>3864</v>
      </c>
      <c r="D225" s="60" t="s">
        <v>715</v>
      </c>
      <c r="E225" s="445">
        <v>23.5</v>
      </c>
      <c r="F225" s="445">
        <v>0</v>
      </c>
      <c r="G225" s="445">
        <v>22</v>
      </c>
      <c r="H225" s="83" t="str">
        <f>IF(ISBLANK(I225)," ",VLOOKUP(I225,'Příloha_8_Ceník pravid_úklidu'!$A$9:$B$30,2,0))</f>
        <v>ZDR0</v>
      </c>
      <c r="I225" s="83">
        <v>1</v>
      </c>
      <c r="J225" s="86" t="s">
        <v>415</v>
      </c>
      <c r="K225" s="86">
        <v>2</v>
      </c>
      <c r="L225" s="86">
        <v>1</v>
      </c>
      <c r="M225" s="86">
        <v>1</v>
      </c>
      <c r="N225" s="86">
        <v>1</v>
      </c>
      <c r="O225" s="87">
        <f>IF(ISBLANK($K225),"",'Pracovní dny'!$F$2)</f>
        <v>252</v>
      </c>
      <c r="P225" s="87">
        <f>IF(ISBLANK($M225),"",'Pracovní dny'!$F$3)</f>
        <v>114</v>
      </c>
      <c r="Q225" s="87">
        <f>IF(ISBLANK($K225),"",'Pracovní dny'!$F$4)</f>
        <v>365</v>
      </c>
      <c r="R225" s="88">
        <f t="shared" si="11"/>
        <v>618</v>
      </c>
      <c r="S225" s="61">
        <v>2.9</v>
      </c>
      <c r="T225" s="61"/>
      <c r="U225" s="61">
        <v>0</v>
      </c>
      <c r="V225" s="61">
        <v>4.4000000000000004</v>
      </c>
      <c r="W225" s="61">
        <v>1</v>
      </c>
      <c r="X225" s="61">
        <v>1</v>
      </c>
      <c r="Y225" s="61">
        <v>2.8</v>
      </c>
      <c r="Z225" s="61">
        <v>1</v>
      </c>
      <c r="AA225" s="61">
        <v>5.6</v>
      </c>
      <c r="AB225" s="61" t="s">
        <v>529</v>
      </c>
      <c r="AC225" s="61" t="s">
        <v>290</v>
      </c>
      <c r="AD225" s="61" t="s">
        <v>141</v>
      </c>
      <c r="AE225" s="61"/>
      <c r="AF225" s="638">
        <f>IF(ISBLANK($AE225),VLOOKUP($I225,'Příloha_8_Ceník pravid_úklidu'!$A$9:$K$30,8,0)+VLOOKUP($I225,'Příloha_8_Ceník pravid_úklidu'!$A$9:$K$30,10,0),"neoceňuje se")</f>
        <v>0</v>
      </c>
      <c r="AG225" s="638">
        <f t="shared" si="9"/>
        <v>0</v>
      </c>
      <c r="AH225" s="638">
        <f t="shared" si="10"/>
        <v>0</v>
      </c>
      <c r="AI225" s="304"/>
    </row>
    <row r="226" spans="1:35" ht="10.5" customHeight="1" x14ac:dyDescent="0.15">
      <c r="A226" s="60">
        <v>354</v>
      </c>
      <c r="B226" s="61">
        <v>106300</v>
      </c>
      <c r="C226" s="60" t="s">
        <v>3865</v>
      </c>
      <c r="D226" s="60" t="s">
        <v>2095</v>
      </c>
      <c r="E226" s="445">
        <v>2</v>
      </c>
      <c r="F226" s="445">
        <v>0</v>
      </c>
      <c r="G226" s="445">
        <v>1.8</v>
      </c>
      <c r="H226" s="83" t="str">
        <f>IF(ISBLANK(I226)," ",VLOOKUP(I226,'Příloha_8_Ceník pravid_úklidu'!$A$9:$B$30,2,0))</f>
        <v>VENK</v>
      </c>
      <c r="I226" s="83">
        <v>18</v>
      </c>
      <c r="J226" s="86" t="s">
        <v>1993</v>
      </c>
      <c r="K226" s="86">
        <v>1</v>
      </c>
      <c r="L226" s="86">
        <v>0.05</v>
      </c>
      <c r="M226" s="86">
        <v>0</v>
      </c>
      <c r="N226" s="86">
        <v>0</v>
      </c>
      <c r="O226" s="87">
        <f>IF(ISBLANK($K226),"",'Pracovní dny'!$F$2)</f>
        <v>252</v>
      </c>
      <c r="P226" s="87">
        <f>IF(ISBLANK($M226),"",'Pracovní dny'!$F$3)</f>
        <v>114</v>
      </c>
      <c r="Q226" s="87">
        <f>IF(ISBLANK($K226),"",'Pracovní dny'!$F$4)</f>
        <v>365</v>
      </c>
      <c r="R226" s="88">
        <f t="shared" si="11"/>
        <v>12.600000000000001</v>
      </c>
      <c r="S226" s="61">
        <v>0</v>
      </c>
      <c r="T226" s="61">
        <v>0</v>
      </c>
      <c r="U226" s="61">
        <v>0</v>
      </c>
      <c r="V226" s="61"/>
      <c r="W226" s="61">
        <v>1</v>
      </c>
      <c r="X226" s="61">
        <v>0</v>
      </c>
      <c r="Y226" s="61">
        <v>0</v>
      </c>
      <c r="Z226" s="61">
        <v>0</v>
      </c>
      <c r="AA226" s="61">
        <v>0</v>
      </c>
      <c r="AB226" s="61">
        <v>0</v>
      </c>
      <c r="AC226" s="61">
        <v>0</v>
      </c>
      <c r="AD226" s="61" t="s">
        <v>2018</v>
      </c>
      <c r="AE226" s="61"/>
      <c r="AF226" s="638">
        <f>IF(ISBLANK($AE226),VLOOKUP($I226,'Příloha_8_Ceník pravid_úklidu'!$A$9:$K$30,8,0)+VLOOKUP($I226,'Příloha_8_Ceník pravid_úklidu'!$A$9:$K$30,10,0),"neoceňuje se")</f>
        <v>0</v>
      </c>
      <c r="AG226" s="638">
        <f t="shared" si="9"/>
        <v>0</v>
      </c>
      <c r="AH226" s="638">
        <f t="shared" si="10"/>
        <v>0</v>
      </c>
      <c r="AI226" s="304"/>
    </row>
    <row r="227" spans="1:35" ht="10.5" customHeight="1" thickBot="1" x14ac:dyDescent="0.2">
      <c r="A227" s="60">
        <v>355</v>
      </c>
      <c r="B227" s="61">
        <v>106300</v>
      </c>
      <c r="C227" s="60" t="s">
        <v>3866</v>
      </c>
      <c r="D227" s="60" t="s">
        <v>2095</v>
      </c>
      <c r="E227" s="445">
        <v>3.5</v>
      </c>
      <c r="F227" s="445">
        <v>0</v>
      </c>
      <c r="G227" s="445">
        <v>3.5</v>
      </c>
      <c r="H227" s="83" t="str">
        <f>IF(ISBLANK(I227)," ",VLOOKUP(I227,'Příloha_8_Ceník pravid_úklidu'!$A$9:$B$30,2,0))</f>
        <v>VENK</v>
      </c>
      <c r="I227" s="83">
        <v>18</v>
      </c>
      <c r="J227" s="86" t="s">
        <v>1993</v>
      </c>
      <c r="K227" s="86">
        <v>1</v>
      </c>
      <c r="L227" s="86">
        <v>0.05</v>
      </c>
      <c r="M227" s="86">
        <v>0</v>
      </c>
      <c r="N227" s="86">
        <v>0</v>
      </c>
      <c r="O227" s="87">
        <f>IF(ISBLANK($K227),"",'Pracovní dny'!$F$2)</f>
        <v>252</v>
      </c>
      <c r="P227" s="87">
        <f>IF(ISBLANK($M227),"",'Pracovní dny'!$F$3)</f>
        <v>114</v>
      </c>
      <c r="Q227" s="87">
        <f>IF(ISBLANK($K227),"",'Pracovní dny'!$F$4)</f>
        <v>365</v>
      </c>
      <c r="R227" s="88">
        <f t="shared" si="11"/>
        <v>12.600000000000001</v>
      </c>
      <c r="S227" s="61">
        <v>0</v>
      </c>
      <c r="T227" s="61">
        <v>0</v>
      </c>
      <c r="U227" s="61">
        <v>0</v>
      </c>
      <c r="V227" s="61">
        <v>0</v>
      </c>
      <c r="W227" s="61">
        <v>0</v>
      </c>
      <c r="X227" s="61">
        <v>0</v>
      </c>
      <c r="Y227" s="61">
        <v>0</v>
      </c>
      <c r="Z227" s="61">
        <v>0</v>
      </c>
      <c r="AA227" s="61">
        <v>0</v>
      </c>
      <c r="AB227" s="61">
        <v>0</v>
      </c>
      <c r="AC227" s="61">
        <v>0</v>
      </c>
      <c r="AD227" s="61" t="s">
        <v>2018</v>
      </c>
      <c r="AE227" s="61"/>
      <c r="AF227" s="638">
        <f>IF(ISBLANK($AE227),VLOOKUP($I227,'Příloha_8_Ceník pravid_úklidu'!$A$9:$K$30,8,0)+VLOOKUP($I227,'Příloha_8_Ceník pravid_úklidu'!$A$9:$K$30,10,0),"neoceňuje se")</f>
        <v>0</v>
      </c>
      <c r="AG227" s="638">
        <f t="shared" si="9"/>
        <v>0</v>
      </c>
      <c r="AH227" s="638">
        <f t="shared" si="10"/>
        <v>0</v>
      </c>
      <c r="AI227" s="304"/>
    </row>
    <row r="228" spans="1:35" ht="11.25" thickBot="1" x14ac:dyDescent="0.3">
      <c r="A228" s="443" t="s">
        <v>1045</v>
      </c>
      <c r="B228" s="170"/>
      <c r="C228" s="170"/>
      <c r="D228" s="171"/>
      <c r="E228" s="173"/>
      <c r="F228" s="171"/>
      <c r="G228" s="174"/>
      <c r="H228" s="174" t="str">
        <f>IF(ISBLANK(I228)," ",VLOOKUP(I228,'Příloha_8_Ceník pravid_úklidu'!$A$9:$B$30,2,0))</f>
        <v xml:space="preserve"> </v>
      </c>
      <c r="I228" s="175"/>
      <c r="J228" s="176"/>
      <c r="K228" s="176"/>
      <c r="L228" s="176"/>
      <c r="M228" s="176"/>
      <c r="N228" s="176"/>
      <c r="O228" s="176" t="str">
        <f>IF(ISBLANK($K228),"",'Pracovní dny'!$F$2)</f>
        <v/>
      </c>
      <c r="P228" s="176" t="str">
        <f>IF(ISBLANK($M228),"",'Pracovní dny'!$F$3)</f>
        <v/>
      </c>
      <c r="Q228" s="176" t="str">
        <f>IF(ISBLANK($K228),"",'Pracovní dny'!$F$4)</f>
        <v/>
      </c>
      <c r="R228" s="176" t="str">
        <f t="shared" si="11"/>
        <v/>
      </c>
      <c r="S228" s="171"/>
      <c r="T228" s="171"/>
      <c r="U228" s="171"/>
      <c r="V228" s="171"/>
      <c r="W228" s="171"/>
      <c r="X228" s="171"/>
      <c r="Y228" s="171"/>
      <c r="Z228" s="171"/>
      <c r="AA228" s="171"/>
      <c r="AB228" s="171"/>
      <c r="AC228" s="171"/>
      <c r="AD228" s="171"/>
      <c r="AE228" s="171"/>
      <c r="AF228" s="636"/>
      <c r="AG228" s="636"/>
      <c r="AH228" s="637"/>
      <c r="AI228" s="581"/>
    </row>
    <row r="229" spans="1:35" ht="10.5" customHeight="1" x14ac:dyDescent="0.15">
      <c r="A229" s="60">
        <v>401</v>
      </c>
      <c r="B229" s="61">
        <v>111100</v>
      </c>
      <c r="C229" s="60" t="s">
        <v>3867</v>
      </c>
      <c r="D229" s="60" t="s">
        <v>164</v>
      </c>
      <c r="E229" s="445">
        <v>76.8</v>
      </c>
      <c r="F229" s="445">
        <v>0</v>
      </c>
      <c r="G229" s="445">
        <v>75</v>
      </c>
      <c r="H229" s="83" t="str">
        <f>IF(ISBLANK(I229)," ",VLOOKUP(I229,'Příloha_8_Ceník pravid_úklidu'!$A$9:$B$30,2,0))</f>
        <v>CHOD</v>
      </c>
      <c r="I229" s="83">
        <v>6</v>
      </c>
      <c r="J229" s="86" t="s">
        <v>415</v>
      </c>
      <c r="K229" s="86">
        <v>2</v>
      </c>
      <c r="L229" s="86">
        <v>1</v>
      </c>
      <c r="M229" s="86">
        <v>1</v>
      </c>
      <c r="N229" s="86">
        <v>1</v>
      </c>
      <c r="O229" s="87">
        <f>IF(ISBLANK($K229),"",'Pracovní dny'!$F$2)</f>
        <v>252</v>
      </c>
      <c r="P229" s="87">
        <f>IF(ISBLANK($M229),"",'Pracovní dny'!$F$3)</f>
        <v>114</v>
      </c>
      <c r="Q229" s="87">
        <f>IF(ISBLANK($K229),"",'Pracovní dny'!$F$4)</f>
        <v>365</v>
      </c>
      <c r="R229" s="88">
        <f t="shared" si="11"/>
        <v>618</v>
      </c>
      <c r="S229" s="61">
        <v>0</v>
      </c>
      <c r="T229" s="61">
        <v>82</v>
      </c>
      <c r="U229" s="61">
        <v>0</v>
      </c>
      <c r="V229" s="61">
        <v>0</v>
      </c>
      <c r="W229" s="61">
        <v>0</v>
      </c>
      <c r="X229" s="61">
        <v>0</v>
      </c>
      <c r="Y229" s="61">
        <v>0</v>
      </c>
      <c r="Z229" s="61">
        <v>0</v>
      </c>
      <c r="AA229" s="61">
        <v>0</v>
      </c>
      <c r="AB229" s="61">
        <v>0</v>
      </c>
      <c r="AC229" s="61">
        <v>0</v>
      </c>
      <c r="AD229" s="61" t="s">
        <v>141</v>
      </c>
      <c r="AE229" s="61"/>
      <c r="AF229" s="638">
        <f>IF(ISBLANK($AE229),VLOOKUP($I229,'Příloha_8_Ceník pravid_úklidu'!$A$9:$K$30,8,0)+VLOOKUP($I229,'Příloha_8_Ceník pravid_úklidu'!$A$9:$K$30,10,0),"neoceňuje se")</f>
        <v>0</v>
      </c>
      <c r="AG229" s="638">
        <f t="shared" ref="AG229:AG289" si="12">IF(AF229="neoceňuje se",0,$E229*$R229*$AF229)</f>
        <v>0</v>
      </c>
      <c r="AH229" s="638">
        <f t="shared" ref="AH229:AH289" si="13">$AG229*1.21</f>
        <v>0</v>
      </c>
      <c r="AI229" s="304"/>
    </row>
    <row r="230" spans="1:35" ht="10.5" customHeight="1" x14ac:dyDescent="0.15">
      <c r="A230" s="60">
        <v>402</v>
      </c>
      <c r="B230" s="61">
        <v>111100</v>
      </c>
      <c r="C230" s="60" t="s">
        <v>3868</v>
      </c>
      <c r="D230" s="60" t="s">
        <v>2095</v>
      </c>
      <c r="E230" s="445">
        <v>2</v>
      </c>
      <c r="F230" s="445">
        <v>0</v>
      </c>
      <c r="G230" s="445">
        <v>1.8</v>
      </c>
      <c r="H230" s="83" t="str">
        <f>IF(ISBLANK(I230)," ",VLOOKUP(I230,'Příloha_8_Ceník pravid_úklidu'!$A$9:$B$30,2,0))</f>
        <v>VENK</v>
      </c>
      <c r="I230" s="83">
        <v>18</v>
      </c>
      <c r="J230" s="86" t="s">
        <v>1993</v>
      </c>
      <c r="K230" s="86">
        <v>1</v>
      </c>
      <c r="L230" s="86">
        <v>0.05</v>
      </c>
      <c r="M230" s="86">
        <v>0</v>
      </c>
      <c r="N230" s="86">
        <v>0</v>
      </c>
      <c r="O230" s="87">
        <f>IF(ISBLANK($K230),"",'Pracovní dny'!$F$2)</f>
        <v>252</v>
      </c>
      <c r="P230" s="87">
        <f>IF(ISBLANK($M230),"",'Pracovní dny'!$F$3)</f>
        <v>114</v>
      </c>
      <c r="Q230" s="87">
        <f>IF(ISBLANK($K230),"",'Pracovní dny'!$F$4)</f>
        <v>365</v>
      </c>
      <c r="R230" s="88">
        <f t="shared" si="11"/>
        <v>12.600000000000001</v>
      </c>
      <c r="S230" s="61">
        <v>0</v>
      </c>
      <c r="T230" s="61">
        <v>0</v>
      </c>
      <c r="U230" s="61">
        <v>0</v>
      </c>
      <c r="V230" s="61">
        <v>8.6</v>
      </c>
      <c r="W230" s="61">
        <v>1</v>
      </c>
      <c r="X230" s="61">
        <v>0</v>
      </c>
      <c r="Y230" s="61">
        <v>0</v>
      </c>
      <c r="Z230" s="61">
        <v>0</v>
      </c>
      <c r="AA230" s="61">
        <v>0</v>
      </c>
      <c r="AB230" s="61">
        <v>0</v>
      </c>
      <c r="AC230" s="61">
        <v>0</v>
      </c>
      <c r="AD230" s="61" t="s">
        <v>2018</v>
      </c>
      <c r="AE230" s="61"/>
      <c r="AF230" s="638">
        <f>IF(ISBLANK($AE230),VLOOKUP($I230,'Příloha_8_Ceník pravid_úklidu'!$A$9:$K$30,8,0)+VLOOKUP($I230,'Příloha_8_Ceník pravid_úklidu'!$A$9:$K$30,10,0),"neoceňuje se")</f>
        <v>0</v>
      </c>
      <c r="AG230" s="638">
        <f t="shared" si="12"/>
        <v>0</v>
      </c>
      <c r="AH230" s="638">
        <f t="shared" si="13"/>
        <v>0</v>
      </c>
      <c r="AI230" s="304"/>
    </row>
    <row r="231" spans="1:35" ht="10.5" customHeight="1" x14ac:dyDescent="0.15">
      <c r="A231" s="60">
        <v>403</v>
      </c>
      <c r="B231" s="61">
        <v>111100</v>
      </c>
      <c r="C231" s="60" t="s">
        <v>3869</v>
      </c>
      <c r="D231" s="60" t="s">
        <v>715</v>
      </c>
      <c r="E231" s="445">
        <v>23.5</v>
      </c>
      <c r="F231" s="445">
        <v>0</v>
      </c>
      <c r="G231" s="445">
        <v>22</v>
      </c>
      <c r="H231" s="83" t="str">
        <f>IF(ISBLANK(I231)," ",VLOOKUP(I231,'Příloha_8_Ceník pravid_úklidu'!$A$9:$B$30,2,0))</f>
        <v>ZDR0</v>
      </c>
      <c r="I231" s="83">
        <v>1</v>
      </c>
      <c r="J231" s="86" t="s">
        <v>415</v>
      </c>
      <c r="K231" s="86">
        <v>2</v>
      </c>
      <c r="L231" s="86">
        <v>1</v>
      </c>
      <c r="M231" s="86">
        <v>1</v>
      </c>
      <c r="N231" s="86">
        <v>1</v>
      </c>
      <c r="O231" s="87">
        <f>IF(ISBLANK($K231),"",'Pracovní dny'!$F$2)</f>
        <v>252</v>
      </c>
      <c r="P231" s="87">
        <f>IF(ISBLANK($M231),"",'Pracovní dny'!$F$3)</f>
        <v>114</v>
      </c>
      <c r="Q231" s="87">
        <f>IF(ISBLANK($K231),"",'Pracovní dny'!$F$4)</f>
        <v>365</v>
      </c>
      <c r="R231" s="88">
        <f t="shared" si="11"/>
        <v>618</v>
      </c>
      <c r="S231" s="61">
        <v>3.1</v>
      </c>
      <c r="T231" s="61">
        <v>18</v>
      </c>
      <c r="U231" s="61">
        <v>0</v>
      </c>
      <c r="V231" s="61">
        <v>4.4000000000000004</v>
      </c>
      <c r="W231" s="61">
        <v>1</v>
      </c>
      <c r="X231" s="61">
        <v>1</v>
      </c>
      <c r="Y231" s="61">
        <v>2.8</v>
      </c>
      <c r="Z231" s="61">
        <v>1</v>
      </c>
      <c r="AA231" s="61">
        <v>5.6</v>
      </c>
      <c r="AB231" s="61" t="s">
        <v>529</v>
      </c>
      <c r="AC231" s="61" t="s">
        <v>290</v>
      </c>
      <c r="AD231" s="61" t="s">
        <v>141</v>
      </c>
      <c r="AE231" s="61"/>
      <c r="AF231" s="638">
        <f>IF(ISBLANK($AE231),VLOOKUP($I231,'Příloha_8_Ceník pravid_úklidu'!$A$9:$K$30,8,0)+VLOOKUP($I231,'Příloha_8_Ceník pravid_úklidu'!$A$9:$K$30,10,0),"neoceňuje se")</f>
        <v>0</v>
      </c>
      <c r="AG231" s="638">
        <f t="shared" si="12"/>
        <v>0</v>
      </c>
      <c r="AH231" s="638">
        <f t="shared" si="13"/>
        <v>0</v>
      </c>
      <c r="AI231" s="304"/>
    </row>
    <row r="232" spans="1:35" ht="10.5" customHeight="1" x14ac:dyDescent="0.15">
      <c r="A232" s="60">
        <v>404</v>
      </c>
      <c r="B232" s="61">
        <v>111100</v>
      </c>
      <c r="C232" s="60" t="s">
        <v>3870</v>
      </c>
      <c r="D232" s="60" t="s">
        <v>715</v>
      </c>
      <c r="E232" s="445">
        <v>23.5</v>
      </c>
      <c r="F232" s="445">
        <v>0</v>
      </c>
      <c r="G232" s="445">
        <v>22</v>
      </c>
      <c r="H232" s="83" t="str">
        <f>IF(ISBLANK(I232)," ",VLOOKUP(I232,'Příloha_8_Ceník pravid_úklidu'!$A$9:$B$30,2,0))</f>
        <v>ZDR0</v>
      </c>
      <c r="I232" s="83">
        <v>1</v>
      </c>
      <c r="J232" s="86" t="s">
        <v>415</v>
      </c>
      <c r="K232" s="86">
        <v>2</v>
      </c>
      <c r="L232" s="86">
        <v>1</v>
      </c>
      <c r="M232" s="86">
        <v>1</v>
      </c>
      <c r="N232" s="86">
        <v>1</v>
      </c>
      <c r="O232" s="87">
        <f>IF(ISBLANK($K232),"",'Pracovní dny'!$F$2)</f>
        <v>252</v>
      </c>
      <c r="P232" s="87">
        <f>IF(ISBLANK($M232),"",'Pracovní dny'!$F$3)</f>
        <v>114</v>
      </c>
      <c r="Q232" s="87">
        <f>IF(ISBLANK($K232),"",'Pracovní dny'!$F$4)</f>
        <v>365</v>
      </c>
      <c r="R232" s="88">
        <f t="shared" si="11"/>
        <v>618</v>
      </c>
      <c r="S232" s="61">
        <v>3.1</v>
      </c>
      <c r="T232" s="61">
        <v>18</v>
      </c>
      <c r="U232" s="61">
        <v>0</v>
      </c>
      <c r="V232" s="61">
        <v>4.4000000000000004</v>
      </c>
      <c r="W232" s="61">
        <v>1</v>
      </c>
      <c r="X232" s="61">
        <v>1</v>
      </c>
      <c r="Y232" s="61">
        <v>2.8</v>
      </c>
      <c r="Z232" s="61">
        <v>1</v>
      </c>
      <c r="AA232" s="61">
        <v>5.6</v>
      </c>
      <c r="AB232" s="61" t="s">
        <v>529</v>
      </c>
      <c r="AC232" s="61" t="s">
        <v>290</v>
      </c>
      <c r="AD232" s="61" t="s">
        <v>141</v>
      </c>
      <c r="AE232" s="61"/>
      <c r="AF232" s="638">
        <f>IF(ISBLANK($AE232),VLOOKUP($I232,'Příloha_8_Ceník pravid_úklidu'!$A$9:$K$30,8,0)+VLOOKUP($I232,'Příloha_8_Ceník pravid_úklidu'!$A$9:$K$30,10,0),"neoceňuje se")</f>
        <v>0</v>
      </c>
      <c r="AG232" s="638">
        <f t="shared" si="12"/>
        <v>0</v>
      </c>
      <c r="AH232" s="638">
        <f t="shared" si="13"/>
        <v>0</v>
      </c>
      <c r="AI232" s="304"/>
    </row>
    <row r="233" spans="1:35" ht="10.5" customHeight="1" x14ac:dyDescent="0.15">
      <c r="A233" s="60">
        <v>405</v>
      </c>
      <c r="B233" s="61">
        <v>111100</v>
      </c>
      <c r="C233" s="60" t="s">
        <v>3871</v>
      </c>
      <c r="D233" s="60" t="s">
        <v>715</v>
      </c>
      <c r="E233" s="445">
        <v>23.4</v>
      </c>
      <c r="F233" s="445">
        <v>0</v>
      </c>
      <c r="G233" s="445">
        <v>22</v>
      </c>
      <c r="H233" s="83" t="str">
        <f>IF(ISBLANK(I233)," ",VLOOKUP(I233,'Příloha_8_Ceník pravid_úklidu'!$A$9:$B$30,2,0))</f>
        <v>ZDR0</v>
      </c>
      <c r="I233" s="83">
        <v>1</v>
      </c>
      <c r="J233" s="86" t="s">
        <v>415</v>
      </c>
      <c r="K233" s="86">
        <v>2</v>
      </c>
      <c r="L233" s="86">
        <v>1</v>
      </c>
      <c r="M233" s="136">
        <v>1</v>
      </c>
      <c r="N233" s="136">
        <v>1</v>
      </c>
      <c r="O233" s="87">
        <f>IF(ISBLANK($K233),"",'Pracovní dny'!$F$2)</f>
        <v>252</v>
      </c>
      <c r="P233" s="87">
        <f>IF(ISBLANK($M233),"",'Pracovní dny'!$F$3)</f>
        <v>114</v>
      </c>
      <c r="Q233" s="87">
        <f>IF(ISBLANK($K233),"",'Pracovní dny'!$F$4)</f>
        <v>365</v>
      </c>
      <c r="R233" s="88">
        <f t="shared" si="11"/>
        <v>618</v>
      </c>
      <c r="S233" s="61">
        <v>3.1</v>
      </c>
      <c r="T233" s="61">
        <v>18</v>
      </c>
      <c r="U233" s="61">
        <v>0</v>
      </c>
      <c r="V233" s="61">
        <v>4.4000000000000004</v>
      </c>
      <c r="W233" s="61">
        <v>1</v>
      </c>
      <c r="X233" s="61">
        <v>1</v>
      </c>
      <c r="Y233" s="61">
        <v>2.8</v>
      </c>
      <c r="Z233" s="61">
        <v>1</v>
      </c>
      <c r="AA233" s="61">
        <v>5.6</v>
      </c>
      <c r="AB233" s="61" t="s">
        <v>529</v>
      </c>
      <c r="AC233" s="61" t="s">
        <v>290</v>
      </c>
      <c r="AD233" s="61" t="s">
        <v>141</v>
      </c>
      <c r="AE233" s="61"/>
      <c r="AF233" s="638">
        <f>IF(ISBLANK($AE233),VLOOKUP($I233,'Příloha_8_Ceník pravid_úklidu'!$A$9:$K$30,8,0)+VLOOKUP($I233,'Příloha_8_Ceník pravid_úklidu'!$A$9:$K$30,10,0),"neoceňuje se")</f>
        <v>0</v>
      </c>
      <c r="AG233" s="638">
        <f t="shared" si="12"/>
        <v>0</v>
      </c>
      <c r="AH233" s="638">
        <f t="shared" si="13"/>
        <v>0</v>
      </c>
      <c r="AI233" s="304"/>
    </row>
    <row r="234" spans="1:35" ht="10.5" customHeight="1" x14ac:dyDescent="0.15">
      <c r="A234" s="60">
        <v>406</v>
      </c>
      <c r="B234" s="61">
        <v>111100</v>
      </c>
      <c r="C234" s="60" t="s">
        <v>3872</v>
      </c>
      <c r="D234" s="60" t="s">
        <v>715</v>
      </c>
      <c r="E234" s="445">
        <v>23.5</v>
      </c>
      <c r="F234" s="445">
        <v>0</v>
      </c>
      <c r="G234" s="445">
        <v>22</v>
      </c>
      <c r="H234" s="83" t="str">
        <f>IF(ISBLANK(I234)," ",VLOOKUP(I234,'Příloha_8_Ceník pravid_úklidu'!$A$9:$B$30,2,0))</f>
        <v>ZDR0</v>
      </c>
      <c r="I234" s="83">
        <v>1</v>
      </c>
      <c r="J234" s="86" t="s">
        <v>415</v>
      </c>
      <c r="K234" s="86">
        <v>2</v>
      </c>
      <c r="L234" s="86">
        <v>1</v>
      </c>
      <c r="M234" s="136">
        <v>1</v>
      </c>
      <c r="N234" s="136">
        <v>1</v>
      </c>
      <c r="O234" s="87">
        <f>IF(ISBLANK($K234),"",'Pracovní dny'!$F$2)</f>
        <v>252</v>
      </c>
      <c r="P234" s="87">
        <f>IF(ISBLANK($M234),"",'Pracovní dny'!$F$3)</f>
        <v>114</v>
      </c>
      <c r="Q234" s="87">
        <f>IF(ISBLANK($K234),"",'Pracovní dny'!$F$4)</f>
        <v>365</v>
      </c>
      <c r="R234" s="88">
        <f t="shared" si="11"/>
        <v>618</v>
      </c>
      <c r="S234" s="61">
        <v>3.1</v>
      </c>
      <c r="T234" s="61">
        <v>18</v>
      </c>
      <c r="U234" s="61">
        <v>0</v>
      </c>
      <c r="V234" s="61">
        <v>4.4000000000000004</v>
      </c>
      <c r="W234" s="61">
        <v>1</v>
      </c>
      <c r="X234" s="61">
        <v>1</v>
      </c>
      <c r="Y234" s="61">
        <v>2.8</v>
      </c>
      <c r="Z234" s="61">
        <v>1</v>
      </c>
      <c r="AA234" s="61">
        <v>5.6</v>
      </c>
      <c r="AB234" s="61" t="s">
        <v>529</v>
      </c>
      <c r="AC234" s="61" t="s">
        <v>290</v>
      </c>
      <c r="AD234" s="61" t="s">
        <v>141</v>
      </c>
      <c r="AE234" s="61"/>
      <c r="AF234" s="638">
        <f>IF(ISBLANK($AE234),VLOOKUP($I234,'Příloha_8_Ceník pravid_úklidu'!$A$9:$K$30,8,0)+VLOOKUP($I234,'Příloha_8_Ceník pravid_úklidu'!$A$9:$K$30,10,0),"neoceňuje se")</f>
        <v>0</v>
      </c>
      <c r="AG234" s="638">
        <f t="shared" si="12"/>
        <v>0</v>
      </c>
      <c r="AH234" s="638">
        <f t="shared" si="13"/>
        <v>0</v>
      </c>
      <c r="AI234" s="304"/>
    </row>
    <row r="235" spans="1:35" ht="10.5" customHeight="1" x14ac:dyDescent="0.15">
      <c r="A235" s="60">
        <v>407</v>
      </c>
      <c r="B235" s="61">
        <v>111100</v>
      </c>
      <c r="C235" s="60" t="s">
        <v>3873</v>
      </c>
      <c r="D235" s="60" t="s">
        <v>715</v>
      </c>
      <c r="E235" s="445">
        <v>23.5</v>
      </c>
      <c r="F235" s="445">
        <v>0</v>
      </c>
      <c r="G235" s="445">
        <v>22</v>
      </c>
      <c r="H235" s="83" t="str">
        <f>IF(ISBLANK(I235)," ",VLOOKUP(I235,'Příloha_8_Ceník pravid_úklidu'!$A$9:$B$30,2,0))</f>
        <v>ZDR0</v>
      </c>
      <c r="I235" s="83">
        <v>1</v>
      </c>
      <c r="J235" s="86" t="s">
        <v>415</v>
      </c>
      <c r="K235" s="86">
        <v>2</v>
      </c>
      <c r="L235" s="86">
        <v>1</v>
      </c>
      <c r="M235" s="136">
        <v>1</v>
      </c>
      <c r="N235" s="136">
        <v>1</v>
      </c>
      <c r="O235" s="87">
        <f>IF(ISBLANK($K235),"",'Pracovní dny'!$F$2)</f>
        <v>252</v>
      </c>
      <c r="P235" s="87">
        <f>IF(ISBLANK($M235),"",'Pracovní dny'!$F$3)</f>
        <v>114</v>
      </c>
      <c r="Q235" s="87">
        <f>IF(ISBLANK($K235),"",'Pracovní dny'!$F$4)</f>
        <v>365</v>
      </c>
      <c r="R235" s="88">
        <f t="shared" si="11"/>
        <v>618</v>
      </c>
      <c r="S235" s="61">
        <v>3.1</v>
      </c>
      <c r="T235" s="61">
        <v>18</v>
      </c>
      <c r="U235" s="61">
        <v>0</v>
      </c>
      <c r="V235" s="61">
        <v>4.4000000000000004</v>
      </c>
      <c r="W235" s="61">
        <v>1</v>
      </c>
      <c r="X235" s="61">
        <v>1</v>
      </c>
      <c r="Y235" s="61">
        <v>2.8</v>
      </c>
      <c r="Z235" s="61">
        <v>1</v>
      </c>
      <c r="AA235" s="61">
        <v>5.6</v>
      </c>
      <c r="AB235" s="61" t="s">
        <v>529</v>
      </c>
      <c r="AC235" s="61" t="s">
        <v>290</v>
      </c>
      <c r="AD235" s="61" t="s">
        <v>141</v>
      </c>
      <c r="AE235" s="61"/>
      <c r="AF235" s="638">
        <f>IF(ISBLANK($AE235),VLOOKUP($I235,'Příloha_8_Ceník pravid_úklidu'!$A$9:$K$30,8,0)+VLOOKUP($I235,'Příloha_8_Ceník pravid_úklidu'!$A$9:$K$30,10,0),"neoceňuje se")</f>
        <v>0</v>
      </c>
      <c r="AG235" s="638">
        <f t="shared" si="12"/>
        <v>0</v>
      </c>
      <c r="AH235" s="638">
        <f t="shared" si="13"/>
        <v>0</v>
      </c>
      <c r="AI235" s="304"/>
    </row>
    <row r="236" spans="1:35" ht="10.5" customHeight="1" x14ac:dyDescent="0.15">
      <c r="A236" s="60">
        <v>408</v>
      </c>
      <c r="B236" s="61">
        <v>111100</v>
      </c>
      <c r="C236" s="60" t="s">
        <v>3874</v>
      </c>
      <c r="D236" s="60" t="s">
        <v>3875</v>
      </c>
      <c r="E236" s="445">
        <v>2.4</v>
      </c>
      <c r="F236" s="445">
        <v>0</v>
      </c>
      <c r="G236" s="445">
        <v>2.4</v>
      </c>
      <c r="H236" s="83" t="str">
        <f>IF(ISBLANK(I236)," ",VLOOKUP(I236,'Příloha_8_Ceník pravid_úklidu'!$A$9:$B$30,2,0))</f>
        <v>CHOD</v>
      </c>
      <c r="I236" s="83">
        <v>6</v>
      </c>
      <c r="J236" s="86" t="s">
        <v>191</v>
      </c>
      <c r="K236" s="86">
        <v>1</v>
      </c>
      <c r="L236" s="86">
        <v>0.4</v>
      </c>
      <c r="M236" s="136">
        <v>0</v>
      </c>
      <c r="N236" s="136">
        <v>0</v>
      </c>
      <c r="O236" s="87">
        <f>IF(ISBLANK($K236),"",'Pracovní dny'!$F$2)</f>
        <v>252</v>
      </c>
      <c r="P236" s="87">
        <f>IF(ISBLANK($M236),"",'Pracovní dny'!$F$3)</f>
        <v>114</v>
      </c>
      <c r="Q236" s="87">
        <f>IF(ISBLANK($K236),"",'Pracovní dny'!$F$4)</f>
        <v>365</v>
      </c>
      <c r="R236" s="88">
        <f t="shared" si="11"/>
        <v>100.80000000000001</v>
      </c>
      <c r="S236" s="61">
        <v>0</v>
      </c>
      <c r="T236" s="61">
        <v>0</v>
      </c>
      <c r="U236" s="61">
        <v>0</v>
      </c>
      <c r="V236" s="61">
        <v>3.2</v>
      </c>
      <c r="W236" s="61">
        <v>1</v>
      </c>
      <c r="X236" s="61">
        <v>0</v>
      </c>
      <c r="Y236" s="61">
        <v>0</v>
      </c>
      <c r="Z236" s="61">
        <v>0</v>
      </c>
      <c r="AA236" s="61">
        <v>0</v>
      </c>
      <c r="AB236" s="61">
        <v>0</v>
      </c>
      <c r="AC236" s="61">
        <v>0</v>
      </c>
      <c r="AD236" s="61" t="s">
        <v>141</v>
      </c>
      <c r="AE236" s="61"/>
      <c r="AF236" s="638">
        <f>IF(ISBLANK($AE236),VLOOKUP($I236,'Příloha_8_Ceník pravid_úklidu'!$A$9:$K$30,8,0)+VLOOKUP($I236,'Příloha_8_Ceník pravid_úklidu'!$A$9:$K$30,10,0),"neoceňuje se")</f>
        <v>0</v>
      </c>
      <c r="AG236" s="638">
        <f t="shared" si="12"/>
        <v>0</v>
      </c>
      <c r="AH236" s="638">
        <f t="shared" si="13"/>
        <v>0</v>
      </c>
      <c r="AI236" s="304"/>
    </row>
    <row r="237" spans="1:35" ht="10.5" customHeight="1" x14ac:dyDescent="0.15">
      <c r="A237" s="93">
        <v>409</v>
      </c>
      <c r="B237" s="130"/>
      <c r="C237" s="60" t="s">
        <v>3876</v>
      </c>
      <c r="D237" s="93" t="s">
        <v>166</v>
      </c>
      <c r="E237" s="446"/>
      <c r="F237" s="446">
        <v>0</v>
      </c>
      <c r="G237" s="446">
        <v>3</v>
      </c>
      <c r="H237" s="95" t="str">
        <f>IF(ISBLANK(I237)," ",VLOOKUP(I237,'Příloha_8_Ceník pravid_úklidu'!$A$9:$B$30,2,0))</f>
        <v>TOAL</v>
      </c>
      <c r="I237" s="95">
        <v>7</v>
      </c>
      <c r="J237" s="98" t="s">
        <v>167</v>
      </c>
      <c r="K237" s="98">
        <v>0</v>
      </c>
      <c r="L237" s="98">
        <v>0</v>
      </c>
      <c r="M237" s="78">
        <v>0</v>
      </c>
      <c r="N237" s="78">
        <v>0</v>
      </c>
      <c r="O237" s="99">
        <f>IF(ISBLANK($K237),"",'Pracovní dny'!$F$2)</f>
        <v>252</v>
      </c>
      <c r="P237" s="99">
        <f>IF(ISBLANK($M237),"",'Pracovní dny'!$F$3)</f>
        <v>114</v>
      </c>
      <c r="Q237" s="99">
        <f>IF(ISBLANK($K237),"",'Pracovní dny'!$F$4)</f>
        <v>365</v>
      </c>
      <c r="R237" s="100">
        <f t="shared" si="11"/>
        <v>0</v>
      </c>
      <c r="S237" s="130">
        <v>9.5</v>
      </c>
      <c r="T237" s="130">
        <v>0</v>
      </c>
      <c r="U237" s="130">
        <v>0</v>
      </c>
      <c r="V237" s="130">
        <v>3.2</v>
      </c>
      <c r="W237" s="130">
        <v>1</v>
      </c>
      <c r="X237" s="130">
        <v>1</v>
      </c>
      <c r="Y237" s="130">
        <v>0</v>
      </c>
      <c r="Z237" s="130">
        <v>0</v>
      </c>
      <c r="AA237" s="130">
        <v>0</v>
      </c>
      <c r="AB237" s="130">
        <v>0</v>
      </c>
      <c r="AC237" s="130">
        <v>0</v>
      </c>
      <c r="AD237" s="130" t="s">
        <v>141</v>
      </c>
      <c r="AE237" s="130" t="s">
        <v>140</v>
      </c>
      <c r="AF237" s="639" t="str">
        <f>IF(ISBLANK($AE237),VLOOKUP($I237,'Příloha_8_Ceník pravid_úklidu'!$A$9:$K$30,8,0)+VLOOKUP($I237,'Příloha_8_Ceník pravid_úklidu'!$A$9:$K$30,10,0),"neoceňuje se")</f>
        <v>neoceňuje se</v>
      </c>
      <c r="AG237" s="639">
        <f t="shared" si="12"/>
        <v>0</v>
      </c>
      <c r="AH237" s="639">
        <f t="shared" si="13"/>
        <v>0</v>
      </c>
      <c r="AI237" s="292"/>
    </row>
    <row r="238" spans="1:35" ht="10.5" customHeight="1" x14ac:dyDescent="0.15">
      <c r="A238" s="60">
        <v>410</v>
      </c>
      <c r="B238" s="61">
        <v>111100</v>
      </c>
      <c r="C238" s="60" t="s">
        <v>3877</v>
      </c>
      <c r="D238" s="60" t="s">
        <v>437</v>
      </c>
      <c r="E238" s="445">
        <v>16.100000000000001</v>
      </c>
      <c r="F238" s="445">
        <v>0</v>
      </c>
      <c r="G238" s="445">
        <v>14</v>
      </c>
      <c r="H238" s="83" t="str">
        <f>IF(ISBLANK(I238)," ",VLOOKUP(I238,'Příloha_8_Ceník pravid_úklidu'!$A$9:$B$30,2,0))</f>
        <v>KANC</v>
      </c>
      <c r="I238" s="83">
        <v>4</v>
      </c>
      <c r="J238" s="86" t="s">
        <v>191</v>
      </c>
      <c r="K238" s="86">
        <v>1</v>
      </c>
      <c r="L238" s="86">
        <v>0.4</v>
      </c>
      <c r="M238" s="86">
        <v>0</v>
      </c>
      <c r="N238" s="86">
        <v>0</v>
      </c>
      <c r="O238" s="87">
        <f>IF(ISBLANK($K238),"",'Pracovní dny'!$F$2)</f>
        <v>252</v>
      </c>
      <c r="P238" s="87">
        <f>IF(ISBLANK($M238),"",'Pracovní dny'!$F$3)</f>
        <v>114</v>
      </c>
      <c r="Q238" s="87">
        <f>IF(ISBLANK($K238),"",'Pracovní dny'!$F$4)</f>
        <v>365</v>
      </c>
      <c r="R238" s="88">
        <f t="shared" si="11"/>
        <v>100.80000000000001</v>
      </c>
      <c r="S238" s="61">
        <v>2.1</v>
      </c>
      <c r="T238" s="61">
        <v>0</v>
      </c>
      <c r="U238" s="61">
        <v>0</v>
      </c>
      <c r="V238" s="61">
        <v>3.2</v>
      </c>
      <c r="W238" s="61">
        <v>1</v>
      </c>
      <c r="X238" s="61">
        <v>1</v>
      </c>
      <c r="Y238" s="61">
        <v>3.8</v>
      </c>
      <c r="Z238" s="61">
        <v>1</v>
      </c>
      <c r="AA238" s="61">
        <v>7.6</v>
      </c>
      <c r="AB238" s="61" t="s">
        <v>529</v>
      </c>
      <c r="AC238" s="61" t="s">
        <v>290</v>
      </c>
      <c r="AD238" s="61" t="s">
        <v>141</v>
      </c>
      <c r="AE238" s="61"/>
      <c r="AF238" s="638">
        <f>IF(ISBLANK($AE238),VLOOKUP($I238,'Příloha_8_Ceník pravid_úklidu'!$A$9:$K$30,8,0)+VLOOKUP($I238,'Příloha_8_Ceník pravid_úklidu'!$A$9:$K$30,10,0),"neoceňuje se")</f>
        <v>0</v>
      </c>
      <c r="AG238" s="638">
        <f t="shared" si="12"/>
        <v>0</v>
      </c>
      <c r="AH238" s="638">
        <f t="shared" si="13"/>
        <v>0</v>
      </c>
      <c r="AI238" s="304"/>
    </row>
    <row r="239" spans="1:35" ht="10.5" customHeight="1" x14ac:dyDescent="0.15">
      <c r="A239" s="60"/>
      <c r="B239" s="61"/>
      <c r="C239" s="60"/>
      <c r="D239" s="60" t="s">
        <v>2095</v>
      </c>
      <c r="E239" s="445">
        <v>2</v>
      </c>
      <c r="F239" s="445">
        <v>2</v>
      </c>
      <c r="G239" s="445">
        <v>0</v>
      </c>
      <c r="H239" s="83" t="str">
        <f>IF(ISBLANK(I239)," ",VLOOKUP(I239,'Příloha_8_Ceník pravid_úklidu'!$A$9:$B$30,2,0))</f>
        <v>VENK</v>
      </c>
      <c r="I239" s="83">
        <v>18</v>
      </c>
      <c r="J239" s="86" t="s">
        <v>1993</v>
      </c>
      <c r="K239" s="86">
        <v>1</v>
      </c>
      <c r="L239" s="86">
        <v>0.05</v>
      </c>
      <c r="M239" s="86">
        <v>0</v>
      </c>
      <c r="N239" s="86">
        <v>0</v>
      </c>
      <c r="O239" s="87">
        <f>IF(ISBLANK($K239),"",'Pracovní dny'!$F$2)</f>
        <v>252</v>
      </c>
      <c r="P239" s="87">
        <f>IF(ISBLANK($M239),"",'Pracovní dny'!$F$3)</f>
        <v>114</v>
      </c>
      <c r="Q239" s="87">
        <f>IF(ISBLANK($K239),"",'Pracovní dny'!$F$4)</f>
        <v>365</v>
      </c>
      <c r="R239" s="88">
        <f t="shared" si="11"/>
        <v>12.600000000000001</v>
      </c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38">
        <f>IF(ISBLANK($AE239),VLOOKUP($I239,'Příloha_8_Ceník pravid_úklidu'!$A$9:$K$30,8,0)+VLOOKUP($I239,'Příloha_8_Ceník pravid_úklidu'!$A$9:$K$30,10,0),"neoceňuje se")</f>
        <v>0</v>
      </c>
      <c r="AG239" s="638">
        <f t="shared" si="12"/>
        <v>0</v>
      </c>
      <c r="AH239" s="638">
        <f t="shared" si="13"/>
        <v>0</v>
      </c>
      <c r="AI239" s="304"/>
    </row>
    <row r="240" spans="1:35" ht="10.5" customHeight="1" x14ac:dyDescent="0.15">
      <c r="A240" s="60">
        <v>411</v>
      </c>
      <c r="B240" s="61">
        <v>111100</v>
      </c>
      <c r="C240" s="60" t="s">
        <v>3878</v>
      </c>
      <c r="D240" s="60" t="s">
        <v>519</v>
      </c>
      <c r="E240" s="445">
        <v>16.100000000000001</v>
      </c>
      <c r="F240" s="445">
        <v>13</v>
      </c>
      <c r="G240" s="445">
        <v>0</v>
      </c>
      <c r="H240" s="83" t="str">
        <f>IF(ISBLANK(I240)," ",VLOOKUP(I240,'Příloha_8_Ceník pravid_úklidu'!$A$9:$B$30,2,0))</f>
        <v>KANC</v>
      </c>
      <c r="I240" s="83">
        <v>4</v>
      </c>
      <c r="J240" s="86" t="s">
        <v>191</v>
      </c>
      <c r="K240" s="86">
        <v>1</v>
      </c>
      <c r="L240" s="86">
        <v>0.4</v>
      </c>
      <c r="M240" s="86">
        <v>0</v>
      </c>
      <c r="N240" s="86">
        <v>0</v>
      </c>
      <c r="O240" s="87">
        <f>IF(ISBLANK($K240),"",'Pracovní dny'!$F$2)</f>
        <v>252</v>
      </c>
      <c r="P240" s="87">
        <f>IF(ISBLANK($M240),"",'Pracovní dny'!$F$3)</f>
        <v>114</v>
      </c>
      <c r="Q240" s="87">
        <f>IF(ISBLANK($K240),"",'Pracovní dny'!$F$4)</f>
        <v>365</v>
      </c>
      <c r="R240" s="88">
        <f t="shared" si="11"/>
        <v>100.80000000000001</v>
      </c>
      <c r="S240" s="61">
        <v>2.5</v>
      </c>
      <c r="T240" s="61">
        <v>0</v>
      </c>
      <c r="U240" s="61">
        <v>0</v>
      </c>
      <c r="V240" s="61">
        <v>3.2</v>
      </c>
      <c r="W240" s="61">
        <v>1</v>
      </c>
      <c r="X240" s="61">
        <v>1</v>
      </c>
      <c r="Y240" s="61">
        <v>3.8</v>
      </c>
      <c r="Z240" s="61">
        <v>1</v>
      </c>
      <c r="AA240" s="61">
        <v>7.6</v>
      </c>
      <c r="AB240" s="61" t="s">
        <v>529</v>
      </c>
      <c r="AC240" s="61" t="s">
        <v>290</v>
      </c>
      <c r="AD240" s="61" t="s">
        <v>141</v>
      </c>
      <c r="AE240" s="61"/>
      <c r="AF240" s="638">
        <f>IF(ISBLANK($AE240),VLOOKUP($I240,'Příloha_8_Ceník pravid_úklidu'!$A$9:$K$30,8,0)+VLOOKUP($I240,'Příloha_8_Ceník pravid_úklidu'!$A$9:$K$30,10,0),"neoceňuje se")</f>
        <v>0</v>
      </c>
      <c r="AG240" s="638">
        <f t="shared" si="12"/>
        <v>0</v>
      </c>
      <c r="AH240" s="638">
        <f t="shared" si="13"/>
        <v>0</v>
      </c>
      <c r="AI240" s="304"/>
    </row>
    <row r="241" spans="1:35" ht="10.5" customHeight="1" x14ac:dyDescent="0.15">
      <c r="A241" s="60"/>
      <c r="B241" s="61"/>
      <c r="C241" s="60"/>
      <c r="D241" s="60" t="s">
        <v>2095</v>
      </c>
      <c r="E241" s="445">
        <v>2</v>
      </c>
      <c r="F241" s="445">
        <v>2</v>
      </c>
      <c r="G241" s="445">
        <v>0</v>
      </c>
      <c r="H241" s="83" t="str">
        <f>IF(ISBLANK(I241)," ",VLOOKUP(I241,'Příloha_8_Ceník pravid_úklidu'!$A$9:$B$30,2,0))</f>
        <v>VENK</v>
      </c>
      <c r="I241" s="83">
        <v>18</v>
      </c>
      <c r="J241" s="86" t="s">
        <v>1993</v>
      </c>
      <c r="K241" s="86">
        <v>1</v>
      </c>
      <c r="L241" s="86">
        <v>0.05</v>
      </c>
      <c r="M241" s="86">
        <v>0</v>
      </c>
      <c r="N241" s="86">
        <v>0</v>
      </c>
      <c r="O241" s="87">
        <f>IF(ISBLANK($K241),"",'Pracovní dny'!$F$2)</f>
        <v>252</v>
      </c>
      <c r="P241" s="87">
        <f>IF(ISBLANK($M241),"",'Pracovní dny'!$F$3)</f>
        <v>114</v>
      </c>
      <c r="Q241" s="87">
        <f>IF(ISBLANK($K241),"",'Pracovní dny'!$F$4)</f>
        <v>365</v>
      </c>
      <c r="R241" s="88">
        <f t="shared" si="11"/>
        <v>12.600000000000001</v>
      </c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38">
        <f>IF(ISBLANK($AE241),VLOOKUP($I241,'Příloha_8_Ceník pravid_úklidu'!$A$9:$K$30,8,0)+VLOOKUP($I241,'Příloha_8_Ceník pravid_úklidu'!$A$9:$K$30,10,0),"neoceňuje se")</f>
        <v>0</v>
      </c>
      <c r="AG241" s="638">
        <f t="shared" si="12"/>
        <v>0</v>
      </c>
      <c r="AH241" s="638">
        <f t="shared" si="13"/>
        <v>0</v>
      </c>
      <c r="AI241" s="304"/>
    </row>
    <row r="242" spans="1:35" ht="10.5" customHeight="1" x14ac:dyDescent="0.15">
      <c r="A242" s="60">
        <v>412</v>
      </c>
      <c r="B242" s="61">
        <v>111100</v>
      </c>
      <c r="C242" s="60" t="s">
        <v>3879</v>
      </c>
      <c r="D242" s="60" t="s">
        <v>3880</v>
      </c>
      <c r="E242" s="445">
        <v>3.6</v>
      </c>
      <c r="F242" s="445">
        <v>0</v>
      </c>
      <c r="G242" s="445">
        <v>3.6</v>
      </c>
      <c r="H242" s="83" t="str">
        <f>IF(ISBLANK(I242)," ",VLOOKUP(I242,'Příloha_8_Ceník pravid_úklidu'!$A$9:$B$30,2,0))</f>
        <v>TOAL</v>
      </c>
      <c r="I242" s="83">
        <v>7</v>
      </c>
      <c r="J242" s="86" t="s">
        <v>212</v>
      </c>
      <c r="K242" s="86">
        <v>1</v>
      </c>
      <c r="L242" s="86">
        <v>1</v>
      </c>
      <c r="M242" s="86">
        <v>1</v>
      </c>
      <c r="N242" s="86">
        <v>1</v>
      </c>
      <c r="O242" s="87">
        <f>IF(ISBLANK($K242),"",'Pracovní dny'!$F$2)</f>
        <v>252</v>
      </c>
      <c r="P242" s="87">
        <f>IF(ISBLANK($M242),"",'Pracovní dny'!$F$3)</f>
        <v>114</v>
      </c>
      <c r="Q242" s="87">
        <f>IF(ISBLANK($K242),"",'Pracovní dny'!$F$4)</f>
        <v>365</v>
      </c>
      <c r="R242" s="88">
        <f t="shared" si="11"/>
        <v>366</v>
      </c>
      <c r="S242" s="61"/>
      <c r="T242" s="61">
        <v>0</v>
      </c>
      <c r="U242" s="61">
        <v>0</v>
      </c>
      <c r="V242" s="61">
        <v>2.4</v>
      </c>
      <c r="W242" s="61">
        <v>1</v>
      </c>
      <c r="X242" s="61">
        <v>3</v>
      </c>
      <c r="Y242" s="61">
        <v>0</v>
      </c>
      <c r="Z242" s="61">
        <v>0</v>
      </c>
      <c r="AA242" s="61">
        <v>0</v>
      </c>
      <c r="AB242" s="61">
        <v>0</v>
      </c>
      <c r="AC242" s="61">
        <v>0</v>
      </c>
      <c r="AD242" s="61" t="s">
        <v>141</v>
      </c>
      <c r="AE242" s="61"/>
      <c r="AF242" s="638">
        <f>IF(ISBLANK($AE242),VLOOKUP($I242,'Příloha_8_Ceník pravid_úklidu'!$A$9:$K$30,8,0)+VLOOKUP($I242,'Příloha_8_Ceník pravid_úklidu'!$A$9:$K$30,10,0),"neoceňuje se")</f>
        <v>0</v>
      </c>
      <c r="AG242" s="638">
        <f t="shared" si="12"/>
        <v>0</v>
      </c>
      <c r="AH242" s="638">
        <f t="shared" si="13"/>
        <v>0</v>
      </c>
      <c r="AI242" s="304"/>
    </row>
    <row r="243" spans="1:35" ht="10.5" customHeight="1" x14ac:dyDescent="0.15">
      <c r="A243" s="60">
        <v>413</v>
      </c>
      <c r="B243" s="61">
        <v>111100</v>
      </c>
      <c r="C243" s="60" t="s">
        <v>3881</v>
      </c>
      <c r="D243" s="60" t="s">
        <v>333</v>
      </c>
      <c r="E243" s="445">
        <v>2.4</v>
      </c>
      <c r="F243" s="445">
        <v>0</v>
      </c>
      <c r="G243" s="445">
        <v>2.4</v>
      </c>
      <c r="H243" s="83" t="str">
        <f>IF(ISBLANK(I243)," ",VLOOKUP(I243,'Příloha_8_Ceník pravid_úklidu'!$A$9:$B$30,2,0))</f>
        <v>CHOD</v>
      </c>
      <c r="I243" s="83">
        <v>6</v>
      </c>
      <c r="J243" s="86" t="s">
        <v>191</v>
      </c>
      <c r="K243" s="86">
        <v>1</v>
      </c>
      <c r="L243" s="86">
        <v>0.4</v>
      </c>
      <c r="M243" s="86">
        <v>0</v>
      </c>
      <c r="N243" s="86">
        <v>0</v>
      </c>
      <c r="O243" s="87">
        <f>IF(ISBLANK($K243),"",'Pracovní dny'!$F$2)</f>
        <v>252</v>
      </c>
      <c r="P243" s="87">
        <f>IF(ISBLANK($M243),"",'Pracovní dny'!$F$3)</f>
        <v>114</v>
      </c>
      <c r="Q243" s="87">
        <f>IF(ISBLANK($K243),"",'Pracovní dny'!$F$4)</f>
        <v>365</v>
      </c>
      <c r="R243" s="88">
        <f t="shared" si="11"/>
        <v>100.80000000000001</v>
      </c>
      <c r="S243" s="61">
        <v>0</v>
      </c>
      <c r="T243" s="61">
        <v>0</v>
      </c>
      <c r="U243" s="61">
        <v>0</v>
      </c>
      <c r="V243" s="61">
        <v>3.2</v>
      </c>
      <c r="W243" s="61">
        <v>1</v>
      </c>
      <c r="X243" s="61">
        <v>0</v>
      </c>
      <c r="Y243" s="61">
        <v>0</v>
      </c>
      <c r="Z243" s="61">
        <v>0</v>
      </c>
      <c r="AA243" s="61">
        <v>0</v>
      </c>
      <c r="AB243" s="61">
        <v>0</v>
      </c>
      <c r="AC243" s="61">
        <v>0</v>
      </c>
      <c r="AD243" s="61" t="s">
        <v>141</v>
      </c>
      <c r="AE243" s="61"/>
      <c r="AF243" s="638">
        <f>IF(ISBLANK($AE243),VLOOKUP($I243,'Příloha_8_Ceník pravid_úklidu'!$A$9:$K$30,8,0)+VLOOKUP($I243,'Příloha_8_Ceník pravid_úklidu'!$A$9:$K$30,10,0),"neoceňuje se")</f>
        <v>0</v>
      </c>
      <c r="AG243" s="638">
        <f t="shared" si="12"/>
        <v>0</v>
      </c>
      <c r="AH243" s="638">
        <f t="shared" si="13"/>
        <v>0</v>
      </c>
      <c r="AI243" s="304"/>
    </row>
    <row r="244" spans="1:35" ht="10.5" customHeight="1" x14ac:dyDescent="0.15">
      <c r="A244" s="60">
        <v>414</v>
      </c>
      <c r="B244" s="61">
        <v>111100</v>
      </c>
      <c r="C244" s="60" t="s">
        <v>3882</v>
      </c>
      <c r="D244" s="60" t="s">
        <v>422</v>
      </c>
      <c r="E244" s="445">
        <v>21.4</v>
      </c>
      <c r="F244" s="445">
        <v>0</v>
      </c>
      <c r="G244" s="445">
        <v>18</v>
      </c>
      <c r="H244" s="83" t="str">
        <f>IF(ISBLANK(I244)," ",VLOOKUP(I244,'Příloha_8_Ceník pravid_úklidu'!$A$9:$B$30,2,0))</f>
        <v>KUCH</v>
      </c>
      <c r="I244" s="83">
        <v>16</v>
      </c>
      <c r="J244" s="86" t="s">
        <v>487</v>
      </c>
      <c r="K244" s="86">
        <v>2</v>
      </c>
      <c r="L244" s="86">
        <v>1</v>
      </c>
      <c r="M244" s="86">
        <v>2</v>
      </c>
      <c r="N244" s="86">
        <v>1</v>
      </c>
      <c r="O244" s="87">
        <f>IF(ISBLANK($K244),"",'Pracovní dny'!$F$2)</f>
        <v>252</v>
      </c>
      <c r="P244" s="87">
        <f>IF(ISBLANK($M244),"",'Pracovní dny'!$F$3)</f>
        <v>114</v>
      </c>
      <c r="Q244" s="87">
        <f>IF(ISBLANK($K244),"",'Pracovní dny'!$F$4)</f>
        <v>365</v>
      </c>
      <c r="R244" s="88">
        <f t="shared" si="11"/>
        <v>732</v>
      </c>
      <c r="S244" s="61">
        <v>16</v>
      </c>
      <c r="T244" s="61">
        <v>0</v>
      </c>
      <c r="U244" s="61">
        <v>0</v>
      </c>
      <c r="V244" s="61">
        <v>6.4</v>
      </c>
      <c r="W244" s="61">
        <v>2</v>
      </c>
      <c r="X244" s="61">
        <v>2</v>
      </c>
      <c r="Y244" s="61">
        <v>3.8</v>
      </c>
      <c r="Z244" s="61">
        <v>1</v>
      </c>
      <c r="AA244" s="61">
        <v>7.6</v>
      </c>
      <c r="AB244" s="61" t="s">
        <v>529</v>
      </c>
      <c r="AC244" s="61" t="s">
        <v>290</v>
      </c>
      <c r="AD244" s="61" t="s">
        <v>141</v>
      </c>
      <c r="AE244" s="61"/>
      <c r="AF244" s="638">
        <f>IF(ISBLANK($AE244),VLOOKUP($I244,'Příloha_8_Ceník pravid_úklidu'!$A$9:$K$30,8,0)+VLOOKUP($I244,'Příloha_8_Ceník pravid_úklidu'!$A$9:$K$30,10,0),"neoceňuje se")</f>
        <v>0</v>
      </c>
      <c r="AG244" s="638">
        <f t="shared" si="12"/>
        <v>0</v>
      </c>
      <c r="AH244" s="638">
        <f t="shared" si="13"/>
        <v>0</v>
      </c>
      <c r="AI244" s="304"/>
    </row>
    <row r="245" spans="1:35" ht="10.5" customHeight="1" x14ac:dyDescent="0.15">
      <c r="A245" s="60"/>
      <c r="B245" s="61"/>
      <c r="C245" s="60"/>
      <c r="D245" s="60" t="s">
        <v>2095</v>
      </c>
      <c r="E245" s="445">
        <v>2</v>
      </c>
      <c r="F245" s="445">
        <v>2</v>
      </c>
      <c r="G245" s="445">
        <v>0</v>
      </c>
      <c r="H245" s="83" t="str">
        <f>IF(ISBLANK(I245)," ",VLOOKUP(I245,'Příloha_8_Ceník pravid_úklidu'!$A$9:$B$30,2,0))</f>
        <v>VENK</v>
      </c>
      <c r="I245" s="83">
        <v>18</v>
      </c>
      <c r="J245" s="86" t="s">
        <v>1993</v>
      </c>
      <c r="K245" s="86">
        <v>1</v>
      </c>
      <c r="L245" s="86">
        <v>0.05</v>
      </c>
      <c r="M245" s="86">
        <v>0</v>
      </c>
      <c r="N245" s="86">
        <v>0</v>
      </c>
      <c r="O245" s="87">
        <f>IF(ISBLANK($K245),"",'Pracovní dny'!$F$2)</f>
        <v>252</v>
      </c>
      <c r="P245" s="87">
        <f>IF(ISBLANK($M245),"",'Pracovní dny'!$F$3)</f>
        <v>114</v>
      </c>
      <c r="Q245" s="87">
        <f>IF(ISBLANK($K245),"",'Pracovní dny'!$F$4)</f>
        <v>365</v>
      </c>
      <c r="R245" s="88">
        <f t="shared" si="11"/>
        <v>12.600000000000001</v>
      </c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38">
        <f>IF(ISBLANK($AE245),VLOOKUP($I245,'Příloha_8_Ceník pravid_úklidu'!$A$9:$K$30,8,0)+VLOOKUP($I245,'Příloha_8_Ceník pravid_úklidu'!$A$9:$K$30,10,0),"neoceňuje se")</f>
        <v>0</v>
      </c>
      <c r="AG245" s="638">
        <f t="shared" si="12"/>
        <v>0</v>
      </c>
      <c r="AH245" s="638">
        <f t="shared" si="13"/>
        <v>0</v>
      </c>
      <c r="AI245" s="304"/>
    </row>
    <row r="246" spans="1:35" ht="10.5" customHeight="1" x14ac:dyDescent="0.15">
      <c r="A246" s="60">
        <v>415</v>
      </c>
      <c r="B246" s="61">
        <v>111100</v>
      </c>
      <c r="C246" s="60" t="s">
        <v>3883</v>
      </c>
      <c r="D246" s="60" t="s">
        <v>745</v>
      </c>
      <c r="E246" s="445">
        <v>25</v>
      </c>
      <c r="F246" s="445">
        <v>0</v>
      </c>
      <c r="G246" s="445">
        <v>24</v>
      </c>
      <c r="H246" s="83" t="str">
        <f>IF(ISBLANK(I246)," ",VLOOKUP(I246,'Příloha_8_Ceník pravid_úklidu'!$A$9:$B$30,2,0))</f>
        <v>KUCH</v>
      </c>
      <c r="I246" s="83">
        <v>16</v>
      </c>
      <c r="J246" s="86" t="s">
        <v>487</v>
      </c>
      <c r="K246" s="86">
        <v>2</v>
      </c>
      <c r="L246" s="86">
        <v>1</v>
      </c>
      <c r="M246" s="86">
        <v>2</v>
      </c>
      <c r="N246" s="86">
        <v>1</v>
      </c>
      <c r="O246" s="87">
        <f>IF(ISBLANK($K246),"",'Pracovní dny'!$F$2)</f>
        <v>252</v>
      </c>
      <c r="P246" s="87">
        <f>IF(ISBLANK($M246),"",'Pracovní dny'!$F$3)</f>
        <v>114</v>
      </c>
      <c r="Q246" s="87">
        <f>IF(ISBLANK($K246),"",'Pracovní dny'!$F$4)</f>
        <v>365</v>
      </c>
      <c r="R246" s="88">
        <f t="shared" si="11"/>
        <v>732</v>
      </c>
      <c r="S246" s="61">
        <v>0</v>
      </c>
      <c r="T246" s="61">
        <v>0</v>
      </c>
      <c r="U246" s="61">
        <v>0</v>
      </c>
      <c r="V246" s="61">
        <v>5</v>
      </c>
      <c r="W246" s="61">
        <v>1</v>
      </c>
      <c r="X246" s="61">
        <v>0</v>
      </c>
      <c r="Y246" s="61">
        <v>0</v>
      </c>
      <c r="Z246" s="61">
        <v>0</v>
      </c>
      <c r="AA246" s="61">
        <v>0</v>
      </c>
      <c r="AB246" s="61">
        <v>0</v>
      </c>
      <c r="AC246" s="61">
        <v>0</v>
      </c>
      <c r="AD246" s="61" t="s">
        <v>141</v>
      </c>
      <c r="AE246" s="61"/>
      <c r="AF246" s="638">
        <f>IF(ISBLANK($AE246),VLOOKUP($I246,'Příloha_8_Ceník pravid_úklidu'!$A$9:$K$30,8,0)+VLOOKUP($I246,'Příloha_8_Ceník pravid_úklidu'!$A$9:$K$30,10,0),"neoceňuje se")</f>
        <v>0</v>
      </c>
      <c r="AG246" s="638">
        <f t="shared" si="12"/>
        <v>0</v>
      </c>
      <c r="AH246" s="638">
        <f t="shared" si="13"/>
        <v>0</v>
      </c>
      <c r="AI246" s="304"/>
    </row>
    <row r="247" spans="1:35" ht="10.5" customHeight="1" x14ac:dyDescent="0.15">
      <c r="A247" s="60">
        <v>416</v>
      </c>
      <c r="B247" s="61">
        <v>111100</v>
      </c>
      <c r="C247" s="60" t="s">
        <v>3884</v>
      </c>
      <c r="D247" s="60" t="s">
        <v>3885</v>
      </c>
      <c r="E247" s="445">
        <v>24.9</v>
      </c>
      <c r="F247" s="445">
        <v>23</v>
      </c>
      <c r="G247" s="445">
        <v>0</v>
      </c>
      <c r="H247" s="83" t="str">
        <f>IF(ISBLANK(I247)," ",VLOOKUP(I247,'Příloha_8_Ceník pravid_úklidu'!$A$9:$B$30,2,0))</f>
        <v>KANC</v>
      </c>
      <c r="I247" s="83">
        <v>4</v>
      </c>
      <c r="J247" s="86" t="s">
        <v>1997</v>
      </c>
      <c r="K247" s="86">
        <v>1</v>
      </c>
      <c r="L247" s="86">
        <v>0.2</v>
      </c>
      <c r="M247" s="86">
        <v>0</v>
      </c>
      <c r="N247" s="86">
        <v>0</v>
      </c>
      <c r="O247" s="87">
        <f>IF(ISBLANK($K247),"",'Pracovní dny'!$F$2)</f>
        <v>252</v>
      </c>
      <c r="P247" s="87">
        <f>IF(ISBLANK($M247),"",'Pracovní dny'!$F$3)</f>
        <v>114</v>
      </c>
      <c r="Q247" s="87">
        <f>IF(ISBLANK($K247),"",'Pracovní dny'!$F$4)</f>
        <v>365</v>
      </c>
      <c r="R247" s="88">
        <f t="shared" si="11"/>
        <v>50.400000000000006</v>
      </c>
      <c r="S247" s="61">
        <v>0</v>
      </c>
      <c r="T247" s="61">
        <v>0</v>
      </c>
      <c r="U247" s="61">
        <v>0</v>
      </c>
      <c r="V247" s="61">
        <v>10</v>
      </c>
      <c r="W247" s="61">
        <v>2</v>
      </c>
      <c r="X247" s="61">
        <v>0</v>
      </c>
      <c r="Y247" s="61">
        <v>3.4</v>
      </c>
      <c r="Z247" s="61">
        <v>1</v>
      </c>
      <c r="AA247" s="61">
        <v>6.8</v>
      </c>
      <c r="AB247" s="61" t="s">
        <v>529</v>
      </c>
      <c r="AC247" s="61" t="s">
        <v>290</v>
      </c>
      <c r="AD247" s="61" t="s">
        <v>141</v>
      </c>
      <c r="AE247" s="61"/>
      <c r="AF247" s="638">
        <f>IF(ISBLANK($AE247),VLOOKUP($I247,'Příloha_8_Ceník pravid_úklidu'!$A$9:$K$30,8,0)+VLOOKUP($I247,'Příloha_8_Ceník pravid_úklidu'!$A$9:$K$30,10,0),"neoceňuje se")</f>
        <v>0</v>
      </c>
      <c r="AG247" s="638">
        <f t="shared" si="12"/>
        <v>0</v>
      </c>
      <c r="AH247" s="638">
        <f t="shared" si="13"/>
        <v>0</v>
      </c>
      <c r="AI247" s="304"/>
    </row>
    <row r="248" spans="1:35" ht="10.5" customHeight="1" x14ac:dyDescent="0.15">
      <c r="A248" s="60">
        <v>417</v>
      </c>
      <c r="B248" s="61">
        <v>111100</v>
      </c>
      <c r="C248" s="60" t="s">
        <v>3886</v>
      </c>
      <c r="D248" s="60" t="s">
        <v>2095</v>
      </c>
      <c r="E248" s="445">
        <v>2</v>
      </c>
      <c r="F248" s="445">
        <v>0</v>
      </c>
      <c r="G248" s="445">
        <v>1.8</v>
      </c>
      <c r="H248" s="83" t="str">
        <f>IF(ISBLANK(I248)," ",VLOOKUP(I248,'Příloha_8_Ceník pravid_úklidu'!$A$9:$B$30,2,0))</f>
        <v>VENK</v>
      </c>
      <c r="I248" s="83">
        <v>18</v>
      </c>
      <c r="J248" s="86" t="s">
        <v>1993</v>
      </c>
      <c r="K248" s="86">
        <v>1</v>
      </c>
      <c r="L248" s="86">
        <v>0.05</v>
      </c>
      <c r="M248" s="86">
        <v>0</v>
      </c>
      <c r="N248" s="86">
        <v>0</v>
      </c>
      <c r="O248" s="87">
        <f>IF(ISBLANK($K248),"",'Pracovní dny'!$F$2)</f>
        <v>252</v>
      </c>
      <c r="P248" s="87">
        <f>IF(ISBLANK($M248),"",'Pracovní dny'!$F$3)</f>
        <v>114</v>
      </c>
      <c r="Q248" s="87">
        <f>IF(ISBLANK($K248),"",'Pracovní dny'!$F$4)</f>
        <v>365</v>
      </c>
      <c r="R248" s="88">
        <f t="shared" si="11"/>
        <v>12.600000000000001</v>
      </c>
      <c r="S248" s="61">
        <v>0</v>
      </c>
      <c r="T248" s="61">
        <v>0</v>
      </c>
      <c r="U248" s="61">
        <v>0</v>
      </c>
      <c r="V248" s="61">
        <v>8.6</v>
      </c>
      <c r="W248" s="61">
        <v>1</v>
      </c>
      <c r="X248" s="61">
        <v>0</v>
      </c>
      <c r="Y248" s="61">
        <v>0</v>
      </c>
      <c r="Z248" s="61">
        <v>0</v>
      </c>
      <c r="AA248" s="61">
        <v>0</v>
      </c>
      <c r="AB248" s="61">
        <v>0</v>
      </c>
      <c r="AC248" s="61">
        <v>0</v>
      </c>
      <c r="AD248" s="61" t="s">
        <v>141</v>
      </c>
      <c r="AE248" s="61"/>
      <c r="AF248" s="638">
        <f>IF(ISBLANK($AE248),VLOOKUP($I248,'Příloha_8_Ceník pravid_úklidu'!$A$9:$K$30,8,0)+VLOOKUP($I248,'Příloha_8_Ceník pravid_úklidu'!$A$9:$K$30,10,0),"neoceňuje se")</f>
        <v>0</v>
      </c>
      <c r="AG248" s="638">
        <f t="shared" si="12"/>
        <v>0</v>
      </c>
      <c r="AH248" s="638">
        <f t="shared" si="13"/>
        <v>0</v>
      </c>
      <c r="AI248" s="304"/>
    </row>
    <row r="249" spans="1:35" ht="10.5" customHeight="1" x14ac:dyDescent="0.15">
      <c r="A249" s="60">
        <v>418</v>
      </c>
      <c r="B249" s="61">
        <v>111100</v>
      </c>
      <c r="C249" s="60" t="s">
        <v>3887</v>
      </c>
      <c r="D249" s="60" t="s">
        <v>617</v>
      </c>
      <c r="E249" s="445">
        <v>20</v>
      </c>
      <c r="F249" s="445">
        <v>0</v>
      </c>
      <c r="G249" s="445">
        <v>19</v>
      </c>
      <c r="H249" s="83" t="str">
        <f>IF(ISBLANK(I249)," ",VLOOKUP(I249,'Příloha_8_Ceník pravid_úklidu'!$A$9:$B$30,2,0))</f>
        <v>SCHO</v>
      </c>
      <c r="I249" s="83">
        <v>8</v>
      </c>
      <c r="J249" s="86" t="s">
        <v>160</v>
      </c>
      <c r="K249" s="86">
        <v>1</v>
      </c>
      <c r="L249" s="86">
        <v>0.2</v>
      </c>
      <c r="M249" s="86">
        <v>0</v>
      </c>
      <c r="N249" s="86">
        <v>0</v>
      </c>
      <c r="O249" s="87">
        <f>IF(ISBLANK($K249),"",'Pracovní dny'!$F$2)</f>
        <v>252</v>
      </c>
      <c r="P249" s="87">
        <f>IF(ISBLANK($M249),"",'Pracovní dny'!$F$3)</f>
        <v>114</v>
      </c>
      <c r="Q249" s="87">
        <f>IF(ISBLANK($K249),"",'Pracovní dny'!$F$4)</f>
        <v>365</v>
      </c>
      <c r="R249" s="88">
        <f t="shared" si="11"/>
        <v>50.400000000000006</v>
      </c>
      <c r="S249" s="61">
        <v>0</v>
      </c>
      <c r="T249" s="61">
        <v>22</v>
      </c>
      <c r="U249" s="61">
        <v>0</v>
      </c>
      <c r="V249" s="61">
        <v>5.8</v>
      </c>
      <c r="W249" s="61">
        <v>2</v>
      </c>
      <c r="X249" s="61">
        <v>0</v>
      </c>
      <c r="Y249" s="61">
        <v>0</v>
      </c>
      <c r="Z249" s="61">
        <v>0</v>
      </c>
      <c r="AA249" s="61">
        <v>0</v>
      </c>
      <c r="AB249" s="61">
        <v>0</v>
      </c>
      <c r="AC249" s="61">
        <v>0</v>
      </c>
      <c r="AD249" s="61" t="s">
        <v>141</v>
      </c>
      <c r="AE249" s="61"/>
      <c r="AF249" s="638">
        <f>IF(ISBLANK($AE249),VLOOKUP($I249,'Příloha_8_Ceník pravid_úklidu'!$A$9:$K$30,8,0)+VLOOKUP($I249,'Příloha_8_Ceník pravid_úklidu'!$A$9:$K$30,10,0),"neoceňuje se")</f>
        <v>0</v>
      </c>
      <c r="AG249" s="638">
        <f t="shared" si="12"/>
        <v>0</v>
      </c>
      <c r="AH249" s="638">
        <f t="shared" si="13"/>
        <v>0</v>
      </c>
      <c r="AI249" s="304"/>
    </row>
    <row r="250" spans="1:35" ht="10.5" customHeight="1" x14ac:dyDescent="0.15">
      <c r="A250" s="60">
        <v>419</v>
      </c>
      <c r="B250" s="61">
        <v>111100</v>
      </c>
      <c r="C250" s="60" t="s">
        <v>3888</v>
      </c>
      <c r="D250" s="60" t="s">
        <v>159</v>
      </c>
      <c r="E250" s="445">
        <v>5.6</v>
      </c>
      <c r="F250" s="445">
        <v>0</v>
      </c>
      <c r="G250" s="445">
        <v>4</v>
      </c>
      <c r="H250" s="83" t="str">
        <f>IF(ISBLANK(I250)," ",VLOOKUP(I250,'Příloha_8_Ceník pravid_úklidu'!$A$9:$B$30,2,0))</f>
        <v>SKLA</v>
      </c>
      <c r="I250" s="83">
        <v>17</v>
      </c>
      <c r="J250" s="86" t="s">
        <v>1997</v>
      </c>
      <c r="K250" s="86">
        <v>1</v>
      </c>
      <c r="L250" s="86">
        <v>0.2</v>
      </c>
      <c r="M250" s="86">
        <v>0</v>
      </c>
      <c r="N250" s="86">
        <v>0</v>
      </c>
      <c r="O250" s="87">
        <f>IF(ISBLANK($K250),"",'Pracovní dny'!$F$2)</f>
        <v>252</v>
      </c>
      <c r="P250" s="87">
        <f>IF(ISBLANK($M250),"",'Pracovní dny'!$F$3)</f>
        <v>114</v>
      </c>
      <c r="Q250" s="87">
        <f>IF(ISBLANK($K250),"",'Pracovní dny'!$F$4)</f>
        <v>365</v>
      </c>
      <c r="R250" s="88">
        <f t="shared" si="11"/>
        <v>50.400000000000006</v>
      </c>
      <c r="S250" s="61">
        <v>0</v>
      </c>
      <c r="T250" s="61">
        <v>0</v>
      </c>
      <c r="U250" s="61">
        <v>0</v>
      </c>
      <c r="V250" s="61">
        <v>3.2</v>
      </c>
      <c r="W250" s="61">
        <v>1</v>
      </c>
      <c r="X250" s="61">
        <v>0</v>
      </c>
      <c r="Y250" s="61">
        <v>0</v>
      </c>
      <c r="Z250" s="61">
        <v>0</v>
      </c>
      <c r="AA250" s="61">
        <v>0</v>
      </c>
      <c r="AB250" s="61">
        <v>0</v>
      </c>
      <c r="AC250" s="61">
        <v>0</v>
      </c>
      <c r="AD250" s="61" t="s">
        <v>141</v>
      </c>
      <c r="AE250" s="61"/>
      <c r="AF250" s="638">
        <f>IF(ISBLANK($AE250),VLOOKUP($I250,'Příloha_8_Ceník pravid_úklidu'!$A$9:$K$30,8,0)+VLOOKUP($I250,'Příloha_8_Ceník pravid_úklidu'!$A$9:$K$30,10,0),"neoceňuje se")</f>
        <v>0</v>
      </c>
      <c r="AG250" s="638">
        <f t="shared" si="12"/>
        <v>0</v>
      </c>
      <c r="AH250" s="638">
        <f t="shared" si="13"/>
        <v>0</v>
      </c>
      <c r="AI250" s="304"/>
    </row>
    <row r="251" spans="1:35" ht="10.5" customHeight="1" x14ac:dyDescent="0.15">
      <c r="A251" s="93">
        <v>420</v>
      </c>
      <c r="B251" s="130"/>
      <c r="C251" s="60"/>
      <c r="D251" s="93" t="s">
        <v>228</v>
      </c>
      <c r="E251" s="446"/>
      <c r="F251" s="446">
        <v>0</v>
      </c>
      <c r="G251" s="446">
        <v>1.8</v>
      </c>
      <c r="H251" s="95" t="str">
        <f>IF(ISBLANK(I251)," ",VLOOKUP(I251,'Příloha_8_Ceník pravid_úklidu'!$A$9:$B$30,2,0))</f>
        <v>VYTA</v>
      </c>
      <c r="I251" s="95">
        <v>11</v>
      </c>
      <c r="J251" s="98" t="s">
        <v>697</v>
      </c>
      <c r="K251" s="98">
        <v>0</v>
      </c>
      <c r="L251" s="98">
        <v>0</v>
      </c>
      <c r="M251" s="98">
        <v>0</v>
      </c>
      <c r="N251" s="98">
        <v>0</v>
      </c>
      <c r="O251" s="99">
        <f>IF(ISBLANK($K251),"",'Pracovní dny'!$F$2)</f>
        <v>252</v>
      </c>
      <c r="P251" s="99">
        <f>IF(ISBLANK($M251),"",'Pracovní dny'!$F$3)</f>
        <v>114</v>
      </c>
      <c r="Q251" s="99">
        <f>IF(ISBLANK($K251),"",'Pracovní dny'!$F$4)</f>
        <v>365</v>
      </c>
      <c r="R251" s="100">
        <f t="shared" si="11"/>
        <v>0</v>
      </c>
      <c r="S251" s="130">
        <v>0</v>
      </c>
      <c r="T251" s="130">
        <v>0</v>
      </c>
      <c r="U251" s="130">
        <v>12.3</v>
      </c>
      <c r="V251" s="130">
        <v>2.4</v>
      </c>
      <c r="W251" s="130">
        <v>1</v>
      </c>
      <c r="X251" s="130">
        <v>0</v>
      </c>
      <c r="Y251" s="130">
        <v>0</v>
      </c>
      <c r="Z251" s="130">
        <v>0</v>
      </c>
      <c r="AA251" s="130">
        <v>0</v>
      </c>
      <c r="AB251" s="130">
        <v>0</v>
      </c>
      <c r="AC251" s="130">
        <v>0</v>
      </c>
      <c r="AD251" s="130" t="s">
        <v>230</v>
      </c>
      <c r="AE251" s="130" t="s">
        <v>140</v>
      </c>
      <c r="AF251" s="639" t="str">
        <f>IF(ISBLANK($AE251),VLOOKUP($I251,'Příloha_8_Ceník pravid_úklidu'!$A$9:$K$30,8,0)+VLOOKUP($I251,'Příloha_8_Ceník pravid_úklidu'!$A$9:$K$30,10,0),"neoceňuje se")</f>
        <v>neoceňuje se</v>
      </c>
      <c r="AG251" s="639">
        <f t="shared" si="12"/>
        <v>0</v>
      </c>
      <c r="AH251" s="639">
        <f t="shared" si="13"/>
        <v>0</v>
      </c>
      <c r="AI251" s="292"/>
    </row>
    <row r="252" spans="1:35" ht="10.5" customHeight="1" x14ac:dyDescent="0.15">
      <c r="A252" s="60">
        <v>421</v>
      </c>
      <c r="B252" s="61">
        <v>111100</v>
      </c>
      <c r="C252" s="60" t="s">
        <v>3889</v>
      </c>
      <c r="D252" s="60" t="s">
        <v>1398</v>
      </c>
      <c r="E252" s="445">
        <v>3.2</v>
      </c>
      <c r="F252" s="445">
        <v>0</v>
      </c>
      <c r="G252" s="445">
        <v>3</v>
      </c>
      <c r="H252" s="83" t="str">
        <f>IF(ISBLANK(I252)," ",VLOOKUP(I252,'Příloha_8_Ceník pravid_úklidu'!$A$9:$B$30,2,0))</f>
        <v>SKLA</v>
      </c>
      <c r="I252" s="83">
        <v>17</v>
      </c>
      <c r="J252" s="86" t="s">
        <v>217</v>
      </c>
      <c r="K252" s="86">
        <v>1</v>
      </c>
      <c r="L252" s="86">
        <v>1</v>
      </c>
      <c r="M252" s="86">
        <v>0</v>
      </c>
      <c r="N252" s="86">
        <v>0</v>
      </c>
      <c r="O252" s="87">
        <f>IF(ISBLANK($K252),"",'Pracovní dny'!$F$2)</f>
        <v>252</v>
      </c>
      <c r="P252" s="87">
        <f>IF(ISBLANK($M252),"",'Pracovní dny'!$F$3)</f>
        <v>114</v>
      </c>
      <c r="Q252" s="87">
        <f>IF(ISBLANK($K252),"",'Pracovní dny'!$F$4)</f>
        <v>365</v>
      </c>
      <c r="R252" s="88">
        <f t="shared" si="11"/>
        <v>252</v>
      </c>
      <c r="S252" s="61">
        <v>0</v>
      </c>
      <c r="T252" s="61">
        <v>0</v>
      </c>
      <c r="U252" s="61">
        <v>0</v>
      </c>
      <c r="V252" s="61">
        <v>3.2</v>
      </c>
      <c r="W252" s="61">
        <v>1</v>
      </c>
      <c r="X252" s="61">
        <v>0</v>
      </c>
      <c r="Y252" s="61">
        <v>0</v>
      </c>
      <c r="Z252" s="61">
        <v>0</v>
      </c>
      <c r="AA252" s="61">
        <v>0</v>
      </c>
      <c r="AB252" s="61">
        <v>0</v>
      </c>
      <c r="AC252" s="61">
        <v>0</v>
      </c>
      <c r="AD252" s="61" t="s">
        <v>141</v>
      </c>
      <c r="AE252" s="61"/>
      <c r="AF252" s="638">
        <f>IF(ISBLANK($AE252),VLOOKUP($I252,'Příloha_8_Ceník pravid_úklidu'!$A$9:$K$30,8,0)+VLOOKUP($I252,'Příloha_8_Ceník pravid_úklidu'!$A$9:$K$30,10,0),"neoceňuje se")</f>
        <v>0</v>
      </c>
      <c r="AG252" s="638">
        <f t="shared" si="12"/>
        <v>0</v>
      </c>
      <c r="AH252" s="638">
        <f t="shared" si="13"/>
        <v>0</v>
      </c>
      <c r="AI252" s="304"/>
    </row>
    <row r="253" spans="1:35" ht="10.5" customHeight="1" x14ac:dyDescent="0.15">
      <c r="A253" s="93">
        <v>422</v>
      </c>
      <c r="B253" s="130"/>
      <c r="C253" s="60"/>
      <c r="D253" s="93" t="s">
        <v>228</v>
      </c>
      <c r="E253" s="446"/>
      <c r="F253" s="446">
        <v>0</v>
      </c>
      <c r="G253" s="446">
        <v>2.4</v>
      </c>
      <c r="H253" s="95" t="str">
        <f>IF(ISBLANK(I253)," ",VLOOKUP(I253,'Příloha_8_Ceník pravid_úklidu'!$A$9:$B$30,2,0))</f>
        <v>VYTA</v>
      </c>
      <c r="I253" s="95">
        <v>11</v>
      </c>
      <c r="J253" s="98" t="s">
        <v>697</v>
      </c>
      <c r="K253" s="98">
        <v>0</v>
      </c>
      <c r="L253" s="98">
        <v>0</v>
      </c>
      <c r="M253" s="98">
        <v>0</v>
      </c>
      <c r="N253" s="98">
        <v>0</v>
      </c>
      <c r="O253" s="99">
        <f>IF(ISBLANK($K253),"",'Pracovní dny'!$F$2)</f>
        <v>252</v>
      </c>
      <c r="P253" s="99">
        <f>IF(ISBLANK($M253),"",'Pracovní dny'!$F$3)</f>
        <v>114</v>
      </c>
      <c r="Q253" s="99">
        <f>IF(ISBLANK($K253),"",'Pracovní dny'!$F$4)</f>
        <v>365</v>
      </c>
      <c r="R253" s="100">
        <f t="shared" si="11"/>
        <v>0</v>
      </c>
      <c r="S253" s="130">
        <v>0</v>
      </c>
      <c r="T253" s="130">
        <v>0</v>
      </c>
      <c r="U253" s="130">
        <v>13.9</v>
      </c>
      <c r="V253" s="130">
        <v>2.2000000000000002</v>
      </c>
      <c r="W253" s="130">
        <v>1</v>
      </c>
      <c r="X253" s="130">
        <v>0</v>
      </c>
      <c r="Y253" s="130">
        <v>0</v>
      </c>
      <c r="Z253" s="130">
        <v>0</v>
      </c>
      <c r="AA253" s="130">
        <v>0</v>
      </c>
      <c r="AB253" s="130">
        <v>0</v>
      </c>
      <c r="AC253" s="130">
        <v>0</v>
      </c>
      <c r="AD253" s="130" t="s">
        <v>141</v>
      </c>
      <c r="AE253" s="130" t="s">
        <v>140</v>
      </c>
      <c r="AF253" s="639" t="str">
        <f>IF(ISBLANK($AE253),VLOOKUP($I253,'Příloha_8_Ceník pravid_úklidu'!$A$9:$K$30,8,0)+VLOOKUP($I253,'Příloha_8_Ceník pravid_úklidu'!$A$9:$K$30,10,0),"neoceňuje se")</f>
        <v>neoceňuje se</v>
      </c>
      <c r="AG253" s="639">
        <f t="shared" si="12"/>
        <v>0</v>
      </c>
      <c r="AH253" s="639">
        <f t="shared" si="13"/>
        <v>0</v>
      </c>
      <c r="AI253" s="292"/>
    </row>
    <row r="254" spans="1:35" x14ac:dyDescent="0.15">
      <c r="A254" s="60">
        <v>423</v>
      </c>
      <c r="B254" s="61">
        <v>111100</v>
      </c>
      <c r="C254" s="60" t="s">
        <v>3890</v>
      </c>
      <c r="D254" s="60" t="s">
        <v>3737</v>
      </c>
      <c r="E254" s="445">
        <v>18.7</v>
      </c>
      <c r="F254" s="445">
        <v>0</v>
      </c>
      <c r="G254" s="445"/>
      <c r="H254" s="83" t="str">
        <f>IF(ISBLANK(I254)," ",VLOOKUP(I254,'Příloha_8_Ceník pravid_úklidu'!$A$9:$B$30,2,0))</f>
        <v>CHOD</v>
      </c>
      <c r="I254" s="83">
        <v>6</v>
      </c>
      <c r="J254" s="86" t="s">
        <v>415</v>
      </c>
      <c r="K254" s="86">
        <v>2</v>
      </c>
      <c r="L254" s="86">
        <v>1</v>
      </c>
      <c r="M254" s="86">
        <v>1</v>
      </c>
      <c r="N254" s="86">
        <v>1</v>
      </c>
      <c r="O254" s="87">
        <f>IF(ISBLANK($K254),"",'Pracovní dny'!$F$2)</f>
        <v>252</v>
      </c>
      <c r="P254" s="87">
        <f>IF(ISBLANK($M254),"",'Pracovní dny'!$F$3)</f>
        <v>114</v>
      </c>
      <c r="Q254" s="87">
        <f>IF(ISBLANK($K254),"",'Pracovní dny'!$F$4)</f>
        <v>365</v>
      </c>
      <c r="R254" s="88">
        <f t="shared" si="11"/>
        <v>618</v>
      </c>
      <c r="S254" s="61">
        <v>0</v>
      </c>
      <c r="T254" s="61">
        <v>0</v>
      </c>
      <c r="U254" s="61">
        <v>18</v>
      </c>
      <c r="V254" s="61">
        <v>11.6</v>
      </c>
      <c r="W254" s="61">
        <v>2</v>
      </c>
      <c r="X254" s="61">
        <v>0</v>
      </c>
      <c r="Y254" s="61">
        <v>0</v>
      </c>
      <c r="Z254" s="61">
        <v>0</v>
      </c>
      <c r="AA254" s="61">
        <v>0</v>
      </c>
      <c r="AB254" s="61">
        <v>0</v>
      </c>
      <c r="AC254" s="61">
        <v>0</v>
      </c>
      <c r="AD254" s="61" t="s">
        <v>141</v>
      </c>
      <c r="AE254" s="61"/>
      <c r="AF254" s="638">
        <f>IF(ISBLANK($AE254),VLOOKUP($I254,'Příloha_8_Ceník pravid_úklidu'!$A$9:$K$30,8,0)+VLOOKUP($I254,'Příloha_8_Ceník pravid_úklidu'!$A$9:$K$30,10,0),"neoceňuje se")</f>
        <v>0</v>
      </c>
      <c r="AG254" s="638">
        <f t="shared" si="12"/>
        <v>0</v>
      </c>
      <c r="AH254" s="638">
        <f t="shared" si="13"/>
        <v>0</v>
      </c>
      <c r="AI254" s="304"/>
    </row>
    <row r="255" spans="1:35" ht="10.5" customHeight="1" x14ac:dyDescent="0.15">
      <c r="A255" s="60">
        <v>424</v>
      </c>
      <c r="B255" s="61">
        <v>111100</v>
      </c>
      <c r="C255" s="60" t="s">
        <v>3891</v>
      </c>
      <c r="D255" s="60" t="s">
        <v>3789</v>
      </c>
      <c r="E255" s="445">
        <v>6.7</v>
      </c>
      <c r="F255" s="445">
        <v>0</v>
      </c>
      <c r="G255" s="445">
        <v>5</v>
      </c>
      <c r="H255" s="83" t="str">
        <f>IF(ISBLANK(I255)," ",VLOOKUP(I255,'Příloha_8_Ceník pravid_úklidu'!$A$9:$B$30,2,0))</f>
        <v>SKLA</v>
      </c>
      <c r="I255" s="83">
        <v>17</v>
      </c>
      <c r="J255" s="86" t="s">
        <v>191</v>
      </c>
      <c r="K255" s="86">
        <v>1</v>
      </c>
      <c r="L255" s="86">
        <v>0.4</v>
      </c>
      <c r="M255" s="86">
        <v>0</v>
      </c>
      <c r="N255" s="86">
        <v>0</v>
      </c>
      <c r="O255" s="87">
        <f>IF(ISBLANK($K255),"",'Pracovní dny'!$F$2)</f>
        <v>252</v>
      </c>
      <c r="P255" s="87">
        <f>IF(ISBLANK($M255),"",'Pracovní dny'!$F$3)</f>
        <v>114</v>
      </c>
      <c r="Q255" s="87">
        <f>IF(ISBLANK($K255),"",'Pracovní dny'!$F$4)</f>
        <v>365</v>
      </c>
      <c r="R255" s="88">
        <f t="shared" si="11"/>
        <v>100.80000000000001</v>
      </c>
      <c r="S255" s="61">
        <v>0</v>
      </c>
      <c r="T255" s="61"/>
      <c r="U255" s="61">
        <v>0</v>
      </c>
      <c r="V255" s="61">
        <v>3.2</v>
      </c>
      <c r="W255" s="61">
        <v>1</v>
      </c>
      <c r="X255" s="61">
        <v>0</v>
      </c>
      <c r="Y255" s="61">
        <v>0</v>
      </c>
      <c r="Z255" s="61">
        <v>0</v>
      </c>
      <c r="AA255" s="61">
        <v>0</v>
      </c>
      <c r="AB255" s="61">
        <v>0</v>
      </c>
      <c r="AC255" s="61">
        <v>0</v>
      </c>
      <c r="AD255" s="61" t="s">
        <v>141</v>
      </c>
      <c r="AE255" s="61"/>
      <c r="AF255" s="638">
        <f>IF(ISBLANK($AE255),VLOOKUP($I255,'Příloha_8_Ceník pravid_úklidu'!$A$9:$K$30,8,0)+VLOOKUP($I255,'Příloha_8_Ceník pravid_úklidu'!$A$9:$K$30,10,0),"neoceňuje se")</f>
        <v>0</v>
      </c>
      <c r="AG255" s="638">
        <f t="shared" si="12"/>
        <v>0</v>
      </c>
      <c r="AH255" s="638">
        <f t="shared" si="13"/>
        <v>0</v>
      </c>
      <c r="AI255" s="304"/>
    </row>
    <row r="256" spans="1:35" ht="10.5" customHeight="1" x14ac:dyDescent="0.15">
      <c r="A256" s="60">
        <v>425</v>
      </c>
      <c r="B256" s="61">
        <v>111100</v>
      </c>
      <c r="C256" s="60" t="s">
        <v>3892</v>
      </c>
      <c r="D256" s="60" t="s">
        <v>159</v>
      </c>
      <c r="E256" s="445">
        <v>6.7</v>
      </c>
      <c r="F256" s="445">
        <v>0</v>
      </c>
      <c r="G256" s="445">
        <v>5</v>
      </c>
      <c r="H256" s="83" t="str">
        <f>IF(ISBLANK(I256)," ",VLOOKUP(I256,'Příloha_8_Ceník pravid_úklidu'!$A$9:$B$30,2,0))</f>
        <v>SKLA</v>
      </c>
      <c r="I256" s="83">
        <v>17</v>
      </c>
      <c r="J256" s="86" t="s">
        <v>1361</v>
      </c>
      <c r="K256" s="86">
        <v>1</v>
      </c>
      <c r="L256" s="86">
        <v>0.6</v>
      </c>
      <c r="M256" s="86">
        <v>0</v>
      </c>
      <c r="N256" s="86">
        <v>0</v>
      </c>
      <c r="O256" s="87">
        <f>IF(ISBLANK($K256),"",'Pracovní dny'!$F$2)</f>
        <v>252</v>
      </c>
      <c r="P256" s="87">
        <f>IF(ISBLANK($M256),"",'Pracovní dny'!$F$3)</f>
        <v>114</v>
      </c>
      <c r="Q256" s="87">
        <f>IF(ISBLANK($K256),"",'Pracovní dny'!$F$4)</f>
        <v>365</v>
      </c>
      <c r="R256" s="88">
        <f t="shared" si="11"/>
        <v>151.19999999999999</v>
      </c>
      <c r="S256" s="61">
        <v>0</v>
      </c>
      <c r="T256" s="61"/>
      <c r="U256" s="61">
        <v>0</v>
      </c>
      <c r="V256" s="61">
        <v>3.2</v>
      </c>
      <c r="W256" s="61">
        <v>1</v>
      </c>
      <c r="X256" s="61">
        <v>0</v>
      </c>
      <c r="Y256" s="61">
        <v>0</v>
      </c>
      <c r="Z256" s="61">
        <v>0</v>
      </c>
      <c r="AA256" s="61">
        <v>0</v>
      </c>
      <c r="AB256" s="61">
        <v>0</v>
      </c>
      <c r="AC256" s="61">
        <v>0</v>
      </c>
      <c r="AD256" s="61" t="s">
        <v>141</v>
      </c>
      <c r="AE256" s="61"/>
      <c r="AF256" s="638">
        <f>IF(ISBLANK($AE256),VLOOKUP($I256,'Příloha_8_Ceník pravid_úklidu'!$A$9:$K$30,8,0)+VLOOKUP($I256,'Příloha_8_Ceník pravid_úklidu'!$A$9:$K$30,10,0),"neoceňuje se")</f>
        <v>0</v>
      </c>
      <c r="AG256" s="638">
        <f t="shared" si="12"/>
        <v>0</v>
      </c>
      <c r="AH256" s="638">
        <f t="shared" si="13"/>
        <v>0</v>
      </c>
      <c r="AI256" s="304"/>
    </row>
    <row r="257" spans="1:35" ht="10.5" customHeight="1" x14ac:dyDescent="0.15">
      <c r="A257" s="60">
        <v>426</v>
      </c>
      <c r="B257" s="61">
        <v>111100</v>
      </c>
      <c r="C257" s="60" t="s">
        <v>3893</v>
      </c>
      <c r="D257" s="60" t="s">
        <v>692</v>
      </c>
      <c r="E257" s="445">
        <v>3.7</v>
      </c>
      <c r="F257" s="445">
        <v>0</v>
      </c>
      <c r="G257" s="445">
        <v>3.5</v>
      </c>
      <c r="H257" s="83" t="str">
        <f>IF(ISBLANK(I257)," ",VLOOKUP(I257,'Příloha_8_Ceník pravid_úklidu'!$A$9:$B$30,2,0))</f>
        <v>TOAL</v>
      </c>
      <c r="I257" s="83">
        <v>7</v>
      </c>
      <c r="J257" s="86" t="s">
        <v>487</v>
      </c>
      <c r="K257" s="86">
        <v>2</v>
      </c>
      <c r="L257" s="86">
        <v>1</v>
      </c>
      <c r="M257" s="86">
        <v>2</v>
      </c>
      <c r="N257" s="86">
        <v>1</v>
      </c>
      <c r="O257" s="87">
        <f>IF(ISBLANK($K257),"",'Pracovní dny'!$F$2)</f>
        <v>252</v>
      </c>
      <c r="P257" s="87">
        <f>IF(ISBLANK($M257),"",'Pracovní dny'!$F$3)</f>
        <v>114</v>
      </c>
      <c r="Q257" s="87">
        <f>IF(ISBLANK($K257),"",'Pracovní dny'!$F$4)</f>
        <v>365</v>
      </c>
      <c r="R257" s="88">
        <f t="shared" si="11"/>
        <v>732</v>
      </c>
      <c r="S257" s="61"/>
      <c r="T257" s="61">
        <v>0</v>
      </c>
      <c r="U257" s="61">
        <v>0</v>
      </c>
      <c r="V257" s="61">
        <v>3.2</v>
      </c>
      <c r="W257" s="61">
        <v>1</v>
      </c>
      <c r="X257" s="61">
        <v>1</v>
      </c>
      <c r="Y257" s="61">
        <v>0</v>
      </c>
      <c r="Z257" s="61">
        <v>0</v>
      </c>
      <c r="AA257" s="61">
        <v>0</v>
      </c>
      <c r="AB257" s="61">
        <v>0</v>
      </c>
      <c r="AC257" s="61">
        <v>0</v>
      </c>
      <c r="AD257" s="61" t="s">
        <v>141</v>
      </c>
      <c r="AE257" s="61"/>
      <c r="AF257" s="638">
        <f>IF(ISBLANK($AE257),VLOOKUP($I257,'Příloha_8_Ceník pravid_úklidu'!$A$9:$K$30,8,0)+VLOOKUP($I257,'Příloha_8_Ceník pravid_úklidu'!$A$9:$K$30,10,0),"neoceňuje se")</f>
        <v>0</v>
      </c>
      <c r="AG257" s="638">
        <f t="shared" si="12"/>
        <v>0</v>
      </c>
      <c r="AH257" s="638">
        <f t="shared" si="13"/>
        <v>0</v>
      </c>
      <c r="AI257" s="304"/>
    </row>
    <row r="258" spans="1:35" ht="10.5" customHeight="1" x14ac:dyDescent="0.15">
      <c r="A258" s="60">
        <v>427</v>
      </c>
      <c r="B258" s="61">
        <v>111100</v>
      </c>
      <c r="C258" s="60" t="s">
        <v>3894</v>
      </c>
      <c r="D258" s="60" t="s">
        <v>692</v>
      </c>
      <c r="E258" s="445">
        <v>5.4</v>
      </c>
      <c r="F258" s="445">
        <v>0</v>
      </c>
      <c r="G258" s="445">
        <v>5</v>
      </c>
      <c r="H258" s="83" t="str">
        <f>IF(ISBLANK(I258)," ",VLOOKUP(I258,'Příloha_8_Ceník pravid_úklidu'!$A$9:$B$30,2,0))</f>
        <v>TOAL</v>
      </c>
      <c r="I258" s="83">
        <v>7</v>
      </c>
      <c r="J258" s="86" t="s">
        <v>487</v>
      </c>
      <c r="K258" s="86">
        <v>2</v>
      </c>
      <c r="L258" s="86">
        <v>1</v>
      </c>
      <c r="M258" s="86">
        <v>2</v>
      </c>
      <c r="N258" s="86">
        <v>1</v>
      </c>
      <c r="O258" s="87">
        <f>IF(ISBLANK($K258),"",'Pracovní dny'!$F$2)</f>
        <v>252</v>
      </c>
      <c r="P258" s="87">
        <f>IF(ISBLANK($M258),"",'Pracovní dny'!$F$3)</f>
        <v>114</v>
      </c>
      <c r="Q258" s="87">
        <f>IF(ISBLANK($K258),"",'Pracovní dny'!$F$4)</f>
        <v>365</v>
      </c>
      <c r="R258" s="88">
        <f t="shared" si="11"/>
        <v>732</v>
      </c>
      <c r="S258" s="61"/>
      <c r="T258" s="61">
        <v>0</v>
      </c>
      <c r="U258" s="61">
        <v>0</v>
      </c>
      <c r="V258" s="61"/>
      <c r="W258" s="61">
        <v>3</v>
      </c>
      <c r="X258" s="61">
        <v>2</v>
      </c>
      <c r="Y258" s="61">
        <v>0</v>
      </c>
      <c r="Z258" s="61">
        <v>0</v>
      </c>
      <c r="AA258" s="61">
        <v>0</v>
      </c>
      <c r="AB258" s="61">
        <v>0</v>
      </c>
      <c r="AC258" s="61">
        <v>0</v>
      </c>
      <c r="AD258" s="61" t="s">
        <v>141</v>
      </c>
      <c r="AE258" s="61"/>
      <c r="AF258" s="638">
        <f>IF(ISBLANK($AE258),VLOOKUP($I258,'Příloha_8_Ceník pravid_úklidu'!$A$9:$K$30,8,0)+VLOOKUP($I258,'Příloha_8_Ceník pravid_úklidu'!$A$9:$K$30,10,0),"neoceňuje se")</f>
        <v>0</v>
      </c>
      <c r="AG258" s="638">
        <f t="shared" si="12"/>
        <v>0</v>
      </c>
      <c r="AH258" s="638">
        <f t="shared" si="13"/>
        <v>0</v>
      </c>
      <c r="AI258" s="304"/>
    </row>
    <row r="259" spans="1:35" ht="10.5" customHeight="1" x14ac:dyDescent="0.15">
      <c r="A259" s="60">
        <v>428</v>
      </c>
      <c r="B259" s="61">
        <v>111100</v>
      </c>
      <c r="C259" s="60"/>
      <c r="D259" s="60" t="s">
        <v>3895</v>
      </c>
      <c r="E259" s="445">
        <v>1.4</v>
      </c>
      <c r="F259" s="445">
        <v>0</v>
      </c>
      <c r="G259" s="445">
        <v>1</v>
      </c>
      <c r="H259" s="83" t="str">
        <f>IF(ISBLANK(I259)," ",VLOOKUP(I259,'Příloha_8_Ceník pravid_úklidu'!$A$9:$B$30,2,0))</f>
        <v>SKLA</v>
      </c>
      <c r="I259" s="83">
        <v>17</v>
      </c>
      <c r="J259" s="86" t="s">
        <v>1997</v>
      </c>
      <c r="K259" s="86">
        <v>1</v>
      </c>
      <c r="L259" s="86">
        <v>0.2</v>
      </c>
      <c r="M259" s="86">
        <v>0</v>
      </c>
      <c r="N259" s="86">
        <v>0</v>
      </c>
      <c r="O259" s="87">
        <f>IF(ISBLANK($K259),"",'Pracovní dny'!$F$2)</f>
        <v>252</v>
      </c>
      <c r="P259" s="87">
        <f>IF(ISBLANK($M259),"",'Pracovní dny'!$F$3)</f>
        <v>114</v>
      </c>
      <c r="Q259" s="87">
        <f>IF(ISBLANK($K259),"",'Pracovní dny'!$F$4)</f>
        <v>365</v>
      </c>
      <c r="R259" s="88">
        <f t="shared" si="11"/>
        <v>50.400000000000006</v>
      </c>
      <c r="S259" s="61"/>
      <c r="T259" s="61">
        <v>0</v>
      </c>
      <c r="U259" s="61">
        <v>0</v>
      </c>
      <c r="V259" s="61"/>
      <c r="W259" s="61">
        <v>1</v>
      </c>
      <c r="X259" s="61">
        <v>0</v>
      </c>
      <c r="Y259" s="61">
        <v>0</v>
      </c>
      <c r="Z259" s="61">
        <v>0</v>
      </c>
      <c r="AA259" s="61">
        <v>0</v>
      </c>
      <c r="AB259" s="61">
        <v>0</v>
      </c>
      <c r="AC259" s="61">
        <v>0</v>
      </c>
      <c r="AD259" s="61" t="s">
        <v>141</v>
      </c>
      <c r="AE259" s="61"/>
      <c r="AF259" s="638">
        <f>IF(ISBLANK($AE259),VLOOKUP($I259,'Příloha_8_Ceník pravid_úklidu'!$A$9:$K$30,8,0)+VLOOKUP($I259,'Příloha_8_Ceník pravid_úklidu'!$A$9:$K$30,10,0),"neoceňuje se")</f>
        <v>0</v>
      </c>
      <c r="AG259" s="638">
        <f t="shared" si="12"/>
        <v>0</v>
      </c>
      <c r="AH259" s="638">
        <f t="shared" si="13"/>
        <v>0</v>
      </c>
      <c r="AI259" s="304"/>
    </row>
    <row r="260" spans="1:35" ht="10.5" customHeight="1" x14ac:dyDescent="0.15">
      <c r="A260" s="60">
        <v>429</v>
      </c>
      <c r="B260" s="61">
        <v>111100</v>
      </c>
      <c r="C260" s="60" t="s">
        <v>3896</v>
      </c>
      <c r="D260" s="60" t="s">
        <v>692</v>
      </c>
      <c r="E260" s="445">
        <v>3.1</v>
      </c>
      <c r="F260" s="445">
        <v>0</v>
      </c>
      <c r="G260" s="445">
        <v>3</v>
      </c>
      <c r="H260" s="83" t="str">
        <f>IF(ISBLANK(I260)," ",VLOOKUP(I260,'Příloha_8_Ceník pravid_úklidu'!$A$9:$B$30,2,0))</f>
        <v>TOAL</v>
      </c>
      <c r="I260" s="83">
        <v>7</v>
      </c>
      <c r="J260" s="86" t="s">
        <v>487</v>
      </c>
      <c r="K260" s="86">
        <v>2</v>
      </c>
      <c r="L260" s="86">
        <v>1</v>
      </c>
      <c r="M260" s="86">
        <v>2</v>
      </c>
      <c r="N260" s="86">
        <v>1</v>
      </c>
      <c r="O260" s="87">
        <f>IF(ISBLANK($K260),"",'Pracovní dny'!$F$2)</f>
        <v>252</v>
      </c>
      <c r="P260" s="87">
        <f>IF(ISBLANK($M260),"",'Pracovní dny'!$F$3)</f>
        <v>114</v>
      </c>
      <c r="Q260" s="87">
        <f>IF(ISBLANK($K260),"",'Pracovní dny'!$F$4)</f>
        <v>365</v>
      </c>
      <c r="R260" s="88">
        <f t="shared" si="11"/>
        <v>732</v>
      </c>
      <c r="S260" s="61"/>
      <c r="T260" s="61">
        <v>0</v>
      </c>
      <c r="U260" s="61">
        <v>0</v>
      </c>
      <c r="V260" s="61">
        <v>3.2</v>
      </c>
      <c r="W260" s="61">
        <v>1</v>
      </c>
      <c r="X260" s="61">
        <v>1</v>
      </c>
      <c r="Y260" s="61">
        <v>0</v>
      </c>
      <c r="Z260" s="61">
        <v>0</v>
      </c>
      <c r="AA260" s="61">
        <v>0</v>
      </c>
      <c r="AB260" s="61">
        <v>0</v>
      </c>
      <c r="AC260" s="61">
        <v>0</v>
      </c>
      <c r="AD260" s="61" t="s">
        <v>141</v>
      </c>
      <c r="AE260" s="61"/>
      <c r="AF260" s="638">
        <f>IF(ISBLANK($AE260),VLOOKUP($I260,'Příloha_8_Ceník pravid_úklidu'!$A$9:$K$30,8,0)+VLOOKUP($I260,'Příloha_8_Ceník pravid_úklidu'!$A$9:$K$30,10,0),"neoceňuje se")</f>
        <v>0</v>
      </c>
      <c r="AG260" s="638">
        <f t="shared" si="12"/>
        <v>0</v>
      </c>
      <c r="AH260" s="638">
        <f t="shared" si="13"/>
        <v>0</v>
      </c>
      <c r="AI260" s="304"/>
    </row>
    <row r="261" spans="1:35" ht="10.5" customHeight="1" x14ac:dyDescent="0.15">
      <c r="A261" s="60">
        <v>430</v>
      </c>
      <c r="B261" s="61">
        <v>111100</v>
      </c>
      <c r="C261" s="60"/>
      <c r="D261" s="60" t="s">
        <v>3897</v>
      </c>
      <c r="E261" s="445">
        <v>4.2</v>
      </c>
      <c r="F261" s="445">
        <v>0</v>
      </c>
      <c r="G261" s="445">
        <v>4</v>
      </c>
      <c r="H261" s="83" t="str">
        <f>IF(ISBLANK(I261)," ",VLOOKUP(I261,'Příloha_8_Ceník pravid_úklidu'!$A$9:$B$30,2,0))</f>
        <v>TOAL</v>
      </c>
      <c r="I261" s="83">
        <v>7</v>
      </c>
      <c r="J261" s="86" t="s">
        <v>1997</v>
      </c>
      <c r="K261" s="86">
        <v>1</v>
      </c>
      <c r="L261" s="86">
        <v>0.2</v>
      </c>
      <c r="M261" s="86">
        <v>0</v>
      </c>
      <c r="N261" s="86">
        <v>0</v>
      </c>
      <c r="O261" s="87">
        <f>IF(ISBLANK($K261),"",'Pracovní dny'!$F$2)</f>
        <v>252</v>
      </c>
      <c r="P261" s="87">
        <f>IF(ISBLANK($M261),"",'Pracovní dny'!$F$3)</f>
        <v>114</v>
      </c>
      <c r="Q261" s="87">
        <f>IF(ISBLANK($K261),"",'Pracovní dny'!$F$4)</f>
        <v>365</v>
      </c>
      <c r="R261" s="88">
        <f t="shared" si="11"/>
        <v>50.400000000000006</v>
      </c>
      <c r="S261" s="61"/>
      <c r="T261" s="61">
        <v>0</v>
      </c>
      <c r="U261" s="61">
        <v>0</v>
      </c>
      <c r="V261" s="61"/>
      <c r="W261" s="61">
        <v>2</v>
      </c>
      <c r="X261" s="61">
        <v>3</v>
      </c>
      <c r="Y261" s="61">
        <v>0</v>
      </c>
      <c r="Z261" s="61">
        <v>0</v>
      </c>
      <c r="AA261" s="61">
        <v>0</v>
      </c>
      <c r="AB261" s="61">
        <v>0</v>
      </c>
      <c r="AC261" s="61">
        <v>0</v>
      </c>
      <c r="AD261" s="61" t="s">
        <v>141</v>
      </c>
      <c r="AE261" s="61"/>
      <c r="AF261" s="638">
        <f>IF(ISBLANK($AE261),VLOOKUP($I261,'Příloha_8_Ceník pravid_úklidu'!$A$9:$K$30,8,0)+VLOOKUP($I261,'Příloha_8_Ceník pravid_úklidu'!$A$9:$K$30,10,0),"neoceňuje se")</f>
        <v>0</v>
      </c>
      <c r="AG261" s="638">
        <f t="shared" si="12"/>
        <v>0</v>
      </c>
      <c r="AH261" s="638">
        <f t="shared" si="13"/>
        <v>0</v>
      </c>
      <c r="AI261" s="304"/>
    </row>
    <row r="262" spans="1:35" ht="10.5" customHeight="1" x14ac:dyDescent="0.15">
      <c r="A262" s="60">
        <v>431</v>
      </c>
      <c r="B262" s="61">
        <v>111100</v>
      </c>
      <c r="C262" s="60" t="s">
        <v>3898</v>
      </c>
      <c r="D262" s="60" t="s">
        <v>164</v>
      </c>
      <c r="E262" s="445">
        <v>19.399999999999999</v>
      </c>
      <c r="F262" s="445">
        <v>0</v>
      </c>
      <c r="G262" s="445">
        <v>19</v>
      </c>
      <c r="H262" s="83" t="str">
        <f>IF(ISBLANK(I262)," ",VLOOKUP(I262,'Příloha_8_Ceník pravid_úklidu'!$A$9:$B$30,2,0))</f>
        <v>CHOD</v>
      </c>
      <c r="I262" s="83">
        <v>6</v>
      </c>
      <c r="J262" s="86" t="s">
        <v>415</v>
      </c>
      <c r="K262" s="86">
        <v>2</v>
      </c>
      <c r="L262" s="86">
        <v>1</v>
      </c>
      <c r="M262" s="86">
        <v>1</v>
      </c>
      <c r="N262" s="86">
        <v>1</v>
      </c>
      <c r="O262" s="87">
        <f>IF(ISBLANK($K262),"",'Pracovní dny'!$F$2)</f>
        <v>252</v>
      </c>
      <c r="P262" s="87">
        <f>IF(ISBLANK($M262),"",'Pracovní dny'!$F$3)</f>
        <v>114</v>
      </c>
      <c r="Q262" s="87">
        <f>IF(ISBLANK($K262),"",'Pracovní dny'!$F$4)</f>
        <v>365</v>
      </c>
      <c r="R262" s="88">
        <f t="shared" si="11"/>
        <v>618</v>
      </c>
      <c r="S262" s="61">
        <v>0</v>
      </c>
      <c r="T262" s="61"/>
      <c r="U262" s="61">
        <v>0</v>
      </c>
      <c r="V262" s="61">
        <v>11.6</v>
      </c>
      <c r="W262" s="61">
        <v>2</v>
      </c>
      <c r="X262" s="61">
        <v>0</v>
      </c>
      <c r="Y262" s="61">
        <v>0</v>
      </c>
      <c r="Z262" s="61">
        <v>0</v>
      </c>
      <c r="AA262" s="61">
        <v>0</v>
      </c>
      <c r="AB262" s="61">
        <v>0</v>
      </c>
      <c r="AC262" s="61">
        <v>0</v>
      </c>
      <c r="AD262" s="61" t="s">
        <v>141</v>
      </c>
      <c r="AE262" s="61"/>
      <c r="AF262" s="638">
        <f>IF(ISBLANK($AE262),VLOOKUP($I262,'Příloha_8_Ceník pravid_úklidu'!$A$9:$K$30,8,0)+VLOOKUP($I262,'Příloha_8_Ceník pravid_úklidu'!$A$9:$K$30,10,0),"neoceňuje se")</f>
        <v>0</v>
      </c>
      <c r="AG262" s="638">
        <f t="shared" si="12"/>
        <v>0</v>
      </c>
      <c r="AH262" s="638">
        <f t="shared" si="13"/>
        <v>0</v>
      </c>
      <c r="AI262" s="304"/>
    </row>
    <row r="263" spans="1:35" ht="10.5" customHeight="1" x14ac:dyDescent="0.15">
      <c r="A263" s="93">
        <v>432</v>
      </c>
      <c r="B263" s="130"/>
      <c r="C263" s="60"/>
      <c r="D263" s="93" t="s">
        <v>228</v>
      </c>
      <c r="E263" s="446"/>
      <c r="F263" s="446">
        <v>0</v>
      </c>
      <c r="G263" s="446">
        <v>4.3</v>
      </c>
      <c r="H263" s="95" t="str">
        <f>IF(ISBLANK(I263)," ",VLOOKUP(I263,'Příloha_8_Ceník pravid_úklidu'!$A$9:$B$30,2,0))</f>
        <v>VYTA</v>
      </c>
      <c r="I263" s="95">
        <v>11</v>
      </c>
      <c r="J263" s="98" t="s">
        <v>697</v>
      </c>
      <c r="K263" s="98">
        <v>0</v>
      </c>
      <c r="L263" s="98">
        <v>0</v>
      </c>
      <c r="M263" s="98">
        <v>0</v>
      </c>
      <c r="N263" s="98">
        <v>0</v>
      </c>
      <c r="O263" s="99">
        <f>IF(ISBLANK($K263),"",'Pracovní dny'!$F$2)</f>
        <v>252</v>
      </c>
      <c r="P263" s="99">
        <f>IF(ISBLANK($M263),"",'Pracovní dny'!$F$3)</f>
        <v>114</v>
      </c>
      <c r="Q263" s="99">
        <f>IF(ISBLANK($K263),"",'Pracovní dny'!$F$4)</f>
        <v>365</v>
      </c>
      <c r="R263" s="100">
        <f t="shared" ref="R263:R326" si="14">IF(AND(ISBLANK($K263),ISBLANK($M263)),"",$K263*$L263*$O263+$M263*$N263*$P263)</f>
        <v>0</v>
      </c>
      <c r="S263" s="130">
        <v>0</v>
      </c>
      <c r="T263" s="130">
        <v>0</v>
      </c>
      <c r="U263" s="130">
        <v>18</v>
      </c>
      <c r="V263" s="130">
        <v>2.8</v>
      </c>
      <c r="W263" s="130">
        <v>1</v>
      </c>
      <c r="X263" s="130">
        <v>0</v>
      </c>
      <c r="Y263" s="130">
        <v>0</v>
      </c>
      <c r="Z263" s="130">
        <v>0</v>
      </c>
      <c r="AA263" s="130">
        <v>0</v>
      </c>
      <c r="AB263" s="130">
        <v>0</v>
      </c>
      <c r="AC263" s="130">
        <v>0</v>
      </c>
      <c r="AD263" s="130" t="s">
        <v>230</v>
      </c>
      <c r="AE263" s="130" t="s">
        <v>140</v>
      </c>
      <c r="AF263" s="639" t="str">
        <f>IF(ISBLANK($AE263),VLOOKUP($I263,'Příloha_8_Ceník pravid_úklidu'!$A$9:$K$30,8,0)+VLOOKUP($I263,'Příloha_8_Ceník pravid_úklidu'!$A$9:$K$30,10,0),"neoceňuje se")</f>
        <v>neoceňuje se</v>
      </c>
      <c r="AG263" s="639">
        <f t="shared" si="12"/>
        <v>0</v>
      </c>
      <c r="AH263" s="639">
        <f t="shared" si="13"/>
        <v>0</v>
      </c>
      <c r="AI263" s="292"/>
    </row>
    <row r="264" spans="1:35" ht="10.5" customHeight="1" x14ac:dyDescent="0.15">
      <c r="A264" s="93">
        <v>433</v>
      </c>
      <c r="B264" s="130"/>
      <c r="C264" s="60"/>
      <c r="D264" s="93" t="s">
        <v>228</v>
      </c>
      <c r="E264" s="446"/>
      <c r="F264" s="446">
        <v>0</v>
      </c>
      <c r="G264" s="446">
        <v>4.3</v>
      </c>
      <c r="H264" s="95" t="str">
        <f>IF(ISBLANK(I264)," ",VLOOKUP(I264,'Příloha_8_Ceník pravid_úklidu'!$A$9:$B$30,2,0))</f>
        <v>VYTA</v>
      </c>
      <c r="I264" s="95">
        <v>11</v>
      </c>
      <c r="J264" s="98" t="s">
        <v>697</v>
      </c>
      <c r="K264" s="98">
        <v>0</v>
      </c>
      <c r="L264" s="98">
        <v>0</v>
      </c>
      <c r="M264" s="98">
        <v>0</v>
      </c>
      <c r="N264" s="98">
        <v>0</v>
      </c>
      <c r="O264" s="99">
        <f>IF(ISBLANK($K264),"",'Pracovní dny'!$F$2)</f>
        <v>252</v>
      </c>
      <c r="P264" s="99">
        <f>IF(ISBLANK($M264),"",'Pracovní dny'!$F$3)</f>
        <v>114</v>
      </c>
      <c r="Q264" s="99">
        <f>IF(ISBLANK($K264),"",'Pracovní dny'!$F$4)</f>
        <v>365</v>
      </c>
      <c r="R264" s="100">
        <f t="shared" si="14"/>
        <v>0</v>
      </c>
      <c r="S264" s="130">
        <v>0</v>
      </c>
      <c r="T264" s="130">
        <v>0</v>
      </c>
      <c r="U264" s="130">
        <v>18</v>
      </c>
      <c r="V264" s="130">
        <v>2.8</v>
      </c>
      <c r="W264" s="130">
        <v>1</v>
      </c>
      <c r="X264" s="130">
        <v>0</v>
      </c>
      <c r="Y264" s="130">
        <v>0</v>
      </c>
      <c r="Z264" s="130">
        <v>0</v>
      </c>
      <c r="AA264" s="130">
        <v>0</v>
      </c>
      <c r="AB264" s="130">
        <v>0</v>
      </c>
      <c r="AC264" s="130">
        <v>0</v>
      </c>
      <c r="AD264" s="130" t="s">
        <v>230</v>
      </c>
      <c r="AE264" s="130" t="s">
        <v>140</v>
      </c>
      <c r="AF264" s="639" t="str">
        <f>IF(ISBLANK($AE264),VLOOKUP($I264,'Příloha_8_Ceník pravid_úklidu'!$A$9:$K$30,8,0)+VLOOKUP($I264,'Příloha_8_Ceník pravid_úklidu'!$A$9:$K$30,10,0),"neoceňuje se")</f>
        <v>neoceňuje se</v>
      </c>
      <c r="AG264" s="639">
        <f t="shared" si="12"/>
        <v>0</v>
      </c>
      <c r="AH264" s="639">
        <f t="shared" si="13"/>
        <v>0</v>
      </c>
      <c r="AI264" s="292"/>
    </row>
    <row r="265" spans="1:35" ht="10.5" customHeight="1" x14ac:dyDescent="0.15">
      <c r="A265" s="60">
        <v>434</v>
      </c>
      <c r="B265" s="61">
        <v>111100</v>
      </c>
      <c r="C265" s="60" t="s">
        <v>3899</v>
      </c>
      <c r="D265" s="60" t="s">
        <v>3737</v>
      </c>
      <c r="E265" s="445">
        <v>19.2</v>
      </c>
      <c r="F265" s="445">
        <v>0</v>
      </c>
      <c r="G265" s="445">
        <v>18</v>
      </c>
      <c r="H265" s="83" t="str">
        <f>IF(ISBLANK(I265)," ",VLOOKUP(I265,'Příloha_8_Ceník pravid_úklidu'!$A$9:$B$30,2,0))</f>
        <v>CHOD</v>
      </c>
      <c r="I265" s="83">
        <v>6</v>
      </c>
      <c r="J265" s="86" t="s">
        <v>415</v>
      </c>
      <c r="K265" s="86">
        <v>2</v>
      </c>
      <c r="L265" s="86">
        <v>1</v>
      </c>
      <c r="M265" s="86">
        <v>1</v>
      </c>
      <c r="N265" s="86">
        <v>1</v>
      </c>
      <c r="O265" s="87">
        <f>IF(ISBLANK($K265),"",'Pracovní dny'!$F$2)</f>
        <v>252</v>
      </c>
      <c r="P265" s="87">
        <f>IF(ISBLANK($M265),"",'Pracovní dny'!$F$3)</f>
        <v>114</v>
      </c>
      <c r="Q265" s="87">
        <f>IF(ISBLANK($K265),"",'Pracovní dny'!$F$4)</f>
        <v>365</v>
      </c>
      <c r="R265" s="88">
        <f t="shared" si="14"/>
        <v>618</v>
      </c>
      <c r="S265" s="61">
        <v>0</v>
      </c>
      <c r="T265" s="61"/>
      <c r="U265" s="61">
        <v>0</v>
      </c>
      <c r="V265" s="61">
        <v>11.6</v>
      </c>
      <c r="W265" s="61">
        <v>2</v>
      </c>
      <c r="X265" s="61">
        <v>0</v>
      </c>
      <c r="Y265" s="61">
        <v>0</v>
      </c>
      <c r="Z265" s="61">
        <v>0</v>
      </c>
      <c r="AA265" s="61">
        <v>0</v>
      </c>
      <c r="AB265" s="61">
        <v>0</v>
      </c>
      <c r="AC265" s="61">
        <v>0</v>
      </c>
      <c r="AD265" s="61" t="s">
        <v>141</v>
      </c>
      <c r="AE265" s="61"/>
      <c r="AF265" s="638">
        <f>IF(ISBLANK($AE265),VLOOKUP($I265,'Příloha_8_Ceník pravid_úklidu'!$A$9:$K$30,8,0)+VLOOKUP($I265,'Příloha_8_Ceník pravid_úklidu'!$A$9:$K$30,10,0),"neoceňuje se")</f>
        <v>0</v>
      </c>
      <c r="AG265" s="638">
        <f t="shared" si="12"/>
        <v>0</v>
      </c>
      <c r="AH265" s="638">
        <f t="shared" si="13"/>
        <v>0</v>
      </c>
      <c r="AI265" s="304"/>
    </row>
    <row r="266" spans="1:35" ht="10.5" customHeight="1" x14ac:dyDescent="0.15">
      <c r="A266" s="60">
        <v>435</v>
      </c>
      <c r="B266" s="61">
        <v>111100</v>
      </c>
      <c r="C266" s="60" t="s">
        <v>3900</v>
      </c>
      <c r="D266" s="60" t="s">
        <v>215</v>
      </c>
      <c r="E266" s="445">
        <v>20</v>
      </c>
      <c r="F266" s="445">
        <v>0</v>
      </c>
      <c r="G266" s="445">
        <v>20</v>
      </c>
      <c r="H266" s="83" t="str">
        <f>IF(ISBLANK(I266)," ",VLOOKUP(I266,'Příloha_8_Ceník pravid_úklidu'!$A$9:$B$30,2,0))</f>
        <v>SCHO</v>
      </c>
      <c r="I266" s="83">
        <v>8</v>
      </c>
      <c r="J266" s="86" t="s">
        <v>138</v>
      </c>
      <c r="K266" s="86">
        <v>1</v>
      </c>
      <c r="L266" s="86">
        <v>1</v>
      </c>
      <c r="M266" s="86">
        <v>1</v>
      </c>
      <c r="N266" s="86">
        <v>1</v>
      </c>
      <c r="O266" s="87">
        <f>IF(ISBLANK($K266),"",'Pracovní dny'!$F$2)</f>
        <v>252</v>
      </c>
      <c r="P266" s="87">
        <f>IF(ISBLANK($M266),"",'Pracovní dny'!$F$3)</f>
        <v>114</v>
      </c>
      <c r="Q266" s="87">
        <f>IF(ISBLANK($K266),"",'Pracovní dny'!$F$4)</f>
        <v>365</v>
      </c>
      <c r="R266" s="88">
        <f t="shared" si="14"/>
        <v>366</v>
      </c>
      <c r="S266" s="61">
        <v>0</v>
      </c>
      <c r="T266" s="61"/>
      <c r="U266" s="61">
        <v>0</v>
      </c>
      <c r="V266" s="61"/>
      <c r="W266" s="61">
        <v>2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61" t="s">
        <v>141</v>
      </c>
      <c r="AE266" s="61"/>
      <c r="AF266" s="638">
        <f>IF(ISBLANK($AE266),VLOOKUP($I266,'Příloha_8_Ceník pravid_úklidu'!$A$9:$K$30,8,0)+VLOOKUP($I266,'Příloha_8_Ceník pravid_úklidu'!$A$9:$K$30,10,0),"neoceňuje se")</f>
        <v>0</v>
      </c>
      <c r="AG266" s="638">
        <f t="shared" si="12"/>
        <v>0</v>
      </c>
      <c r="AH266" s="638">
        <f t="shared" si="13"/>
        <v>0</v>
      </c>
      <c r="AI266" s="304"/>
    </row>
    <row r="267" spans="1:35" ht="10.5" customHeight="1" x14ac:dyDescent="0.15">
      <c r="A267" s="60">
        <v>436</v>
      </c>
      <c r="B267" s="61">
        <v>111100</v>
      </c>
      <c r="C267" s="60" t="s">
        <v>3901</v>
      </c>
      <c r="D267" s="60" t="s">
        <v>2095</v>
      </c>
      <c r="E267" s="445">
        <v>2</v>
      </c>
      <c r="F267" s="445">
        <v>0</v>
      </c>
      <c r="G267" s="445">
        <v>1.8</v>
      </c>
      <c r="H267" s="83" t="str">
        <f>IF(ISBLANK(I267)," ",VLOOKUP(I267,'Příloha_8_Ceník pravid_úklidu'!$A$9:$B$30,2,0))</f>
        <v>VENK</v>
      </c>
      <c r="I267" s="83">
        <v>18</v>
      </c>
      <c r="J267" s="86" t="s">
        <v>579</v>
      </c>
      <c r="K267" s="86">
        <v>1</v>
      </c>
      <c r="L267" s="86">
        <v>0.05</v>
      </c>
      <c r="M267" s="86">
        <v>0</v>
      </c>
      <c r="N267" s="86">
        <v>0</v>
      </c>
      <c r="O267" s="87">
        <f>IF(ISBLANK($K267),"",'Pracovní dny'!$F$2)</f>
        <v>252</v>
      </c>
      <c r="P267" s="87">
        <f>IF(ISBLANK($M267),"",'Pracovní dny'!$F$3)</f>
        <v>114</v>
      </c>
      <c r="Q267" s="87">
        <f>IF(ISBLANK($K267),"",'Pracovní dny'!$F$4)</f>
        <v>365</v>
      </c>
      <c r="R267" s="88">
        <f t="shared" si="14"/>
        <v>12.600000000000001</v>
      </c>
      <c r="S267" s="61">
        <v>0</v>
      </c>
      <c r="T267" s="61">
        <v>0</v>
      </c>
      <c r="U267" s="61">
        <v>0</v>
      </c>
      <c r="V267" s="61"/>
      <c r="W267" s="61">
        <v>1</v>
      </c>
      <c r="X267" s="61">
        <v>0</v>
      </c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61" t="s">
        <v>141</v>
      </c>
      <c r="AE267" s="61"/>
      <c r="AF267" s="638">
        <f>IF(ISBLANK($AE267),VLOOKUP($I267,'Příloha_8_Ceník pravid_úklidu'!$A$9:$K$30,8,0)+VLOOKUP($I267,'Příloha_8_Ceník pravid_úklidu'!$A$9:$K$30,10,0),"neoceňuje se")</f>
        <v>0</v>
      </c>
      <c r="AG267" s="638">
        <f t="shared" si="12"/>
        <v>0</v>
      </c>
      <c r="AH267" s="638">
        <f t="shared" si="13"/>
        <v>0</v>
      </c>
      <c r="AI267" s="304"/>
    </row>
    <row r="268" spans="1:35" ht="10.5" customHeight="1" x14ac:dyDescent="0.15">
      <c r="A268" s="60">
        <v>437</v>
      </c>
      <c r="B268" s="61">
        <v>111100</v>
      </c>
      <c r="C268" s="60" t="s">
        <v>3902</v>
      </c>
      <c r="D268" s="60" t="s">
        <v>164</v>
      </c>
      <c r="E268" s="445">
        <v>76.3</v>
      </c>
      <c r="F268" s="445">
        <v>0</v>
      </c>
      <c r="G268" s="445">
        <v>75</v>
      </c>
      <c r="H268" s="83" t="str">
        <f>IF(ISBLANK(I268)," ",VLOOKUP(I268,'Příloha_8_Ceník pravid_úklidu'!$A$9:$B$30,2,0))</f>
        <v>CHOD</v>
      </c>
      <c r="I268" s="83">
        <v>6</v>
      </c>
      <c r="J268" s="86" t="s">
        <v>415</v>
      </c>
      <c r="K268" s="86">
        <v>2</v>
      </c>
      <c r="L268" s="86">
        <v>1</v>
      </c>
      <c r="M268" s="86">
        <v>1</v>
      </c>
      <c r="N268" s="86">
        <v>1</v>
      </c>
      <c r="O268" s="87">
        <f>IF(ISBLANK($K268),"",'Pracovní dny'!$F$2)</f>
        <v>252</v>
      </c>
      <c r="P268" s="87">
        <f>IF(ISBLANK($M268),"",'Pracovní dny'!$F$3)</f>
        <v>114</v>
      </c>
      <c r="Q268" s="87">
        <f>IF(ISBLANK($K268),"",'Pracovní dny'!$F$4)</f>
        <v>365</v>
      </c>
      <c r="R268" s="88">
        <f t="shared" si="14"/>
        <v>618</v>
      </c>
      <c r="S268" s="61">
        <v>0</v>
      </c>
      <c r="T268" s="61"/>
      <c r="U268" s="61">
        <v>0</v>
      </c>
      <c r="V268" s="61">
        <v>0</v>
      </c>
      <c r="W268" s="61">
        <v>0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 t="s">
        <v>141</v>
      </c>
      <c r="AE268" s="61"/>
      <c r="AF268" s="638">
        <f>IF(ISBLANK($AE268),VLOOKUP($I268,'Příloha_8_Ceník pravid_úklidu'!$A$9:$K$30,8,0)+VLOOKUP($I268,'Příloha_8_Ceník pravid_úklidu'!$A$9:$K$30,10,0),"neoceňuje se")</f>
        <v>0</v>
      </c>
      <c r="AG268" s="638">
        <f t="shared" si="12"/>
        <v>0</v>
      </c>
      <c r="AH268" s="638">
        <f t="shared" si="13"/>
        <v>0</v>
      </c>
      <c r="AI268" s="304"/>
    </row>
    <row r="269" spans="1:35" ht="10.5" customHeight="1" x14ac:dyDescent="0.15">
      <c r="A269" s="60">
        <v>438</v>
      </c>
      <c r="B269" s="61">
        <v>111100</v>
      </c>
      <c r="C269" s="60" t="s">
        <v>3903</v>
      </c>
      <c r="D269" s="60" t="s">
        <v>159</v>
      </c>
      <c r="E269" s="445">
        <v>6.7</v>
      </c>
      <c r="F269" s="445">
        <v>0</v>
      </c>
      <c r="G269" s="445">
        <v>6</v>
      </c>
      <c r="H269" s="83" t="str">
        <f>IF(ISBLANK(I269)," ",VLOOKUP(I269,'Příloha_8_Ceník pravid_úklidu'!$A$9:$B$30,2,0))</f>
        <v>SKLA</v>
      </c>
      <c r="I269" s="83">
        <v>17</v>
      </c>
      <c r="J269" s="86" t="s">
        <v>1997</v>
      </c>
      <c r="K269" s="86">
        <v>1</v>
      </c>
      <c r="L269" s="86">
        <v>0.2</v>
      </c>
      <c r="M269" s="86">
        <v>0</v>
      </c>
      <c r="N269" s="86">
        <v>0</v>
      </c>
      <c r="O269" s="87">
        <f>IF(ISBLANK($K269),"",'Pracovní dny'!$F$2)</f>
        <v>252</v>
      </c>
      <c r="P269" s="87">
        <f>IF(ISBLANK($M269),"",'Pracovní dny'!$F$3)</f>
        <v>114</v>
      </c>
      <c r="Q269" s="87">
        <f>IF(ISBLANK($K269),"",'Pracovní dny'!$F$4)</f>
        <v>365</v>
      </c>
      <c r="R269" s="88">
        <f t="shared" si="14"/>
        <v>50.400000000000006</v>
      </c>
      <c r="S269" s="61">
        <v>0</v>
      </c>
      <c r="T269" s="61">
        <v>0</v>
      </c>
      <c r="U269" s="61">
        <v>0</v>
      </c>
      <c r="V269" s="61">
        <v>3.2</v>
      </c>
      <c r="W269" s="61">
        <v>1</v>
      </c>
      <c r="X269" s="61">
        <v>0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61" t="s">
        <v>141</v>
      </c>
      <c r="AE269" s="61"/>
      <c r="AF269" s="638">
        <f>IF(ISBLANK($AE269),VLOOKUP($I269,'Příloha_8_Ceník pravid_úklidu'!$A$9:$K$30,8,0)+VLOOKUP($I269,'Příloha_8_Ceník pravid_úklidu'!$A$9:$K$30,10,0),"neoceňuje se")</f>
        <v>0</v>
      </c>
      <c r="AG269" s="638">
        <f t="shared" si="12"/>
        <v>0</v>
      </c>
      <c r="AH269" s="638">
        <f t="shared" si="13"/>
        <v>0</v>
      </c>
      <c r="AI269" s="304"/>
    </row>
    <row r="270" spans="1:35" ht="10.5" customHeight="1" x14ac:dyDescent="0.15">
      <c r="A270" s="60">
        <v>439</v>
      </c>
      <c r="B270" s="61">
        <v>111100</v>
      </c>
      <c r="C270" s="60" t="s">
        <v>3904</v>
      </c>
      <c r="D270" s="60" t="s">
        <v>333</v>
      </c>
      <c r="E270" s="445">
        <v>3.7</v>
      </c>
      <c r="F270" s="445">
        <v>0</v>
      </c>
      <c r="G270" s="445">
        <v>3.5</v>
      </c>
      <c r="H270" s="83" t="str">
        <f>IF(ISBLANK(I270)," ",VLOOKUP(I270,'Příloha_8_Ceník pravid_úklidu'!$A$9:$B$30,2,0))</f>
        <v>CHOD</v>
      </c>
      <c r="I270" s="83">
        <v>6</v>
      </c>
      <c r="J270" s="86" t="s">
        <v>487</v>
      </c>
      <c r="K270" s="86">
        <v>2</v>
      </c>
      <c r="L270" s="86">
        <v>1</v>
      </c>
      <c r="M270" s="86">
        <v>2</v>
      </c>
      <c r="N270" s="86">
        <v>1</v>
      </c>
      <c r="O270" s="87">
        <f>IF(ISBLANK($K270),"",'Pracovní dny'!$F$2)</f>
        <v>252</v>
      </c>
      <c r="P270" s="87">
        <f>IF(ISBLANK($M270),"",'Pracovní dny'!$F$3)</f>
        <v>114</v>
      </c>
      <c r="Q270" s="87">
        <f>IF(ISBLANK($K270),"",'Pracovní dny'!$F$4)</f>
        <v>365</v>
      </c>
      <c r="R270" s="88">
        <f t="shared" si="14"/>
        <v>732</v>
      </c>
      <c r="S270" s="61"/>
      <c r="T270" s="61">
        <v>0</v>
      </c>
      <c r="U270" s="61">
        <v>0</v>
      </c>
      <c r="V270" s="61"/>
      <c r="W270" s="61">
        <v>2</v>
      </c>
      <c r="X270" s="61">
        <v>2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61" t="s">
        <v>141</v>
      </c>
      <c r="AE270" s="61"/>
      <c r="AF270" s="638">
        <f>IF(ISBLANK($AE270),VLOOKUP($I270,'Příloha_8_Ceník pravid_úklidu'!$A$9:$K$30,8,0)+VLOOKUP($I270,'Příloha_8_Ceník pravid_úklidu'!$A$9:$K$30,10,0),"neoceňuje se")</f>
        <v>0</v>
      </c>
      <c r="AG270" s="638">
        <f t="shared" si="12"/>
        <v>0</v>
      </c>
      <c r="AH270" s="638">
        <f t="shared" si="13"/>
        <v>0</v>
      </c>
      <c r="AI270" s="304"/>
    </row>
    <row r="271" spans="1:35" ht="10.5" customHeight="1" x14ac:dyDescent="0.15">
      <c r="A271" s="60">
        <v>440</v>
      </c>
      <c r="B271" s="61">
        <v>111100</v>
      </c>
      <c r="C271" s="60" t="s">
        <v>3905</v>
      </c>
      <c r="D271" s="60" t="s">
        <v>3906</v>
      </c>
      <c r="E271" s="445">
        <v>3.6</v>
      </c>
      <c r="F271" s="445">
        <v>0</v>
      </c>
      <c r="G271" s="445">
        <v>3.6</v>
      </c>
      <c r="H271" s="83" t="str">
        <f>IF(ISBLANK(I271)," ",VLOOKUP(I271,'Příloha_8_Ceník pravid_úklidu'!$A$9:$B$30,2,0))</f>
        <v>TOAL</v>
      </c>
      <c r="I271" s="83">
        <v>7</v>
      </c>
      <c r="J271" s="86" t="s">
        <v>487</v>
      </c>
      <c r="K271" s="86">
        <v>2</v>
      </c>
      <c r="L271" s="86">
        <v>1</v>
      </c>
      <c r="M271" s="86">
        <v>2</v>
      </c>
      <c r="N271" s="86">
        <v>1</v>
      </c>
      <c r="O271" s="87">
        <f>IF(ISBLANK($K271),"",'Pracovní dny'!$F$2)</f>
        <v>252</v>
      </c>
      <c r="P271" s="87">
        <f>IF(ISBLANK($M271),"",'Pracovní dny'!$F$3)</f>
        <v>114</v>
      </c>
      <c r="Q271" s="87">
        <f>IF(ISBLANK($K271),"",'Pracovní dny'!$F$4)</f>
        <v>365</v>
      </c>
      <c r="R271" s="88">
        <f t="shared" si="14"/>
        <v>732</v>
      </c>
      <c r="S271" s="61"/>
      <c r="T271" s="61">
        <v>0</v>
      </c>
      <c r="U271" s="61">
        <v>0</v>
      </c>
      <c r="V271" s="61">
        <v>3.2</v>
      </c>
      <c r="W271" s="61">
        <v>1</v>
      </c>
      <c r="X271" s="61">
        <v>1</v>
      </c>
      <c r="Y271" s="61">
        <v>0</v>
      </c>
      <c r="Z271" s="61">
        <v>0</v>
      </c>
      <c r="AA271" s="61">
        <v>0</v>
      </c>
      <c r="AB271" s="61">
        <v>0</v>
      </c>
      <c r="AC271" s="61">
        <v>0</v>
      </c>
      <c r="AD271" s="61" t="s">
        <v>141</v>
      </c>
      <c r="AE271" s="61"/>
      <c r="AF271" s="638">
        <f>IF(ISBLANK($AE271),VLOOKUP($I271,'Příloha_8_Ceník pravid_úklidu'!$A$9:$K$30,8,0)+VLOOKUP($I271,'Příloha_8_Ceník pravid_úklidu'!$A$9:$K$30,10,0),"neoceňuje se")</f>
        <v>0</v>
      </c>
      <c r="AG271" s="638">
        <f t="shared" si="12"/>
        <v>0</v>
      </c>
      <c r="AH271" s="638">
        <f t="shared" si="13"/>
        <v>0</v>
      </c>
      <c r="AI271" s="304"/>
    </row>
    <row r="272" spans="1:35" ht="10.5" customHeight="1" x14ac:dyDescent="0.15">
      <c r="A272" s="60">
        <v>441</v>
      </c>
      <c r="B272" s="61">
        <v>111100</v>
      </c>
      <c r="C272" s="60" t="s">
        <v>3907</v>
      </c>
      <c r="D272" s="60" t="s">
        <v>284</v>
      </c>
      <c r="E272" s="445">
        <v>10.7</v>
      </c>
      <c r="F272" s="445">
        <v>0</v>
      </c>
      <c r="G272" s="445">
        <v>10</v>
      </c>
      <c r="H272" s="83" t="str">
        <f>IF(ISBLANK(I272)," ",VLOOKUP(I272,'Příloha_8_Ceník pravid_úklidu'!$A$9:$B$30,2,0))</f>
        <v>TOAL</v>
      </c>
      <c r="I272" s="83">
        <v>7</v>
      </c>
      <c r="J272" s="86" t="s">
        <v>487</v>
      </c>
      <c r="K272" s="86">
        <v>2</v>
      </c>
      <c r="L272" s="86">
        <v>1</v>
      </c>
      <c r="M272" s="86">
        <v>2</v>
      </c>
      <c r="N272" s="86">
        <v>1</v>
      </c>
      <c r="O272" s="87">
        <f>IF(ISBLANK($K272),"",'Pracovní dny'!$F$2)</f>
        <v>252</v>
      </c>
      <c r="P272" s="87">
        <f>IF(ISBLANK($M272),"",'Pracovní dny'!$F$3)</f>
        <v>114</v>
      </c>
      <c r="Q272" s="87">
        <f>IF(ISBLANK($K272),"",'Pracovní dny'!$F$4)</f>
        <v>365</v>
      </c>
      <c r="R272" s="88">
        <f t="shared" si="14"/>
        <v>732</v>
      </c>
      <c r="S272" s="61"/>
      <c r="T272" s="61">
        <v>0</v>
      </c>
      <c r="U272" s="61">
        <v>0</v>
      </c>
      <c r="V272" s="61">
        <v>4.4000000000000004</v>
      </c>
      <c r="W272" s="61">
        <v>1</v>
      </c>
      <c r="X272" s="61">
        <v>2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 t="s">
        <v>141</v>
      </c>
      <c r="AE272" s="61"/>
      <c r="AF272" s="638">
        <f>IF(ISBLANK($AE272),VLOOKUP($I272,'Příloha_8_Ceník pravid_úklidu'!$A$9:$K$30,8,0)+VLOOKUP($I272,'Příloha_8_Ceník pravid_úklidu'!$A$9:$K$30,10,0),"neoceňuje se")</f>
        <v>0</v>
      </c>
      <c r="AG272" s="638">
        <f t="shared" si="12"/>
        <v>0</v>
      </c>
      <c r="AH272" s="638">
        <f t="shared" si="13"/>
        <v>0</v>
      </c>
      <c r="AI272" s="304"/>
    </row>
    <row r="273" spans="1:35" ht="10.5" customHeight="1" x14ac:dyDescent="0.15">
      <c r="A273" s="60">
        <v>442</v>
      </c>
      <c r="B273" s="61">
        <v>111100</v>
      </c>
      <c r="C273" s="60" t="s">
        <v>3908</v>
      </c>
      <c r="D273" s="60" t="s">
        <v>692</v>
      </c>
      <c r="E273" s="445">
        <v>10.4</v>
      </c>
      <c r="F273" s="445">
        <v>0</v>
      </c>
      <c r="G273" s="445">
        <v>9.5</v>
      </c>
      <c r="H273" s="83" t="str">
        <f>IF(ISBLANK(I273)," ",VLOOKUP(I273,'Příloha_8_Ceník pravid_úklidu'!$A$9:$B$30,2,0))</f>
        <v>TOAL</v>
      </c>
      <c r="I273" s="83">
        <v>7</v>
      </c>
      <c r="J273" s="86" t="s">
        <v>487</v>
      </c>
      <c r="K273" s="86">
        <v>2</v>
      </c>
      <c r="L273" s="86">
        <v>1</v>
      </c>
      <c r="M273" s="86">
        <v>2</v>
      </c>
      <c r="N273" s="86">
        <v>1</v>
      </c>
      <c r="O273" s="87">
        <f>IF(ISBLANK($K273),"",'Pracovní dny'!$F$2)</f>
        <v>252</v>
      </c>
      <c r="P273" s="87">
        <f>IF(ISBLANK($M273),"",'Pracovní dny'!$F$3)</f>
        <v>114</v>
      </c>
      <c r="Q273" s="87">
        <f>IF(ISBLANK($K273),"",'Pracovní dny'!$F$4)</f>
        <v>365</v>
      </c>
      <c r="R273" s="88">
        <f t="shared" si="14"/>
        <v>732</v>
      </c>
      <c r="S273" s="61"/>
      <c r="T273" s="61">
        <v>0</v>
      </c>
      <c r="U273" s="61">
        <v>0</v>
      </c>
      <c r="V273" s="61">
        <v>4.4000000000000004</v>
      </c>
      <c r="W273" s="61">
        <v>1</v>
      </c>
      <c r="X273" s="61">
        <v>3</v>
      </c>
      <c r="Y273" s="61">
        <v>0</v>
      </c>
      <c r="Z273" s="61">
        <v>0</v>
      </c>
      <c r="AA273" s="61">
        <v>0</v>
      </c>
      <c r="AB273" s="61">
        <v>0</v>
      </c>
      <c r="AC273" s="61">
        <v>0</v>
      </c>
      <c r="AD273" s="61" t="s">
        <v>141</v>
      </c>
      <c r="AE273" s="61"/>
      <c r="AF273" s="638">
        <f>IF(ISBLANK($AE273),VLOOKUP($I273,'Příloha_8_Ceník pravid_úklidu'!$A$9:$K$30,8,0)+VLOOKUP($I273,'Příloha_8_Ceník pravid_úklidu'!$A$9:$K$30,10,0),"neoceňuje se")</f>
        <v>0</v>
      </c>
      <c r="AG273" s="638">
        <f t="shared" si="12"/>
        <v>0</v>
      </c>
      <c r="AH273" s="638">
        <f t="shared" si="13"/>
        <v>0</v>
      </c>
      <c r="AI273" s="304"/>
    </row>
    <row r="274" spans="1:35" ht="10.5" customHeight="1" x14ac:dyDescent="0.15">
      <c r="A274" s="60">
        <v>443</v>
      </c>
      <c r="B274" s="61">
        <v>111100</v>
      </c>
      <c r="C274" s="60" t="s">
        <v>3909</v>
      </c>
      <c r="D274" s="60" t="s">
        <v>3910</v>
      </c>
      <c r="E274" s="445">
        <v>18.8</v>
      </c>
      <c r="F274" s="445">
        <v>16</v>
      </c>
      <c r="G274" s="445">
        <v>0</v>
      </c>
      <c r="H274" s="83" t="str">
        <f>IF(ISBLANK(I274)," ",VLOOKUP(I274,'Příloha_8_Ceník pravid_úklidu'!$A$9:$B$30,2,0))</f>
        <v>KANC</v>
      </c>
      <c r="I274" s="83">
        <v>4</v>
      </c>
      <c r="J274" s="86" t="s">
        <v>191</v>
      </c>
      <c r="K274" s="86">
        <v>1</v>
      </c>
      <c r="L274" s="86">
        <v>0.4</v>
      </c>
      <c r="M274" s="86">
        <v>0</v>
      </c>
      <c r="N274" s="86">
        <v>0</v>
      </c>
      <c r="O274" s="87">
        <f>IF(ISBLANK($K274),"",'Pracovní dny'!$F$2)</f>
        <v>252</v>
      </c>
      <c r="P274" s="87">
        <f>IF(ISBLANK($M274),"",'Pracovní dny'!$F$3)</f>
        <v>114</v>
      </c>
      <c r="Q274" s="87">
        <f>IF(ISBLANK($K274),"",'Pracovní dny'!$F$4)</f>
        <v>365</v>
      </c>
      <c r="R274" s="88">
        <f t="shared" si="14"/>
        <v>100.80000000000001</v>
      </c>
      <c r="S274" s="61">
        <v>0</v>
      </c>
      <c r="T274" s="61">
        <v>0</v>
      </c>
      <c r="U274" s="61">
        <v>0</v>
      </c>
      <c r="V274" s="61">
        <v>3.2</v>
      </c>
      <c r="W274" s="61">
        <v>1</v>
      </c>
      <c r="X274" s="61">
        <v>0</v>
      </c>
      <c r="Y274" s="61">
        <v>3.8</v>
      </c>
      <c r="Z274" s="61">
        <v>1</v>
      </c>
      <c r="AA274" s="61">
        <v>7.6</v>
      </c>
      <c r="AB274" s="61" t="s">
        <v>529</v>
      </c>
      <c r="AC274" s="61" t="s">
        <v>290</v>
      </c>
      <c r="AD274" s="61" t="s">
        <v>141</v>
      </c>
      <c r="AE274" s="61"/>
      <c r="AF274" s="638">
        <f>IF(ISBLANK($AE274),VLOOKUP($I274,'Příloha_8_Ceník pravid_úklidu'!$A$9:$K$30,8,0)+VLOOKUP($I274,'Příloha_8_Ceník pravid_úklidu'!$A$9:$K$30,10,0),"neoceňuje se")</f>
        <v>0</v>
      </c>
      <c r="AG274" s="638">
        <f t="shared" si="12"/>
        <v>0</v>
      </c>
      <c r="AH274" s="638">
        <f t="shared" si="13"/>
        <v>0</v>
      </c>
      <c r="AI274" s="304"/>
    </row>
    <row r="275" spans="1:35" ht="10.5" customHeight="1" x14ac:dyDescent="0.15">
      <c r="A275" s="60"/>
      <c r="B275" s="61"/>
      <c r="C275" s="60"/>
      <c r="D275" s="60" t="s">
        <v>2095</v>
      </c>
      <c r="E275" s="445">
        <v>2</v>
      </c>
      <c r="F275" s="445">
        <v>2</v>
      </c>
      <c r="G275" s="445">
        <v>0</v>
      </c>
      <c r="H275" s="83" t="str">
        <f>IF(ISBLANK(I275)," ",VLOOKUP(I275,'Příloha_8_Ceník pravid_úklidu'!$A$9:$B$30,2,0))</f>
        <v>VENK</v>
      </c>
      <c r="I275" s="83">
        <v>18</v>
      </c>
      <c r="J275" s="86" t="s">
        <v>579</v>
      </c>
      <c r="K275" s="86">
        <v>1</v>
      </c>
      <c r="L275" s="86">
        <v>0.05</v>
      </c>
      <c r="M275" s="86">
        <v>0</v>
      </c>
      <c r="N275" s="86">
        <v>0</v>
      </c>
      <c r="O275" s="87">
        <f>IF(ISBLANK($K275),"",'Pracovní dny'!$F$2)</f>
        <v>252</v>
      </c>
      <c r="P275" s="87">
        <f>IF(ISBLANK($M275),"",'Pracovní dny'!$F$3)</f>
        <v>114</v>
      </c>
      <c r="Q275" s="87">
        <f>IF(ISBLANK($K275),"",'Pracovní dny'!$F$4)</f>
        <v>365</v>
      </c>
      <c r="R275" s="88">
        <f t="shared" si="14"/>
        <v>12.600000000000001</v>
      </c>
      <c r="S275" s="61"/>
      <c r="T275" s="61"/>
      <c r="U275" s="61"/>
      <c r="V275" s="61"/>
      <c r="W275" s="61"/>
      <c r="X275" s="61"/>
      <c r="Y275" s="61"/>
      <c r="Z275" s="61"/>
      <c r="AA275" s="61"/>
      <c r="AB275" s="61"/>
      <c r="AC275" s="61"/>
      <c r="AD275" s="61"/>
      <c r="AE275" s="61"/>
      <c r="AF275" s="638">
        <f>IF(ISBLANK($AE275),VLOOKUP($I275,'Příloha_8_Ceník pravid_úklidu'!$A$9:$K$30,8,0)+VLOOKUP($I275,'Příloha_8_Ceník pravid_úklidu'!$A$9:$K$30,10,0),"neoceňuje se")</f>
        <v>0</v>
      </c>
      <c r="AG275" s="638">
        <f t="shared" si="12"/>
        <v>0</v>
      </c>
      <c r="AH275" s="638">
        <f t="shared" si="13"/>
        <v>0</v>
      </c>
      <c r="AI275" s="304"/>
    </row>
    <row r="276" spans="1:35" ht="10.5" customHeight="1" x14ac:dyDescent="0.15">
      <c r="A276" s="60">
        <v>444</v>
      </c>
      <c r="B276" s="61">
        <v>111100</v>
      </c>
      <c r="C276" s="60" t="s">
        <v>3911</v>
      </c>
      <c r="D276" s="60" t="s">
        <v>4225</v>
      </c>
      <c r="E276" s="445">
        <v>3.2</v>
      </c>
      <c r="F276" s="445">
        <v>0</v>
      </c>
      <c r="G276" s="445">
        <v>3.2</v>
      </c>
      <c r="H276" s="83" t="str">
        <f>IF(ISBLANK(I276)," ",VLOOKUP(I276,'Příloha_8_Ceník pravid_úklidu'!$A$9:$B$30,2,0))</f>
        <v>TOAL</v>
      </c>
      <c r="I276" s="83">
        <v>7</v>
      </c>
      <c r="J276" s="86" t="s">
        <v>191</v>
      </c>
      <c r="K276" s="86">
        <v>1</v>
      </c>
      <c r="L276" s="86">
        <v>0.4</v>
      </c>
      <c r="M276" s="86">
        <v>0</v>
      </c>
      <c r="N276" s="86">
        <v>0</v>
      </c>
      <c r="O276" s="87">
        <f>IF(ISBLANK($K276),"",'Pracovní dny'!$F$2)</f>
        <v>252</v>
      </c>
      <c r="P276" s="87">
        <f>IF(ISBLANK($M276),"",'Pracovní dny'!$F$3)</f>
        <v>114</v>
      </c>
      <c r="Q276" s="87">
        <f>IF(ISBLANK($K276),"",'Pracovní dny'!$F$4)</f>
        <v>365</v>
      </c>
      <c r="R276" s="88">
        <f t="shared" si="14"/>
        <v>100.80000000000001</v>
      </c>
      <c r="S276" s="61"/>
      <c r="T276" s="61">
        <v>0</v>
      </c>
      <c r="U276" s="61"/>
      <c r="V276" s="61">
        <v>2.4</v>
      </c>
      <c r="W276" s="61">
        <v>1</v>
      </c>
      <c r="X276" s="61">
        <v>3</v>
      </c>
      <c r="Y276" s="61">
        <v>0</v>
      </c>
      <c r="Z276" s="61">
        <v>0</v>
      </c>
      <c r="AA276" s="61">
        <v>0</v>
      </c>
      <c r="AB276" s="61">
        <v>0</v>
      </c>
      <c r="AC276" s="61">
        <v>0</v>
      </c>
      <c r="AD276" s="61" t="s">
        <v>141</v>
      </c>
      <c r="AE276" s="61"/>
      <c r="AF276" s="638">
        <f>IF(ISBLANK($AE276),VLOOKUP($I276,'Příloha_8_Ceník pravid_úklidu'!$A$9:$K$30,8,0)+VLOOKUP($I276,'Příloha_8_Ceník pravid_úklidu'!$A$9:$K$30,10,0),"neoceňuje se")</f>
        <v>0</v>
      </c>
      <c r="AG276" s="638">
        <f t="shared" si="12"/>
        <v>0</v>
      </c>
      <c r="AH276" s="638">
        <f t="shared" si="13"/>
        <v>0</v>
      </c>
      <c r="AI276" s="304"/>
    </row>
    <row r="277" spans="1:35" ht="10.5" customHeight="1" x14ac:dyDescent="0.15">
      <c r="A277" s="60">
        <v>445</v>
      </c>
      <c r="B277" s="61">
        <v>111100</v>
      </c>
      <c r="C277" s="60" t="s">
        <v>3912</v>
      </c>
      <c r="D277" s="60" t="s">
        <v>3913</v>
      </c>
      <c r="E277" s="445">
        <v>21.3</v>
      </c>
      <c r="F277" s="445">
        <v>0</v>
      </c>
      <c r="G277" s="445">
        <v>20</v>
      </c>
      <c r="H277" s="83" t="str">
        <f>IF(ISBLANK(I277)," ",VLOOKUP(I277,'Příloha_8_Ceník pravid_úklidu'!$A$9:$B$30,2,0))</f>
        <v>ZDR0</v>
      </c>
      <c r="I277" s="83">
        <v>1</v>
      </c>
      <c r="J277" s="86" t="s">
        <v>3914</v>
      </c>
      <c r="K277" s="86">
        <v>1</v>
      </c>
      <c r="L277" s="86">
        <v>1</v>
      </c>
      <c r="M277" s="86">
        <v>1</v>
      </c>
      <c r="N277" s="86">
        <v>0.5</v>
      </c>
      <c r="O277" s="87">
        <f>IF(ISBLANK($K277),"",'Pracovní dny'!$F$2)</f>
        <v>252</v>
      </c>
      <c r="P277" s="87">
        <f>IF(ISBLANK($M277),"",'Pracovní dny'!$F$3)</f>
        <v>114</v>
      </c>
      <c r="Q277" s="87">
        <f>IF(ISBLANK($K277),"",'Pracovní dny'!$F$4)</f>
        <v>365</v>
      </c>
      <c r="R277" s="88">
        <f t="shared" si="14"/>
        <v>309</v>
      </c>
      <c r="S277" s="61"/>
      <c r="T277" s="61"/>
      <c r="U277" s="61">
        <v>0</v>
      </c>
      <c r="V277" s="61">
        <v>4.4000000000000004</v>
      </c>
      <c r="W277" s="61">
        <v>1</v>
      </c>
      <c r="X277" s="61">
        <v>1</v>
      </c>
      <c r="Y277" s="61">
        <v>3.8</v>
      </c>
      <c r="Z277" s="61">
        <v>1</v>
      </c>
      <c r="AA277" s="61">
        <v>7.6</v>
      </c>
      <c r="AB277" s="61" t="s">
        <v>529</v>
      </c>
      <c r="AC277" s="61" t="s">
        <v>290</v>
      </c>
      <c r="AD277" s="61" t="s">
        <v>141</v>
      </c>
      <c r="AE277" s="61"/>
      <c r="AF277" s="638">
        <f>IF(ISBLANK($AE277),VLOOKUP($I277,'Příloha_8_Ceník pravid_úklidu'!$A$9:$K$30,8,0)+VLOOKUP($I277,'Příloha_8_Ceník pravid_úklidu'!$A$9:$K$30,10,0),"neoceňuje se")</f>
        <v>0</v>
      </c>
      <c r="AG277" s="638">
        <f t="shared" si="12"/>
        <v>0</v>
      </c>
      <c r="AH277" s="638">
        <f t="shared" si="13"/>
        <v>0</v>
      </c>
      <c r="AI277" s="304"/>
    </row>
    <row r="278" spans="1:35" ht="10.5" customHeight="1" x14ac:dyDescent="0.15">
      <c r="A278" s="60"/>
      <c r="B278" s="61"/>
      <c r="C278" s="60"/>
      <c r="D278" s="60" t="s">
        <v>2095</v>
      </c>
      <c r="E278" s="445">
        <v>2</v>
      </c>
      <c r="F278" s="445">
        <v>2</v>
      </c>
      <c r="G278" s="445">
        <v>0</v>
      </c>
      <c r="H278" s="83" t="str">
        <f>IF(ISBLANK(I278)," ",VLOOKUP(I278,'Příloha_8_Ceník pravid_úklidu'!$A$9:$B$30,2,0))</f>
        <v>VENK</v>
      </c>
      <c r="I278" s="83">
        <v>18</v>
      </c>
      <c r="J278" s="86" t="s">
        <v>579</v>
      </c>
      <c r="K278" s="86">
        <v>1</v>
      </c>
      <c r="L278" s="86">
        <v>0.05</v>
      </c>
      <c r="M278" s="86">
        <v>0</v>
      </c>
      <c r="N278" s="86">
        <v>0</v>
      </c>
      <c r="O278" s="87">
        <f>IF(ISBLANK($K278),"",'Pracovní dny'!$F$2)</f>
        <v>252</v>
      </c>
      <c r="P278" s="87">
        <f>IF(ISBLANK($M278),"",'Pracovní dny'!$F$3)</f>
        <v>114</v>
      </c>
      <c r="Q278" s="87">
        <f>IF(ISBLANK($K278),"",'Pracovní dny'!$F$4)</f>
        <v>365</v>
      </c>
      <c r="R278" s="88">
        <f t="shared" si="14"/>
        <v>12.600000000000001</v>
      </c>
      <c r="S278" s="61"/>
      <c r="T278" s="61"/>
      <c r="U278" s="61"/>
      <c r="V278" s="61"/>
      <c r="W278" s="61"/>
      <c r="X278" s="61"/>
      <c r="Y278" s="61"/>
      <c r="Z278" s="61"/>
      <c r="AA278" s="61"/>
      <c r="AB278" s="61"/>
      <c r="AC278" s="61"/>
      <c r="AD278" s="61"/>
      <c r="AE278" s="61"/>
      <c r="AF278" s="638">
        <f>IF(ISBLANK($AE278),VLOOKUP($I278,'Příloha_8_Ceník pravid_úklidu'!$A$9:$K$30,8,0)+VLOOKUP($I278,'Příloha_8_Ceník pravid_úklidu'!$A$9:$K$30,10,0),"neoceňuje se")</f>
        <v>0</v>
      </c>
      <c r="AG278" s="638">
        <f t="shared" si="12"/>
        <v>0</v>
      </c>
      <c r="AH278" s="638">
        <f t="shared" si="13"/>
        <v>0</v>
      </c>
      <c r="AI278" s="304"/>
    </row>
    <row r="279" spans="1:35" ht="10.5" customHeight="1" x14ac:dyDescent="0.15">
      <c r="A279" s="60">
        <v>446</v>
      </c>
      <c r="B279" s="61">
        <v>111100</v>
      </c>
      <c r="C279" s="60" t="s">
        <v>3915</v>
      </c>
      <c r="D279" s="60" t="s">
        <v>715</v>
      </c>
      <c r="E279" s="445">
        <v>21.2</v>
      </c>
      <c r="F279" s="445">
        <v>0</v>
      </c>
      <c r="G279" s="445">
        <v>20</v>
      </c>
      <c r="H279" s="83" t="str">
        <f>IF(ISBLANK(I279)," ",VLOOKUP(I279,'Příloha_8_Ceník pravid_úklidu'!$A$9:$B$30,2,0))</f>
        <v>ZDR0</v>
      </c>
      <c r="I279" s="83">
        <v>1</v>
      </c>
      <c r="J279" s="86" t="s">
        <v>415</v>
      </c>
      <c r="K279" s="86">
        <v>2</v>
      </c>
      <c r="L279" s="86">
        <v>1</v>
      </c>
      <c r="M279" s="86">
        <v>1</v>
      </c>
      <c r="N279" s="86">
        <v>1</v>
      </c>
      <c r="O279" s="87">
        <f>IF(ISBLANK($K279),"",'Pracovní dny'!$F$2)</f>
        <v>252</v>
      </c>
      <c r="P279" s="87">
        <f>IF(ISBLANK($M279),"",'Pracovní dny'!$F$3)</f>
        <v>114</v>
      </c>
      <c r="Q279" s="87">
        <f>IF(ISBLANK($K279),"",'Pracovní dny'!$F$4)</f>
        <v>365</v>
      </c>
      <c r="R279" s="88">
        <f t="shared" si="14"/>
        <v>618</v>
      </c>
      <c r="S279" s="61"/>
      <c r="T279" s="61"/>
      <c r="U279" s="61">
        <v>0</v>
      </c>
      <c r="V279" s="61">
        <v>4.4000000000000004</v>
      </c>
      <c r="W279" s="61">
        <v>1</v>
      </c>
      <c r="X279" s="61">
        <v>1</v>
      </c>
      <c r="Y279" s="61">
        <v>3.8</v>
      </c>
      <c r="Z279" s="61">
        <v>1</v>
      </c>
      <c r="AA279" s="61">
        <v>7.6</v>
      </c>
      <c r="AB279" s="61" t="s">
        <v>529</v>
      </c>
      <c r="AC279" s="61" t="s">
        <v>290</v>
      </c>
      <c r="AD279" s="61" t="s">
        <v>141</v>
      </c>
      <c r="AE279" s="61"/>
      <c r="AF279" s="638">
        <f>IF(ISBLANK($AE279),VLOOKUP($I279,'Příloha_8_Ceník pravid_úklidu'!$A$9:$K$30,8,0)+VLOOKUP($I279,'Příloha_8_Ceník pravid_úklidu'!$A$9:$K$30,10,0),"neoceňuje se")</f>
        <v>0</v>
      </c>
      <c r="AG279" s="638">
        <f t="shared" si="12"/>
        <v>0</v>
      </c>
      <c r="AH279" s="638">
        <f t="shared" si="13"/>
        <v>0</v>
      </c>
      <c r="AI279" s="304"/>
    </row>
    <row r="280" spans="1:35" ht="10.5" customHeight="1" x14ac:dyDescent="0.15">
      <c r="A280" s="60"/>
      <c r="B280" s="61"/>
      <c r="C280" s="60"/>
      <c r="D280" s="60" t="s">
        <v>2095</v>
      </c>
      <c r="E280" s="445">
        <v>2</v>
      </c>
      <c r="F280" s="445">
        <v>2</v>
      </c>
      <c r="G280" s="445">
        <v>0</v>
      </c>
      <c r="H280" s="83" t="str">
        <f>IF(ISBLANK(I280)," ",VLOOKUP(I280,'Příloha_8_Ceník pravid_úklidu'!$A$9:$B$30,2,0))</f>
        <v>VENK</v>
      </c>
      <c r="I280" s="83">
        <v>18</v>
      </c>
      <c r="J280" s="86" t="s">
        <v>579</v>
      </c>
      <c r="K280" s="86">
        <v>1</v>
      </c>
      <c r="L280" s="86">
        <v>0.05</v>
      </c>
      <c r="M280" s="86">
        <v>0</v>
      </c>
      <c r="N280" s="86">
        <v>0</v>
      </c>
      <c r="O280" s="87">
        <f>IF(ISBLANK($K280),"",'Pracovní dny'!$F$2)</f>
        <v>252</v>
      </c>
      <c r="P280" s="87">
        <f>IF(ISBLANK($M280),"",'Pracovní dny'!$F$3)</f>
        <v>114</v>
      </c>
      <c r="Q280" s="87">
        <f>IF(ISBLANK($K280),"",'Pracovní dny'!$F$4)</f>
        <v>365</v>
      </c>
      <c r="R280" s="88">
        <f t="shared" si="14"/>
        <v>12.600000000000001</v>
      </c>
      <c r="S280" s="61"/>
      <c r="T280" s="61"/>
      <c r="U280" s="61"/>
      <c r="V280" s="61"/>
      <c r="W280" s="61"/>
      <c r="X280" s="61"/>
      <c r="Y280" s="61"/>
      <c r="Z280" s="61"/>
      <c r="AA280" s="61"/>
      <c r="AB280" s="61"/>
      <c r="AC280" s="61"/>
      <c r="AD280" s="61"/>
      <c r="AE280" s="61"/>
      <c r="AF280" s="638">
        <f>IF(ISBLANK($AE280),VLOOKUP($I280,'Příloha_8_Ceník pravid_úklidu'!$A$9:$K$30,8,0)+VLOOKUP($I280,'Příloha_8_Ceník pravid_úklidu'!$A$9:$K$30,10,0),"neoceňuje se")</f>
        <v>0</v>
      </c>
      <c r="AG280" s="638">
        <f t="shared" si="12"/>
        <v>0</v>
      </c>
      <c r="AH280" s="638">
        <f t="shared" si="13"/>
        <v>0</v>
      </c>
      <c r="AI280" s="304"/>
    </row>
    <row r="281" spans="1:35" ht="10.5" customHeight="1" x14ac:dyDescent="0.15">
      <c r="A281" s="60">
        <v>447</v>
      </c>
      <c r="B281" s="61">
        <v>111100</v>
      </c>
      <c r="C281" s="60" t="s">
        <v>3916</v>
      </c>
      <c r="D281" s="60" t="s">
        <v>1614</v>
      </c>
      <c r="E281" s="445">
        <v>22.3</v>
      </c>
      <c r="F281" s="445">
        <v>0</v>
      </c>
      <c r="G281" s="445">
        <v>20</v>
      </c>
      <c r="H281" s="83" t="str">
        <f>IF(ISBLANK(I281)," ",VLOOKUP(I281,'Příloha_8_Ceník pravid_úklidu'!$A$9:$B$30,2,0))</f>
        <v>ZDR1</v>
      </c>
      <c r="I281" s="83">
        <v>2</v>
      </c>
      <c r="J281" s="86" t="s">
        <v>415</v>
      </c>
      <c r="K281" s="86">
        <v>2</v>
      </c>
      <c r="L281" s="86">
        <v>1</v>
      </c>
      <c r="M281" s="86">
        <v>1</v>
      </c>
      <c r="N281" s="86">
        <v>1</v>
      </c>
      <c r="O281" s="87">
        <f>IF(ISBLANK($K281),"",'Pracovní dny'!$F$2)</f>
        <v>252</v>
      </c>
      <c r="P281" s="87">
        <f>IF(ISBLANK($M281),"",'Pracovní dny'!$F$3)</f>
        <v>114</v>
      </c>
      <c r="Q281" s="87">
        <f>IF(ISBLANK($K281),"",'Pracovní dny'!$F$4)</f>
        <v>365</v>
      </c>
      <c r="R281" s="88">
        <f t="shared" si="14"/>
        <v>618</v>
      </c>
      <c r="S281" s="61">
        <v>2.4</v>
      </c>
      <c r="T281" s="61">
        <v>0</v>
      </c>
      <c r="U281" s="61">
        <v>0</v>
      </c>
      <c r="V281" s="61">
        <v>6.4</v>
      </c>
      <c r="W281" s="61">
        <v>2</v>
      </c>
      <c r="X281" s="61">
        <v>2</v>
      </c>
      <c r="Y281" s="61">
        <v>3.8</v>
      </c>
      <c r="Z281" s="61">
        <v>1</v>
      </c>
      <c r="AA281" s="61">
        <v>7.6</v>
      </c>
      <c r="AB281" s="61" t="s">
        <v>529</v>
      </c>
      <c r="AC281" s="61" t="s">
        <v>290</v>
      </c>
      <c r="AD281" s="61" t="s">
        <v>141</v>
      </c>
      <c r="AE281" s="61"/>
      <c r="AF281" s="638">
        <f>IF(ISBLANK($AE281),VLOOKUP($I281,'Příloha_8_Ceník pravid_úklidu'!$A$9:$K$30,8,0)+VLOOKUP($I281,'Příloha_8_Ceník pravid_úklidu'!$A$9:$K$30,10,0),"neoceňuje se")</f>
        <v>0</v>
      </c>
      <c r="AG281" s="638">
        <f t="shared" si="12"/>
        <v>0</v>
      </c>
      <c r="AH281" s="638">
        <f t="shared" si="13"/>
        <v>0</v>
      </c>
      <c r="AI281" s="304"/>
    </row>
    <row r="282" spans="1:35" ht="10.5" customHeight="1" x14ac:dyDescent="0.15">
      <c r="A282" s="60"/>
      <c r="B282" s="61"/>
      <c r="C282" s="60"/>
      <c r="D282" s="60" t="s">
        <v>2095</v>
      </c>
      <c r="E282" s="445">
        <v>2</v>
      </c>
      <c r="F282" s="445">
        <v>2</v>
      </c>
      <c r="G282" s="445">
        <v>0</v>
      </c>
      <c r="H282" s="83" t="str">
        <f>IF(ISBLANK(I282)," ",VLOOKUP(I282,'Příloha_8_Ceník pravid_úklidu'!$A$9:$B$30,2,0))</f>
        <v>VENK</v>
      </c>
      <c r="I282" s="83">
        <v>18</v>
      </c>
      <c r="J282" s="86" t="s">
        <v>579</v>
      </c>
      <c r="K282" s="86">
        <v>1</v>
      </c>
      <c r="L282" s="86">
        <v>0.05</v>
      </c>
      <c r="M282" s="86">
        <v>0</v>
      </c>
      <c r="N282" s="86">
        <v>0</v>
      </c>
      <c r="O282" s="87">
        <f>IF(ISBLANK($K282),"",'Pracovní dny'!$F$2)</f>
        <v>252</v>
      </c>
      <c r="P282" s="87">
        <f>IF(ISBLANK($M282),"",'Pracovní dny'!$F$3)</f>
        <v>114</v>
      </c>
      <c r="Q282" s="87">
        <f>IF(ISBLANK($K282),"",'Pracovní dny'!$F$4)</f>
        <v>365</v>
      </c>
      <c r="R282" s="88">
        <f t="shared" si="14"/>
        <v>12.600000000000001</v>
      </c>
      <c r="S282" s="61"/>
      <c r="T282" s="61"/>
      <c r="U282" s="61"/>
      <c r="V282" s="61"/>
      <c r="W282" s="61"/>
      <c r="X282" s="61"/>
      <c r="Y282" s="61"/>
      <c r="Z282" s="61"/>
      <c r="AA282" s="61"/>
      <c r="AB282" s="61"/>
      <c r="AC282" s="61"/>
      <c r="AD282" s="61"/>
      <c r="AE282" s="61"/>
      <c r="AF282" s="638">
        <f>IF(ISBLANK($AE282),VLOOKUP($I282,'Příloha_8_Ceník pravid_úklidu'!$A$9:$K$30,8,0)+VLOOKUP($I282,'Příloha_8_Ceník pravid_úklidu'!$A$9:$K$30,10,0),"neoceňuje se")</f>
        <v>0</v>
      </c>
      <c r="AG282" s="638">
        <f t="shared" si="12"/>
        <v>0</v>
      </c>
      <c r="AH282" s="638">
        <f t="shared" si="13"/>
        <v>0</v>
      </c>
      <c r="AI282" s="304"/>
    </row>
    <row r="283" spans="1:35" ht="10.5" customHeight="1" x14ac:dyDescent="0.15">
      <c r="A283" s="60">
        <v>448</v>
      </c>
      <c r="B283" s="61">
        <v>111100</v>
      </c>
      <c r="C283" s="60" t="s">
        <v>3917</v>
      </c>
      <c r="D283" s="60" t="s">
        <v>736</v>
      </c>
      <c r="E283" s="445">
        <v>22.2</v>
      </c>
      <c r="F283" s="445">
        <v>0</v>
      </c>
      <c r="G283" s="445">
        <v>20</v>
      </c>
      <c r="H283" s="83" t="str">
        <f>IF(ISBLANK(I283)," ",VLOOKUP(I283,'Příloha_8_Ceník pravid_úklidu'!$A$9:$B$30,2,0))</f>
        <v>ZDR1</v>
      </c>
      <c r="I283" s="83">
        <v>2</v>
      </c>
      <c r="J283" s="86" t="s">
        <v>415</v>
      </c>
      <c r="K283" s="86">
        <v>2</v>
      </c>
      <c r="L283" s="86">
        <v>1</v>
      </c>
      <c r="M283" s="86">
        <v>1</v>
      </c>
      <c r="N283" s="86">
        <v>1</v>
      </c>
      <c r="O283" s="87">
        <f>IF(ISBLANK($K283),"",'Pracovní dny'!$F$2)</f>
        <v>252</v>
      </c>
      <c r="P283" s="87">
        <f>IF(ISBLANK($M283),"",'Pracovní dny'!$F$3)</f>
        <v>114</v>
      </c>
      <c r="Q283" s="87">
        <f>IF(ISBLANK($K283),"",'Pracovní dny'!$F$4)</f>
        <v>365</v>
      </c>
      <c r="R283" s="88">
        <f t="shared" si="14"/>
        <v>618</v>
      </c>
      <c r="S283" s="61">
        <v>4.5</v>
      </c>
      <c r="T283" s="61">
        <v>0</v>
      </c>
      <c r="U283" s="61">
        <v>0</v>
      </c>
      <c r="V283" s="61">
        <v>4.4000000000000004</v>
      </c>
      <c r="W283" s="61">
        <v>1</v>
      </c>
      <c r="X283" s="61">
        <v>1</v>
      </c>
      <c r="Y283" s="61">
        <v>3.8</v>
      </c>
      <c r="Z283" s="61">
        <v>1</v>
      </c>
      <c r="AA283" s="61">
        <v>7.6</v>
      </c>
      <c r="AB283" s="61" t="s">
        <v>529</v>
      </c>
      <c r="AC283" s="61" t="s">
        <v>290</v>
      </c>
      <c r="AD283" s="61" t="s">
        <v>141</v>
      </c>
      <c r="AE283" s="61"/>
      <c r="AF283" s="638">
        <f>IF(ISBLANK($AE283),VLOOKUP($I283,'Příloha_8_Ceník pravid_úklidu'!$A$9:$K$30,8,0)+VLOOKUP($I283,'Příloha_8_Ceník pravid_úklidu'!$A$9:$K$30,10,0),"neoceňuje se")</f>
        <v>0</v>
      </c>
      <c r="AG283" s="638">
        <f t="shared" si="12"/>
        <v>0</v>
      </c>
      <c r="AH283" s="638">
        <f t="shared" si="13"/>
        <v>0</v>
      </c>
      <c r="AI283" s="304"/>
    </row>
    <row r="284" spans="1:35" ht="10.5" customHeight="1" x14ac:dyDescent="0.15">
      <c r="A284" s="60"/>
      <c r="B284" s="61"/>
      <c r="C284" s="60"/>
      <c r="D284" s="60" t="s">
        <v>2095</v>
      </c>
      <c r="E284" s="445">
        <v>2</v>
      </c>
      <c r="F284" s="445">
        <v>2</v>
      </c>
      <c r="G284" s="445">
        <v>0</v>
      </c>
      <c r="H284" s="83" t="str">
        <f>IF(ISBLANK(I284)," ",VLOOKUP(I284,'Příloha_8_Ceník pravid_úklidu'!$A$9:$B$30,2,0))</f>
        <v>VENK</v>
      </c>
      <c r="I284" s="83">
        <v>18</v>
      </c>
      <c r="J284" s="86" t="s">
        <v>579</v>
      </c>
      <c r="K284" s="86">
        <v>1</v>
      </c>
      <c r="L284" s="86">
        <v>0.05</v>
      </c>
      <c r="M284" s="86">
        <v>0</v>
      </c>
      <c r="N284" s="86">
        <v>0</v>
      </c>
      <c r="O284" s="87">
        <f>IF(ISBLANK($K284),"",'Pracovní dny'!$F$2)</f>
        <v>252</v>
      </c>
      <c r="P284" s="87">
        <f>IF(ISBLANK($M284),"",'Pracovní dny'!$F$3)</f>
        <v>114</v>
      </c>
      <c r="Q284" s="87">
        <f>IF(ISBLANK($K284),"",'Pracovní dny'!$F$4)</f>
        <v>365</v>
      </c>
      <c r="R284" s="88">
        <f t="shared" si="14"/>
        <v>12.600000000000001</v>
      </c>
      <c r="S284" s="61"/>
      <c r="T284" s="61"/>
      <c r="U284" s="61"/>
      <c r="V284" s="61"/>
      <c r="W284" s="61"/>
      <c r="X284" s="61"/>
      <c r="Y284" s="61"/>
      <c r="Z284" s="61"/>
      <c r="AA284" s="61"/>
      <c r="AB284" s="61"/>
      <c r="AC284" s="61"/>
      <c r="AD284" s="61"/>
      <c r="AE284" s="61"/>
      <c r="AF284" s="638">
        <f>IF(ISBLANK($AE284),VLOOKUP($I284,'Příloha_8_Ceník pravid_úklidu'!$A$9:$K$30,8,0)+VLOOKUP($I284,'Příloha_8_Ceník pravid_úklidu'!$A$9:$K$30,10,0),"neoceňuje se")</f>
        <v>0</v>
      </c>
      <c r="AG284" s="638">
        <f t="shared" si="12"/>
        <v>0</v>
      </c>
      <c r="AH284" s="638">
        <f t="shared" si="13"/>
        <v>0</v>
      </c>
      <c r="AI284" s="304"/>
    </row>
    <row r="285" spans="1:35" ht="10.5" customHeight="1" x14ac:dyDescent="0.15">
      <c r="A285" s="60">
        <v>449</v>
      </c>
      <c r="B285" s="61">
        <v>111100</v>
      </c>
      <c r="C285" s="60" t="s">
        <v>3918</v>
      </c>
      <c r="D285" s="60" t="s">
        <v>715</v>
      </c>
      <c r="E285" s="445">
        <v>23.5</v>
      </c>
      <c r="F285" s="445">
        <v>0</v>
      </c>
      <c r="G285" s="445">
        <v>22</v>
      </c>
      <c r="H285" s="83" t="str">
        <f>IF(ISBLANK(I285)," ",VLOOKUP(I285,'Příloha_8_Ceník pravid_úklidu'!$A$9:$B$30,2,0))</f>
        <v>ZDR0</v>
      </c>
      <c r="I285" s="83">
        <v>1</v>
      </c>
      <c r="J285" s="86" t="s">
        <v>415</v>
      </c>
      <c r="K285" s="86">
        <v>2</v>
      </c>
      <c r="L285" s="86">
        <v>1</v>
      </c>
      <c r="M285" s="86">
        <v>1</v>
      </c>
      <c r="N285" s="86">
        <v>1</v>
      </c>
      <c r="O285" s="87">
        <f>IF(ISBLANK($K285),"",'Pracovní dny'!$F$2)</f>
        <v>252</v>
      </c>
      <c r="P285" s="87">
        <f>IF(ISBLANK($M285),"",'Pracovní dny'!$F$3)</f>
        <v>114</v>
      </c>
      <c r="Q285" s="87">
        <f>IF(ISBLANK($K285),"",'Pracovní dny'!$F$4)</f>
        <v>365</v>
      </c>
      <c r="R285" s="88">
        <f t="shared" si="14"/>
        <v>618</v>
      </c>
      <c r="S285" s="61">
        <v>2.9</v>
      </c>
      <c r="T285" s="61"/>
      <c r="U285" s="61">
        <v>0</v>
      </c>
      <c r="V285" s="61">
        <v>4.4000000000000004</v>
      </c>
      <c r="W285" s="61">
        <v>1</v>
      </c>
      <c r="X285" s="61">
        <v>1</v>
      </c>
      <c r="Y285" s="61">
        <v>2.8</v>
      </c>
      <c r="Z285" s="61">
        <v>1</v>
      </c>
      <c r="AA285" s="61">
        <v>5.6</v>
      </c>
      <c r="AB285" s="61" t="s">
        <v>529</v>
      </c>
      <c r="AC285" s="61" t="s">
        <v>290</v>
      </c>
      <c r="AD285" s="61" t="s">
        <v>141</v>
      </c>
      <c r="AE285" s="61"/>
      <c r="AF285" s="638">
        <f>IF(ISBLANK($AE285),VLOOKUP($I285,'Příloha_8_Ceník pravid_úklidu'!$A$9:$K$30,8,0)+VLOOKUP($I285,'Příloha_8_Ceník pravid_úklidu'!$A$9:$K$30,10,0),"neoceňuje se")</f>
        <v>0</v>
      </c>
      <c r="AG285" s="638">
        <f t="shared" si="12"/>
        <v>0</v>
      </c>
      <c r="AH285" s="638">
        <f t="shared" si="13"/>
        <v>0</v>
      </c>
      <c r="AI285" s="304"/>
    </row>
    <row r="286" spans="1:35" ht="10.5" customHeight="1" x14ac:dyDescent="0.15">
      <c r="A286" s="60">
        <v>450</v>
      </c>
      <c r="B286" s="61">
        <v>111100</v>
      </c>
      <c r="C286" s="60" t="s">
        <v>3919</v>
      </c>
      <c r="D286" s="60" t="s">
        <v>715</v>
      </c>
      <c r="E286" s="445">
        <v>23.5</v>
      </c>
      <c r="F286" s="445">
        <v>0</v>
      </c>
      <c r="G286" s="445">
        <v>22</v>
      </c>
      <c r="H286" s="83" t="str">
        <f>IF(ISBLANK(I286)," ",VLOOKUP(I286,'Příloha_8_Ceník pravid_úklidu'!$A$9:$B$30,2,0))</f>
        <v>ZDR0</v>
      </c>
      <c r="I286" s="83">
        <v>1</v>
      </c>
      <c r="J286" s="86" t="s">
        <v>415</v>
      </c>
      <c r="K286" s="86">
        <v>2</v>
      </c>
      <c r="L286" s="86">
        <v>1</v>
      </c>
      <c r="M286" s="86">
        <v>1</v>
      </c>
      <c r="N286" s="86">
        <v>1</v>
      </c>
      <c r="O286" s="87">
        <f>IF(ISBLANK($K286),"",'Pracovní dny'!$F$2)</f>
        <v>252</v>
      </c>
      <c r="P286" s="87">
        <f>IF(ISBLANK($M286),"",'Pracovní dny'!$F$3)</f>
        <v>114</v>
      </c>
      <c r="Q286" s="87">
        <f>IF(ISBLANK($K286),"",'Pracovní dny'!$F$4)</f>
        <v>365</v>
      </c>
      <c r="R286" s="88">
        <f t="shared" si="14"/>
        <v>618</v>
      </c>
      <c r="S286" s="61">
        <v>2.9</v>
      </c>
      <c r="T286" s="61"/>
      <c r="U286" s="61">
        <v>0</v>
      </c>
      <c r="V286" s="61">
        <v>4.4000000000000004</v>
      </c>
      <c r="W286" s="61">
        <v>1</v>
      </c>
      <c r="X286" s="61">
        <v>1</v>
      </c>
      <c r="Y286" s="61">
        <v>2.8</v>
      </c>
      <c r="Z286" s="61">
        <v>1</v>
      </c>
      <c r="AA286" s="61">
        <v>5.6</v>
      </c>
      <c r="AB286" s="61" t="s">
        <v>529</v>
      </c>
      <c r="AC286" s="61" t="s">
        <v>290</v>
      </c>
      <c r="AD286" s="61" t="s">
        <v>141</v>
      </c>
      <c r="AE286" s="61"/>
      <c r="AF286" s="638">
        <f>IF(ISBLANK($AE286),VLOOKUP($I286,'Příloha_8_Ceník pravid_úklidu'!$A$9:$K$30,8,0)+VLOOKUP($I286,'Příloha_8_Ceník pravid_úklidu'!$A$9:$K$30,10,0),"neoceňuje se")</f>
        <v>0</v>
      </c>
      <c r="AG286" s="638">
        <f t="shared" si="12"/>
        <v>0</v>
      </c>
      <c r="AH286" s="638">
        <f t="shared" si="13"/>
        <v>0</v>
      </c>
      <c r="AI286" s="304"/>
    </row>
    <row r="287" spans="1:35" ht="10.5" customHeight="1" x14ac:dyDescent="0.15">
      <c r="A287" s="60">
        <v>451</v>
      </c>
      <c r="B287" s="61">
        <v>111100</v>
      </c>
      <c r="C287" s="60" t="s">
        <v>3920</v>
      </c>
      <c r="D287" s="60" t="s">
        <v>715</v>
      </c>
      <c r="E287" s="445">
        <v>23.4</v>
      </c>
      <c r="F287" s="445">
        <v>0</v>
      </c>
      <c r="G287" s="445">
        <v>22</v>
      </c>
      <c r="H287" s="83" t="str">
        <f>IF(ISBLANK(I287)," ",VLOOKUP(I287,'Příloha_8_Ceník pravid_úklidu'!$A$9:$B$30,2,0))</f>
        <v>ZDR0</v>
      </c>
      <c r="I287" s="83">
        <v>1</v>
      </c>
      <c r="J287" s="86" t="s">
        <v>415</v>
      </c>
      <c r="K287" s="86">
        <v>2</v>
      </c>
      <c r="L287" s="86">
        <v>1</v>
      </c>
      <c r="M287" s="86">
        <v>1</v>
      </c>
      <c r="N287" s="86">
        <v>1</v>
      </c>
      <c r="O287" s="87">
        <f>IF(ISBLANK($K287),"",'Pracovní dny'!$F$2)</f>
        <v>252</v>
      </c>
      <c r="P287" s="87">
        <f>IF(ISBLANK($M287),"",'Pracovní dny'!$F$3)</f>
        <v>114</v>
      </c>
      <c r="Q287" s="87">
        <f>IF(ISBLANK($K287),"",'Pracovní dny'!$F$4)</f>
        <v>365</v>
      </c>
      <c r="R287" s="88">
        <f t="shared" si="14"/>
        <v>618</v>
      </c>
      <c r="S287" s="61">
        <v>2.9</v>
      </c>
      <c r="T287" s="61"/>
      <c r="U287" s="61">
        <v>0</v>
      </c>
      <c r="V287" s="61">
        <v>4.4000000000000004</v>
      </c>
      <c r="W287" s="61">
        <v>1</v>
      </c>
      <c r="X287" s="61">
        <v>1</v>
      </c>
      <c r="Y287" s="61">
        <v>2.8</v>
      </c>
      <c r="Z287" s="61">
        <v>1</v>
      </c>
      <c r="AA287" s="61">
        <v>5.6</v>
      </c>
      <c r="AB287" s="61" t="s">
        <v>529</v>
      </c>
      <c r="AC287" s="61" t="s">
        <v>290</v>
      </c>
      <c r="AD287" s="61" t="s">
        <v>141</v>
      </c>
      <c r="AE287" s="61"/>
      <c r="AF287" s="638">
        <f>IF(ISBLANK($AE287),VLOOKUP($I287,'Příloha_8_Ceník pravid_úklidu'!$A$9:$K$30,8,0)+VLOOKUP($I287,'Příloha_8_Ceník pravid_úklidu'!$A$9:$K$30,10,0),"neoceňuje se")</f>
        <v>0</v>
      </c>
      <c r="AG287" s="638">
        <f t="shared" si="12"/>
        <v>0</v>
      </c>
      <c r="AH287" s="638">
        <f t="shared" si="13"/>
        <v>0</v>
      </c>
      <c r="AI287" s="304"/>
    </row>
    <row r="288" spans="1:35" ht="10.5" customHeight="1" x14ac:dyDescent="0.15">
      <c r="A288" s="60">
        <v>452</v>
      </c>
      <c r="B288" s="61">
        <v>111100</v>
      </c>
      <c r="C288" s="60" t="s">
        <v>3921</v>
      </c>
      <c r="D288" s="60" t="s">
        <v>3922</v>
      </c>
      <c r="E288" s="445">
        <v>23.5</v>
      </c>
      <c r="F288" s="445">
        <v>0</v>
      </c>
      <c r="G288" s="445">
        <v>22</v>
      </c>
      <c r="H288" s="83" t="str">
        <f>IF(ISBLANK(I288)," ",VLOOKUP(I288,'Příloha_8_Ceník pravid_úklidu'!$A$9:$B$30,2,0))</f>
        <v>KANC</v>
      </c>
      <c r="I288" s="83">
        <v>4</v>
      </c>
      <c r="J288" s="86" t="s">
        <v>3914</v>
      </c>
      <c r="K288" s="86">
        <v>1</v>
      </c>
      <c r="L288" s="86">
        <v>1</v>
      </c>
      <c r="M288" s="86">
        <v>1</v>
      </c>
      <c r="N288" s="86">
        <v>0.5</v>
      </c>
      <c r="O288" s="87">
        <f>IF(ISBLANK($K288),"",'Pracovní dny'!$F$2)</f>
        <v>252</v>
      </c>
      <c r="P288" s="87">
        <f>IF(ISBLANK($M288),"",'Pracovní dny'!$F$3)</f>
        <v>114</v>
      </c>
      <c r="Q288" s="87">
        <f>IF(ISBLANK($K288),"",'Pracovní dny'!$F$4)</f>
        <v>365</v>
      </c>
      <c r="R288" s="88">
        <f t="shared" si="14"/>
        <v>309</v>
      </c>
      <c r="S288" s="61">
        <v>2.9</v>
      </c>
      <c r="T288" s="61"/>
      <c r="U288" s="61">
        <v>0</v>
      </c>
      <c r="V288" s="61">
        <v>4.4000000000000004</v>
      </c>
      <c r="W288" s="61">
        <v>1</v>
      </c>
      <c r="X288" s="61">
        <v>1</v>
      </c>
      <c r="Y288" s="61">
        <v>2.8</v>
      </c>
      <c r="Z288" s="61">
        <v>1</v>
      </c>
      <c r="AA288" s="61">
        <v>5.6</v>
      </c>
      <c r="AB288" s="61" t="s">
        <v>529</v>
      </c>
      <c r="AC288" s="61" t="s">
        <v>290</v>
      </c>
      <c r="AD288" s="61" t="s">
        <v>141</v>
      </c>
      <c r="AE288" s="61"/>
      <c r="AF288" s="638">
        <f>IF(ISBLANK($AE288),VLOOKUP($I288,'Příloha_8_Ceník pravid_úklidu'!$A$9:$K$30,8,0)+VLOOKUP($I288,'Příloha_8_Ceník pravid_úklidu'!$A$9:$K$30,10,0),"neoceňuje se")</f>
        <v>0</v>
      </c>
      <c r="AG288" s="638">
        <f t="shared" si="12"/>
        <v>0</v>
      </c>
      <c r="AH288" s="638">
        <f t="shared" si="13"/>
        <v>0</v>
      </c>
      <c r="AI288" s="304"/>
    </row>
    <row r="289" spans="1:35" ht="10.5" customHeight="1" thickBot="1" x14ac:dyDescent="0.2">
      <c r="A289" s="60">
        <v>453</v>
      </c>
      <c r="B289" s="61">
        <v>111100</v>
      </c>
      <c r="C289" s="60" t="s">
        <v>3923</v>
      </c>
      <c r="D289" s="60" t="s">
        <v>3924</v>
      </c>
      <c r="E289" s="445">
        <v>23.5</v>
      </c>
      <c r="F289" s="445">
        <v>0</v>
      </c>
      <c r="G289" s="445">
        <v>22</v>
      </c>
      <c r="H289" s="83" t="str">
        <f>IF(ISBLANK(I289)," ",VLOOKUP(I289,'Příloha_8_Ceník pravid_úklidu'!$A$9:$B$30,2,0))</f>
        <v>KANC</v>
      </c>
      <c r="I289" s="83">
        <v>4</v>
      </c>
      <c r="J289" s="86" t="s">
        <v>3914</v>
      </c>
      <c r="K289" s="86">
        <v>1</v>
      </c>
      <c r="L289" s="86">
        <v>1</v>
      </c>
      <c r="M289" s="86">
        <v>1</v>
      </c>
      <c r="N289" s="86">
        <v>0.5</v>
      </c>
      <c r="O289" s="87">
        <f>IF(ISBLANK($K289),"",'Pracovní dny'!$F$2)</f>
        <v>252</v>
      </c>
      <c r="P289" s="87">
        <f>IF(ISBLANK($M289),"",'Pracovní dny'!$F$3)</f>
        <v>114</v>
      </c>
      <c r="Q289" s="87">
        <f>IF(ISBLANK($K289),"",'Pracovní dny'!$F$4)</f>
        <v>365</v>
      </c>
      <c r="R289" s="88">
        <f t="shared" si="14"/>
        <v>309</v>
      </c>
      <c r="S289" s="61">
        <v>2.9</v>
      </c>
      <c r="T289" s="61"/>
      <c r="U289" s="61">
        <v>0</v>
      </c>
      <c r="V289" s="61">
        <v>4.4000000000000004</v>
      </c>
      <c r="W289" s="61">
        <v>1</v>
      </c>
      <c r="X289" s="61">
        <v>1</v>
      </c>
      <c r="Y289" s="61">
        <v>2.8</v>
      </c>
      <c r="Z289" s="61">
        <v>1</v>
      </c>
      <c r="AA289" s="61">
        <v>5.6</v>
      </c>
      <c r="AB289" s="61" t="s">
        <v>529</v>
      </c>
      <c r="AC289" s="61" t="s">
        <v>290</v>
      </c>
      <c r="AD289" s="61" t="s">
        <v>141</v>
      </c>
      <c r="AE289" s="61"/>
      <c r="AF289" s="638">
        <f>IF(ISBLANK($AE289),VLOOKUP($I289,'Příloha_8_Ceník pravid_úklidu'!$A$9:$K$30,8,0)+VLOOKUP($I289,'Příloha_8_Ceník pravid_úklidu'!$A$9:$K$30,10,0),"neoceňuje se")</f>
        <v>0</v>
      </c>
      <c r="AG289" s="638">
        <f t="shared" si="12"/>
        <v>0</v>
      </c>
      <c r="AH289" s="638">
        <f t="shared" si="13"/>
        <v>0</v>
      </c>
      <c r="AI289" s="304"/>
    </row>
    <row r="290" spans="1:35" ht="11.25" thickBot="1" x14ac:dyDescent="0.3">
      <c r="A290" s="443" t="s">
        <v>1152</v>
      </c>
      <c r="B290" s="170"/>
      <c r="C290" s="170"/>
      <c r="D290" s="171"/>
      <c r="E290" s="173"/>
      <c r="F290" s="171"/>
      <c r="G290" s="174"/>
      <c r="H290" s="174" t="str">
        <f>IF(ISBLANK(I290)," ",VLOOKUP(I290,'Příloha_8_Ceník pravid_úklidu'!$A$9:$B$30,2,0))</f>
        <v xml:space="preserve"> </v>
      </c>
      <c r="I290" s="175"/>
      <c r="J290" s="176"/>
      <c r="K290" s="176"/>
      <c r="L290" s="176"/>
      <c r="M290" s="176"/>
      <c r="N290" s="176"/>
      <c r="O290" s="176" t="str">
        <f>IF(ISBLANK($K290),"",'Pracovní dny'!$F$2)</f>
        <v/>
      </c>
      <c r="P290" s="176" t="str">
        <f>IF(ISBLANK($M290),"",'Pracovní dny'!$F$3)</f>
        <v/>
      </c>
      <c r="Q290" s="176" t="str">
        <f>IF(ISBLANK($K290),"",'Pracovní dny'!$F$4)</f>
        <v/>
      </c>
      <c r="R290" s="176" t="str">
        <f t="shared" si="14"/>
        <v/>
      </c>
      <c r="S290" s="171"/>
      <c r="T290" s="171"/>
      <c r="U290" s="171"/>
      <c r="V290" s="171"/>
      <c r="W290" s="171"/>
      <c r="X290" s="171"/>
      <c r="Y290" s="171"/>
      <c r="Z290" s="171"/>
      <c r="AA290" s="171"/>
      <c r="AB290" s="171"/>
      <c r="AC290" s="171"/>
      <c r="AD290" s="171"/>
      <c r="AE290" s="171"/>
      <c r="AF290" s="636"/>
      <c r="AG290" s="636"/>
      <c r="AH290" s="637"/>
      <c r="AI290" s="581"/>
    </row>
    <row r="291" spans="1:35" ht="10.5" customHeight="1" x14ac:dyDescent="0.15">
      <c r="A291" s="60">
        <v>501</v>
      </c>
      <c r="B291" s="61">
        <v>101402</v>
      </c>
      <c r="C291" s="60" t="s">
        <v>3925</v>
      </c>
      <c r="D291" s="60" t="s">
        <v>164</v>
      </c>
      <c r="E291" s="445">
        <v>76.7</v>
      </c>
      <c r="F291" s="445">
        <v>0</v>
      </c>
      <c r="G291" s="445">
        <v>75</v>
      </c>
      <c r="H291" s="83" t="str">
        <f>IF(ISBLANK(I291)," ",VLOOKUP(I291,'Příloha_8_Ceník pravid_úklidu'!$A$9:$B$30,2,0))</f>
        <v>CHOD</v>
      </c>
      <c r="I291" s="83">
        <v>6</v>
      </c>
      <c r="J291" s="86" t="s">
        <v>415</v>
      </c>
      <c r="K291" s="86">
        <v>2</v>
      </c>
      <c r="L291" s="86">
        <v>1</v>
      </c>
      <c r="M291" s="86">
        <v>1</v>
      </c>
      <c r="N291" s="86">
        <v>1</v>
      </c>
      <c r="O291" s="87">
        <f>IF(ISBLANK($K291),"",'Pracovní dny'!$F$2)</f>
        <v>252</v>
      </c>
      <c r="P291" s="87">
        <f>IF(ISBLANK($M291),"",'Pracovní dny'!$F$3)</f>
        <v>114</v>
      </c>
      <c r="Q291" s="87">
        <f>IF(ISBLANK($K291),"",'Pracovní dny'!$F$4)</f>
        <v>365</v>
      </c>
      <c r="R291" s="88">
        <f t="shared" si="14"/>
        <v>618</v>
      </c>
      <c r="S291" s="61">
        <v>0</v>
      </c>
      <c r="T291" s="61">
        <v>82</v>
      </c>
      <c r="U291" s="61">
        <v>0</v>
      </c>
      <c r="V291" s="61">
        <v>0</v>
      </c>
      <c r="W291" s="61">
        <v>0</v>
      </c>
      <c r="X291" s="61">
        <v>0</v>
      </c>
      <c r="Y291" s="61">
        <v>0</v>
      </c>
      <c r="Z291" s="61">
        <v>0</v>
      </c>
      <c r="AA291" s="61">
        <v>0</v>
      </c>
      <c r="AB291" s="61">
        <v>0</v>
      </c>
      <c r="AC291" s="61">
        <v>0</v>
      </c>
      <c r="AD291" s="61" t="s">
        <v>141</v>
      </c>
      <c r="AE291" s="61"/>
      <c r="AF291" s="638">
        <f>IF(ISBLANK($AE291),VLOOKUP($I291,'Příloha_8_Ceník pravid_úklidu'!$A$9:$K$30,8,0)+VLOOKUP($I291,'Příloha_8_Ceník pravid_úklidu'!$A$9:$K$30,10,0),"neoceňuje se")</f>
        <v>0</v>
      </c>
      <c r="AG291" s="638">
        <f t="shared" ref="AG291:AG345" si="15">IF(AF291="neoceňuje se",0,$E291*$R291*$AF291)</f>
        <v>0</v>
      </c>
      <c r="AH291" s="638">
        <f t="shared" ref="AH291:AH345" si="16">$AG291*1.21</f>
        <v>0</v>
      </c>
      <c r="AI291" s="304"/>
    </row>
    <row r="292" spans="1:35" ht="10.5" customHeight="1" x14ac:dyDescent="0.15">
      <c r="A292" s="60">
        <v>502</v>
      </c>
      <c r="B292" s="61">
        <v>101402</v>
      </c>
      <c r="C292" s="60" t="s">
        <v>3926</v>
      </c>
      <c r="D292" s="60" t="s">
        <v>2095</v>
      </c>
      <c r="E292" s="445">
        <v>2</v>
      </c>
      <c r="F292" s="445">
        <v>0</v>
      </c>
      <c r="G292" s="445">
        <v>1.8</v>
      </c>
      <c r="H292" s="83" t="str">
        <f>IF(ISBLANK(I292)," ",VLOOKUP(I292,'Příloha_8_Ceník pravid_úklidu'!$A$9:$B$30,2,0))</f>
        <v>VENK</v>
      </c>
      <c r="I292" s="83">
        <v>18</v>
      </c>
      <c r="J292" s="86" t="s">
        <v>579</v>
      </c>
      <c r="K292" s="86">
        <v>1</v>
      </c>
      <c r="L292" s="86">
        <v>0.05</v>
      </c>
      <c r="M292" s="86">
        <v>0</v>
      </c>
      <c r="N292" s="86">
        <v>0</v>
      </c>
      <c r="O292" s="87">
        <f>IF(ISBLANK($K292),"",'Pracovní dny'!$F$2)</f>
        <v>252</v>
      </c>
      <c r="P292" s="87">
        <f>IF(ISBLANK($M292),"",'Pracovní dny'!$F$3)</f>
        <v>114</v>
      </c>
      <c r="Q292" s="87">
        <f>IF(ISBLANK($K292),"",'Pracovní dny'!$F$4)</f>
        <v>365</v>
      </c>
      <c r="R292" s="88">
        <f t="shared" si="14"/>
        <v>12.600000000000001</v>
      </c>
      <c r="S292" s="61">
        <v>0</v>
      </c>
      <c r="T292" s="61">
        <v>0</v>
      </c>
      <c r="U292" s="61">
        <v>0</v>
      </c>
      <c r="V292" s="61"/>
      <c r="W292" s="61">
        <v>1</v>
      </c>
      <c r="X292" s="61">
        <v>0</v>
      </c>
      <c r="Y292" s="61">
        <v>0</v>
      </c>
      <c r="Z292" s="61">
        <v>0</v>
      </c>
      <c r="AA292" s="61">
        <v>0</v>
      </c>
      <c r="AB292" s="61">
        <v>0</v>
      </c>
      <c r="AC292" s="61">
        <v>0</v>
      </c>
      <c r="AD292" s="61" t="s">
        <v>2018</v>
      </c>
      <c r="AE292" s="61"/>
      <c r="AF292" s="638">
        <f>IF(ISBLANK($AE292),VLOOKUP($I292,'Příloha_8_Ceník pravid_úklidu'!$A$9:$K$30,8,0)+VLOOKUP($I292,'Příloha_8_Ceník pravid_úklidu'!$A$9:$K$30,10,0),"neoceňuje se")</f>
        <v>0</v>
      </c>
      <c r="AG292" s="638">
        <f t="shared" si="15"/>
        <v>0</v>
      </c>
      <c r="AH292" s="638">
        <f t="shared" si="16"/>
        <v>0</v>
      </c>
      <c r="AI292" s="304"/>
    </row>
    <row r="293" spans="1:35" ht="10.5" customHeight="1" x14ac:dyDescent="0.15">
      <c r="A293" s="60">
        <v>503</v>
      </c>
      <c r="B293" s="61">
        <v>101402</v>
      </c>
      <c r="C293" s="60" t="s">
        <v>3927</v>
      </c>
      <c r="D293" s="60" t="s">
        <v>4226</v>
      </c>
      <c r="E293" s="445">
        <v>23.5</v>
      </c>
      <c r="F293" s="445">
        <v>0</v>
      </c>
      <c r="G293" s="445">
        <v>22</v>
      </c>
      <c r="H293" s="83" t="str">
        <f>IF(ISBLANK(I293)," ",VLOOKUP(I293,'Příloha_8_Ceník pravid_úklidu'!$A$9:$B$30,2,0))</f>
        <v>KANC</v>
      </c>
      <c r="I293" s="83">
        <v>4</v>
      </c>
      <c r="J293" s="86" t="s">
        <v>1164</v>
      </c>
      <c r="K293" s="86">
        <v>1</v>
      </c>
      <c r="L293" s="86">
        <v>1</v>
      </c>
      <c r="M293" s="86">
        <v>0</v>
      </c>
      <c r="N293" s="86">
        <v>0</v>
      </c>
      <c r="O293" s="87">
        <f>IF(ISBLANK($K293),"",'Pracovní dny'!$F$2)</f>
        <v>252</v>
      </c>
      <c r="P293" s="87">
        <f>IF(ISBLANK($M293),"",'Pracovní dny'!$F$3)</f>
        <v>114</v>
      </c>
      <c r="Q293" s="87">
        <f>IF(ISBLANK($K293),"",'Pracovní dny'!$F$4)</f>
        <v>365</v>
      </c>
      <c r="R293" s="88">
        <f t="shared" si="14"/>
        <v>252</v>
      </c>
      <c r="S293" s="61"/>
      <c r="T293" s="61"/>
      <c r="U293" s="61">
        <v>0</v>
      </c>
      <c r="V293" s="61">
        <v>4.4000000000000004</v>
      </c>
      <c r="W293" s="61">
        <v>1</v>
      </c>
      <c r="X293" s="61">
        <v>1</v>
      </c>
      <c r="Y293" s="61">
        <v>2.8</v>
      </c>
      <c r="Z293" s="61">
        <v>1</v>
      </c>
      <c r="AA293" s="61">
        <v>5.6</v>
      </c>
      <c r="AB293" s="61" t="s">
        <v>529</v>
      </c>
      <c r="AC293" s="61" t="s">
        <v>290</v>
      </c>
      <c r="AD293" s="61" t="s">
        <v>141</v>
      </c>
      <c r="AE293" s="61"/>
      <c r="AF293" s="638">
        <f>IF(ISBLANK($AE293),VLOOKUP($I293,'Příloha_8_Ceník pravid_úklidu'!$A$9:$K$30,8,0)+VLOOKUP($I293,'Příloha_8_Ceník pravid_úklidu'!$A$9:$K$30,10,0),"neoceňuje se")</f>
        <v>0</v>
      </c>
      <c r="AG293" s="638">
        <f t="shared" si="15"/>
        <v>0</v>
      </c>
      <c r="AH293" s="638">
        <f t="shared" si="16"/>
        <v>0</v>
      </c>
      <c r="AI293" s="304"/>
    </row>
    <row r="294" spans="1:35" ht="10.5" customHeight="1" x14ac:dyDescent="0.15">
      <c r="A294" s="60">
        <v>504</v>
      </c>
      <c r="B294" s="61">
        <v>101402</v>
      </c>
      <c r="C294" s="60" t="s">
        <v>3928</v>
      </c>
      <c r="D294" s="60" t="s">
        <v>3929</v>
      </c>
      <c r="E294" s="445">
        <v>23.5</v>
      </c>
      <c r="F294" s="445">
        <v>0</v>
      </c>
      <c r="G294" s="445">
        <v>22</v>
      </c>
      <c r="H294" s="83" t="str">
        <f>IF(ISBLANK(I294)," ",VLOOKUP(I294,'Příloha_8_Ceník pravid_úklidu'!$A$9:$B$30,2,0))</f>
        <v>ZAKR</v>
      </c>
      <c r="I294" s="83">
        <v>9</v>
      </c>
      <c r="J294" s="86" t="s">
        <v>1326</v>
      </c>
      <c r="K294" s="86">
        <v>3</v>
      </c>
      <c r="L294" s="86">
        <v>1</v>
      </c>
      <c r="M294" s="86">
        <v>3</v>
      </c>
      <c r="N294" s="86">
        <v>1</v>
      </c>
      <c r="O294" s="87">
        <f>IF(ISBLANK($K294),"",'Pracovní dny'!$F$2)</f>
        <v>252</v>
      </c>
      <c r="P294" s="87">
        <f>IF(ISBLANK($M294),"",'Pracovní dny'!$F$3)</f>
        <v>114</v>
      </c>
      <c r="Q294" s="87">
        <f>IF(ISBLANK($K294),"",'Pracovní dny'!$F$4)</f>
        <v>365</v>
      </c>
      <c r="R294" s="88">
        <f t="shared" si="14"/>
        <v>1098</v>
      </c>
      <c r="S294" s="61"/>
      <c r="T294" s="61"/>
      <c r="U294" s="61">
        <v>0</v>
      </c>
      <c r="V294" s="61">
        <v>4.4000000000000004</v>
      </c>
      <c r="W294" s="61">
        <v>1</v>
      </c>
      <c r="X294" s="61">
        <v>1</v>
      </c>
      <c r="Y294" s="61">
        <v>2.8</v>
      </c>
      <c r="Z294" s="61">
        <v>1</v>
      </c>
      <c r="AA294" s="61">
        <v>5.6</v>
      </c>
      <c r="AB294" s="61" t="s">
        <v>529</v>
      </c>
      <c r="AC294" s="61" t="s">
        <v>290</v>
      </c>
      <c r="AD294" s="61" t="s">
        <v>141</v>
      </c>
      <c r="AE294" s="61"/>
      <c r="AF294" s="638">
        <f>IF(ISBLANK($AE294),VLOOKUP($I294,'Příloha_8_Ceník pravid_úklidu'!$A$9:$K$30,8,0)+VLOOKUP($I294,'Příloha_8_Ceník pravid_úklidu'!$A$9:$K$30,10,0),"neoceňuje se")</f>
        <v>0</v>
      </c>
      <c r="AG294" s="638">
        <f t="shared" si="15"/>
        <v>0</v>
      </c>
      <c r="AH294" s="638">
        <f t="shared" si="16"/>
        <v>0</v>
      </c>
      <c r="AI294" s="304"/>
    </row>
    <row r="295" spans="1:35" ht="10.5" customHeight="1" x14ac:dyDescent="0.15">
      <c r="A295" s="60">
        <v>505</v>
      </c>
      <c r="B295" s="61">
        <v>101402</v>
      </c>
      <c r="C295" s="60" t="s">
        <v>3930</v>
      </c>
      <c r="D295" s="60" t="s">
        <v>3931</v>
      </c>
      <c r="E295" s="445">
        <v>23.4</v>
      </c>
      <c r="F295" s="445">
        <v>0</v>
      </c>
      <c r="G295" s="445">
        <v>22</v>
      </c>
      <c r="H295" s="83" t="str">
        <f>IF(ISBLANK(I295)," ",VLOOKUP(I295,'Příloha_8_Ceník pravid_úklidu'!$A$9:$B$30,2,0))</f>
        <v>ZAKR</v>
      </c>
      <c r="I295" s="83">
        <v>9</v>
      </c>
      <c r="J295" s="86" t="s">
        <v>1326</v>
      </c>
      <c r="K295" s="86">
        <v>3</v>
      </c>
      <c r="L295" s="86">
        <v>1</v>
      </c>
      <c r="M295" s="86">
        <v>3</v>
      </c>
      <c r="N295" s="86">
        <v>1</v>
      </c>
      <c r="O295" s="87">
        <f>IF(ISBLANK($K295),"",'Pracovní dny'!$F$2)</f>
        <v>252</v>
      </c>
      <c r="P295" s="87">
        <f>IF(ISBLANK($M295),"",'Pracovní dny'!$F$3)</f>
        <v>114</v>
      </c>
      <c r="Q295" s="87">
        <f>IF(ISBLANK($K295),"",'Pracovní dny'!$F$4)</f>
        <v>365</v>
      </c>
      <c r="R295" s="88">
        <f t="shared" si="14"/>
        <v>1098</v>
      </c>
      <c r="S295" s="61"/>
      <c r="T295" s="61"/>
      <c r="U295" s="61">
        <v>0</v>
      </c>
      <c r="V295" s="61">
        <v>4.4000000000000004</v>
      </c>
      <c r="W295" s="61">
        <v>1</v>
      </c>
      <c r="X295" s="61">
        <v>1</v>
      </c>
      <c r="Y295" s="61">
        <v>2.8</v>
      </c>
      <c r="Z295" s="61">
        <v>1</v>
      </c>
      <c r="AA295" s="61">
        <v>5.6</v>
      </c>
      <c r="AB295" s="61" t="s">
        <v>529</v>
      </c>
      <c r="AC295" s="61" t="s">
        <v>290</v>
      </c>
      <c r="AD295" s="61" t="s">
        <v>141</v>
      </c>
      <c r="AE295" s="61"/>
      <c r="AF295" s="638">
        <f>IF(ISBLANK($AE295),VLOOKUP($I295,'Příloha_8_Ceník pravid_úklidu'!$A$9:$K$30,8,0)+VLOOKUP($I295,'Příloha_8_Ceník pravid_úklidu'!$A$9:$K$30,10,0),"neoceňuje se")</f>
        <v>0</v>
      </c>
      <c r="AG295" s="638">
        <f t="shared" si="15"/>
        <v>0</v>
      </c>
      <c r="AH295" s="638">
        <f t="shared" si="16"/>
        <v>0</v>
      </c>
      <c r="AI295" s="304"/>
    </row>
    <row r="296" spans="1:35" ht="10.5" customHeight="1" x14ac:dyDescent="0.15">
      <c r="A296" s="60">
        <v>506</v>
      </c>
      <c r="B296" s="61">
        <v>101402</v>
      </c>
      <c r="C296" s="60" t="s">
        <v>3932</v>
      </c>
      <c r="D296" s="60" t="s">
        <v>3933</v>
      </c>
      <c r="E296" s="445">
        <v>23.5</v>
      </c>
      <c r="F296" s="445">
        <v>0</v>
      </c>
      <c r="G296" s="445">
        <v>22</v>
      </c>
      <c r="H296" s="83" t="str">
        <f>IF(ISBLANK(I296)," ",VLOOKUP(I296,'Příloha_8_Ceník pravid_úklidu'!$A$9:$B$30,2,0))</f>
        <v>ZAKR</v>
      </c>
      <c r="I296" s="83">
        <v>9</v>
      </c>
      <c r="J296" s="86" t="s">
        <v>1326</v>
      </c>
      <c r="K296" s="86">
        <v>3</v>
      </c>
      <c r="L296" s="86">
        <v>1</v>
      </c>
      <c r="M296" s="86">
        <v>3</v>
      </c>
      <c r="N296" s="86">
        <v>1</v>
      </c>
      <c r="O296" s="87">
        <f>IF(ISBLANK($K296),"",'Pracovní dny'!$F$2)</f>
        <v>252</v>
      </c>
      <c r="P296" s="87">
        <f>IF(ISBLANK($M296),"",'Pracovní dny'!$F$3)</f>
        <v>114</v>
      </c>
      <c r="Q296" s="87">
        <f>IF(ISBLANK($K296),"",'Pracovní dny'!$F$4)</f>
        <v>365</v>
      </c>
      <c r="R296" s="88">
        <f t="shared" si="14"/>
        <v>1098</v>
      </c>
      <c r="S296" s="61"/>
      <c r="T296" s="61"/>
      <c r="U296" s="61">
        <v>0</v>
      </c>
      <c r="V296" s="61">
        <v>4.4000000000000004</v>
      </c>
      <c r="W296" s="61">
        <v>1</v>
      </c>
      <c r="X296" s="61">
        <v>1</v>
      </c>
      <c r="Y296" s="61">
        <v>2.8</v>
      </c>
      <c r="Z296" s="61">
        <v>1</v>
      </c>
      <c r="AA296" s="61">
        <v>5.6</v>
      </c>
      <c r="AB296" s="61" t="s">
        <v>529</v>
      </c>
      <c r="AC296" s="61" t="s">
        <v>290</v>
      </c>
      <c r="AD296" s="61" t="s">
        <v>141</v>
      </c>
      <c r="AE296" s="61"/>
      <c r="AF296" s="638">
        <f>IF(ISBLANK($AE296),VLOOKUP($I296,'Příloha_8_Ceník pravid_úklidu'!$A$9:$K$30,8,0)+VLOOKUP($I296,'Příloha_8_Ceník pravid_úklidu'!$A$9:$K$30,10,0),"neoceňuje se")</f>
        <v>0</v>
      </c>
      <c r="AG296" s="638">
        <f t="shared" si="15"/>
        <v>0</v>
      </c>
      <c r="AH296" s="638">
        <f t="shared" si="16"/>
        <v>0</v>
      </c>
      <c r="AI296" s="304"/>
    </row>
    <row r="297" spans="1:35" ht="10.5" customHeight="1" x14ac:dyDescent="0.15">
      <c r="A297" s="60">
        <v>507</v>
      </c>
      <c r="B297" s="61">
        <v>101402</v>
      </c>
      <c r="C297" s="60" t="s">
        <v>3934</v>
      </c>
      <c r="D297" s="60" t="s">
        <v>3935</v>
      </c>
      <c r="E297" s="445">
        <v>23.5</v>
      </c>
      <c r="F297" s="445">
        <v>0</v>
      </c>
      <c r="G297" s="445">
        <v>22</v>
      </c>
      <c r="H297" s="83" t="str">
        <f>IF(ISBLANK(I297)," ",VLOOKUP(I297,'Příloha_8_Ceník pravid_úklidu'!$A$9:$B$30,2,0))</f>
        <v>ZAKR</v>
      </c>
      <c r="I297" s="83">
        <v>9</v>
      </c>
      <c r="J297" s="86" t="s">
        <v>1326</v>
      </c>
      <c r="K297" s="86">
        <v>3</v>
      </c>
      <c r="L297" s="86">
        <v>1</v>
      </c>
      <c r="M297" s="86">
        <v>3</v>
      </c>
      <c r="N297" s="86">
        <v>1</v>
      </c>
      <c r="O297" s="87">
        <f>IF(ISBLANK($K297),"",'Pracovní dny'!$F$2)</f>
        <v>252</v>
      </c>
      <c r="P297" s="87">
        <f>IF(ISBLANK($M297),"",'Pracovní dny'!$F$3)</f>
        <v>114</v>
      </c>
      <c r="Q297" s="87">
        <f>IF(ISBLANK($K297),"",'Pracovní dny'!$F$4)</f>
        <v>365</v>
      </c>
      <c r="R297" s="88">
        <f t="shared" si="14"/>
        <v>1098</v>
      </c>
      <c r="S297" s="61"/>
      <c r="T297" s="61"/>
      <c r="U297" s="61">
        <v>0</v>
      </c>
      <c r="V297" s="61">
        <v>4.4000000000000004</v>
      </c>
      <c r="W297" s="61">
        <v>1</v>
      </c>
      <c r="X297" s="61">
        <v>1</v>
      </c>
      <c r="Y297" s="61">
        <v>2.8</v>
      </c>
      <c r="Z297" s="61">
        <v>1</v>
      </c>
      <c r="AA297" s="61">
        <v>5.6</v>
      </c>
      <c r="AB297" s="61" t="s">
        <v>529</v>
      </c>
      <c r="AC297" s="61" t="s">
        <v>290</v>
      </c>
      <c r="AD297" s="61" t="s">
        <v>141</v>
      </c>
      <c r="AE297" s="61"/>
      <c r="AF297" s="638">
        <f>IF(ISBLANK($AE297),VLOOKUP($I297,'Příloha_8_Ceník pravid_úklidu'!$A$9:$K$30,8,0)+VLOOKUP($I297,'Příloha_8_Ceník pravid_úklidu'!$A$9:$K$30,10,0),"neoceňuje se")</f>
        <v>0</v>
      </c>
      <c r="AG297" s="638">
        <f t="shared" si="15"/>
        <v>0</v>
      </c>
      <c r="AH297" s="638">
        <f t="shared" si="16"/>
        <v>0</v>
      </c>
      <c r="AI297" s="304"/>
    </row>
    <row r="298" spans="1:35" ht="10.5" customHeight="1" x14ac:dyDescent="0.15">
      <c r="A298" s="60">
        <v>508</v>
      </c>
      <c r="B298" s="61">
        <v>101402</v>
      </c>
      <c r="C298" s="60" t="s">
        <v>3936</v>
      </c>
      <c r="D298" s="60" t="s">
        <v>333</v>
      </c>
      <c r="E298" s="445">
        <v>2.4</v>
      </c>
      <c r="F298" s="445">
        <v>0</v>
      </c>
      <c r="G298" s="445">
        <v>2.4</v>
      </c>
      <c r="H298" s="83" t="str">
        <f>IF(ISBLANK(I298)," ",VLOOKUP(I298,'Příloha_8_Ceník pravid_úklidu'!$A$9:$B$30,2,0))</f>
        <v>CHOD</v>
      </c>
      <c r="I298" s="83">
        <v>6</v>
      </c>
      <c r="J298" s="86" t="s">
        <v>1326</v>
      </c>
      <c r="K298" s="86">
        <v>3</v>
      </c>
      <c r="L298" s="86">
        <v>1</v>
      </c>
      <c r="M298" s="86">
        <v>3</v>
      </c>
      <c r="N298" s="86">
        <v>1</v>
      </c>
      <c r="O298" s="87">
        <f>IF(ISBLANK($K298),"",'Pracovní dny'!$F$2)</f>
        <v>252</v>
      </c>
      <c r="P298" s="87">
        <f>IF(ISBLANK($M298),"",'Pracovní dny'!$F$3)</f>
        <v>114</v>
      </c>
      <c r="Q298" s="87">
        <f>IF(ISBLANK($K298),"",'Pracovní dny'!$F$4)</f>
        <v>365</v>
      </c>
      <c r="R298" s="88">
        <f t="shared" si="14"/>
        <v>1098</v>
      </c>
      <c r="S298" s="61">
        <v>0</v>
      </c>
      <c r="T298" s="61">
        <v>0</v>
      </c>
      <c r="U298" s="61">
        <v>0</v>
      </c>
      <c r="V298" s="61">
        <v>3.2</v>
      </c>
      <c r="W298" s="61">
        <v>1</v>
      </c>
      <c r="X298" s="61">
        <v>0</v>
      </c>
      <c r="Y298" s="61">
        <v>0</v>
      </c>
      <c r="Z298" s="61">
        <v>0</v>
      </c>
      <c r="AA298" s="61">
        <v>0</v>
      </c>
      <c r="AB298" s="61">
        <v>0</v>
      </c>
      <c r="AC298" s="61">
        <v>0</v>
      </c>
      <c r="AD298" s="61" t="s">
        <v>141</v>
      </c>
      <c r="AE298" s="61"/>
      <c r="AF298" s="638">
        <f>IF(ISBLANK($AE298),VLOOKUP($I298,'Příloha_8_Ceník pravid_úklidu'!$A$9:$K$30,8,0)+VLOOKUP($I298,'Příloha_8_Ceník pravid_úklidu'!$A$9:$K$30,10,0),"neoceňuje se")</f>
        <v>0</v>
      </c>
      <c r="AG298" s="638">
        <f t="shared" si="15"/>
        <v>0</v>
      </c>
      <c r="AH298" s="638">
        <f t="shared" si="16"/>
        <v>0</v>
      </c>
      <c r="AI298" s="304"/>
    </row>
    <row r="299" spans="1:35" ht="10.5" customHeight="1" x14ac:dyDescent="0.15">
      <c r="A299" s="60">
        <v>509</v>
      </c>
      <c r="B299" s="61">
        <v>101402</v>
      </c>
      <c r="C299" s="60" t="s">
        <v>3937</v>
      </c>
      <c r="D299" s="60" t="s">
        <v>159</v>
      </c>
      <c r="E299" s="445">
        <v>3.6</v>
      </c>
      <c r="F299" s="445">
        <v>0</v>
      </c>
      <c r="G299" s="445">
        <v>3</v>
      </c>
      <c r="H299" s="83" t="str">
        <f>IF(ISBLANK(I299)," ",VLOOKUP(I299,'Příloha_8_Ceník pravid_úklidu'!$A$9:$B$30,2,0))</f>
        <v>SKLA</v>
      </c>
      <c r="I299" s="83">
        <v>17</v>
      </c>
      <c r="J299" s="86" t="s">
        <v>160</v>
      </c>
      <c r="K299" s="86">
        <v>1</v>
      </c>
      <c r="L299" s="86">
        <v>0.2</v>
      </c>
      <c r="M299" s="86">
        <v>0</v>
      </c>
      <c r="N299" s="86">
        <v>0</v>
      </c>
      <c r="O299" s="87">
        <f>IF(ISBLANK($K299),"",'Pracovní dny'!$F$2)</f>
        <v>252</v>
      </c>
      <c r="P299" s="87">
        <f>IF(ISBLANK($M299),"",'Pracovní dny'!$F$3)</f>
        <v>114</v>
      </c>
      <c r="Q299" s="87">
        <f>IF(ISBLANK($K299),"",'Pracovní dny'!$F$4)</f>
        <v>365</v>
      </c>
      <c r="R299" s="88">
        <f t="shared" si="14"/>
        <v>50.400000000000006</v>
      </c>
      <c r="S299" s="61">
        <v>0</v>
      </c>
      <c r="T299" s="61">
        <v>0</v>
      </c>
      <c r="U299" s="61">
        <v>0</v>
      </c>
      <c r="V299" s="61">
        <v>3.2</v>
      </c>
      <c r="W299" s="61">
        <v>1</v>
      </c>
      <c r="X299" s="61">
        <v>0</v>
      </c>
      <c r="Y299" s="61">
        <v>0</v>
      </c>
      <c r="Z299" s="61">
        <v>0</v>
      </c>
      <c r="AA299" s="61">
        <v>0</v>
      </c>
      <c r="AB299" s="61">
        <v>0</v>
      </c>
      <c r="AC299" s="61">
        <v>0</v>
      </c>
      <c r="AD299" s="61" t="s">
        <v>141</v>
      </c>
      <c r="AE299" s="61"/>
      <c r="AF299" s="638">
        <f>IF(ISBLANK($AE299),VLOOKUP($I299,'Příloha_8_Ceník pravid_úklidu'!$A$9:$K$30,8,0)+VLOOKUP($I299,'Příloha_8_Ceník pravid_úklidu'!$A$9:$K$30,10,0),"neoceňuje se")</f>
        <v>0</v>
      </c>
      <c r="AG299" s="638">
        <f t="shared" si="15"/>
        <v>0</v>
      </c>
      <c r="AH299" s="638">
        <f t="shared" si="16"/>
        <v>0</v>
      </c>
      <c r="AI299" s="304"/>
    </row>
    <row r="300" spans="1:35" ht="10.5" customHeight="1" x14ac:dyDescent="0.15">
      <c r="A300" s="60">
        <v>510</v>
      </c>
      <c r="B300" s="61">
        <v>101402</v>
      </c>
      <c r="C300" s="60" t="s">
        <v>3938</v>
      </c>
      <c r="D300" s="60" t="s">
        <v>420</v>
      </c>
      <c r="E300" s="445">
        <v>16.100000000000001</v>
      </c>
      <c r="F300" s="445">
        <v>0</v>
      </c>
      <c r="G300" s="445">
        <v>16.100000000000001</v>
      </c>
      <c r="H300" s="83" t="str">
        <f>IF(ISBLANK(I300)," ",VLOOKUP(I300,'Příloha_8_Ceník pravid_úklidu'!$A$9:$B$30,2,0))</f>
        <v>TOAL</v>
      </c>
      <c r="I300" s="83">
        <v>7</v>
      </c>
      <c r="J300" s="86" t="s">
        <v>191</v>
      </c>
      <c r="K300" s="86">
        <v>1</v>
      </c>
      <c r="L300" s="86">
        <v>0.4</v>
      </c>
      <c r="M300" s="86">
        <v>0</v>
      </c>
      <c r="N300" s="86">
        <v>0</v>
      </c>
      <c r="O300" s="87">
        <f>IF(ISBLANK($K300),"",'Pracovní dny'!$F$2)</f>
        <v>252</v>
      </c>
      <c r="P300" s="87">
        <f>IF(ISBLANK($M300),"",'Pracovní dny'!$F$3)</f>
        <v>114</v>
      </c>
      <c r="Q300" s="87">
        <f>IF(ISBLANK($K300),"",'Pracovní dny'!$F$4)</f>
        <v>365</v>
      </c>
      <c r="R300" s="88">
        <f t="shared" si="14"/>
        <v>100.80000000000001</v>
      </c>
      <c r="S300" s="61"/>
      <c r="T300" s="61">
        <v>0</v>
      </c>
      <c r="U300" s="61">
        <v>0</v>
      </c>
      <c r="V300" s="61">
        <v>3.2</v>
      </c>
      <c r="W300" s="61">
        <v>1</v>
      </c>
      <c r="X300" s="61">
        <v>1</v>
      </c>
      <c r="Y300" s="61">
        <v>3.8</v>
      </c>
      <c r="Z300" s="61">
        <v>1</v>
      </c>
      <c r="AA300" s="61">
        <v>7.6</v>
      </c>
      <c r="AB300" s="61" t="s">
        <v>529</v>
      </c>
      <c r="AC300" s="61" t="s">
        <v>290</v>
      </c>
      <c r="AD300" s="61" t="s">
        <v>141</v>
      </c>
      <c r="AE300" s="61"/>
      <c r="AF300" s="638">
        <f>IF(ISBLANK($AE300),VLOOKUP($I300,'Příloha_8_Ceník pravid_úklidu'!$A$9:$K$30,8,0)+VLOOKUP($I300,'Příloha_8_Ceník pravid_úklidu'!$A$9:$K$30,10,0),"neoceňuje se")</f>
        <v>0</v>
      </c>
      <c r="AG300" s="638">
        <f t="shared" si="15"/>
        <v>0</v>
      </c>
      <c r="AH300" s="638">
        <f t="shared" si="16"/>
        <v>0</v>
      </c>
      <c r="AI300" s="304"/>
    </row>
    <row r="301" spans="1:35" ht="10.5" customHeight="1" x14ac:dyDescent="0.15">
      <c r="A301" s="60">
        <v>511</v>
      </c>
      <c r="B301" s="61">
        <v>101402</v>
      </c>
      <c r="C301" s="60" t="s">
        <v>3939</v>
      </c>
      <c r="D301" s="60" t="s">
        <v>162</v>
      </c>
      <c r="E301" s="445">
        <v>16.100000000000001</v>
      </c>
      <c r="F301" s="445">
        <v>0</v>
      </c>
      <c r="G301" s="445">
        <v>16.100000000000001</v>
      </c>
      <c r="H301" s="83" t="str">
        <f>IF(ISBLANK(I301)," ",VLOOKUP(I301,'Příloha_8_Ceník pravid_úklidu'!$A$9:$B$30,2,0))</f>
        <v>KANC</v>
      </c>
      <c r="I301" s="83">
        <v>4</v>
      </c>
      <c r="J301" s="86" t="s">
        <v>160</v>
      </c>
      <c r="K301" s="86">
        <v>1</v>
      </c>
      <c r="L301" s="86">
        <v>0.2</v>
      </c>
      <c r="M301" s="86">
        <v>0</v>
      </c>
      <c r="N301" s="86">
        <v>0</v>
      </c>
      <c r="O301" s="87">
        <f>IF(ISBLANK($K301),"",'Pracovní dny'!$F$2)</f>
        <v>252</v>
      </c>
      <c r="P301" s="87">
        <f>IF(ISBLANK($M301),"",'Pracovní dny'!$F$3)</f>
        <v>114</v>
      </c>
      <c r="Q301" s="87">
        <f>IF(ISBLANK($K301),"",'Pracovní dny'!$F$4)</f>
        <v>365</v>
      </c>
      <c r="R301" s="88">
        <f t="shared" si="14"/>
        <v>50.400000000000006</v>
      </c>
      <c r="S301" s="61"/>
      <c r="T301" s="61">
        <v>0</v>
      </c>
      <c r="U301" s="61">
        <v>0</v>
      </c>
      <c r="V301" s="61">
        <v>3.2</v>
      </c>
      <c r="W301" s="61">
        <v>1</v>
      </c>
      <c r="X301" s="61">
        <v>0</v>
      </c>
      <c r="Y301" s="61">
        <v>3.8</v>
      </c>
      <c r="Z301" s="61">
        <v>1</v>
      </c>
      <c r="AA301" s="61">
        <v>7.6</v>
      </c>
      <c r="AB301" s="61" t="s">
        <v>529</v>
      </c>
      <c r="AC301" s="61" t="s">
        <v>290</v>
      </c>
      <c r="AD301" s="61" t="s">
        <v>141</v>
      </c>
      <c r="AE301" s="61"/>
      <c r="AF301" s="638">
        <f>IF(ISBLANK($AE301),VLOOKUP($I301,'Příloha_8_Ceník pravid_úklidu'!$A$9:$K$30,8,0)+VLOOKUP($I301,'Příloha_8_Ceník pravid_úklidu'!$A$9:$K$30,10,0),"neoceňuje se")</f>
        <v>0</v>
      </c>
      <c r="AG301" s="638">
        <f t="shared" si="15"/>
        <v>0</v>
      </c>
      <c r="AH301" s="638">
        <f t="shared" si="16"/>
        <v>0</v>
      </c>
      <c r="AI301" s="304"/>
    </row>
    <row r="302" spans="1:35" ht="10.5" customHeight="1" x14ac:dyDescent="0.15">
      <c r="A302" s="60">
        <v>512</v>
      </c>
      <c r="B302" s="61">
        <v>101402</v>
      </c>
      <c r="C302" s="60" t="s">
        <v>3940</v>
      </c>
      <c r="D302" s="60" t="s">
        <v>1206</v>
      </c>
      <c r="E302" s="445">
        <v>3</v>
      </c>
      <c r="F302" s="445">
        <v>0</v>
      </c>
      <c r="G302" s="445">
        <v>3</v>
      </c>
      <c r="H302" s="83" t="str">
        <f>IF(ISBLANK(I302)," ",VLOOKUP(I302,'Příloha_8_Ceník pravid_úklidu'!$A$9:$B$30,2,0))</f>
        <v>TOAL</v>
      </c>
      <c r="I302" s="83">
        <v>7</v>
      </c>
      <c r="J302" s="86" t="s">
        <v>1164</v>
      </c>
      <c r="K302" s="86">
        <v>1</v>
      </c>
      <c r="L302" s="86">
        <v>1</v>
      </c>
      <c r="M302" s="86">
        <v>0</v>
      </c>
      <c r="N302" s="86">
        <v>0</v>
      </c>
      <c r="O302" s="87">
        <f>IF(ISBLANK($K302),"",'Pracovní dny'!$F$2)</f>
        <v>252</v>
      </c>
      <c r="P302" s="87">
        <f>IF(ISBLANK($M302),"",'Pracovní dny'!$F$3)</f>
        <v>114</v>
      </c>
      <c r="Q302" s="87">
        <f>IF(ISBLANK($K302),"",'Pracovní dny'!$F$4)</f>
        <v>365</v>
      </c>
      <c r="R302" s="88">
        <f t="shared" si="14"/>
        <v>252</v>
      </c>
      <c r="S302" s="61">
        <v>9.5</v>
      </c>
      <c r="T302" s="61">
        <v>0</v>
      </c>
      <c r="U302" s="61">
        <v>0</v>
      </c>
      <c r="V302" s="61">
        <v>3.2</v>
      </c>
      <c r="W302" s="61">
        <v>1</v>
      </c>
      <c r="X302" s="61">
        <v>0</v>
      </c>
      <c r="Y302" s="61">
        <v>0</v>
      </c>
      <c r="Z302" s="61">
        <v>0</v>
      </c>
      <c r="AA302" s="61">
        <v>0</v>
      </c>
      <c r="AB302" s="61">
        <v>0</v>
      </c>
      <c r="AC302" s="61">
        <v>0</v>
      </c>
      <c r="AD302" s="61" t="s">
        <v>141</v>
      </c>
      <c r="AE302" s="61"/>
      <c r="AF302" s="638">
        <f>IF(ISBLANK($AE302),VLOOKUP($I302,'Příloha_8_Ceník pravid_úklidu'!$A$9:$K$30,8,0)+VLOOKUP($I302,'Příloha_8_Ceník pravid_úklidu'!$A$9:$K$30,10,0),"neoceňuje se")</f>
        <v>0</v>
      </c>
      <c r="AG302" s="638">
        <f t="shared" si="15"/>
        <v>0</v>
      </c>
      <c r="AH302" s="638">
        <f t="shared" si="16"/>
        <v>0</v>
      </c>
      <c r="AI302" s="304"/>
    </row>
    <row r="303" spans="1:35" ht="10.5" customHeight="1" x14ac:dyDescent="0.15">
      <c r="A303" s="60">
        <v>513</v>
      </c>
      <c r="B303" s="61">
        <v>101200</v>
      </c>
      <c r="C303" s="60" t="s">
        <v>3941</v>
      </c>
      <c r="D303" s="60" t="s">
        <v>333</v>
      </c>
      <c r="E303" s="445">
        <v>2.4</v>
      </c>
      <c r="F303" s="445">
        <v>0</v>
      </c>
      <c r="G303" s="445">
        <v>2.4</v>
      </c>
      <c r="H303" s="83" t="str">
        <f>IF(ISBLANK(I303)," ",VLOOKUP(I303,'Příloha_8_Ceník pravid_úklidu'!$A$9:$B$30,2,0))</f>
        <v>CHOD</v>
      </c>
      <c r="I303" s="83">
        <v>6</v>
      </c>
      <c r="J303" s="86" t="s">
        <v>1164</v>
      </c>
      <c r="K303" s="86">
        <v>1</v>
      </c>
      <c r="L303" s="86">
        <v>1</v>
      </c>
      <c r="M303" s="86">
        <v>0</v>
      </c>
      <c r="N303" s="86">
        <v>0</v>
      </c>
      <c r="O303" s="87">
        <f>IF(ISBLANK($K303),"",'Pracovní dny'!$F$2)</f>
        <v>252</v>
      </c>
      <c r="P303" s="87">
        <f>IF(ISBLANK($M303),"",'Pracovní dny'!$F$3)</f>
        <v>114</v>
      </c>
      <c r="Q303" s="87">
        <f>IF(ISBLANK($K303),"",'Pracovní dny'!$F$4)</f>
        <v>365</v>
      </c>
      <c r="R303" s="88">
        <f t="shared" si="14"/>
        <v>252</v>
      </c>
      <c r="S303" s="61">
        <v>0</v>
      </c>
      <c r="T303" s="61">
        <v>0</v>
      </c>
      <c r="U303" s="61">
        <v>0</v>
      </c>
      <c r="V303" s="61">
        <v>3.2</v>
      </c>
      <c r="W303" s="61">
        <v>1</v>
      </c>
      <c r="X303" s="61">
        <v>0</v>
      </c>
      <c r="Y303" s="61">
        <v>0</v>
      </c>
      <c r="Z303" s="61">
        <v>0</v>
      </c>
      <c r="AA303" s="61">
        <v>0</v>
      </c>
      <c r="AB303" s="61">
        <v>0</v>
      </c>
      <c r="AC303" s="61">
        <v>0</v>
      </c>
      <c r="AD303" s="61" t="s">
        <v>141</v>
      </c>
      <c r="AE303" s="61"/>
      <c r="AF303" s="638">
        <f>IF(ISBLANK($AE303),VLOOKUP($I303,'Příloha_8_Ceník pravid_úklidu'!$A$9:$K$30,8,0)+VLOOKUP($I303,'Příloha_8_Ceník pravid_úklidu'!$A$9:$K$30,10,0),"neoceňuje se")</f>
        <v>0</v>
      </c>
      <c r="AG303" s="638">
        <f t="shared" si="15"/>
        <v>0</v>
      </c>
      <c r="AH303" s="638">
        <f t="shared" si="16"/>
        <v>0</v>
      </c>
      <c r="AI303" s="304"/>
    </row>
    <row r="304" spans="1:35" ht="10.5" customHeight="1" x14ac:dyDescent="0.15">
      <c r="A304" s="60">
        <v>514</v>
      </c>
      <c r="B304" s="61">
        <v>101200</v>
      </c>
      <c r="C304" s="60" t="s">
        <v>3942</v>
      </c>
      <c r="D304" s="60" t="s">
        <v>422</v>
      </c>
      <c r="E304" s="445">
        <v>21.4</v>
      </c>
      <c r="F304" s="445">
        <v>0</v>
      </c>
      <c r="G304" s="445">
        <v>18</v>
      </c>
      <c r="H304" s="83" t="str">
        <f>IF(ISBLANK(I304)," ",VLOOKUP(I304,'Příloha_8_Ceník pravid_úklidu'!$A$9:$B$30,2,0))</f>
        <v>KUCH</v>
      </c>
      <c r="I304" s="83">
        <v>16</v>
      </c>
      <c r="J304" s="86" t="s">
        <v>487</v>
      </c>
      <c r="K304" s="86">
        <v>2</v>
      </c>
      <c r="L304" s="86">
        <v>1</v>
      </c>
      <c r="M304" s="86">
        <v>2</v>
      </c>
      <c r="N304" s="86">
        <v>1</v>
      </c>
      <c r="O304" s="87">
        <f>IF(ISBLANK($K304),"",'Pracovní dny'!$F$2)</f>
        <v>252</v>
      </c>
      <c r="P304" s="87">
        <f>IF(ISBLANK($M304),"",'Pracovní dny'!$F$3)</f>
        <v>114</v>
      </c>
      <c r="Q304" s="87">
        <f>IF(ISBLANK($K304),"",'Pracovní dny'!$F$4)</f>
        <v>365</v>
      </c>
      <c r="R304" s="88">
        <f t="shared" si="14"/>
        <v>732</v>
      </c>
      <c r="S304" s="61"/>
      <c r="T304" s="61"/>
      <c r="U304" s="61">
        <v>0</v>
      </c>
      <c r="V304" s="61">
        <v>6.4</v>
      </c>
      <c r="W304" s="61">
        <v>2</v>
      </c>
      <c r="X304" s="61">
        <v>3</v>
      </c>
      <c r="Y304" s="61">
        <v>3.8</v>
      </c>
      <c r="Z304" s="61">
        <v>1</v>
      </c>
      <c r="AA304" s="61">
        <v>7.6</v>
      </c>
      <c r="AB304" s="61" t="s">
        <v>529</v>
      </c>
      <c r="AC304" s="61" t="s">
        <v>290</v>
      </c>
      <c r="AD304" s="61" t="s">
        <v>141</v>
      </c>
      <c r="AE304" s="61"/>
      <c r="AF304" s="638">
        <f>IF(ISBLANK($AE304),VLOOKUP($I304,'Příloha_8_Ceník pravid_úklidu'!$A$9:$K$30,8,0)+VLOOKUP($I304,'Příloha_8_Ceník pravid_úklidu'!$A$9:$K$30,10,0),"neoceňuje se")</f>
        <v>0</v>
      </c>
      <c r="AG304" s="638">
        <f t="shared" si="15"/>
        <v>0</v>
      </c>
      <c r="AH304" s="638">
        <f t="shared" si="16"/>
        <v>0</v>
      </c>
      <c r="AI304" s="304"/>
    </row>
    <row r="305" spans="1:35" ht="10.5" customHeight="1" x14ac:dyDescent="0.15">
      <c r="A305" s="60">
        <v>515</v>
      </c>
      <c r="B305" s="61">
        <v>101200</v>
      </c>
      <c r="C305" s="60" t="s">
        <v>3943</v>
      </c>
      <c r="D305" s="60" t="s">
        <v>434</v>
      </c>
      <c r="E305" s="445">
        <v>25</v>
      </c>
      <c r="F305" s="445">
        <v>0</v>
      </c>
      <c r="G305" s="445">
        <v>24</v>
      </c>
      <c r="H305" s="83" t="str">
        <f>IF(ISBLANK(I305)," ",VLOOKUP(I305,'Příloha_8_Ceník pravid_úklidu'!$A$9:$B$30,2,0))</f>
        <v>JIP1</v>
      </c>
      <c r="I305" s="83">
        <v>12</v>
      </c>
      <c r="J305" s="86" t="s">
        <v>1239</v>
      </c>
      <c r="K305" s="86">
        <v>1</v>
      </c>
      <c r="L305" s="86">
        <v>1</v>
      </c>
      <c r="M305" s="86">
        <v>1</v>
      </c>
      <c r="N305" s="86">
        <v>1</v>
      </c>
      <c r="O305" s="87">
        <f>IF(ISBLANK($K305),"",'Pracovní dny'!$F$2)</f>
        <v>252</v>
      </c>
      <c r="P305" s="87">
        <f>IF(ISBLANK($M305),"",'Pracovní dny'!$F$3)</f>
        <v>114</v>
      </c>
      <c r="Q305" s="87">
        <f>IF(ISBLANK($K305),"",'Pracovní dny'!$F$4)</f>
        <v>365</v>
      </c>
      <c r="R305" s="88">
        <f t="shared" si="14"/>
        <v>366</v>
      </c>
      <c r="S305" s="61"/>
      <c r="T305" s="61"/>
      <c r="U305" s="61">
        <v>0</v>
      </c>
      <c r="V305" s="61">
        <v>5</v>
      </c>
      <c r="W305" s="61">
        <v>1</v>
      </c>
      <c r="X305" s="61">
        <v>0</v>
      </c>
      <c r="Y305" s="61">
        <v>2.8</v>
      </c>
      <c r="Z305" s="61">
        <v>1</v>
      </c>
      <c r="AA305" s="61">
        <v>5.6</v>
      </c>
      <c r="AB305" s="61" t="s">
        <v>529</v>
      </c>
      <c r="AC305" s="61" t="s">
        <v>290</v>
      </c>
      <c r="AD305" s="61" t="s">
        <v>141</v>
      </c>
      <c r="AE305" s="61"/>
      <c r="AF305" s="638">
        <f>IF(ISBLANK($AE305),VLOOKUP($I305,'Příloha_8_Ceník pravid_úklidu'!$A$9:$K$30,8,0)+VLOOKUP($I305,'Příloha_8_Ceník pravid_úklidu'!$A$9:$K$30,10,0),"neoceňuje se")</f>
        <v>0</v>
      </c>
      <c r="AG305" s="638">
        <f t="shared" si="15"/>
        <v>0</v>
      </c>
      <c r="AH305" s="638">
        <f t="shared" si="16"/>
        <v>0</v>
      </c>
      <c r="AI305" s="304"/>
    </row>
    <row r="306" spans="1:35" ht="10.5" customHeight="1" x14ac:dyDescent="0.15">
      <c r="A306" s="60">
        <v>516</v>
      </c>
      <c r="B306" s="61">
        <v>101200</v>
      </c>
      <c r="C306" s="60" t="s">
        <v>3944</v>
      </c>
      <c r="D306" s="60" t="s">
        <v>162</v>
      </c>
      <c r="E306" s="445">
        <v>24.9</v>
      </c>
      <c r="F306" s="445">
        <v>0</v>
      </c>
      <c r="G306" s="445">
        <v>23</v>
      </c>
      <c r="H306" s="83" t="str">
        <f>IF(ISBLANK(I306)," ",VLOOKUP(I306,'Příloha_8_Ceník pravid_úklidu'!$A$9:$B$30,2,0))</f>
        <v>KANC</v>
      </c>
      <c r="I306" s="83">
        <v>4</v>
      </c>
      <c r="J306" s="86" t="s">
        <v>160</v>
      </c>
      <c r="K306" s="86">
        <v>1</v>
      </c>
      <c r="L306" s="86">
        <v>0.2</v>
      </c>
      <c r="M306" s="86">
        <v>0</v>
      </c>
      <c r="N306" s="86">
        <v>0</v>
      </c>
      <c r="O306" s="87">
        <f>IF(ISBLANK($K306),"",'Pracovní dny'!$F$2)</f>
        <v>252</v>
      </c>
      <c r="P306" s="87">
        <f>IF(ISBLANK($M306),"",'Pracovní dny'!$F$3)</f>
        <v>114</v>
      </c>
      <c r="Q306" s="87">
        <f>IF(ISBLANK($K306),"",'Pracovní dny'!$F$4)</f>
        <v>365</v>
      </c>
      <c r="R306" s="88">
        <f t="shared" si="14"/>
        <v>50.400000000000006</v>
      </c>
      <c r="S306" s="61"/>
      <c r="T306" s="61"/>
      <c r="U306" s="61">
        <v>0</v>
      </c>
      <c r="V306" s="61">
        <v>10</v>
      </c>
      <c r="W306" s="61">
        <v>2</v>
      </c>
      <c r="X306" s="61">
        <v>0</v>
      </c>
      <c r="Y306" s="61">
        <v>2.8</v>
      </c>
      <c r="Z306" s="61">
        <v>1</v>
      </c>
      <c r="AA306" s="61">
        <v>5.6</v>
      </c>
      <c r="AB306" s="61" t="s">
        <v>529</v>
      </c>
      <c r="AC306" s="61" t="s">
        <v>290</v>
      </c>
      <c r="AD306" s="61" t="s">
        <v>141</v>
      </c>
      <c r="AE306" s="61"/>
      <c r="AF306" s="638">
        <f>IF(ISBLANK($AE306),VLOOKUP($I306,'Příloha_8_Ceník pravid_úklidu'!$A$9:$K$30,8,0)+VLOOKUP($I306,'Příloha_8_Ceník pravid_úklidu'!$A$9:$K$30,10,0),"neoceňuje se")</f>
        <v>0</v>
      </c>
      <c r="AG306" s="638">
        <f t="shared" si="15"/>
        <v>0</v>
      </c>
      <c r="AH306" s="638">
        <f t="shared" si="16"/>
        <v>0</v>
      </c>
      <c r="AI306" s="304"/>
    </row>
    <row r="307" spans="1:35" ht="10.5" customHeight="1" x14ac:dyDescent="0.15">
      <c r="A307" s="60">
        <v>517</v>
      </c>
      <c r="B307" s="61">
        <v>101200</v>
      </c>
      <c r="C307" s="60" t="s">
        <v>3945</v>
      </c>
      <c r="D307" s="60" t="s">
        <v>2095</v>
      </c>
      <c r="E307" s="445">
        <v>2</v>
      </c>
      <c r="F307" s="445">
        <v>0</v>
      </c>
      <c r="G307" s="445">
        <v>1.8</v>
      </c>
      <c r="H307" s="83" t="str">
        <f>IF(ISBLANK(I307)," ",VLOOKUP(I307,'Příloha_8_Ceník pravid_úklidu'!$A$9:$B$30,2,0))</f>
        <v>VENK</v>
      </c>
      <c r="I307" s="83">
        <v>18</v>
      </c>
      <c r="J307" s="86" t="s">
        <v>579</v>
      </c>
      <c r="K307" s="86">
        <v>1</v>
      </c>
      <c r="L307" s="86">
        <v>0.05</v>
      </c>
      <c r="M307" s="86">
        <v>0</v>
      </c>
      <c r="N307" s="86">
        <v>0</v>
      </c>
      <c r="O307" s="87">
        <f>IF(ISBLANK($K307),"",'Pracovní dny'!$F$2)</f>
        <v>252</v>
      </c>
      <c r="P307" s="87">
        <f>IF(ISBLANK($M307),"",'Pracovní dny'!$F$3)</f>
        <v>114</v>
      </c>
      <c r="Q307" s="87">
        <f>IF(ISBLANK($K307),"",'Pracovní dny'!$F$4)</f>
        <v>365</v>
      </c>
      <c r="R307" s="88">
        <f t="shared" si="14"/>
        <v>12.600000000000001</v>
      </c>
      <c r="S307" s="61">
        <v>0</v>
      </c>
      <c r="T307" s="61">
        <v>0</v>
      </c>
      <c r="U307" s="61">
        <v>0</v>
      </c>
      <c r="V307" s="61"/>
      <c r="W307" s="61">
        <v>1</v>
      </c>
      <c r="X307" s="61">
        <v>0</v>
      </c>
      <c r="Y307" s="61">
        <v>0</v>
      </c>
      <c r="Z307" s="61">
        <v>0</v>
      </c>
      <c r="AA307" s="61">
        <v>0</v>
      </c>
      <c r="AB307" s="61">
        <v>0</v>
      </c>
      <c r="AC307" s="61">
        <v>0</v>
      </c>
      <c r="AD307" s="61" t="s">
        <v>2018</v>
      </c>
      <c r="AE307" s="61"/>
      <c r="AF307" s="638">
        <f>IF(ISBLANK($AE307),VLOOKUP($I307,'Příloha_8_Ceník pravid_úklidu'!$A$9:$K$30,8,0)+VLOOKUP($I307,'Příloha_8_Ceník pravid_úklidu'!$A$9:$K$30,10,0),"neoceňuje se")</f>
        <v>0</v>
      </c>
      <c r="AG307" s="638">
        <f t="shared" si="15"/>
        <v>0</v>
      </c>
      <c r="AH307" s="638">
        <f t="shared" si="16"/>
        <v>0</v>
      </c>
      <c r="AI307" s="304"/>
    </row>
    <row r="308" spans="1:35" ht="10.5" customHeight="1" x14ac:dyDescent="0.15">
      <c r="A308" s="60">
        <v>518</v>
      </c>
      <c r="B308" s="61">
        <v>101200</v>
      </c>
      <c r="C308" s="60" t="s">
        <v>3946</v>
      </c>
      <c r="D308" s="60" t="s">
        <v>617</v>
      </c>
      <c r="E308" s="445">
        <v>20</v>
      </c>
      <c r="F308" s="445">
        <v>0</v>
      </c>
      <c r="G308" s="445">
        <v>19</v>
      </c>
      <c r="H308" s="83" t="str">
        <f>IF(ISBLANK(I308)," ",VLOOKUP(I308,'Příloha_8_Ceník pravid_úklidu'!$A$9:$B$30,2,0))</f>
        <v>SCHO</v>
      </c>
      <c r="I308" s="83">
        <v>8</v>
      </c>
      <c r="J308" s="86" t="s">
        <v>160</v>
      </c>
      <c r="K308" s="86">
        <v>1</v>
      </c>
      <c r="L308" s="86">
        <v>0.2</v>
      </c>
      <c r="M308" s="86">
        <v>0</v>
      </c>
      <c r="N308" s="86">
        <v>0</v>
      </c>
      <c r="O308" s="87">
        <f>IF(ISBLANK($K308),"",'Pracovní dny'!$F$2)</f>
        <v>252</v>
      </c>
      <c r="P308" s="87">
        <f>IF(ISBLANK($M308),"",'Pracovní dny'!$F$3)</f>
        <v>114</v>
      </c>
      <c r="Q308" s="87">
        <f>IF(ISBLANK($K308),"",'Pracovní dny'!$F$4)</f>
        <v>365</v>
      </c>
      <c r="R308" s="88">
        <f t="shared" si="14"/>
        <v>50.400000000000006</v>
      </c>
      <c r="S308" s="61">
        <v>0</v>
      </c>
      <c r="T308" s="61"/>
      <c r="U308" s="61">
        <v>0</v>
      </c>
      <c r="V308" s="61"/>
      <c r="W308" s="61">
        <v>2</v>
      </c>
      <c r="X308" s="61">
        <v>0</v>
      </c>
      <c r="Y308" s="61">
        <v>0</v>
      </c>
      <c r="Z308" s="61">
        <v>0</v>
      </c>
      <c r="AA308" s="61">
        <v>0</v>
      </c>
      <c r="AB308" s="61">
        <v>0</v>
      </c>
      <c r="AC308" s="61">
        <v>0</v>
      </c>
      <c r="AD308" s="61" t="s">
        <v>141</v>
      </c>
      <c r="AE308" s="61"/>
      <c r="AF308" s="638">
        <f>IF(ISBLANK($AE308),VLOOKUP($I308,'Příloha_8_Ceník pravid_úklidu'!$A$9:$K$30,8,0)+VLOOKUP($I308,'Příloha_8_Ceník pravid_úklidu'!$A$9:$K$30,10,0),"neoceňuje se")</f>
        <v>0</v>
      </c>
      <c r="AG308" s="638">
        <f t="shared" si="15"/>
        <v>0</v>
      </c>
      <c r="AH308" s="638">
        <f t="shared" si="16"/>
        <v>0</v>
      </c>
      <c r="AI308" s="304"/>
    </row>
    <row r="309" spans="1:35" ht="10.5" customHeight="1" x14ac:dyDescent="0.15">
      <c r="A309" s="60">
        <v>519</v>
      </c>
      <c r="B309" s="61">
        <v>101200</v>
      </c>
      <c r="C309" s="60" t="s">
        <v>3947</v>
      </c>
      <c r="D309" s="60" t="s">
        <v>159</v>
      </c>
      <c r="E309" s="445">
        <v>4</v>
      </c>
      <c r="F309" s="445">
        <v>0</v>
      </c>
      <c r="G309" s="445">
        <v>4</v>
      </c>
      <c r="H309" s="83" t="str">
        <f>IF(ISBLANK(I309)," ",VLOOKUP(I309,'Příloha_8_Ceník pravid_úklidu'!$A$9:$B$30,2,0))</f>
        <v>SKLA</v>
      </c>
      <c r="I309" s="83">
        <v>17</v>
      </c>
      <c r="J309" s="86" t="s">
        <v>579</v>
      </c>
      <c r="K309" s="86">
        <v>1</v>
      </c>
      <c r="L309" s="86">
        <v>0.05</v>
      </c>
      <c r="M309" s="86">
        <v>0</v>
      </c>
      <c r="N309" s="86">
        <v>0</v>
      </c>
      <c r="O309" s="87">
        <f>IF(ISBLANK($K309),"",'Pracovní dny'!$F$2)</f>
        <v>252</v>
      </c>
      <c r="P309" s="87">
        <f>IF(ISBLANK($M309),"",'Pracovní dny'!$F$3)</f>
        <v>114</v>
      </c>
      <c r="Q309" s="87">
        <f>IF(ISBLANK($K309),"",'Pracovní dny'!$F$4)</f>
        <v>365</v>
      </c>
      <c r="R309" s="88">
        <f t="shared" si="14"/>
        <v>12.600000000000001</v>
      </c>
      <c r="S309" s="61">
        <v>0</v>
      </c>
      <c r="T309" s="61">
        <v>0</v>
      </c>
      <c r="U309" s="61">
        <v>0</v>
      </c>
      <c r="V309" s="61">
        <v>3.2</v>
      </c>
      <c r="W309" s="61">
        <v>1</v>
      </c>
      <c r="X309" s="61">
        <v>0</v>
      </c>
      <c r="Y309" s="61">
        <v>0</v>
      </c>
      <c r="Z309" s="61">
        <v>0</v>
      </c>
      <c r="AA309" s="61">
        <v>0</v>
      </c>
      <c r="AB309" s="61">
        <v>0</v>
      </c>
      <c r="AC309" s="61">
        <v>0</v>
      </c>
      <c r="AD309" s="61" t="s">
        <v>141</v>
      </c>
      <c r="AE309" s="61"/>
      <c r="AF309" s="638">
        <f>IF(ISBLANK($AE309),VLOOKUP($I309,'Příloha_8_Ceník pravid_úklidu'!$A$9:$K$30,8,0)+VLOOKUP($I309,'Příloha_8_Ceník pravid_úklidu'!$A$9:$K$30,10,0),"neoceňuje se")</f>
        <v>0</v>
      </c>
      <c r="AG309" s="638">
        <f t="shared" si="15"/>
        <v>0</v>
      </c>
      <c r="AH309" s="638">
        <f t="shared" si="16"/>
        <v>0</v>
      </c>
      <c r="AI309" s="304"/>
    </row>
    <row r="310" spans="1:35" ht="10.5" customHeight="1" x14ac:dyDescent="0.15">
      <c r="A310" s="93">
        <v>520</v>
      </c>
      <c r="B310" s="130"/>
      <c r="C310" s="60"/>
      <c r="D310" s="93" t="s">
        <v>228</v>
      </c>
      <c r="E310" s="446"/>
      <c r="F310" s="446">
        <v>0</v>
      </c>
      <c r="G310" s="446"/>
      <c r="H310" s="95" t="str">
        <f>IF(ISBLANK(I310)," ",VLOOKUP(I310,'Příloha_8_Ceník pravid_úklidu'!$A$9:$B$30,2,0))</f>
        <v>VYTA</v>
      </c>
      <c r="I310" s="95">
        <v>11</v>
      </c>
      <c r="J310" s="98" t="s">
        <v>697</v>
      </c>
      <c r="K310" s="98">
        <v>0</v>
      </c>
      <c r="L310" s="98">
        <v>0</v>
      </c>
      <c r="M310" s="98">
        <v>0</v>
      </c>
      <c r="N310" s="98">
        <v>0</v>
      </c>
      <c r="O310" s="99">
        <f>IF(ISBLANK($K310),"",'Pracovní dny'!$F$2)</f>
        <v>252</v>
      </c>
      <c r="P310" s="99">
        <f>IF(ISBLANK($M310),"",'Pracovní dny'!$F$3)</f>
        <v>114</v>
      </c>
      <c r="Q310" s="99">
        <f>IF(ISBLANK($K310),"",'Pracovní dny'!$F$4)</f>
        <v>365</v>
      </c>
      <c r="R310" s="100">
        <f t="shared" si="14"/>
        <v>0</v>
      </c>
      <c r="S310" s="130">
        <v>0</v>
      </c>
      <c r="T310" s="130">
        <v>0</v>
      </c>
      <c r="U310" s="130"/>
      <c r="V310" s="130"/>
      <c r="W310" s="130">
        <v>1</v>
      </c>
      <c r="X310" s="130">
        <v>0</v>
      </c>
      <c r="Y310" s="130">
        <v>0</v>
      </c>
      <c r="Z310" s="130">
        <v>0</v>
      </c>
      <c r="AA310" s="130">
        <v>0</v>
      </c>
      <c r="AB310" s="130">
        <v>0</v>
      </c>
      <c r="AC310" s="130">
        <v>0</v>
      </c>
      <c r="AD310" s="130" t="s">
        <v>230</v>
      </c>
      <c r="AE310" s="130" t="s">
        <v>140</v>
      </c>
      <c r="AF310" s="639" t="str">
        <f>IF(ISBLANK($AE310),VLOOKUP($I310,'Příloha_8_Ceník pravid_úklidu'!$A$9:$K$30,8,0)+VLOOKUP($I310,'Příloha_8_Ceník pravid_úklidu'!$A$9:$K$30,10,0),"neoceňuje se")</f>
        <v>neoceňuje se</v>
      </c>
      <c r="AG310" s="639">
        <f t="shared" si="15"/>
        <v>0</v>
      </c>
      <c r="AH310" s="639">
        <f t="shared" si="16"/>
        <v>0</v>
      </c>
      <c r="AI310" s="292"/>
    </row>
    <row r="311" spans="1:35" ht="10.5" customHeight="1" x14ac:dyDescent="0.15">
      <c r="A311" s="93">
        <v>521</v>
      </c>
      <c r="B311" s="130">
        <v>101200</v>
      </c>
      <c r="C311" s="93" t="s">
        <v>3948</v>
      </c>
      <c r="D311" s="93" t="s">
        <v>159</v>
      </c>
      <c r="E311" s="446"/>
      <c r="F311" s="446">
        <v>0</v>
      </c>
      <c r="G311" s="446">
        <v>3</v>
      </c>
      <c r="H311" s="83" t="str">
        <f>IF(ISBLANK(I311)," ",VLOOKUP(I311,'Příloha_8_Ceník pravid_úklidu'!$A$9:$B$30,2,0))</f>
        <v>SKLA</v>
      </c>
      <c r="I311" s="83">
        <v>17</v>
      </c>
      <c r="J311" s="98" t="s">
        <v>184</v>
      </c>
      <c r="K311" s="98">
        <v>0</v>
      </c>
      <c r="L311" s="98">
        <v>0</v>
      </c>
      <c r="M311" s="98">
        <v>0</v>
      </c>
      <c r="N311" s="98">
        <v>0</v>
      </c>
      <c r="O311" s="99">
        <f>IF(ISBLANK($K311),"",'Pracovní dny'!$F$2)</f>
        <v>252</v>
      </c>
      <c r="P311" s="99">
        <f>IF(ISBLANK($M311),"",'Pracovní dny'!$F$3)</f>
        <v>114</v>
      </c>
      <c r="Q311" s="99">
        <f>IF(ISBLANK($K311),"",'Pracovní dny'!$F$4)</f>
        <v>365</v>
      </c>
      <c r="R311" s="100">
        <f t="shared" si="14"/>
        <v>0</v>
      </c>
      <c r="S311" s="130">
        <v>0</v>
      </c>
      <c r="T311" s="130">
        <v>0</v>
      </c>
      <c r="U311" s="130">
        <v>0</v>
      </c>
      <c r="V311" s="130"/>
      <c r="W311" s="130">
        <v>1</v>
      </c>
      <c r="X311" s="130">
        <v>0</v>
      </c>
      <c r="Y311" s="130">
        <v>0</v>
      </c>
      <c r="Z311" s="130">
        <v>0</v>
      </c>
      <c r="AA311" s="130">
        <v>0</v>
      </c>
      <c r="AB311" s="130">
        <v>0</v>
      </c>
      <c r="AC311" s="130">
        <v>0</v>
      </c>
      <c r="AD311" s="130" t="s">
        <v>141</v>
      </c>
      <c r="AE311" s="130" t="s">
        <v>140</v>
      </c>
      <c r="AF311" s="639" t="str">
        <f>IF(ISBLANK($AE311),VLOOKUP($I311,'Příloha_8_Ceník pravid_úklidu'!$A$9:$K$30,8,0)+VLOOKUP($I311,'Příloha_8_Ceník pravid_úklidu'!$A$9:$K$30,10,0),"neoceňuje se")</f>
        <v>neoceňuje se</v>
      </c>
      <c r="AG311" s="639">
        <f t="shared" si="15"/>
        <v>0</v>
      </c>
      <c r="AH311" s="639">
        <f t="shared" si="16"/>
        <v>0</v>
      </c>
      <c r="AI311" s="292"/>
    </row>
    <row r="312" spans="1:35" ht="10.5" customHeight="1" x14ac:dyDescent="0.15">
      <c r="A312" s="93">
        <v>522</v>
      </c>
      <c r="B312" s="130"/>
      <c r="C312" s="60"/>
      <c r="D312" s="93" t="s">
        <v>228</v>
      </c>
      <c r="E312" s="446"/>
      <c r="F312" s="446">
        <v>0</v>
      </c>
      <c r="G312" s="446"/>
      <c r="H312" s="95" t="str">
        <f>IF(ISBLANK(I312)," ",VLOOKUP(I312,'Příloha_8_Ceník pravid_úklidu'!$A$9:$B$30,2,0))</f>
        <v>VYTA</v>
      </c>
      <c r="I312" s="95">
        <v>11</v>
      </c>
      <c r="J312" s="98" t="s">
        <v>697</v>
      </c>
      <c r="K312" s="98">
        <v>0</v>
      </c>
      <c r="L312" s="98">
        <v>0</v>
      </c>
      <c r="M312" s="98">
        <v>0</v>
      </c>
      <c r="N312" s="98">
        <v>0</v>
      </c>
      <c r="O312" s="99">
        <f>IF(ISBLANK($K312),"",'Pracovní dny'!$F$2)</f>
        <v>252</v>
      </c>
      <c r="P312" s="99">
        <f>IF(ISBLANK($M312),"",'Pracovní dny'!$F$3)</f>
        <v>114</v>
      </c>
      <c r="Q312" s="99">
        <f>IF(ISBLANK($K312),"",'Pracovní dny'!$F$4)</f>
        <v>365</v>
      </c>
      <c r="R312" s="100">
        <f t="shared" si="14"/>
        <v>0</v>
      </c>
      <c r="S312" s="130">
        <v>0</v>
      </c>
      <c r="T312" s="130">
        <v>0</v>
      </c>
      <c r="U312" s="130"/>
      <c r="V312" s="130"/>
      <c r="W312" s="130">
        <v>1</v>
      </c>
      <c r="X312" s="130">
        <v>0</v>
      </c>
      <c r="Y312" s="130">
        <v>0</v>
      </c>
      <c r="Z312" s="130">
        <v>0</v>
      </c>
      <c r="AA312" s="130">
        <v>0</v>
      </c>
      <c r="AB312" s="130">
        <v>0</v>
      </c>
      <c r="AC312" s="130">
        <v>0</v>
      </c>
      <c r="AD312" s="130" t="s">
        <v>230</v>
      </c>
      <c r="AE312" s="130" t="s">
        <v>140</v>
      </c>
      <c r="AF312" s="639" t="str">
        <f>IF(ISBLANK($AE312),VLOOKUP($I312,'Příloha_8_Ceník pravid_úklidu'!$A$9:$K$30,8,0)+VLOOKUP($I312,'Příloha_8_Ceník pravid_úklidu'!$A$9:$K$30,10,0),"neoceňuje se")</f>
        <v>neoceňuje se</v>
      </c>
      <c r="AG312" s="639">
        <f t="shared" si="15"/>
        <v>0</v>
      </c>
      <c r="AH312" s="639">
        <f t="shared" si="16"/>
        <v>0</v>
      </c>
      <c r="AI312" s="292"/>
    </row>
    <row r="313" spans="1:35" ht="10.5" customHeight="1" x14ac:dyDescent="0.15">
      <c r="A313" s="60">
        <v>523</v>
      </c>
      <c r="B313" s="61">
        <v>101200</v>
      </c>
      <c r="C313" s="60" t="s">
        <v>3949</v>
      </c>
      <c r="D313" s="60" t="s">
        <v>3737</v>
      </c>
      <c r="E313" s="445">
        <v>18.7</v>
      </c>
      <c r="F313" s="445">
        <v>0</v>
      </c>
      <c r="G313" s="445"/>
      <c r="H313" s="83" t="str">
        <f>IF(ISBLANK(I313)," ",VLOOKUP(I313,'Příloha_8_Ceník pravid_úklidu'!$A$9:$B$30,2,0))</f>
        <v>CHOD</v>
      </c>
      <c r="I313" s="83">
        <v>6</v>
      </c>
      <c r="J313" s="86" t="s">
        <v>415</v>
      </c>
      <c r="K313" s="86">
        <v>2</v>
      </c>
      <c r="L313" s="86">
        <v>1</v>
      </c>
      <c r="M313" s="86">
        <v>1</v>
      </c>
      <c r="N313" s="86">
        <v>1</v>
      </c>
      <c r="O313" s="87">
        <f>IF(ISBLANK($K313),"",'Pracovní dny'!$F$2)</f>
        <v>252</v>
      </c>
      <c r="P313" s="87">
        <f>IF(ISBLANK($M313),"",'Pracovní dny'!$F$3)</f>
        <v>114</v>
      </c>
      <c r="Q313" s="87">
        <f>IF(ISBLANK($K313),"",'Pracovní dny'!$F$4)</f>
        <v>365</v>
      </c>
      <c r="R313" s="88">
        <f t="shared" si="14"/>
        <v>618</v>
      </c>
      <c r="S313" s="61">
        <v>0</v>
      </c>
      <c r="T313" s="61"/>
      <c r="U313" s="61">
        <v>0</v>
      </c>
      <c r="V313" s="61">
        <v>11.6</v>
      </c>
      <c r="W313" s="61">
        <v>2</v>
      </c>
      <c r="X313" s="61">
        <v>0</v>
      </c>
      <c r="Y313" s="61">
        <v>0</v>
      </c>
      <c r="Z313" s="61">
        <v>0</v>
      </c>
      <c r="AA313" s="61">
        <v>0</v>
      </c>
      <c r="AB313" s="61">
        <v>0</v>
      </c>
      <c r="AC313" s="61">
        <v>0</v>
      </c>
      <c r="AD313" s="61" t="s">
        <v>141</v>
      </c>
      <c r="AE313" s="61"/>
      <c r="AF313" s="638">
        <f>IF(ISBLANK($AE313),VLOOKUP($I313,'Příloha_8_Ceník pravid_úklidu'!$A$9:$K$30,8,0)+VLOOKUP($I313,'Příloha_8_Ceník pravid_úklidu'!$A$9:$K$30,10,0),"neoceňuje se")</f>
        <v>0</v>
      </c>
      <c r="AG313" s="638">
        <f t="shared" si="15"/>
        <v>0</v>
      </c>
      <c r="AH313" s="638">
        <f t="shared" si="16"/>
        <v>0</v>
      </c>
      <c r="AI313" s="304"/>
    </row>
    <row r="314" spans="1:35" ht="10.5" customHeight="1" x14ac:dyDescent="0.15">
      <c r="A314" s="60">
        <v>524</v>
      </c>
      <c r="B314" s="61">
        <v>101200</v>
      </c>
      <c r="C314" s="60" t="s">
        <v>3950</v>
      </c>
      <c r="D314" s="60" t="s">
        <v>159</v>
      </c>
      <c r="E314" s="445">
        <v>6.7</v>
      </c>
      <c r="F314" s="445">
        <v>0</v>
      </c>
      <c r="G314" s="445">
        <v>5</v>
      </c>
      <c r="H314" s="83" t="str">
        <f>IF(ISBLANK(I314)," ",VLOOKUP(I314,'Příloha_8_Ceník pravid_úklidu'!$A$9:$B$30,2,0))</f>
        <v>SKLA</v>
      </c>
      <c r="I314" s="83">
        <v>17</v>
      </c>
      <c r="J314" s="86" t="s">
        <v>1361</v>
      </c>
      <c r="K314" s="86">
        <v>1</v>
      </c>
      <c r="L314" s="86">
        <v>0.6</v>
      </c>
      <c r="M314" s="86">
        <v>0</v>
      </c>
      <c r="N314" s="86">
        <v>0</v>
      </c>
      <c r="O314" s="87">
        <f>IF(ISBLANK($K314),"",'Pracovní dny'!$F$2)</f>
        <v>252</v>
      </c>
      <c r="P314" s="87">
        <f>IF(ISBLANK($M314),"",'Pracovní dny'!$F$3)</f>
        <v>114</v>
      </c>
      <c r="Q314" s="87">
        <f>IF(ISBLANK($K314),"",'Pracovní dny'!$F$4)</f>
        <v>365</v>
      </c>
      <c r="R314" s="88">
        <f t="shared" si="14"/>
        <v>151.19999999999999</v>
      </c>
      <c r="S314" s="61">
        <v>0</v>
      </c>
      <c r="T314" s="61"/>
      <c r="U314" s="61">
        <v>0</v>
      </c>
      <c r="V314" s="61">
        <v>3.2</v>
      </c>
      <c r="W314" s="61">
        <v>1</v>
      </c>
      <c r="X314" s="61">
        <v>0</v>
      </c>
      <c r="Y314" s="61">
        <v>0</v>
      </c>
      <c r="Z314" s="61">
        <v>0</v>
      </c>
      <c r="AA314" s="61">
        <v>0</v>
      </c>
      <c r="AB314" s="61">
        <v>0</v>
      </c>
      <c r="AC314" s="61">
        <v>0</v>
      </c>
      <c r="AD314" s="61" t="s">
        <v>141</v>
      </c>
      <c r="AE314" s="61"/>
      <c r="AF314" s="638">
        <f>IF(ISBLANK($AE314),VLOOKUP($I314,'Příloha_8_Ceník pravid_úklidu'!$A$9:$K$30,8,0)+VLOOKUP($I314,'Příloha_8_Ceník pravid_úklidu'!$A$9:$K$30,10,0),"neoceňuje se")</f>
        <v>0</v>
      </c>
      <c r="AG314" s="638">
        <f t="shared" si="15"/>
        <v>0</v>
      </c>
      <c r="AH314" s="638">
        <f t="shared" si="16"/>
        <v>0</v>
      </c>
      <c r="AI314" s="304"/>
    </row>
    <row r="315" spans="1:35" ht="10.5" customHeight="1" x14ac:dyDescent="0.15">
      <c r="A315" s="60">
        <v>525</v>
      </c>
      <c r="B315" s="61">
        <v>101200</v>
      </c>
      <c r="C315" s="60" t="s">
        <v>3951</v>
      </c>
      <c r="D315" s="60" t="s">
        <v>159</v>
      </c>
      <c r="E315" s="445">
        <v>6.7</v>
      </c>
      <c r="F315" s="445">
        <v>0</v>
      </c>
      <c r="G315" s="445">
        <v>2</v>
      </c>
      <c r="H315" s="83" t="str">
        <f>IF(ISBLANK(I315)," ",VLOOKUP(I315,'Příloha_8_Ceník pravid_úklidu'!$A$9:$B$30,2,0))</f>
        <v>SKLA</v>
      </c>
      <c r="I315" s="83">
        <v>17</v>
      </c>
      <c r="J315" s="86" t="s">
        <v>1361</v>
      </c>
      <c r="K315" s="86">
        <v>1</v>
      </c>
      <c r="L315" s="86">
        <v>0.6</v>
      </c>
      <c r="M315" s="86">
        <v>0</v>
      </c>
      <c r="N315" s="86">
        <v>0</v>
      </c>
      <c r="O315" s="87">
        <f>IF(ISBLANK($K315),"",'Pracovní dny'!$F$2)</f>
        <v>252</v>
      </c>
      <c r="P315" s="87">
        <f>IF(ISBLANK($M315),"",'Pracovní dny'!$F$3)</f>
        <v>114</v>
      </c>
      <c r="Q315" s="87">
        <f>IF(ISBLANK($K315),"",'Pracovní dny'!$F$4)</f>
        <v>365</v>
      </c>
      <c r="R315" s="88">
        <f t="shared" si="14"/>
        <v>151.19999999999999</v>
      </c>
      <c r="S315" s="61">
        <v>0</v>
      </c>
      <c r="T315" s="61"/>
      <c r="U315" s="61">
        <v>0</v>
      </c>
      <c r="V315" s="61">
        <v>3.2</v>
      </c>
      <c r="W315" s="61">
        <v>1</v>
      </c>
      <c r="X315" s="61">
        <v>0</v>
      </c>
      <c r="Y315" s="61">
        <v>0</v>
      </c>
      <c r="Z315" s="61">
        <v>0</v>
      </c>
      <c r="AA315" s="61">
        <v>0</v>
      </c>
      <c r="AB315" s="61">
        <v>0</v>
      </c>
      <c r="AC315" s="61">
        <v>0</v>
      </c>
      <c r="AD315" s="61" t="s">
        <v>141</v>
      </c>
      <c r="AE315" s="61"/>
      <c r="AF315" s="638">
        <f>IF(ISBLANK($AE315),VLOOKUP($I315,'Příloha_8_Ceník pravid_úklidu'!$A$9:$K$30,8,0)+VLOOKUP($I315,'Příloha_8_Ceník pravid_úklidu'!$A$9:$K$30,10,0),"neoceňuje se")</f>
        <v>0</v>
      </c>
      <c r="AG315" s="638">
        <f t="shared" si="15"/>
        <v>0</v>
      </c>
      <c r="AH315" s="638">
        <f t="shared" si="16"/>
        <v>0</v>
      </c>
      <c r="AI315" s="304"/>
    </row>
    <row r="316" spans="1:35" ht="10.5" customHeight="1" x14ac:dyDescent="0.15">
      <c r="A316" s="60">
        <v>526</v>
      </c>
      <c r="B316" s="61">
        <v>101200</v>
      </c>
      <c r="C316" s="60" t="s">
        <v>3952</v>
      </c>
      <c r="D316" s="60" t="s">
        <v>333</v>
      </c>
      <c r="E316" s="445">
        <v>3.7</v>
      </c>
      <c r="F316" s="445">
        <v>0</v>
      </c>
      <c r="G316" s="445">
        <v>3.5</v>
      </c>
      <c r="H316" s="83" t="str">
        <f>IF(ISBLANK(I316)," ",VLOOKUP(I316,'Příloha_8_Ceník pravid_úklidu'!$A$9:$B$30,2,0))</f>
        <v>CHOD</v>
      </c>
      <c r="I316" s="83">
        <v>6</v>
      </c>
      <c r="J316" s="86" t="s">
        <v>487</v>
      </c>
      <c r="K316" s="86">
        <v>2</v>
      </c>
      <c r="L316" s="86">
        <v>1</v>
      </c>
      <c r="M316" s="86">
        <v>2</v>
      </c>
      <c r="N316" s="86">
        <v>1</v>
      </c>
      <c r="O316" s="87">
        <f>IF(ISBLANK($K316),"",'Pracovní dny'!$F$2)</f>
        <v>252</v>
      </c>
      <c r="P316" s="87">
        <f>IF(ISBLANK($M316),"",'Pracovní dny'!$F$3)</f>
        <v>114</v>
      </c>
      <c r="Q316" s="87">
        <f>IF(ISBLANK($K316),"",'Pracovní dny'!$F$4)</f>
        <v>365</v>
      </c>
      <c r="R316" s="88">
        <f t="shared" si="14"/>
        <v>732</v>
      </c>
      <c r="S316" s="61"/>
      <c r="T316" s="61">
        <v>0</v>
      </c>
      <c r="U316" s="61">
        <v>0</v>
      </c>
      <c r="V316" s="61"/>
      <c r="W316" s="61">
        <v>1</v>
      </c>
      <c r="X316" s="61">
        <v>1</v>
      </c>
      <c r="Y316" s="61">
        <v>0</v>
      </c>
      <c r="Z316" s="61">
        <v>0</v>
      </c>
      <c r="AA316" s="61">
        <v>0</v>
      </c>
      <c r="AB316" s="61">
        <v>0</v>
      </c>
      <c r="AC316" s="61">
        <v>0</v>
      </c>
      <c r="AD316" s="61" t="s">
        <v>141</v>
      </c>
      <c r="AE316" s="61"/>
      <c r="AF316" s="638">
        <f>IF(ISBLANK($AE316),VLOOKUP($I316,'Příloha_8_Ceník pravid_úklidu'!$A$9:$K$30,8,0)+VLOOKUP($I316,'Příloha_8_Ceník pravid_úklidu'!$A$9:$K$30,10,0),"neoceňuje se")</f>
        <v>0</v>
      </c>
      <c r="AG316" s="638">
        <f t="shared" si="15"/>
        <v>0</v>
      </c>
      <c r="AH316" s="638">
        <f t="shared" si="16"/>
        <v>0</v>
      </c>
      <c r="AI316" s="304"/>
    </row>
    <row r="317" spans="1:35" ht="10.5" customHeight="1" x14ac:dyDescent="0.15">
      <c r="A317" s="60">
        <v>527</v>
      </c>
      <c r="B317" s="61">
        <v>101200</v>
      </c>
      <c r="C317" s="60" t="s">
        <v>3953</v>
      </c>
      <c r="D317" s="60" t="s">
        <v>692</v>
      </c>
      <c r="E317" s="445">
        <v>5.4</v>
      </c>
      <c r="F317" s="445">
        <v>0</v>
      </c>
      <c r="G317" s="445">
        <v>5</v>
      </c>
      <c r="H317" s="83" t="str">
        <f>IF(ISBLANK(I317)," ",VLOOKUP(I317,'Příloha_8_Ceník pravid_úklidu'!$A$9:$B$30,2,0))</f>
        <v>TOAL</v>
      </c>
      <c r="I317" s="83">
        <v>7</v>
      </c>
      <c r="J317" s="86" t="s">
        <v>487</v>
      </c>
      <c r="K317" s="86">
        <v>2</v>
      </c>
      <c r="L317" s="86">
        <v>1</v>
      </c>
      <c r="M317" s="86">
        <v>2</v>
      </c>
      <c r="N317" s="86">
        <v>1</v>
      </c>
      <c r="O317" s="87">
        <f>IF(ISBLANK($K317),"",'Pracovní dny'!$F$2)</f>
        <v>252</v>
      </c>
      <c r="P317" s="87">
        <f>IF(ISBLANK($M317),"",'Pracovní dny'!$F$3)</f>
        <v>114</v>
      </c>
      <c r="Q317" s="87">
        <f>IF(ISBLANK($K317),"",'Pracovní dny'!$F$4)</f>
        <v>365</v>
      </c>
      <c r="R317" s="88">
        <f t="shared" si="14"/>
        <v>732</v>
      </c>
      <c r="S317" s="61"/>
      <c r="T317" s="61">
        <v>0</v>
      </c>
      <c r="U317" s="61">
        <v>0</v>
      </c>
      <c r="V317" s="61"/>
      <c r="W317" s="61">
        <v>3</v>
      </c>
      <c r="X317" s="61">
        <v>2</v>
      </c>
      <c r="Y317" s="61">
        <v>0</v>
      </c>
      <c r="Z317" s="61">
        <v>0</v>
      </c>
      <c r="AA317" s="61">
        <v>0</v>
      </c>
      <c r="AB317" s="61">
        <v>0</v>
      </c>
      <c r="AC317" s="61">
        <v>0</v>
      </c>
      <c r="AD317" s="61" t="s">
        <v>141</v>
      </c>
      <c r="AE317" s="61"/>
      <c r="AF317" s="638">
        <f>IF(ISBLANK($AE317),VLOOKUP($I317,'Příloha_8_Ceník pravid_úklidu'!$A$9:$K$30,8,0)+VLOOKUP($I317,'Příloha_8_Ceník pravid_úklidu'!$A$9:$K$30,10,0),"neoceňuje se")</f>
        <v>0</v>
      </c>
      <c r="AG317" s="638">
        <f t="shared" si="15"/>
        <v>0</v>
      </c>
      <c r="AH317" s="638">
        <f t="shared" si="16"/>
        <v>0</v>
      </c>
      <c r="AI317" s="304"/>
    </row>
    <row r="318" spans="1:35" ht="10.5" customHeight="1" x14ac:dyDescent="0.15">
      <c r="A318" s="60">
        <v>528</v>
      </c>
      <c r="B318" s="61">
        <v>101200</v>
      </c>
      <c r="C318" s="60"/>
      <c r="D318" s="60" t="s">
        <v>3772</v>
      </c>
      <c r="E318" s="445">
        <v>1</v>
      </c>
      <c r="F318" s="445">
        <v>0</v>
      </c>
      <c r="G318" s="445">
        <v>1</v>
      </c>
      <c r="H318" s="83" t="str">
        <f>IF(ISBLANK(I318)," ",VLOOKUP(I318,'Příloha_8_Ceník pravid_úklidu'!$A$9:$B$30,2,0))</f>
        <v>SKLA</v>
      </c>
      <c r="I318" s="83">
        <v>17</v>
      </c>
      <c r="J318" s="86" t="s">
        <v>579</v>
      </c>
      <c r="K318" s="86">
        <v>1</v>
      </c>
      <c r="L318" s="86">
        <v>0.05</v>
      </c>
      <c r="M318" s="86">
        <v>0</v>
      </c>
      <c r="N318" s="86">
        <v>0</v>
      </c>
      <c r="O318" s="87">
        <f>IF(ISBLANK($K318),"",'Pracovní dny'!$F$2)</f>
        <v>252</v>
      </c>
      <c r="P318" s="87">
        <f>IF(ISBLANK($M318),"",'Pracovní dny'!$F$3)</f>
        <v>114</v>
      </c>
      <c r="Q318" s="87">
        <f>IF(ISBLANK($K318),"",'Pracovní dny'!$F$4)</f>
        <v>365</v>
      </c>
      <c r="R318" s="88">
        <f t="shared" si="14"/>
        <v>12.600000000000001</v>
      </c>
      <c r="S318" s="61"/>
      <c r="T318" s="61">
        <v>0</v>
      </c>
      <c r="U318" s="61">
        <v>0</v>
      </c>
      <c r="V318" s="61"/>
      <c r="W318" s="61">
        <v>1</v>
      </c>
      <c r="X318" s="61">
        <v>0</v>
      </c>
      <c r="Y318" s="61">
        <v>0</v>
      </c>
      <c r="Z318" s="61">
        <v>0</v>
      </c>
      <c r="AA318" s="61">
        <v>0</v>
      </c>
      <c r="AB318" s="61">
        <v>0</v>
      </c>
      <c r="AC318" s="61">
        <v>0</v>
      </c>
      <c r="AD318" s="61" t="s">
        <v>141</v>
      </c>
      <c r="AE318" s="61"/>
      <c r="AF318" s="638">
        <f>IF(ISBLANK($AE318),VLOOKUP($I318,'Příloha_8_Ceník pravid_úklidu'!$A$9:$K$30,8,0)+VLOOKUP($I318,'Příloha_8_Ceník pravid_úklidu'!$A$9:$K$30,10,0),"neoceňuje se")</f>
        <v>0</v>
      </c>
      <c r="AG318" s="638">
        <f t="shared" si="15"/>
        <v>0</v>
      </c>
      <c r="AH318" s="638">
        <f t="shared" si="16"/>
        <v>0</v>
      </c>
      <c r="AI318" s="304"/>
    </row>
    <row r="319" spans="1:35" ht="10.5" customHeight="1" x14ac:dyDescent="0.15">
      <c r="A319" s="60">
        <v>529</v>
      </c>
      <c r="B319" s="61">
        <v>101200</v>
      </c>
      <c r="C319" s="60" t="s">
        <v>3954</v>
      </c>
      <c r="D319" s="60" t="s">
        <v>1398</v>
      </c>
      <c r="E319" s="445">
        <v>3.1</v>
      </c>
      <c r="F319" s="445">
        <v>0</v>
      </c>
      <c r="G319" s="445">
        <v>3</v>
      </c>
      <c r="H319" s="83" t="str">
        <f>IF(ISBLANK(I319)," ",VLOOKUP(I319,'Příloha_8_Ceník pravid_úklidu'!$A$9:$B$30,2,0))</f>
        <v>SKLA</v>
      </c>
      <c r="I319" s="83">
        <v>17</v>
      </c>
      <c r="J319" s="86" t="s">
        <v>487</v>
      </c>
      <c r="K319" s="86">
        <v>2</v>
      </c>
      <c r="L319" s="86">
        <v>1</v>
      </c>
      <c r="M319" s="86">
        <v>2</v>
      </c>
      <c r="N319" s="86">
        <v>1</v>
      </c>
      <c r="O319" s="87">
        <f>IF(ISBLANK($K319),"",'Pracovní dny'!$F$2)</f>
        <v>252</v>
      </c>
      <c r="P319" s="87">
        <f>IF(ISBLANK($M319),"",'Pracovní dny'!$F$3)</f>
        <v>114</v>
      </c>
      <c r="Q319" s="87">
        <f>IF(ISBLANK($K319),"",'Pracovní dny'!$F$4)</f>
        <v>365</v>
      </c>
      <c r="R319" s="88">
        <f t="shared" si="14"/>
        <v>732</v>
      </c>
      <c r="S319" s="61"/>
      <c r="T319" s="61">
        <v>0</v>
      </c>
      <c r="U319" s="61">
        <v>0</v>
      </c>
      <c r="V319" s="61"/>
      <c r="W319" s="61">
        <v>1</v>
      </c>
      <c r="X319" s="61">
        <v>1</v>
      </c>
      <c r="Y319" s="61">
        <v>0</v>
      </c>
      <c r="Z319" s="61">
        <v>0</v>
      </c>
      <c r="AA319" s="61">
        <v>0</v>
      </c>
      <c r="AB319" s="61">
        <v>0</v>
      </c>
      <c r="AC319" s="61">
        <v>0</v>
      </c>
      <c r="AD319" s="61" t="s">
        <v>141</v>
      </c>
      <c r="AE319" s="61"/>
      <c r="AF319" s="638">
        <f>IF(ISBLANK($AE319),VLOOKUP($I319,'Příloha_8_Ceník pravid_úklidu'!$A$9:$K$30,8,0)+VLOOKUP($I319,'Příloha_8_Ceník pravid_úklidu'!$A$9:$K$30,10,0),"neoceňuje se")</f>
        <v>0</v>
      </c>
      <c r="AG319" s="638">
        <f t="shared" si="15"/>
        <v>0</v>
      </c>
      <c r="AH319" s="638">
        <f t="shared" si="16"/>
        <v>0</v>
      </c>
      <c r="AI319" s="304"/>
    </row>
    <row r="320" spans="1:35" ht="10.5" customHeight="1" x14ac:dyDescent="0.15">
      <c r="A320" s="60">
        <v>530</v>
      </c>
      <c r="B320" s="61">
        <v>101200</v>
      </c>
      <c r="C320" s="60"/>
      <c r="D320" s="60" t="s">
        <v>3955</v>
      </c>
      <c r="E320" s="445">
        <v>4.2</v>
      </c>
      <c r="F320" s="445">
        <v>0</v>
      </c>
      <c r="G320" s="445">
        <v>4</v>
      </c>
      <c r="H320" s="83" t="str">
        <f>IF(ISBLANK(I320)," ",VLOOKUP(I320,'Příloha_8_Ceník pravid_úklidu'!$A$9:$B$30,2,0))</f>
        <v>TOAL</v>
      </c>
      <c r="I320" s="83">
        <v>7</v>
      </c>
      <c r="J320" s="86" t="s">
        <v>487</v>
      </c>
      <c r="K320" s="86">
        <v>2</v>
      </c>
      <c r="L320" s="86">
        <v>1</v>
      </c>
      <c r="M320" s="86">
        <v>2</v>
      </c>
      <c r="N320" s="86">
        <v>1</v>
      </c>
      <c r="O320" s="87">
        <f>IF(ISBLANK($K320),"",'Pracovní dny'!$F$2)</f>
        <v>252</v>
      </c>
      <c r="P320" s="87">
        <f>IF(ISBLANK($M320),"",'Pracovní dny'!$F$3)</f>
        <v>114</v>
      </c>
      <c r="Q320" s="87">
        <f>IF(ISBLANK($K320),"",'Pracovní dny'!$F$4)</f>
        <v>365</v>
      </c>
      <c r="R320" s="88">
        <f t="shared" si="14"/>
        <v>732</v>
      </c>
      <c r="S320" s="61"/>
      <c r="T320" s="61">
        <v>0</v>
      </c>
      <c r="U320" s="61">
        <v>0</v>
      </c>
      <c r="V320" s="61"/>
      <c r="W320" s="61">
        <v>2</v>
      </c>
      <c r="X320" s="61">
        <v>3</v>
      </c>
      <c r="Y320" s="61">
        <v>0</v>
      </c>
      <c r="Z320" s="61">
        <v>0</v>
      </c>
      <c r="AA320" s="61">
        <v>0</v>
      </c>
      <c r="AB320" s="61">
        <v>0</v>
      </c>
      <c r="AC320" s="61">
        <v>0</v>
      </c>
      <c r="AD320" s="61" t="s">
        <v>141</v>
      </c>
      <c r="AE320" s="61"/>
      <c r="AF320" s="638">
        <f>IF(ISBLANK($AE320),VLOOKUP($I320,'Příloha_8_Ceník pravid_úklidu'!$A$9:$K$30,8,0)+VLOOKUP($I320,'Příloha_8_Ceník pravid_úklidu'!$A$9:$K$30,10,0),"neoceňuje se")</f>
        <v>0</v>
      </c>
      <c r="AG320" s="638">
        <f t="shared" si="15"/>
        <v>0</v>
      </c>
      <c r="AH320" s="638">
        <f t="shared" si="16"/>
        <v>0</v>
      </c>
      <c r="AI320" s="304"/>
    </row>
    <row r="321" spans="1:35" ht="10.5" customHeight="1" x14ac:dyDescent="0.15">
      <c r="A321" s="60">
        <v>531</v>
      </c>
      <c r="B321" s="61">
        <v>101200</v>
      </c>
      <c r="C321" s="60" t="s">
        <v>3956</v>
      </c>
      <c r="D321" s="60" t="s">
        <v>794</v>
      </c>
      <c r="E321" s="445">
        <v>19.399999999999999</v>
      </c>
      <c r="F321" s="445">
        <v>0</v>
      </c>
      <c r="G321" s="445">
        <v>19</v>
      </c>
      <c r="H321" s="83" t="str">
        <f>IF(ISBLANK(I321)," ",VLOOKUP(I321,'Příloha_8_Ceník pravid_úklidu'!$A$9:$B$30,2,0))</f>
        <v>CHOD</v>
      </c>
      <c r="I321" s="83">
        <v>6</v>
      </c>
      <c r="J321" s="86" t="s">
        <v>212</v>
      </c>
      <c r="K321" s="86">
        <v>1</v>
      </c>
      <c r="L321" s="86">
        <v>1</v>
      </c>
      <c r="M321" s="86">
        <v>1</v>
      </c>
      <c r="N321" s="86">
        <v>1</v>
      </c>
      <c r="O321" s="87">
        <f>IF(ISBLANK($K321),"",'Pracovní dny'!$F$2)</f>
        <v>252</v>
      </c>
      <c r="P321" s="87">
        <f>IF(ISBLANK($M321),"",'Pracovní dny'!$F$3)</f>
        <v>114</v>
      </c>
      <c r="Q321" s="87">
        <f>IF(ISBLANK($K321),"",'Pracovní dny'!$F$4)</f>
        <v>365</v>
      </c>
      <c r="R321" s="88">
        <f t="shared" si="14"/>
        <v>366</v>
      </c>
      <c r="S321" s="61">
        <v>0</v>
      </c>
      <c r="T321" s="61"/>
      <c r="U321" s="61">
        <v>0</v>
      </c>
      <c r="V321" s="61">
        <v>11.6</v>
      </c>
      <c r="W321" s="61">
        <v>2</v>
      </c>
      <c r="X321" s="61">
        <v>0</v>
      </c>
      <c r="Y321" s="61">
        <v>0</v>
      </c>
      <c r="Z321" s="61">
        <v>0</v>
      </c>
      <c r="AA321" s="61">
        <v>0</v>
      </c>
      <c r="AB321" s="61">
        <v>0</v>
      </c>
      <c r="AC321" s="61">
        <v>0</v>
      </c>
      <c r="AD321" s="61" t="s">
        <v>141</v>
      </c>
      <c r="AE321" s="61"/>
      <c r="AF321" s="638">
        <f>IF(ISBLANK($AE321),VLOOKUP($I321,'Příloha_8_Ceník pravid_úklidu'!$A$9:$K$30,8,0)+VLOOKUP($I321,'Příloha_8_Ceník pravid_úklidu'!$A$9:$K$30,10,0),"neoceňuje se")</f>
        <v>0</v>
      </c>
      <c r="AG321" s="638">
        <f t="shared" si="15"/>
        <v>0</v>
      </c>
      <c r="AH321" s="638">
        <f t="shared" si="16"/>
        <v>0</v>
      </c>
      <c r="AI321" s="304"/>
    </row>
    <row r="322" spans="1:35" ht="10.5" customHeight="1" x14ac:dyDescent="0.15">
      <c r="A322" s="93">
        <v>532</v>
      </c>
      <c r="B322" s="130">
        <v>101200</v>
      </c>
      <c r="C322" s="60"/>
      <c r="D322" s="93" t="s">
        <v>228</v>
      </c>
      <c r="E322" s="446"/>
      <c r="F322" s="446">
        <v>0</v>
      </c>
      <c r="G322" s="446">
        <v>4.3</v>
      </c>
      <c r="H322" s="95" t="str">
        <f>IF(ISBLANK(I322)," ",VLOOKUP(I322,'Příloha_8_Ceník pravid_úklidu'!$A$9:$B$30,2,0))</f>
        <v>VYTA</v>
      </c>
      <c r="I322" s="95">
        <v>11</v>
      </c>
      <c r="J322" s="98" t="s">
        <v>697</v>
      </c>
      <c r="K322" s="98">
        <v>0</v>
      </c>
      <c r="L322" s="98">
        <v>0</v>
      </c>
      <c r="M322" s="98">
        <v>0</v>
      </c>
      <c r="N322" s="98">
        <v>0</v>
      </c>
      <c r="O322" s="99">
        <f>IF(ISBLANK($K322),"",'Pracovní dny'!$F$2)</f>
        <v>252</v>
      </c>
      <c r="P322" s="99">
        <f>IF(ISBLANK($M322),"",'Pracovní dny'!$F$3)</f>
        <v>114</v>
      </c>
      <c r="Q322" s="99">
        <f>IF(ISBLANK($K322),"",'Pracovní dny'!$F$4)</f>
        <v>365</v>
      </c>
      <c r="R322" s="100">
        <f t="shared" si="14"/>
        <v>0</v>
      </c>
      <c r="S322" s="130">
        <v>0</v>
      </c>
      <c r="T322" s="130">
        <v>0</v>
      </c>
      <c r="U322" s="130">
        <v>18</v>
      </c>
      <c r="V322" s="130">
        <v>2.8</v>
      </c>
      <c r="W322" s="130">
        <v>1</v>
      </c>
      <c r="X322" s="130">
        <v>0</v>
      </c>
      <c r="Y322" s="130">
        <v>0</v>
      </c>
      <c r="Z322" s="130">
        <v>0</v>
      </c>
      <c r="AA322" s="130">
        <v>0</v>
      </c>
      <c r="AB322" s="130">
        <v>0</v>
      </c>
      <c r="AC322" s="130">
        <v>0</v>
      </c>
      <c r="AD322" s="130" t="s">
        <v>141</v>
      </c>
      <c r="AE322" s="130" t="s">
        <v>140</v>
      </c>
      <c r="AF322" s="639" t="str">
        <f>IF(ISBLANK($AE322),VLOOKUP($I322,'Příloha_8_Ceník pravid_úklidu'!$A$9:$K$30,8,0)+VLOOKUP($I322,'Příloha_8_Ceník pravid_úklidu'!$A$9:$K$30,10,0),"neoceňuje se")</f>
        <v>neoceňuje se</v>
      </c>
      <c r="AG322" s="639">
        <f t="shared" si="15"/>
        <v>0</v>
      </c>
      <c r="AH322" s="639">
        <f t="shared" si="16"/>
        <v>0</v>
      </c>
      <c r="AI322" s="292"/>
    </row>
    <row r="323" spans="1:35" ht="10.5" customHeight="1" x14ac:dyDescent="0.15">
      <c r="A323" s="93">
        <v>533</v>
      </c>
      <c r="B323" s="130">
        <v>101200</v>
      </c>
      <c r="C323" s="60"/>
      <c r="D323" s="93" t="s">
        <v>228</v>
      </c>
      <c r="E323" s="446"/>
      <c r="F323" s="446">
        <v>0</v>
      </c>
      <c r="G323" s="446">
        <v>4.3</v>
      </c>
      <c r="H323" s="95" t="str">
        <f>IF(ISBLANK(I323)," ",VLOOKUP(I323,'Příloha_8_Ceník pravid_úklidu'!$A$9:$B$30,2,0))</f>
        <v>VYTA</v>
      </c>
      <c r="I323" s="95">
        <v>11</v>
      </c>
      <c r="J323" s="98" t="s">
        <v>697</v>
      </c>
      <c r="K323" s="98">
        <v>0</v>
      </c>
      <c r="L323" s="98">
        <v>0</v>
      </c>
      <c r="M323" s="98">
        <v>0</v>
      </c>
      <c r="N323" s="98">
        <v>0</v>
      </c>
      <c r="O323" s="99">
        <f>IF(ISBLANK($K323),"",'Pracovní dny'!$F$2)</f>
        <v>252</v>
      </c>
      <c r="P323" s="99">
        <f>IF(ISBLANK($M323),"",'Pracovní dny'!$F$3)</f>
        <v>114</v>
      </c>
      <c r="Q323" s="99">
        <f>IF(ISBLANK($K323),"",'Pracovní dny'!$F$4)</f>
        <v>365</v>
      </c>
      <c r="R323" s="100">
        <f t="shared" si="14"/>
        <v>0</v>
      </c>
      <c r="S323" s="130">
        <v>0</v>
      </c>
      <c r="T323" s="130">
        <v>0</v>
      </c>
      <c r="U323" s="130">
        <v>18</v>
      </c>
      <c r="V323" s="130">
        <v>2.8</v>
      </c>
      <c r="W323" s="130">
        <v>1</v>
      </c>
      <c r="X323" s="130">
        <v>0</v>
      </c>
      <c r="Y323" s="130">
        <v>0</v>
      </c>
      <c r="Z323" s="130">
        <v>0</v>
      </c>
      <c r="AA323" s="130">
        <v>0</v>
      </c>
      <c r="AB323" s="130">
        <v>0</v>
      </c>
      <c r="AC323" s="130">
        <v>0</v>
      </c>
      <c r="AD323" s="130" t="s">
        <v>141</v>
      </c>
      <c r="AE323" s="130" t="s">
        <v>140</v>
      </c>
      <c r="AF323" s="639" t="str">
        <f>IF(ISBLANK($AE323),VLOOKUP($I323,'Příloha_8_Ceník pravid_úklidu'!$A$9:$K$30,8,0)+VLOOKUP($I323,'Příloha_8_Ceník pravid_úklidu'!$A$9:$K$30,10,0),"neoceňuje se")</f>
        <v>neoceňuje se</v>
      </c>
      <c r="AG323" s="639">
        <f t="shared" si="15"/>
        <v>0</v>
      </c>
      <c r="AH323" s="639">
        <f t="shared" si="16"/>
        <v>0</v>
      </c>
      <c r="AI323" s="292"/>
    </row>
    <row r="324" spans="1:35" ht="10.5" customHeight="1" x14ac:dyDescent="0.15">
      <c r="A324" s="60">
        <v>534</v>
      </c>
      <c r="B324" s="61">
        <v>101200</v>
      </c>
      <c r="C324" s="60" t="s">
        <v>3957</v>
      </c>
      <c r="D324" s="60" t="s">
        <v>3737</v>
      </c>
      <c r="E324" s="445">
        <v>19.2</v>
      </c>
      <c r="F324" s="445">
        <v>0</v>
      </c>
      <c r="G324" s="445">
        <v>18</v>
      </c>
      <c r="H324" s="83" t="str">
        <f>IF(ISBLANK(I324)," ",VLOOKUP(I324,'Příloha_8_Ceník pravid_úklidu'!$A$9:$B$30,2,0))</f>
        <v>CHOD</v>
      </c>
      <c r="I324" s="83">
        <v>6</v>
      </c>
      <c r="J324" s="86" t="s">
        <v>415</v>
      </c>
      <c r="K324" s="86">
        <v>2</v>
      </c>
      <c r="L324" s="86">
        <v>1</v>
      </c>
      <c r="M324" s="86">
        <v>1</v>
      </c>
      <c r="N324" s="86">
        <v>1</v>
      </c>
      <c r="O324" s="87">
        <f>IF(ISBLANK($K324),"",'Pracovní dny'!$F$2)</f>
        <v>252</v>
      </c>
      <c r="P324" s="87">
        <f>IF(ISBLANK($M324),"",'Pracovní dny'!$F$3)</f>
        <v>114</v>
      </c>
      <c r="Q324" s="87">
        <f>IF(ISBLANK($K324),"",'Pracovní dny'!$F$4)</f>
        <v>365</v>
      </c>
      <c r="R324" s="88">
        <f t="shared" si="14"/>
        <v>618</v>
      </c>
      <c r="S324" s="61">
        <v>0</v>
      </c>
      <c r="T324" s="61"/>
      <c r="U324" s="61">
        <v>0</v>
      </c>
      <c r="V324" s="61">
        <v>11.6</v>
      </c>
      <c r="W324" s="61">
        <v>2</v>
      </c>
      <c r="X324" s="61">
        <v>0</v>
      </c>
      <c r="Y324" s="61">
        <v>0</v>
      </c>
      <c r="Z324" s="61">
        <v>0</v>
      </c>
      <c r="AA324" s="61">
        <v>0</v>
      </c>
      <c r="AB324" s="61">
        <v>0</v>
      </c>
      <c r="AC324" s="61">
        <v>0</v>
      </c>
      <c r="AD324" s="61" t="s">
        <v>141</v>
      </c>
      <c r="AE324" s="61"/>
      <c r="AF324" s="638">
        <f>IF(ISBLANK($AE324),VLOOKUP($I324,'Příloha_8_Ceník pravid_úklidu'!$A$9:$K$30,8,0)+VLOOKUP($I324,'Příloha_8_Ceník pravid_úklidu'!$A$9:$K$30,10,0),"neoceňuje se")</f>
        <v>0</v>
      </c>
      <c r="AG324" s="638">
        <f t="shared" si="15"/>
        <v>0</v>
      </c>
      <c r="AH324" s="638">
        <f t="shared" si="16"/>
        <v>0</v>
      </c>
      <c r="AI324" s="304"/>
    </row>
    <row r="325" spans="1:35" ht="10.5" customHeight="1" x14ac:dyDescent="0.15">
      <c r="A325" s="60">
        <v>535</v>
      </c>
      <c r="B325" s="61">
        <v>101200</v>
      </c>
      <c r="C325" s="60" t="s">
        <v>3958</v>
      </c>
      <c r="D325" s="60" t="s">
        <v>215</v>
      </c>
      <c r="E325" s="445">
        <v>20</v>
      </c>
      <c r="F325" s="445">
        <v>0</v>
      </c>
      <c r="G325" s="445">
        <v>19</v>
      </c>
      <c r="H325" s="83" t="str">
        <f>IF(ISBLANK(I325)," ",VLOOKUP(I325,'Příloha_8_Ceník pravid_úklidu'!$A$9:$B$30,2,0))</f>
        <v>SCHO</v>
      </c>
      <c r="I325" s="83">
        <v>8</v>
      </c>
      <c r="J325" s="86" t="s">
        <v>212</v>
      </c>
      <c r="K325" s="86">
        <v>1</v>
      </c>
      <c r="L325" s="86">
        <v>1</v>
      </c>
      <c r="M325" s="86">
        <v>1</v>
      </c>
      <c r="N325" s="86">
        <v>1</v>
      </c>
      <c r="O325" s="87">
        <f>IF(ISBLANK($K325),"",'Pracovní dny'!$F$2)</f>
        <v>252</v>
      </c>
      <c r="P325" s="87">
        <f>IF(ISBLANK($M325),"",'Pracovní dny'!$F$3)</f>
        <v>114</v>
      </c>
      <c r="Q325" s="87">
        <f>IF(ISBLANK($K325),"",'Pracovní dny'!$F$4)</f>
        <v>365</v>
      </c>
      <c r="R325" s="88">
        <f t="shared" si="14"/>
        <v>366</v>
      </c>
      <c r="S325" s="61">
        <v>0</v>
      </c>
      <c r="T325" s="61"/>
      <c r="U325" s="61">
        <v>0</v>
      </c>
      <c r="V325" s="61"/>
      <c r="W325" s="61">
        <v>2</v>
      </c>
      <c r="X325" s="61">
        <v>0</v>
      </c>
      <c r="Y325" s="61">
        <v>0</v>
      </c>
      <c r="Z325" s="61">
        <v>0</v>
      </c>
      <c r="AA325" s="61">
        <v>0</v>
      </c>
      <c r="AB325" s="61">
        <v>0</v>
      </c>
      <c r="AC325" s="61">
        <v>0</v>
      </c>
      <c r="AD325" s="61" t="s">
        <v>141</v>
      </c>
      <c r="AE325" s="61"/>
      <c r="AF325" s="638">
        <f>IF(ISBLANK($AE325),VLOOKUP($I325,'Příloha_8_Ceník pravid_úklidu'!$A$9:$K$30,8,0)+VLOOKUP($I325,'Příloha_8_Ceník pravid_úklidu'!$A$9:$K$30,10,0),"neoceňuje se")</f>
        <v>0</v>
      </c>
      <c r="AG325" s="638">
        <f t="shared" si="15"/>
        <v>0</v>
      </c>
      <c r="AH325" s="638">
        <f t="shared" si="16"/>
        <v>0</v>
      </c>
      <c r="AI325" s="304"/>
    </row>
    <row r="326" spans="1:35" ht="10.5" customHeight="1" x14ac:dyDescent="0.15">
      <c r="A326" s="60">
        <v>536</v>
      </c>
      <c r="B326" s="61">
        <v>101200</v>
      </c>
      <c r="C326" s="60" t="s">
        <v>3959</v>
      </c>
      <c r="D326" s="60" t="s">
        <v>2095</v>
      </c>
      <c r="E326" s="445">
        <v>2</v>
      </c>
      <c r="F326" s="445">
        <v>0</v>
      </c>
      <c r="G326" s="445">
        <v>1.8</v>
      </c>
      <c r="H326" s="83" t="str">
        <f>IF(ISBLANK(I326)," ",VLOOKUP(I326,'Příloha_8_Ceník pravid_úklidu'!$A$9:$B$30,2,0))</f>
        <v>VENK</v>
      </c>
      <c r="I326" s="83">
        <v>18</v>
      </c>
      <c r="J326" s="86" t="s">
        <v>579</v>
      </c>
      <c r="K326" s="86">
        <v>1</v>
      </c>
      <c r="L326" s="86">
        <v>0.05</v>
      </c>
      <c r="M326" s="86">
        <v>0</v>
      </c>
      <c r="N326" s="86">
        <v>0</v>
      </c>
      <c r="O326" s="87">
        <f>IF(ISBLANK($K326),"",'Pracovní dny'!$F$2)</f>
        <v>252</v>
      </c>
      <c r="P326" s="87">
        <f>IF(ISBLANK($M326),"",'Pracovní dny'!$F$3)</f>
        <v>114</v>
      </c>
      <c r="Q326" s="87">
        <f>IF(ISBLANK($K326),"",'Pracovní dny'!$F$4)</f>
        <v>365</v>
      </c>
      <c r="R326" s="88">
        <f t="shared" si="14"/>
        <v>12.600000000000001</v>
      </c>
      <c r="S326" s="61">
        <v>0</v>
      </c>
      <c r="T326" s="61">
        <v>0</v>
      </c>
      <c r="U326" s="61">
        <v>0</v>
      </c>
      <c r="V326" s="61"/>
      <c r="W326" s="61">
        <v>1</v>
      </c>
      <c r="X326" s="61">
        <v>0</v>
      </c>
      <c r="Y326" s="61">
        <v>0</v>
      </c>
      <c r="Z326" s="61">
        <v>0</v>
      </c>
      <c r="AA326" s="61">
        <v>0</v>
      </c>
      <c r="AB326" s="61">
        <v>0</v>
      </c>
      <c r="AC326" s="61">
        <v>0</v>
      </c>
      <c r="AD326" s="61" t="s">
        <v>141</v>
      </c>
      <c r="AE326" s="61"/>
      <c r="AF326" s="638">
        <f>IF(ISBLANK($AE326),VLOOKUP($I326,'Příloha_8_Ceník pravid_úklidu'!$A$9:$K$30,8,0)+VLOOKUP($I326,'Příloha_8_Ceník pravid_úklidu'!$A$9:$K$30,10,0),"neoceňuje se")</f>
        <v>0</v>
      </c>
      <c r="AG326" s="638">
        <f t="shared" si="15"/>
        <v>0</v>
      </c>
      <c r="AH326" s="638">
        <f t="shared" si="16"/>
        <v>0</v>
      </c>
      <c r="AI326" s="304"/>
    </row>
    <row r="327" spans="1:35" ht="10.5" customHeight="1" x14ac:dyDescent="0.15">
      <c r="A327" s="60">
        <v>537</v>
      </c>
      <c r="B327" s="61">
        <v>101200</v>
      </c>
      <c r="C327" s="60" t="s">
        <v>3960</v>
      </c>
      <c r="D327" s="60" t="s">
        <v>164</v>
      </c>
      <c r="E327" s="445">
        <v>76.3</v>
      </c>
      <c r="F327" s="445">
        <v>0</v>
      </c>
      <c r="G327" s="445">
        <v>75</v>
      </c>
      <c r="H327" s="83" t="str">
        <f>IF(ISBLANK(I327)," ",VLOOKUP(I327,'Příloha_8_Ceník pravid_úklidu'!$A$9:$B$30,2,0))</f>
        <v>CHOD</v>
      </c>
      <c r="I327" s="83">
        <v>6</v>
      </c>
      <c r="J327" s="86" t="s">
        <v>415</v>
      </c>
      <c r="K327" s="86">
        <v>2</v>
      </c>
      <c r="L327" s="86">
        <v>1</v>
      </c>
      <c r="M327" s="86">
        <v>1</v>
      </c>
      <c r="N327" s="86">
        <v>1</v>
      </c>
      <c r="O327" s="87">
        <f>IF(ISBLANK($K327),"",'Pracovní dny'!$F$2)</f>
        <v>252</v>
      </c>
      <c r="P327" s="87">
        <f>IF(ISBLANK($M327),"",'Pracovní dny'!$F$3)</f>
        <v>114</v>
      </c>
      <c r="Q327" s="87">
        <f>IF(ISBLANK($K327),"",'Pracovní dny'!$F$4)</f>
        <v>365</v>
      </c>
      <c r="R327" s="88">
        <f t="shared" ref="R327:R390" si="17">IF(AND(ISBLANK($K327),ISBLANK($M327)),"",$K327*$L327*$O327+$M327*$N327*$P327)</f>
        <v>618</v>
      </c>
      <c r="S327" s="61">
        <v>0</v>
      </c>
      <c r="T327" s="61">
        <v>0</v>
      </c>
      <c r="U327" s="61">
        <v>0</v>
      </c>
      <c r="V327" s="61">
        <v>0</v>
      </c>
      <c r="W327" s="61">
        <v>0</v>
      </c>
      <c r="X327" s="61">
        <v>0</v>
      </c>
      <c r="Y327" s="61">
        <v>0</v>
      </c>
      <c r="Z327" s="61">
        <v>0</v>
      </c>
      <c r="AA327" s="61">
        <v>0</v>
      </c>
      <c r="AB327" s="61">
        <v>0</v>
      </c>
      <c r="AC327" s="61">
        <v>0</v>
      </c>
      <c r="AD327" s="61" t="s">
        <v>141</v>
      </c>
      <c r="AE327" s="61"/>
      <c r="AF327" s="638">
        <f>IF(ISBLANK($AE327),VLOOKUP($I327,'Příloha_8_Ceník pravid_úklidu'!$A$9:$K$30,8,0)+VLOOKUP($I327,'Příloha_8_Ceník pravid_úklidu'!$A$9:$K$30,10,0),"neoceňuje se")</f>
        <v>0</v>
      </c>
      <c r="AG327" s="638">
        <f t="shared" si="15"/>
        <v>0</v>
      </c>
      <c r="AH327" s="638">
        <f t="shared" si="16"/>
        <v>0</v>
      </c>
      <c r="AI327" s="304"/>
    </row>
    <row r="328" spans="1:35" ht="10.5" customHeight="1" x14ac:dyDescent="0.15">
      <c r="A328" s="60">
        <v>538</v>
      </c>
      <c r="B328" s="61">
        <v>101200</v>
      </c>
      <c r="C328" s="60" t="s">
        <v>3961</v>
      </c>
      <c r="D328" s="60" t="s">
        <v>159</v>
      </c>
      <c r="E328" s="445">
        <v>7.9</v>
      </c>
      <c r="F328" s="445">
        <v>0</v>
      </c>
      <c r="G328" s="445">
        <v>6</v>
      </c>
      <c r="H328" s="83" t="str">
        <f>IF(ISBLANK(I328)," ",VLOOKUP(I328,'Příloha_8_Ceník pravid_úklidu'!$A$9:$B$30,2,0))</f>
        <v>SKLA</v>
      </c>
      <c r="I328" s="83">
        <v>17</v>
      </c>
      <c r="J328" s="86" t="s">
        <v>138</v>
      </c>
      <c r="K328" s="86">
        <v>1</v>
      </c>
      <c r="L328" s="86">
        <v>1</v>
      </c>
      <c r="M328" s="86">
        <v>1</v>
      </c>
      <c r="N328" s="86">
        <v>1</v>
      </c>
      <c r="O328" s="87">
        <f>IF(ISBLANK($K328),"",'Pracovní dny'!$F$2)</f>
        <v>252</v>
      </c>
      <c r="P328" s="87">
        <f>IF(ISBLANK($M328),"",'Pracovní dny'!$F$3)</f>
        <v>114</v>
      </c>
      <c r="Q328" s="87">
        <f>IF(ISBLANK($K328),"",'Pracovní dny'!$F$4)</f>
        <v>365</v>
      </c>
      <c r="R328" s="88">
        <f t="shared" si="17"/>
        <v>366</v>
      </c>
      <c r="S328" s="61">
        <v>0</v>
      </c>
      <c r="T328" s="61"/>
      <c r="U328" s="61">
        <v>0</v>
      </c>
      <c r="V328" s="61"/>
      <c r="W328" s="61">
        <v>1</v>
      </c>
      <c r="X328" s="61">
        <v>0</v>
      </c>
      <c r="Y328" s="61">
        <v>0</v>
      </c>
      <c r="Z328" s="61">
        <v>0</v>
      </c>
      <c r="AA328" s="61">
        <v>0</v>
      </c>
      <c r="AB328" s="61">
        <v>0</v>
      </c>
      <c r="AC328" s="61">
        <v>0</v>
      </c>
      <c r="AD328" s="61" t="s">
        <v>141</v>
      </c>
      <c r="AE328" s="61"/>
      <c r="AF328" s="638">
        <f>IF(ISBLANK($AE328),VLOOKUP($I328,'Příloha_8_Ceník pravid_úklidu'!$A$9:$K$30,8,0)+VLOOKUP($I328,'Příloha_8_Ceník pravid_úklidu'!$A$9:$K$30,10,0),"neoceňuje se")</f>
        <v>0</v>
      </c>
      <c r="AG328" s="638">
        <f t="shared" si="15"/>
        <v>0</v>
      </c>
      <c r="AH328" s="638">
        <f t="shared" si="16"/>
        <v>0</v>
      </c>
      <c r="AI328" s="304"/>
    </row>
    <row r="329" spans="1:35" ht="10.5" customHeight="1" x14ac:dyDescent="0.15">
      <c r="A329" s="60">
        <v>539</v>
      </c>
      <c r="B329" s="61">
        <v>101200</v>
      </c>
      <c r="C329" s="60" t="s">
        <v>3962</v>
      </c>
      <c r="D329" s="60" t="s">
        <v>333</v>
      </c>
      <c r="E329" s="445">
        <v>3.7</v>
      </c>
      <c r="F329" s="445">
        <v>0</v>
      </c>
      <c r="G329" s="445">
        <v>3.5</v>
      </c>
      <c r="H329" s="83" t="str">
        <f>IF(ISBLANK(I329)," ",VLOOKUP(I329,'Příloha_8_Ceník pravid_úklidu'!$A$9:$B$30,2,0))</f>
        <v>CHOD</v>
      </c>
      <c r="I329" s="83">
        <v>6</v>
      </c>
      <c r="J329" s="86" t="s">
        <v>487</v>
      </c>
      <c r="K329" s="86">
        <v>2</v>
      </c>
      <c r="L329" s="86">
        <v>1</v>
      </c>
      <c r="M329" s="86">
        <v>2</v>
      </c>
      <c r="N329" s="86">
        <v>1</v>
      </c>
      <c r="O329" s="87">
        <f>IF(ISBLANK($K329),"",'Pracovní dny'!$F$2)</f>
        <v>252</v>
      </c>
      <c r="P329" s="87">
        <f>IF(ISBLANK($M329),"",'Pracovní dny'!$F$3)</f>
        <v>114</v>
      </c>
      <c r="Q329" s="87">
        <f>IF(ISBLANK($K329),"",'Pracovní dny'!$F$4)</f>
        <v>365</v>
      </c>
      <c r="R329" s="88">
        <f t="shared" si="17"/>
        <v>732</v>
      </c>
      <c r="S329" s="61"/>
      <c r="T329" s="61">
        <v>0</v>
      </c>
      <c r="U329" s="61">
        <v>0</v>
      </c>
      <c r="V329" s="61"/>
      <c r="W329" s="61">
        <v>2</v>
      </c>
      <c r="X329" s="61">
        <v>2</v>
      </c>
      <c r="Y329" s="61">
        <v>0</v>
      </c>
      <c r="Z329" s="61">
        <v>0</v>
      </c>
      <c r="AA329" s="61">
        <v>0</v>
      </c>
      <c r="AB329" s="61">
        <v>0</v>
      </c>
      <c r="AC329" s="61">
        <v>0</v>
      </c>
      <c r="AD329" s="61" t="s">
        <v>141</v>
      </c>
      <c r="AE329" s="61"/>
      <c r="AF329" s="638">
        <f>IF(ISBLANK($AE329),VLOOKUP($I329,'Příloha_8_Ceník pravid_úklidu'!$A$9:$K$30,8,0)+VLOOKUP($I329,'Příloha_8_Ceník pravid_úklidu'!$A$9:$K$30,10,0),"neoceňuje se")</f>
        <v>0</v>
      </c>
      <c r="AG329" s="638">
        <f t="shared" si="15"/>
        <v>0</v>
      </c>
      <c r="AH329" s="638">
        <f t="shared" si="16"/>
        <v>0</v>
      </c>
      <c r="AI329" s="304"/>
    </row>
    <row r="330" spans="1:35" ht="10.5" customHeight="1" x14ac:dyDescent="0.15">
      <c r="A330" s="60">
        <v>540</v>
      </c>
      <c r="B330" s="61">
        <v>101200</v>
      </c>
      <c r="C330" s="60" t="s">
        <v>3963</v>
      </c>
      <c r="D330" s="60" t="s">
        <v>3964</v>
      </c>
      <c r="E330" s="445">
        <v>3.6</v>
      </c>
      <c r="F330" s="445">
        <v>0</v>
      </c>
      <c r="G330" s="445">
        <v>3.6</v>
      </c>
      <c r="H330" s="83" t="str">
        <f>IF(ISBLANK(I330)," ",VLOOKUP(I330,'Příloha_8_Ceník pravid_úklidu'!$A$9:$B$30,2,0))</f>
        <v>TOAL</v>
      </c>
      <c r="I330" s="83">
        <v>7</v>
      </c>
      <c r="J330" s="86" t="s">
        <v>487</v>
      </c>
      <c r="K330" s="86">
        <v>2</v>
      </c>
      <c r="L330" s="86">
        <v>1</v>
      </c>
      <c r="M330" s="86">
        <v>2</v>
      </c>
      <c r="N330" s="86">
        <v>1</v>
      </c>
      <c r="O330" s="87">
        <f>IF(ISBLANK($K330),"",'Pracovní dny'!$F$2)</f>
        <v>252</v>
      </c>
      <c r="P330" s="87">
        <f>IF(ISBLANK($M330),"",'Pracovní dny'!$F$3)</f>
        <v>114</v>
      </c>
      <c r="Q330" s="87">
        <f>IF(ISBLANK($K330),"",'Pracovní dny'!$F$4)</f>
        <v>365</v>
      </c>
      <c r="R330" s="88">
        <f t="shared" si="17"/>
        <v>732</v>
      </c>
      <c r="S330" s="61"/>
      <c r="T330" s="61">
        <v>0</v>
      </c>
      <c r="U330" s="61">
        <v>0</v>
      </c>
      <c r="V330" s="61"/>
      <c r="W330" s="61">
        <v>1</v>
      </c>
      <c r="X330" s="61">
        <v>1</v>
      </c>
      <c r="Y330" s="61">
        <v>0</v>
      </c>
      <c r="Z330" s="61">
        <v>0</v>
      </c>
      <c r="AA330" s="61">
        <v>0</v>
      </c>
      <c r="AB330" s="61">
        <v>0</v>
      </c>
      <c r="AC330" s="61">
        <v>0</v>
      </c>
      <c r="AD330" s="61" t="s">
        <v>141</v>
      </c>
      <c r="AE330" s="61"/>
      <c r="AF330" s="638">
        <f>IF(ISBLANK($AE330),VLOOKUP($I330,'Příloha_8_Ceník pravid_úklidu'!$A$9:$K$30,8,0)+VLOOKUP($I330,'Příloha_8_Ceník pravid_úklidu'!$A$9:$K$30,10,0),"neoceňuje se")</f>
        <v>0</v>
      </c>
      <c r="AG330" s="638">
        <f t="shared" si="15"/>
        <v>0</v>
      </c>
      <c r="AH330" s="638">
        <f t="shared" si="16"/>
        <v>0</v>
      </c>
      <c r="AI330" s="304"/>
    </row>
    <row r="331" spans="1:35" ht="10.5" customHeight="1" x14ac:dyDescent="0.15">
      <c r="A331" s="60">
        <v>541</v>
      </c>
      <c r="B331" s="61">
        <v>101200</v>
      </c>
      <c r="C331" s="60" t="s">
        <v>3965</v>
      </c>
      <c r="D331" s="60" t="s">
        <v>284</v>
      </c>
      <c r="E331" s="445">
        <v>10.7</v>
      </c>
      <c r="F331" s="445">
        <v>0</v>
      </c>
      <c r="G331" s="445">
        <v>10</v>
      </c>
      <c r="H331" s="83" t="str">
        <f>IF(ISBLANK(I331)," ",VLOOKUP(I331,'Příloha_8_Ceník pravid_úklidu'!$A$9:$B$30,2,0))</f>
        <v>TOAL</v>
      </c>
      <c r="I331" s="83">
        <v>7</v>
      </c>
      <c r="J331" s="86" t="s">
        <v>487</v>
      </c>
      <c r="K331" s="86">
        <v>2</v>
      </c>
      <c r="L331" s="86">
        <v>1</v>
      </c>
      <c r="M331" s="86">
        <v>2</v>
      </c>
      <c r="N331" s="86">
        <v>1</v>
      </c>
      <c r="O331" s="87">
        <f>IF(ISBLANK($K331),"",'Pracovní dny'!$F$2)</f>
        <v>252</v>
      </c>
      <c r="P331" s="87">
        <f>IF(ISBLANK($M331),"",'Pracovní dny'!$F$3)</f>
        <v>114</v>
      </c>
      <c r="Q331" s="87">
        <f>IF(ISBLANK($K331),"",'Pracovní dny'!$F$4)</f>
        <v>365</v>
      </c>
      <c r="R331" s="88">
        <f t="shared" si="17"/>
        <v>732</v>
      </c>
      <c r="S331" s="61"/>
      <c r="T331" s="61">
        <v>0</v>
      </c>
      <c r="U331" s="61">
        <v>0</v>
      </c>
      <c r="V331" s="61">
        <v>4.4000000000000004</v>
      </c>
      <c r="W331" s="61">
        <v>1</v>
      </c>
      <c r="X331" s="61">
        <v>3</v>
      </c>
      <c r="Y331" s="61">
        <v>0</v>
      </c>
      <c r="Z331" s="61">
        <v>0</v>
      </c>
      <c r="AA331" s="61">
        <v>0</v>
      </c>
      <c r="AB331" s="61">
        <v>0</v>
      </c>
      <c r="AC331" s="61">
        <v>0</v>
      </c>
      <c r="AD331" s="61" t="s">
        <v>141</v>
      </c>
      <c r="AE331" s="61"/>
      <c r="AF331" s="638">
        <f>IF(ISBLANK($AE331),VLOOKUP($I331,'Příloha_8_Ceník pravid_úklidu'!$A$9:$K$30,8,0)+VLOOKUP($I331,'Příloha_8_Ceník pravid_úklidu'!$A$9:$K$30,10,0),"neoceňuje se")</f>
        <v>0</v>
      </c>
      <c r="AG331" s="638">
        <f t="shared" si="15"/>
        <v>0</v>
      </c>
      <c r="AH331" s="638">
        <f t="shared" si="16"/>
        <v>0</v>
      </c>
      <c r="AI331" s="304"/>
    </row>
    <row r="332" spans="1:35" ht="10.5" customHeight="1" x14ac:dyDescent="0.15">
      <c r="A332" s="60">
        <v>542</v>
      </c>
      <c r="B332" s="61">
        <v>101200</v>
      </c>
      <c r="C332" s="60" t="s">
        <v>3966</v>
      </c>
      <c r="D332" s="60" t="s">
        <v>420</v>
      </c>
      <c r="E332" s="445">
        <v>10.4</v>
      </c>
      <c r="F332" s="445">
        <v>0</v>
      </c>
      <c r="G332" s="445">
        <v>9</v>
      </c>
      <c r="H332" s="83" t="str">
        <f>IF(ISBLANK(I332)," ",VLOOKUP(I332,'Příloha_8_Ceník pravid_úklidu'!$A$9:$B$30,2,0))</f>
        <v>TOAL</v>
      </c>
      <c r="I332" s="83">
        <v>7</v>
      </c>
      <c r="J332" s="86" t="s">
        <v>487</v>
      </c>
      <c r="K332" s="86">
        <v>2</v>
      </c>
      <c r="L332" s="86">
        <v>1</v>
      </c>
      <c r="M332" s="86">
        <v>2</v>
      </c>
      <c r="N332" s="86">
        <v>1</v>
      </c>
      <c r="O332" s="87">
        <f>IF(ISBLANK($K332),"",'Pracovní dny'!$F$2)</f>
        <v>252</v>
      </c>
      <c r="P332" s="87">
        <f>IF(ISBLANK($M332),"",'Pracovní dny'!$F$3)</f>
        <v>114</v>
      </c>
      <c r="Q332" s="87">
        <f>IF(ISBLANK($K332),"",'Pracovní dny'!$F$4)</f>
        <v>365</v>
      </c>
      <c r="R332" s="88">
        <f t="shared" si="17"/>
        <v>732</v>
      </c>
      <c r="S332" s="61"/>
      <c r="T332" s="61">
        <v>0</v>
      </c>
      <c r="U332" s="61">
        <v>0</v>
      </c>
      <c r="V332" s="61">
        <v>4.4000000000000004</v>
      </c>
      <c r="W332" s="61">
        <v>1</v>
      </c>
      <c r="X332" s="61">
        <v>3</v>
      </c>
      <c r="Y332" s="61">
        <v>0</v>
      </c>
      <c r="Z332" s="61">
        <v>0</v>
      </c>
      <c r="AA332" s="61">
        <v>0</v>
      </c>
      <c r="AB332" s="61">
        <v>0</v>
      </c>
      <c r="AC332" s="61">
        <v>0</v>
      </c>
      <c r="AD332" s="61" t="s">
        <v>141</v>
      </c>
      <c r="AE332" s="61"/>
      <c r="AF332" s="638">
        <f>IF(ISBLANK($AE332),VLOOKUP($I332,'Příloha_8_Ceník pravid_úklidu'!$A$9:$K$30,8,0)+VLOOKUP($I332,'Příloha_8_Ceník pravid_úklidu'!$A$9:$K$30,10,0),"neoceňuje se")</f>
        <v>0</v>
      </c>
      <c r="AG332" s="638">
        <f t="shared" si="15"/>
        <v>0</v>
      </c>
      <c r="AH332" s="638">
        <f t="shared" si="16"/>
        <v>0</v>
      </c>
      <c r="AI332" s="304"/>
    </row>
    <row r="333" spans="1:35" ht="10.5" customHeight="1" x14ac:dyDescent="0.15">
      <c r="A333" s="60">
        <v>543</v>
      </c>
      <c r="B333" s="61">
        <v>101200</v>
      </c>
      <c r="C333" s="60" t="s">
        <v>3967</v>
      </c>
      <c r="D333" s="60" t="s">
        <v>519</v>
      </c>
      <c r="E333" s="445">
        <v>18.8</v>
      </c>
      <c r="F333" s="445">
        <v>0</v>
      </c>
      <c r="G333" s="445">
        <v>17.5</v>
      </c>
      <c r="H333" s="83" t="str">
        <f>IF(ISBLANK(I333)," ",VLOOKUP(I333,'Příloha_8_Ceník pravid_úklidu'!$A$9:$B$30,2,0))</f>
        <v>KANC</v>
      </c>
      <c r="I333" s="83">
        <v>4</v>
      </c>
      <c r="J333" s="86" t="s">
        <v>160</v>
      </c>
      <c r="K333" s="86">
        <v>1</v>
      </c>
      <c r="L333" s="86">
        <v>0.2</v>
      </c>
      <c r="M333" s="86">
        <v>0</v>
      </c>
      <c r="N333" s="86">
        <v>0</v>
      </c>
      <c r="O333" s="87">
        <f>IF(ISBLANK($K333),"",'Pracovní dny'!$F$2)</f>
        <v>252</v>
      </c>
      <c r="P333" s="87">
        <f>IF(ISBLANK($M333),"",'Pracovní dny'!$F$3)</f>
        <v>114</v>
      </c>
      <c r="Q333" s="87">
        <f>IF(ISBLANK($K333),"",'Pracovní dny'!$F$4)</f>
        <v>365</v>
      </c>
      <c r="R333" s="88">
        <f t="shared" si="17"/>
        <v>50.400000000000006</v>
      </c>
      <c r="S333" s="61">
        <v>0</v>
      </c>
      <c r="T333" s="61">
        <v>0</v>
      </c>
      <c r="U333" s="61">
        <v>0</v>
      </c>
      <c r="V333" s="61">
        <v>3.2</v>
      </c>
      <c r="W333" s="61">
        <v>1</v>
      </c>
      <c r="X333" s="61">
        <v>0</v>
      </c>
      <c r="Y333" s="61">
        <v>0</v>
      </c>
      <c r="Z333" s="61">
        <v>0</v>
      </c>
      <c r="AA333" s="61">
        <v>0</v>
      </c>
      <c r="AB333" s="61">
        <v>0</v>
      </c>
      <c r="AC333" s="61">
        <v>0</v>
      </c>
      <c r="AD333" s="61" t="s">
        <v>141</v>
      </c>
      <c r="AE333" s="61"/>
      <c r="AF333" s="638">
        <f>IF(ISBLANK($AE333),VLOOKUP($I333,'Příloha_8_Ceník pravid_úklidu'!$A$9:$K$30,8,0)+VLOOKUP($I333,'Příloha_8_Ceník pravid_úklidu'!$A$9:$K$30,10,0),"neoceňuje se")</f>
        <v>0</v>
      </c>
      <c r="AG333" s="638">
        <f t="shared" si="15"/>
        <v>0</v>
      </c>
      <c r="AH333" s="638">
        <f t="shared" si="16"/>
        <v>0</v>
      </c>
      <c r="AI333" s="304"/>
    </row>
    <row r="334" spans="1:35" ht="10.5" customHeight="1" x14ac:dyDescent="0.15">
      <c r="A334" s="60">
        <v>544</v>
      </c>
      <c r="B334" s="61">
        <v>101200</v>
      </c>
      <c r="C334" s="60" t="s">
        <v>3968</v>
      </c>
      <c r="D334" s="60" t="s">
        <v>4225</v>
      </c>
      <c r="E334" s="445">
        <v>3.2</v>
      </c>
      <c r="F334" s="445">
        <v>0</v>
      </c>
      <c r="G334" s="445">
        <v>3.2</v>
      </c>
      <c r="H334" s="83" t="str">
        <f>IF(ISBLANK(I334)," ",VLOOKUP(I334,'Příloha_8_Ceník pravid_úklidu'!$A$9:$B$30,2,0))</f>
        <v>TOAL</v>
      </c>
      <c r="I334" s="83">
        <v>7</v>
      </c>
      <c r="J334" s="86" t="s">
        <v>160</v>
      </c>
      <c r="K334" s="86">
        <v>1</v>
      </c>
      <c r="L334" s="86">
        <v>0.2</v>
      </c>
      <c r="M334" s="86">
        <v>1</v>
      </c>
      <c r="N334" s="86">
        <v>1</v>
      </c>
      <c r="O334" s="87">
        <f>IF(ISBLANK($K334),"",'Pracovní dny'!$F$2)</f>
        <v>252</v>
      </c>
      <c r="P334" s="87">
        <f>IF(ISBLANK($M334),"",'Pracovní dny'!$F$3)</f>
        <v>114</v>
      </c>
      <c r="Q334" s="87">
        <f>IF(ISBLANK($K334),"",'Pracovní dny'!$F$4)</f>
        <v>365</v>
      </c>
      <c r="R334" s="88">
        <f t="shared" si="17"/>
        <v>164.4</v>
      </c>
      <c r="S334" s="61"/>
      <c r="T334" s="61">
        <v>0</v>
      </c>
      <c r="U334" s="61"/>
      <c r="V334" s="61">
        <v>2.4</v>
      </c>
      <c r="W334" s="61">
        <v>1</v>
      </c>
      <c r="X334" s="61">
        <v>3</v>
      </c>
      <c r="Y334" s="61">
        <v>0</v>
      </c>
      <c r="Z334" s="61">
        <v>0</v>
      </c>
      <c r="AA334" s="61">
        <v>0</v>
      </c>
      <c r="AB334" s="61">
        <v>0</v>
      </c>
      <c r="AC334" s="61">
        <v>0</v>
      </c>
      <c r="AD334" s="61" t="s">
        <v>141</v>
      </c>
      <c r="AE334" s="61"/>
      <c r="AF334" s="638">
        <f>IF(ISBLANK($AE334),VLOOKUP($I334,'Příloha_8_Ceník pravid_úklidu'!$A$9:$K$30,8,0)+VLOOKUP($I334,'Příloha_8_Ceník pravid_úklidu'!$A$9:$K$30,10,0),"neoceňuje se")</f>
        <v>0</v>
      </c>
      <c r="AG334" s="638">
        <f t="shared" si="15"/>
        <v>0</v>
      </c>
      <c r="AH334" s="638">
        <f t="shared" si="16"/>
        <v>0</v>
      </c>
      <c r="AI334" s="304"/>
    </row>
    <row r="335" spans="1:35" ht="10.5" customHeight="1" x14ac:dyDescent="0.15">
      <c r="A335" s="60">
        <v>545</v>
      </c>
      <c r="B335" s="61">
        <v>101200</v>
      </c>
      <c r="C335" s="60" t="s">
        <v>3969</v>
      </c>
      <c r="D335" s="60" t="s">
        <v>715</v>
      </c>
      <c r="E335" s="445">
        <v>21.3</v>
      </c>
      <c r="F335" s="445">
        <v>0</v>
      </c>
      <c r="G335" s="445">
        <v>20</v>
      </c>
      <c r="H335" s="83" t="str">
        <f>IF(ISBLANK(I335)," ",VLOOKUP(I335,'Příloha_8_Ceník pravid_úklidu'!$A$9:$B$30,2,0))</f>
        <v>ZDR0</v>
      </c>
      <c r="I335" s="83">
        <v>1</v>
      </c>
      <c r="J335" s="86" t="s">
        <v>415</v>
      </c>
      <c r="K335" s="86">
        <v>2</v>
      </c>
      <c r="L335" s="86">
        <v>1</v>
      </c>
      <c r="M335" s="86">
        <v>1</v>
      </c>
      <c r="N335" s="86">
        <v>1</v>
      </c>
      <c r="O335" s="87">
        <f>IF(ISBLANK($K335),"",'Pracovní dny'!$F$2)</f>
        <v>252</v>
      </c>
      <c r="P335" s="87">
        <f>IF(ISBLANK($M335),"",'Pracovní dny'!$F$3)</f>
        <v>114</v>
      </c>
      <c r="Q335" s="87">
        <f>IF(ISBLANK($K335),"",'Pracovní dny'!$F$4)</f>
        <v>365</v>
      </c>
      <c r="R335" s="88">
        <f t="shared" si="17"/>
        <v>618</v>
      </c>
      <c r="S335" s="61"/>
      <c r="T335" s="61"/>
      <c r="U335" s="61">
        <v>0</v>
      </c>
      <c r="V335" s="61">
        <v>4.4000000000000004</v>
      </c>
      <c r="W335" s="61">
        <v>1</v>
      </c>
      <c r="X335" s="61">
        <v>1</v>
      </c>
      <c r="Y335" s="61">
        <v>3.8</v>
      </c>
      <c r="Z335" s="61">
        <v>1</v>
      </c>
      <c r="AA335" s="61">
        <v>7.6</v>
      </c>
      <c r="AB335" s="61" t="s">
        <v>529</v>
      </c>
      <c r="AC335" s="61" t="s">
        <v>290</v>
      </c>
      <c r="AD335" s="61" t="s">
        <v>141</v>
      </c>
      <c r="AE335" s="61"/>
      <c r="AF335" s="638">
        <f>IF(ISBLANK($AE335),VLOOKUP($I335,'Příloha_8_Ceník pravid_úklidu'!$A$9:$K$30,8,0)+VLOOKUP($I335,'Příloha_8_Ceník pravid_úklidu'!$A$9:$K$30,10,0),"neoceňuje se")</f>
        <v>0</v>
      </c>
      <c r="AG335" s="638">
        <f t="shared" si="15"/>
        <v>0</v>
      </c>
      <c r="AH335" s="638">
        <f t="shared" si="16"/>
        <v>0</v>
      </c>
      <c r="AI335" s="304"/>
    </row>
    <row r="336" spans="1:35" ht="10.5" customHeight="1" x14ac:dyDescent="0.15">
      <c r="A336" s="60">
        <v>546</v>
      </c>
      <c r="B336" s="61">
        <v>101200</v>
      </c>
      <c r="C336" s="60" t="s">
        <v>3970</v>
      </c>
      <c r="D336" s="60" t="s">
        <v>715</v>
      </c>
      <c r="E336" s="445">
        <v>21.2</v>
      </c>
      <c r="F336" s="445">
        <v>0</v>
      </c>
      <c r="G336" s="445">
        <v>20</v>
      </c>
      <c r="H336" s="83" t="str">
        <f>IF(ISBLANK(I336)," ",VLOOKUP(I336,'Příloha_8_Ceník pravid_úklidu'!$A$9:$B$30,2,0))</f>
        <v>ZDR0</v>
      </c>
      <c r="I336" s="83">
        <v>1</v>
      </c>
      <c r="J336" s="86" t="s">
        <v>415</v>
      </c>
      <c r="K336" s="86">
        <v>2</v>
      </c>
      <c r="L336" s="86">
        <v>1</v>
      </c>
      <c r="M336" s="86">
        <v>1</v>
      </c>
      <c r="N336" s="86">
        <v>1</v>
      </c>
      <c r="O336" s="87">
        <f>IF(ISBLANK($K336),"",'Pracovní dny'!$F$2)</f>
        <v>252</v>
      </c>
      <c r="P336" s="87">
        <f>IF(ISBLANK($M336),"",'Pracovní dny'!$F$3)</f>
        <v>114</v>
      </c>
      <c r="Q336" s="87">
        <f>IF(ISBLANK($K336),"",'Pracovní dny'!$F$4)</f>
        <v>365</v>
      </c>
      <c r="R336" s="88">
        <f t="shared" si="17"/>
        <v>618</v>
      </c>
      <c r="S336" s="61"/>
      <c r="T336" s="61"/>
      <c r="U336" s="61">
        <v>0</v>
      </c>
      <c r="V336" s="61">
        <v>4.4000000000000004</v>
      </c>
      <c r="W336" s="61">
        <v>1</v>
      </c>
      <c r="X336" s="61">
        <v>1</v>
      </c>
      <c r="Y336" s="61">
        <v>3.8</v>
      </c>
      <c r="Z336" s="61">
        <v>1</v>
      </c>
      <c r="AA336" s="61">
        <v>7.6</v>
      </c>
      <c r="AB336" s="61" t="s">
        <v>529</v>
      </c>
      <c r="AC336" s="61" t="s">
        <v>290</v>
      </c>
      <c r="AD336" s="61" t="s">
        <v>141</v>
      </c>
      <c r="AE336" s="61"/>
      <c r="AF336" s="638">
        <f>IF(ISBLANK($AE336),VLOOKUP($I336,'Příloha_8_Ceník pravid_úklidu'!$A$9:$K$30,8,0)+VLOOKUP($I336,'Příloha_8_Ceník pravid_úklidu'!$A$9:$K$30,10,0),"neoceňuje se")</f>
        <v>0</v>
      </c>
      <c r="AG336" s="638">
        <f t="shared" si="15"/>
        <v>0</v>
      </c>
      <c r="AH336" s="638">
        <f t="shared" si="16"/>
        <v>0</v>
      </c>
      <c r="AI336" s="304"/>
    </row>
    <row r="337" spans="1:35" x14ac:dyDescent="0.15">
      <c r="A337" s="60">
        <v>547</v>
      </c>
      <c r="B337" s="61">
        <v>101200</v>
      </c>
      <c r="C337" s="60" t="s">
        <v>3971</v>
      </c>
      <c r="D337" s="60" t="s">
        <v>1614</v>
      </c>
      <c r="E337" s="445">
        <v>22.2</v>
      </c>
      <c r="F337" s="445">
        <v>0</v>
      </c>
      <c r="G337" s="445">
        <v>20</v>
      </c>
      <c r="H337" s="83" t="str">
        <f>IF(ISBLANK(I337)," ",VLOOKUP(I337,'Příloha_8_Ceník pravid_úklidu'!$A$9:$B$30,2,0))</f>
        <v>ZDR1</v>
      </c>
      <c r="I337" s="83">
        <v>2</v>
      </c>
      <c r="J337" s="86" t="s">
        <v>415</v>
      </c>
      <c r="K337" s="86">
        <v>2</v>
      </c>
      <c r="L337" s="86">
        <v>1</v>
      </c>
      <c r="M337" s="86">
        <v>1</v>
      </c>
      <c r="N337" s="86">
        <v>1</v>
      </c>
      <c r="O337" s="87">
        <f>IF(ISBLANK($K337),"",'Pracovní dny'!$F$2)</f>
        <v>252</v>
      </c>
      <c r="P337" s="87">
        <f>IF(ISBLANK($M337),"",'Pracovní dny'!$F$3)</f>
        <v>114</v>
      </c>
      <c r="Q337" s="87">
        <f>IF(ISBLANK($K337),"",'Pracovní dny'!$F$4)</f>
        <v>365</v>
      </c>
      <c r="R337" s="88">
        <f t="shared" si="17"/>
        <v>618</v>
      </c>
      <c r="S337" s="61"/>
      <c r="T337" s="61"/>
      <c r="U337" s="61">
        <v>0</v>
      </c>
      <c r="V337" s="61">
        <v>3.2</v>
      </c>
      <c r="W337" s="61">
        <v>1</v>
      </c>
      <c r="X337" s="61">
        <v>1</v>
      </c>
      <c r="Y337" s="61">
        <v>3.8</v>
      </c>
      <c r="Z337" s="61">
        <v>1</v>
      </c>
      <c r="AA337" s="61">
        <v>7.6</v>
      </c>
      <c r="AB337" s="61" t="s">
        <v>529</v>
      </c>
      <c r="AC337" s="61" t="s">
        <v>290</v>
      </c>
      <c r="AD337" s="61" t="s">
        <v>141</v>
      </c>
      <c r="AE337" s="61"/>
      <c r="AF337" s="638">
        <f>IF(ISBLANK($AE337),VLOOKUP($I337,'Příloha_8_Ceník pravid_úklidu'!$A$9:$K$30,8,0)+VLOOKUP($I337,'Příloha_8_Ceník pravid_úklidu'!$A$9:$K$30,10,0),"neoceňuje se")</f>
        <v>0</v>
      </c>
      <c r="AG337" s="638">
        <f t="shared" si="15"/>
        <v>0</v>
      </c>
      <c r="AH337" s="638">
        <f t="shared" si="16"/>
        <v>0</v>
      </c>
      <c r="AI337" s="304"/>
    </row>
    <row r="338" spans="1:35" ht="10.5" customHeight="1" x14ac:dyDescent="0.15">
      <c r="A338" s="60">
        <v>548</v>
      </c>
      <c r="B338" s="61">
        <v>101200</v>
      </c>
      <c r="C338" s="60" t="s">
        <v>3972</v>
      </c>
      <c r="D338" s="60" t="s">
        <v>736</v>
      </c>
      <c r="E338" s="445">
        <v>22.2</v>
      </c>
      <c r="F338" s="445">
        <v>0</v>
      </c>
      <c r="G338" s="445">
        <v>20</v>
      </c>
      <c r="H338" s="83" t="str">
        <f>IF(ISBLANK(I338)," ",VLOOKUP(I338,'Příloha_8_Ceník pravid_úklidu'!$A$9:$B$30,2,0))</f>
        <v>ZDR1</v>
      </c>
      <c r="I338" s="83">
        <v>2</v>
      </c>
      <c r="J338" s="86" t="s">
        <v>487</v>
      </c>
      <c r="K338" s="86">
        <v>2</v>
      </c>
      <c r="L338" s="86">
        <v>1</v>
      </c>
      <c r="M338" s="86">
        <v>2</v>
      </c>
      <c r="N338" s="86">
        <v>1</v>
      </c>
      <c r="O338" s="87">
        <f>IF(ISBLANK($K338),"",'Pracovní dny'!$F$2)</f>
        <v>252</v>
      </c>
      <c r="P338" s="87">
        <f>IF(ISBLANK($M338),"",'Pracovní dny'!$F$3)</f>
        <v>114</v>
      </c>
      <c r="Q338" s="87">
        <f>IF(ISBLANK($K338),"",'Pracovní dny'!$F$4)</f>
        <v>365</v>
      </c>
      <c r="R338" s="88">
        <f t="shared" si="17"/>
        <v>732</v>
      </c>
      <c r="S338" s="61"/>
      <c r="T338" s="61"/>
      <c r="U338" s="61">
        <v>0</v>
      </c>
      <c r="V338" s="61">
        <v>7.6</v>
      </c>
      <c r="W338" s="61">
        <v>2</v>
      </c>
      <c r="X338" s="61">
        <v>2</v>
      </c>
      <c r="Y338" s="61">
        <v>0</v>
      </c>
      <c r="Z338" s="61">
        <v>0</v>
      </c>
      <c r="AA338" s="61">
        <v>0</v>
      </c>
      <c r="AB338" s="61">
        <v>0</v>
      </c>
      <c r="AC338" s="61">
        <v>0</v>
      </c>
      <c r="AD338" s="61" t="s">
        <v>141</v>
      </c>
      <c r="AE338" s="61"/>
      <c r="AF338" s="638">
        <f>IF(ISBLANK($AE338),VLOOKUP($I338,'Příloha_8_Ceník pravid_úklidu'!$A$9:$K$30,8,0)+VLOOKUP($I338,'Příloha_8_Ceník pravid_úklidu'!$A$9:$K$30,10,0),"neoceňuje se")</f>
        <v>0</v>
      </c>
      <c r="AG338" s="638">
        <f t="shared" si="15"/>
        <v>0</v>
      </c>
      <c r="AH338" s="638">
        <f t="shared" si="16"/>
        <v>0</v>
      </c>
      <c r="AI338" s="304"/>
    </row>
    <row r="339" spans="1:35" ht="10.5" customHeight="1" x14ac:dyDescent="0.15">
      <c r="A339" s="60">
        <v>549</v>
      </c>
      <c r="B339" s="61">
        <v>101200</v>
      </c>
      <c r="C339" s="60" t="s">
        <v>3973</v>
      </c>
      <c r="D339" s="60" t="s">
        <v>715</v>
      </c>
      <c r="E339" s="445">
        <v>23.5</v>
      </c>
      <c r="F339" s="445">
        <v>0</v>
      </c>
      <c r="G339" s="445">
        <v>22</v>
      </c>
      <c r="H339" s="83" t="str">
        <f>IF(ISBLANK(I339)," ",VLOOKUP(I339,'Příloha_8_Ceník pravid_úklidu'!$A$9:$B$30,2,0))</f>
        <v>JIP1</v>
      </c>
      <c r="I339" s="83">
        <v>12</v>
      </c>
      <c r="J339" s="86" t="s">
        <v>1326</v>
      </c>
      <c r="K339" s="86">
        <v>3</v>
      </c>
      <c r="L339" s="86">
        <v>1</v>
      </c>
      <c r="M339" s="86">
        <v>3</v>
      </c>
      <c r="N339" s="86">
        <v>1</v>
      </c>
      <c r="O339" s="87">
        <f>IF(ISBLANK($K339),"",'Pracovní dny'!$F$2)</f>
        <v>252</v>
      </c>
      <c r="P339" s="87">
        <f>IF(ISBLANK($M339),"",'Pracovní dny'!$F$3)</f>
        <v>114</v>
      </c>
      <c r="Q339" s="87">
        <f>IF(ISBLANK($K339),"",'Pracovní dny'!$F$4)</f>
        <v>365</v>
      </c>
      <c r="R339" s="88">
        <f t="shared" si="17"/>
        <v>1098</v>
      </c>
      <c r="S339" s="61"/>
      <c r="T339" s="61"/>
      <c r="U339" s="61">
        <v>0</v>
      </c>
      <c r="V339" s="61">
        <v>4.4000000000000004</v>
      </c>
      <c r="W339" s="61">
        <v>1</v>
      </c>
      <c r="X339" s="61">
        <v>1</v>
      </c>
      <c r="Y339" s="61">
        <v>2.8</v>
      </c>
      <c r="Z339" s="61">
        <v>1</v>
      </c>
      <c r="AA339" s="61">
        <v>5.6</v>
      </c>
      <c r="AB339" s="61" t="s">
        <v>529</v>
      </c>
      <c r="AC339" s="61" t="s">
        <v>290</v>
      </c>
      <c r="AD339" s="61" t="s">
        <v>141</v>
      </c>
      <c r="AE339" s="61"/>
      <c r="AF339" s="638">
        <f>IF(ISBLANK($AE339),VLOOKUP($I339,'Příloha_8_Ceník pravid_úklidu'!$A$9:$K$30,8,0)+VLOOKUP($I339,'Příloha_8_Ceník pravid_úklidu'!$A$9:$K$30,10,0),"neoceňuje se")</f>
        <v>0</v>
      </c>
      <c r="AG339" s="638">
        <f t="shared" si="15"/>
        <v>0</v>
      </c>
      <c r="AH339" s="638">
        <f t="shared" si="16"/>
        <v>0</v>
      </c>
      <c r="AI339" s="304"/>
    </row>
    <row r="340" spans="1:35" ht="10.5" customHeight="1" x14ac:dyDescent="0.15">
      <c r="A340" s="60">
        <v>550</v>
      </c>
      <c r="B340" s="61">
        <v>101200</v>
      </c>
      <c r="C340" s="60" t="s">
        <v>3974</v>
      </c>
      <c r="D340" s="60" t="s">
        <v>715</v>
      </c>
      <c r="E340" s="445">
        <v>23.5</v>
      </c>
      <c r="F340" s="445">
        <v>0</v>
      </c>
      <c r="G340" s="445">
        <v>22</v>
      </c>
      <c r="H340" s="83" t="str">
        <f>IF(ISBLANK(I340)," ",VLOOKUP(I340,'Příloha_8_Ceník pravid_úklidu'!$A$9:$B$30,2,0))</f>
        <v>JIP1</v>
      </c>
      <c r="I340" s="83">
        <v>12</v>
      </c>
      <c r="J340" s="86" t="s">
        <v>1326</v>
      </c>
      <c r="K340" s="86">
        <v>3</v>
      </c>
      <c r="L340" s="86">
        <v>1</v>
      </c>
      <c r="M340" s="86">
        <v>3</v>
      </c>
      <c r="N340" s="86">
        <v>1</v>
      </c>
      <c r="O340" s="87">
        <f>IF(ISBLANK($K340),"",'Pracovní dny'!$F$2)</f>
        <v>252</v>
      </c>
      <c r="P340" s="87">
        <f>IF(ISBLANK($M340),"",'Pracovní dny'!$F$3)</f>
        <v>114</v>
      </c>
      <c r="Q340" s="87">
        <f>IF(ISBLANK($K340),"",'Pracovní dny'!$F$4)</f>
        <v>365</v>
      </c>
      <c r="R340" s="88">
        <f t="shared" si="17"/>
        <v>1098</v>
      </c>
      <c r="S340" s="61"/>
      <c r="T340" s="61"/>
      <c r="U340" s="61">
        <v>0</v>
      </c>
      <c r="V340" s="61">
        <v>4.4000000000000004</v>
      </c>
      <c r="W340" s="61">
        <v>1</v>
      </c>
      <c r="X340" s="61">
        <v>1</v>
      </c>
      <c r="Y340" s="61">
        <v>2.8</v>
      </c>
      <c r="Z340" s="61">
        <v>1</v>
      </c>
      <c r="AA340" s="61">
        <v>5.6</v>
      </c>
      <c r="AB340" s="61" t="s">
        <v>529</v>
      </c>
      <c r="AC340" s="61" t="s">
        <v>290</v>
      </c>
      <c r="AD340" s="61" t="s">
        <v>141</v>
      </c>
      <c r="AE340" s="61"/>
      <c r="AF340" s="638">
        <f>IF(ISBLANK($AE340),VLOOKUP($I340,'Příloha_8_Ceník pravid_úklidu'!$A$9:$K$30,8,0)+VLOOKUP($I340,'Příloha_8_Ceník pravid_úklidu'!$A$9:$K$30,10,0),"neoceňuje se")</f>
        <v>0</v>
      </c>
      <c r="AG340" s="638">
        <f t="shared" si="15"/>
        <v>0</v>
      </c>
      <c r="AH340" s="638">
        <f t="shared" si="16"/>
        <v>0</v>
      </c>
      <c r="AI340" s="304"/>
    </row>
    <row r="341" spans="1:35" ht="10.5" customHeight="1" x14ac:dyDescent="0.15">
      <c r="A341" s="60">
        <v>551</v>
      </c>
      <c r="B341" s="61">
        <v>101200</v>
      </c>
      <c r="C341" s="60" t="s">
        <v>3975</v>
      </c>
      <c r="D341" s="60" t="s">
        <v>715</v>
      </c>
      <c r="E341" s="445">
        <v>23.4</v>
      </c>
      <c r="F341" s="445">
        <v>0</v>
      </c>
      <c r="G341" s="445">
        <v>22</v>
      </c>
      <c r="H341" s="83" t="str">
        <f>IF(ISBLANK(I341)," ",VLOOKUP(I341,'Příloha_8_Ceník pravid_úklidu'!$A$9:$B$30,2,0))</f>
        <v>JIP1</v>
      </c>
      <c r="I341" s="83">
        <v>12</v>
      </c>
      <c r="J341" s="86" t="s">
        <v>1326</v>
      </c>
      <c r="K341" s="86">
        <v>3</v>
      </c>
      <c r="L341" s="86">
        <v>1</v>
      </c>
      <c r="M341" s="86">
        <v>3</v>
      </c>
      <c r="N341" s="86">
        <v>1</v>
      </c>
      <c r="O341" s="87">
        <f>IF(ISBLANK($K341),"",'Pracovní dny'!$F$2)</f>
        <v>252</v>
      </c>
      <c r="P341" s="87">
        <f>IF(ISBLANK($M341),"",'Pracovní dny'!$F$3)</f>
        <v>114</v>
      </c>
      <c r="Q341" s="87">
        <f>IF(ISBLANK($K341),"",'Pracovní dny'!$F$4)</f>
        <v>365</v>
      </c>
      <c r="R341" s="88">
        <f t="shared" si="17"/>
        <v>1098</v>
      </c>
      <c r="S341" s="61"/>
      <c r="T341" s="61"/>
      <c r="U341" s="61">
        <v>0</v>
      </c>
      <c r="V341" s="61">
        <v>4.4000000000000004</v>
      </c>
      <c r="W341" s="61">
        <v>1</v>
      </c>
      <c r="X341" s="61">
        <v>1</v>
      </c>
      <c r="Y341" s="61">
        <v>2.8</v>
      </c>
      <c r="Z341" s="61">
        <v>1</v>
      </c>
      <c r="AA341" s="61">
        <v>5.6</v>
      </c>
      <c r="AB341" s="61" t="s">
        <v>529</v>
      </c>
      <c r="AC341" s="61" t="s">
        <v>290</v>
      </c>
      <c r="AD341" s="61" t="s">
        <v>141</v>
      </c>
      <c r="AE341" s="61"/>
      <c r="AF341" s="638">
        <f>IF(ISBLANK($AE341),VLOOKUP($I341,'Příloha_8_Ceník pravid_úklidu'!$A$9:$K$30,8,0)+VLOOKUP($I341,'Příloha_8_Ceník pravid_úklidu'!$A$9:$K$30,10,0),"neoceňuje se")</f>
        <v>0</v>
      </c>
      <c r="AG341" s="638">
        <f t="shared" si="15"/>
        <v>0</v>
      </c>
      <c r="AH341" s="638">
        <f t="shared" si="16"/>
        <v>0</v>
      </c>
      <c r="AI341" s="304"/>
    </row>
    <row r="342" spans="1:35" ht="10.5" customHeight="1" x14ac:dyDescent="0.15">
      <c r="A342" s="60">
        <v>552</v>
      </c>
      <c r="B342" s="61">
        <v>101200</v>
      </c>
      <c r="C342" s="60" t="s">
        <v>3976</v>
      </c>
      <c r="D342" s="60" t="s">
        <v>3977</v>
      </c>
      <c r="E342" s="445">
        <v>23.5</v>
      </c>
      <c r="F342" s="445">
        <v>0</v>
      </c>
      <c r="G342" s="445">
        <v>23</v>
      </c>
      <c r="H342" s="83" t="str">
        <f>IF(ISBLANK(I342)," ",VLOOKUP(I342,'Příloha_8_Ceník pravid_úklidu'!$A$9:$B$30,2,0))</f>
        <v>ZDR0</v>
      </c>
      <c r="I342" s="83">
        <v>1</v>
      </c>
      <c r="J342" s="86" t="s">
        <v>1244</v>
      </c>
      <c r="K342" s="86">
        <v>2</v>
      </c>
      <c r="L342" s="86">
        <v>1</v>
      </c>
      <c r="M342" s="86">
        <v>0</v>
      </c>
      <c r="N342" s="86">
        <v>0</v>
      </c>
      <c r="O342" s="87">
        <f>IF(ISBLANK($K342),"",'Pracovní dny'!$F$2)</f>
        <v>252</v>
      </c>
      <c r="P342" s="87">
        <f>IF(ISBLANK($M342),"",'Pracovní dny'!$F$3)</f>
        <v>114</v>
      </c>
      <c r="Q342" s="87">
        <f>IF(ISBLANK($K342),"",'Pracovní dny'!$F$4)</f>
        <v>365</v>
      </c>
      <c r="R342" s="88">
        <f t="shared" si="17"/>
        <v>504</v>
      </c>
      <c r="S342" s="61"/>
      <c r="T342" s="61"/>
      <c r="U342" s="61">
        <v>0</v>
      </c>
      <c r="V342" s="61">
        <v>4.4000000000000004</v>
      </c>
      <c r="W342" s="61">
        <v>1</v>
      </c>
      <c r="X342" s="61">
        <v>1</v>
      </c>
      <c r="Y342" s="61">
        <v>2.8</v>
      </c>
      <c r="Z342" s="61">
        <v>1</v>
      </c>
      <c r="AA342" s="61">
        <v>5.6</v>
      </c>
      <c r="AB342" s="61" t="s">
        <v>529</v>
      </c>
      <c r="AC342" s="61" t="s">
        <v>290</v>
      </c>
      <c r="AD342" s="61" t="s">
        <v>141</v>
      </c>
      <c r="AE342" s="61"/>
      <c r="AF342" s="638">
        <f>IF(ISBLANK($AE342),VLOOKUP($I342,'Příloha_8_Ceník pravid_úklidu'!$A$9:$K$30,8,0)+VLOOKUP($I342,'Příloha_8_Ceník pravid_úklidu'!$A$9:$K$30,10,0),"neoceňuje se")</f>
        <v>0</v>
      </c>
      <c r="AG342" s="638">
        <f t="shared" si="15"/>
        <v>0</v>
      </c>
      <c r="AH342" s="638">
        <f t="shared" si="16"/>
        <v>0</v>
      </c>
      <c r="AI342" s="304"/>
    </row>
    <row r="343" spans="1:35" ht="10.5" customHeight="1" x14ac:dyDescent="0.15">
      <c r="A343" s="60">
        <v>553</v>
      </c>
      <c r="B343" s="61">
        <v>101200</v>
      </c>
      <c r="C343" s="60" t="s">
        <v>3978</v>
      </c>
      <c r="D343" s="60" t="s">
        <v>3977</v>
      </c>
      <c r="E343" s="445">
        <v>23.5</v>
      </c>
      <c r="F343" s="445"/>
      <c r="G343" s="445"/>
      <c r="H343" s="83" t="str">
        <f>IF(ISBLANK(I343)," ",VLOOKUP(I343,'Příloha_8_Ceník pravid_úklidu'!$A$9:$B$30,2,0))</f>
        <v>ZDR0</v>
      </c>
      <c r="I343" s="83">
        <v>1</v>
      </c>
      <c r="J343" s="86" t="s">
        <v>1244</v>
      </c>
      <c r="K343" s="86">
        <v>2</v>
      </c>
      <c r="L343" s="86">
        <v>1</v>
      </c>
      <c r="M343" s="86">
        <v>0</v>
      </c>
      <c r="N343" s="86">
        <v>0</v>
      </c>
      <c r="O343" s="87">
        <f>IF(ISBLANK($K343),"",'Pracovní dny'!$F$2)</f>
        <v>252</v>
      </c>
      <c r="P343" s="87">
        <f>IF(ISBLANK($M343),"",'Pracovní dny'!$F$3)</f>
        <v>114</v>
      </c>
      <c r="Q343" s="87">
        <f>IF(ISBLANK($K343),"",'Pracovní dny'!$F$4)</f>
        <v>365</v>
      </c>
      <c r="R343" s="88">
        <f t="shared" si="17"/>
        <v>504</v>
      </c>
      <c r="S343" s="61"/>
      <c r="T343" s="61"/>
      <c r="U343" s="61">
        <v>0</v>
      </c>
      <c r="V343" s="61">
        <v>4.4000000000000004</v>
      </c>
      <c r="W343" s="61">
        <v>1</v>
      </c>
      <c r="X343" s="61">
        <v>1</v>
      </c>
      <c r="Y343" s="61">
        <v>2.8</v>
      </c>
      <c r="Z343" s="61">
        <v>1</v>
      </c>
      <c r="AA343" s="61">
        <v>5.6</v>
      </c>
      <c r="AB343" s="61" t="s">
        <v>529</v>
      </c>
      <c r="AC343" s="61" t="s">
        <v>290</v>
      </c>
      <c r="AD343" s="61" t="s">
        <v>141</v>
      </c>
      <c r="AE343" s="61"/>
      <c r="AF343" s="638">
        <f>IF(ISBLANK($AE343),VLOOKUP($I343,'Příloha_8_Ceník pravid_úklidu'!$A$9:$K$30,8,0)+VLOOKUP($I343,'Příloha_8_Ceník pravid_úklidu'!$A$9:$K$30,10,0),"neoceňuje se")</f>
        <v>0</v>
      </c>
      <c r="AG343" s="638">
        <f t="shared" si="15"/>
        <v>0</v>
      </c>
      <c r="AH343" s="638">
        <f t="shared" si="16"/>
        <v>0</v>
      </c>
      <c r="AI343" s="304"/>
    </row>
    <row r="344" spans="1:35" ht="10.5" customHeight="1" x14ac:dyDescent="0.15">
      <c r="A344" s="60">
        <v>554</v>
      </c>
      <c r="B344" s="61">
        <v>101200</v>
      </c>
      <c r="C344" s="60"/>
      <c r="D344" s="60" t="s">
        <v>2095</v>
      </c>
      <c r="E344" s="445">
        <v>2</v>
      </c>
      <c r="F344" s="445">
        <v>0</v>
      </c>
      <c r="G344" s="445">
        <v>1.8</v>
      </c>
      <c r="H344" s="83" t="str">
        <f>IF(ISBLANK(I344)," ",VLOOKUP(I344,'Příloha_8_Ceník pravid_úklidu'!$A$9:$B$30,2,0))</f>
        <v>VENK</v>
      </c>
      <c r="I344" s="83">
        <v>18</v>
      </c>
      <c r="J344" s="86" t="s">
        <v>579</v>
      </c>
      <c r="K344" s="86">
        <v>1</v>
      </c>
      <c r="L344" s="86">
        <v>0.05</v>
      </c>
      <c r="M344" s="86">
        <v>0</v>
      </c>
      <c r="N344" s="86">
        <v>0</v>
      </c>
      <c r="O344" s="87">
        <f>IF(ISBLANK($K344),"",'Pracovní dny'!$F$2)</f>
        <v>252</v>
      </c>
      <c r="P344" s="87">
        <f>IF(ISBLANK($M344),"",'Pracovní dny'!$F$3)</f>
        <v>114</v>
      </c>
      <c r="Q344" s="87">
        <f>IF(ISBLANK($K344),"",'Pracovní dny'!$F$4)</f>
        <v>365</v>
      </c>
      <c r="R344" s="88">
        <f t="shared" si="17"/>
        <v>12.600000000000001</v>
      </c>
      <c r="S344" s="61">
        <v>0</v>
      </c>
      <c r="T344" s="61">
        <v>0</v>
      </c>
      <c r="U344" s="61">
        <v>0</v>
      </c>
      <c r="V344" s="61"/>
      <c r="W344" s="61">
        <v>1</v>
      </c>
      <c r="X344" s="61">
        <v>0</v>
      </c>
      <c r="Y344" s="61">
        <v>0</v>
      </c>
      <c r="Z344" s="61">
        <v>0</v>
      </c>
      <c r="AA344" s="61">
        <v>0</v>
      </c>
      <c r="AB344" s="61">
        <v>0</v>
      </c>
      <c r="AC344" s="61">
        <v>0</v>
      </c>
      <c r="AD344" s="61" t="s">
        <v>2018</v>
      </c>
      <c r="AE344" s="61"/>
      <c r="AF344" s="638">
        <f>IF(ISBLANK($AE344),VLOOKUP($I344,'Příloha_8_Ceník pravid_úklidu'!$A$9:$K$30,8,0)+VLOOKUP($I344,'Příloha_8_Ceník pravid_úklidu'!$A$9:$K$30,10,0),"neoceňuje se")</f>
        <v>0</v>
      </c>
      <c r="AG344" s="638">
        <f t="shared" si="15"/>
        <v>0</v>
      </c>
      <c r="AH344" s="638">
        <f t="shared" si="16"/>
        <v>0</v>
      </c>
      <c r="AI344" s="304"/>
    </row>
    <row r="345" spans="1:35" ht="10.5" customHeight="1" thickBot="1" x14ac:dyDescent="0.2">
      <c r="A345" s="60">
        <v>555</v>
      </c>
      <c r="B345" s="61">
        <v>101200</v>
      </c>
      <c r="C345" s="60"/>
      <c r="D345" s="60" t="s">
        <v>2095</v>
      </c>
      <c r="E345" s="445">
        <v>3.5</v>
      </c>
      <c r="F345" s="445">
        <v>0</v>
      </c>
      <c r="G345" s="445">
        <v>3.5</v>
      </c>
      <c r="H345" s="83" t="str">
        <f>IF(ISBLANK(I345)," ",VLOOKUP(I345,'Příloha_8_Ceník pravid_úklidu'!$A$9:$B$30,2,0))</f>
        <v>VENK</v>
      </c>
      <c r="I345" s="83">
        <v>18</v>
      </c>
      <c r="J345" s="86" t="s">
        <v>579</v>
      </c>
      <c r="K345" s="86">
        <v>1</v>
      </c>
      <c r="L345" s="86">
        <v>0.05</v>
      </c>
      <c r="M345" s="86">
        <v>0</v>
      </c>
      <c r="N345" s="86">
        <v>0</v>
      </c>
      <c r="O345" s="87">
        <f>IF(ISBLANK($K345),"",'Pracovní dny'!$F$2)</f>
        <v>252</v>
      </c>
      <c r="P345" s="87">
        <f>IF(ISBLANK($M345),"",'Pracovní dny'!$F$3)</f>
        <v>114</v>
      </c>
      <c r="Q345" s="87">
        <f>IF(ISBLANK($K345),"",'Pracovní dny'!$F$4)</f>
        <v>365</v>
      </c>
      <c r="R345" s="88">
        <f t="shared" si="17"/>
        <v>12.600000000000001</v>
      </c>
      <c r="S345" s="61">
        <v>0</v>
      </c>
      <c r="T345" s="61">
        <v>0</v>
      </c>
      <c r="U345" s="61">
        <v>0</v>
      </c>
      <c r="V345" s="61"/>
      <c r="W345" s="61">
        <v>1</v>
      </c>
      <c r="X345" s="61">
        <v>0</v>
      </c>
      <c r="Y345" s="61">
        <v>0</v>
      </c>
      <c r="Z345" s="61">
        <v>0</v>
      </c>
      <c r="AA345" s="61">
        <v>0</v>
      </c>
      <c r="AB345" s="61">
        <v>0</v>
      </c>
      <c r="AC345" s="61">
        <v>0</v>
      </c>
      <c r="AD345" s="61" t="s">
        <v>2018</v>
      </c>
      <c r="AE345" s="61"/>
      <c r="AF345" s="638">
        <f>IF(ISBLANK($AE345),VLOOKUP($I345,'Příloha_8_Ceník pravid_úklidu'!$A$9:$K$30,8,0)+VLOOKUP($I345,'Příloha_8_Ceník pravid_úklidu'!$A$9:$K$30,10,0),"neoceňuje se")</f>
        <v>0</v>
      </c>
      <c r="AG345" s="638">
        <f t="shared" si="15"/>
        <v>0</v>
      </c>
      <c r="AH345" s="638">
        <f t="shared" si="16"/>
        <v>0</v>
      </c>
      <c r="AI345" s="304"/>
    </row>
    <row r="346" spans="1:35" ht="11.25" thickBot="1" x14ac:dyDescent="0.3">
      <c r="A346" s="443" t="s">
        <v>3591</v>
      </c>
      <c r="B346" s="170"/>
      <c r="C346" s="170"/>
      <c r="D346" s="171"/>
      <c r="E346" s="173"/>
      <c r="F346" s="171"/>
      <c r="G346" s="174"/>
      <c r="H346" s="174" t="str">
        <f>IF(ISBLANK(I346)," ",VLOOKUP(I346,'Příloha_8_Ceník pravid_úklidu'!$A$9:$B$30,2,0))</f>
        <v xml:space="preserve"> </v>
      </c>
      <c r="I346" s="175"/>
      <c r="J346" s="176"/>
      <c r="K346" s="176"/>
      <c r="L346" s="176"/>
      <c r="M346" s="176"/>
      <c r="N346" s="176"/>
      <c r="O346" s="176" t="str">
        <f>IF(ISBLANK($K346),"",'Pracovní dny'!$F$2)</f>
        <v/>
      </c>
      <c r="P346" s="176" t="str">
        <f>IF(ISBLANK($M346),"",'Pracovní dny'!$F$3)</f>
        <v/>
      </c>
      <c r="Q346" s="176" t="str">
        <f>IF(ISBLANK($K346),"",'Pracovní dny'!$F$4)</f>
        <v/>
      </c>
      <c r="R346" s="176" t="str">
        <f t="shared" si="17"/>
        <v/>
      </c>
      <c r="S346" s="171"/>
      <c r="T346" s="171"/>
      <c r="U346" s="171"/>
      <c r="V346" s="171"/>
      <c r="W346" s="171"/>
      <c r="X346" s="171"/>
      <c r="Y346" s="171"/>
      <c r="Z346" s="171"/>
      <c r="AA346" s="171"/>
      <c r="AB346" s="171"/>
      <c r="AC346" s="171"/>
      <c r="AD346" s="171"/>
      <c r="AE346" s="171"/>
      <c r="AF346" s="636"/>
      <c r="AG346" s="636"/>
      <c r="AH346" s="637"/>
      <c r="AI346" s="581"/>
    </row>
    <row r="347" spans="1:35" ht="10.5" customHeight="1" x14ac:dyDescent="0.15">
      <c r="A347" s="60">
        <v>601</v>
      </c>
      <c r="B347" s="61">
        <v>101100</v>
      </c>
      <c r="C347" s="60" t="s">
        <v>3979</v>
      </c>
      <c r="D347" s="60" t="s">
        <v>164</v>
      </c>
      <c r="E347" s="445">
        <v>76.7</v>
      </c>
      <c r="F347" s="445">
        <v>0</v>
      </c>
      <c r="G347" s="445">
        <v>75</v>
      </c>
      <c r="H347" s="83" t="str">
        <f>IF(ISBLANK(I347)," ",VLOOKUP(I347,'Příloha_8_Ceník pravid_úklidu'!$A$9:$B$30,2,0))</f>
        <v>CHOD</v>
      </c>
      <c r="I347" s="83">
        <v>6</v>
      </c>
      <c r="J347" s="86" t="s">
        <v>415</v>
      </c>
      <c r="K347" s="86">
        <v>2</v>
      </c>
      <c r="L347" s="86">
        <v>1</v>
      </c>
      <c r="M347" s="86">
        <v>1</v>
      </c>
      <c r="N347" s="86">
        <v>1</v>
      </c>
      <c r="O347" s="87">
        <f>IF(ISBLANK($K347),"",'Pracovní dny'!$F$2)</f>
        <v>252</v>
      </c>
      <c r="P347" s="87">
        <f>IF(ISBLANK($M347),"",'Pracovní dny'!$F$3)</f>
        <v>114</v>
      </c>
      <c r="Q347" s="87">
        <f>IF(ISBLANK($K347),"",'Pracovní dny'!$F$4)</f>
        <v>365</v>
      </c>
      <c r="R347" s="88">
        <f t="shared" si="17"/>
        <v>618</v>
      </c>
      <c r="S347" s="61">
        <v>0</v>
      </c>
      <c r="T347" s="61">
        <v>82</v>
      </c>
      <c r="U347" s="61">
        <v>0</v>
      </c>
      <c r="V347" s="61">
        <v>0</v>
      </c>
      <c r="W347" s="61">
        <v>0</v>
      </c>
      <c r="X347" s="61">
        <v>0</v>
      </c>
      <c r="Y347" s="61">
        <v>0</v>
      </c>
      <c r="Z347" s="61">
        <v>0</v>
      </c>
      <c r="AA347" s="61">
        <v>0</v>
      </c>
      <c r="AB347" s="61">
        <v>0</v>
      </c>
      <c r="AC347" s="61">
        <v>0</v>
      </c>
      <c r="AD347" s="61" t="s">
        <v>3980</v>
      </c>
      <c r="AE347" s="61"/>
      <c r="AF347" s="638">
        <f>IF(ISBLANK($AE347),VLOOKUP($I347,'Příloha_8_Ceník pravid_úklidu'!$A$9:$K$30,8,0)+VLOOKUP($I347,'Příloha_8_Ceník pravid_úklidu'!$A$9:$K$30,10,0),"neoceňuje se")</f>
        <v>0</v>
      </c>
      <c r="AG347" s="638">
        <f t="shared" ref="AG347:AG401" si="18">IF(AF347="neoceňuje se",0,$E347*$R347*$AF347)</f>
        <v>0</v>
      </c>
      <c r="AH347" s="638">
        <f t="shared" ref="AH347:AH401" si="19">$AG347*1.21</f>
        <v>0</v>
      </c>
      <c r="AI347" s="304"/>
    </row>
    <row r="348" spans="1:35" ht="10.5" customHeight="1" x14ac:dyDescent="0.15">
      <c r="A348" s="60">
        <v>602</v>
      </c>
      <c r="B348" s="61">
        <v>101100</v>
      </c>
      <c r="C348" s="60" t="s">
        <v>3981</v>
      </c>
      <c r="D348" s="60" t="s">
        <v>2095</v>
      </c>
      <c r="E348" s="445">
        <v>2</v>
      </c>
      <c r="F348" s="445">
        <v>0</v>
      </c>
      <c r="G348" s="445">
        <v>1.8</v>
      </c>
      <c r="H348" s="83" t="str">
        <f>IF(ISBLANK(I348)," ",VLOOKUP(I348,'Příloha_8_Ceník pravid_úklidu'!$A$9:$B$30,2,0))</f>
        <v>VENK</v>
      </c>
      <c r="I348" s="83">
        <v>18</v>
      </c>
      <c r="J348" s="86" t="s">
        <v>579</v>
      </c>
      <c r="K348" s="86">
        <v>1</v>
      </c>
      <c r="L348" s="86">
        <v>0.05</v>
      </c>
      <c r="M348" s="86">
        <v>0</v>
      </c>
      <c r="N348" s="86">
        <v>0</v>
      </c>
      <c r="O348" s="87">
        <f>IF(ISBLANK($K348),"",'Pracovní dny'!$F$2)</f>
        <v>252</v>
      </c>
      <c r="P348" s="87">
        <f>IF(ISBLANK($M348),"",'Pracovní dny'!$F$3)</f>
        <v>114</v>
      </c>
      <c r="Q348" s="87">
        <f>IF(ISBLANK($K348),"",'Pracovní dny'!$F$4)</f>
        <v>365</v>
      </c>
      <c r="R348" s="88">
        <f t="shared" si="17"/>
        <v>12.600000000000001</v>
      </c>
      <c r="S348" s="61">
        <v>0</v>
      </c>
      <c r="T348" s="61">
        <v>0</v>
      </c>
      <c r="U348" s="61">
        <v>0</v>
      </c>
      <c r="V348" s="61">
        <v>8.6</v>
      </c>
      <c r="W348" s="61">
        <v>1</v>
      </c>
      <c r="X348" s="61">
        <v>0</v>
      </c>
      <c r="Y348" s="61">
        <v>0</v>
      </c>
      <c r="Z348" s="61">
        <v>0</v>
      </c>
      <c r="AA348" s="61">
        <v>0</v>
      </c>
      <c r="AB348" s="61">
        <v>0</v>
      </c>
      <c r="AC348" s="61">
        <v>0</v>
      </c>
      <c r="AD348" s="61" t="s">
        <v>141</v>
      </c>
      <c r="AE348" s="61"/>
      <c r="AF348" s="638">
        <f>IF(ISBLANK($AE348),VLOOKUP($I348,'Příloha_8_Ceník pravid_úklidu'!$A$9:$K$30,8,0)+VLOOKUP($I348,'Příloha_8_Ceník pravid_úklidu'!$A$9:$K$30,10,0),"neoceňuje se")</f>
        <v>0</v>
      </c>
      <c r="AG348" s="638">
        <f t="shared" si="18"/>
        <v>0</v>
      </c>
      <c r="AH348" s="638">
        <f t="shared" si="19"/>
        <v>0</v>
      </c>
      <c r="AI348" s="304"/>
    </row>
    <row r="349" spans="1:35" ht="10.5" customHeight="1" x14ac:dyDescent="0.15">
      <c r="A349" s="60">
        <v>603</v>
      </c>
      <c r="B349" s="61">
        <v>101100</v>
      </c>
      <c r="C349" s="60" t="s">
        <v>3982</v>
      </c>
      <c r="D349" s="60" t="s">
        <v>715</v>
      </c>
      <c r="E349" s="445">
        <v>23.5</v>
      </c>
      <c r="F349" s="445">
        <v>0</v>
      </c>
      <c r="G349" s="445">
        <v>22.6</v>
      </c>
      <c r="H349" s="83" t="str">
        <f>IF(ISBLANK(I349)," ",VLOOKUP(I349,'Příloha_8_Ceník pravid_úklidu'!$A$9:$B$30,2,0))</f>
        <v>ZDR0</v>
      </c>
      <c r="I349" s="83">
        <v>1</v>
      </c>
      <c r="J349" s="86" t="s">
        <v>415</v>
      </c>
      <c r="K349" s="86">
        <v>2</v>
      </c>
      <c r="L349" s="86">
        <v>1</v>
      </c>
      <c r="M349" s="86">
        <v>1</v>
      </c>
      <c r="N349" s="86">
        <v>1</v>
      </c>
      <c r="O349" s="87">
        <f>IF(ISBLANK($K349),"",'Pracovní dny'!$F$2)</f>
        <v>252</v>
      </c>
      <c r="P349" s="87">
        <f>IF(ISBLANK($M349),"",'Pracovní dny'!$F$3)</f>
        <v>114</v>
      </c>
      <c r="Q349" s="87">
        <f>IF(ISBLANK($K349),"",'Pracovní dny'!$F$4)</f>
        <v>365</v>
      </c>
      <c r="R349" s="88">
        <f t="shared" si="17"/>
        <v>618</v>
      </c>
      <c r="S349" s="61">
        <v>3.6</v>
      </c>
      <c r="T349" s="61">
        <v>18</v>
      </c>
      <c r="U349" s="61">
        <v>0</v>
      </c>
      <c r="V349" s="61">
        <v>4.4000000000000004</v>
      </c>
      <c r="W349" s="61">
        <v>1</v>
      </c>
      <c r="X349" s="61">
        <v>1</v>
      </c>
      <c r="Y349" s="61">
        <v>2.8</v>
      </c>
      <c r="Z349" s="61">
        <v>1</v>
      </c>
      <c r="AA349" s="61">
        <v>5.6</v>
      </c>
      <c r="AB349" s="61" t="s">
        <v>529</v>
      </c>
      <c r="AC349" s="61" t="s">
        <v>290</v>
      </c>
      <c r="AD349" s="61" t="s">
        <v>141</v>
      </c>
      <c r="AE349" s="61"/>
      <c r="AF349" s="638">
        <f>IF(ISBLANK($AE349),VLOOKUP($I349,'Příloha_8_Ceník pravid_úklidu'!$A$9:$K$30,8,0)+VLOOKUP($I349,'Příloha_8_Ceník pravid_úklidu'!$A$9:$K$30,10,0),"neoceňuje se")</f>
        <v>0</v>
      </c>
      <c r="AG349" s="638">
        <f t="shared" si="18"/>
        <v>0</v>
      </c>
      <c r="AH349" s="638">
        <f t="shared" si="19"/>
        <v>0</v>
      </c>
      <c r="AI349" s="304"/>
    </row>
    <row r="350" spans="1:35" ht="10.5" customHeight="1" x14ac:dyDescent="0.15">
      <c r="A350" s="60">
        <v>604</v>
      </c>
      <c r="B350" s="61">
        <v>101100</v>
      </c>
      <c r="C350" s="60" t="s">
        <v>3983</v>
      </c>
      <c r="D350" s="60" t="s">
        <v>715</v>
      </c>
      <c r="E350" s="445">
        <v>23.4</v>
      </c>
      <c r="F350" s="445">
        <v>0</v>
      </c>
      <c r="G350" s="445">
        <v>22.6</v>
      </c>
      <c r="H350" s="83" t="str">
        <f>IF(ISBLANK(I350)," ",VLOOKUP(I350,'Příloha_8_Ceník pravid_úklidu'!$A$9:$B$30,2,0))</f>
        <v>ZDR0</v>
      </c>
      <c r="I350" s="83">
        <v>1</v>
      </c>
      <c r="J350" s="86" t="s">
        <v>415</v>
      </c>
      <c r="K350" s="86">
        <v>2</v>
      </c>
      <c r="L350" s="86">
        <v>1</v>
      </c>
      <c r="M350" s="86">
        <v>1</v>
      </c>
      <c r="N350" s="86">
        <v>1</v>
      </c>
      <c r="O350" s="87">
        <f>IF(ISBLANK($K350),"",'Pracovní dny'!$F$2)</f>
        <v>252</v>
      </c>
      <c r="P350" s="87">
        <f>IF(ISBLANK($M350),"",'Pracovní dny'!$F$3)</f>
        <v>114</v>
      </c>
      <c r="Q350" s="87">
        <f>IF(ISBLANK($K350),"",'Pracovní dny'!$F$4)</f>
        <v>365</v>
      </c>
      <c r="R350" s="88">
        <f t="shared" si="17"/>
        <v>618</v>
      </c>
      <c r="S350" s="61">
        <v>3.6</v>
      </c>
      <c r="T350" s="61">
        <v>18</v>
      </c>
      <c r="U350" s="61">
        <v>0</v>
      </c>
      <c r="V350" s="61">
        <v>4.4000000000000004</v>
      </c>
      <c r="W350" s="61">
        <v>1</v>
      </c>
      <c r="X350" s="61">
        <v>1</v>
      </c>
      <c r="Y350" s="61">
        <v>2.8</v>
      </c>
      <c r="Z350" s="61">
        <v>1</v>
      </c>
      <c r="AA350" s="61">
        <v>5.6</v>
      </c>
      <c r="AB350" s="61" t="s">
        <v>529</v>
      </c>
      <c r="AC350" s="61" t="s">
        <v>290</v>
      </c>
      <c r="AD350" s="61" t="s">
        <v>141</v>
      </c>
      <c r="AE350" s="61"/>
      <c r="AF350" s="638">
        <f>IF(ISBLANK($AE350),VLOOKUP($I350,'Příloha_8_Ceník pravid_úklidu'!$A$9:$K$30,8,0)+VLOOKUP($I350,'Příloha_8_Ceník pravid_úklidu'!$A$9:$K$30,10,0),"neoceňuje se")</f>
        <v>0</v>
      </c>
      <c r="AG350" s="638">
        <f t="shared" si="18"/>
        <v>0</v>
      </c>
      <c r="AH350" s="638">
        <f t="shared" si="19"/>
        <v>0</v>
      </c>
      <c r="AI350" s="304"/>
    </row>
    <row r="351" spans="1:35" ht="10.5" customHeight="1" x14ac:dyDescent="0.15">
      <c r="A351" s="60">
        <v>605</v>
      </c>
      <c r="B351" s="61">
        <v>101100</v>
      </c>
      <c r="C351" s="60" t="s">
        <v>3984</v>
      </c>
      <c r="D351" s="60" t="s">
        <v>715</v>
      </c>
      <c r="E351" s="445">
        <v>23.4</v>
      </c>
      <c r="F351" s="445">
        <v>0</v>
      </c>
      <c r="G351" s="445">
        <v>22.6</v>
      </c>
      <c r="H351" s="83" t="str">
        <f>IF(ISBLANK(I351)," ",VLOOKUP(I351,'Příloha_8_Ceník pravid_úklidu'!$A$9:$B$30,2,0))</f>
        <v>ZDR0</v>
      </c>
      <c r="I351" s="83">
        <v>1</v>
      </c>
      <c r="J351" s="86" t="s">
        <v>415</v>
      </c>
      <c r="K351" s="86">
        <v>2</v>
      </c>
      <c r="L351" s="86">
        <v>1</v>
      </c>
      <c r="M351" s="86">
        <v>1</v>
      </c>
      <c r="N351" s="86">
        <v>1</v>
      </c>
      <c r="O351" s="87">
        <f>IF(ISBLANK($K351),"",'Pracovní dny'!$F$2)</f>
        <v>252</v>
      </c>
      <c r="P351" s="87">
        <f>IF(ISBLANK($M351),"",'Pracovní dny'!$F$3)</f>
        <v>114</v>
      </c>
      <c r="Q351" s="87">
        <f>IF(ISBLANK($K351),"",'Pracovní dny'!$F$4)</f>
        <v>365</v>
      </c>
      <c r="R351" s="88">
        <f t="shared" si="17"/>
        <v>618</v>
      </c>
      <c r="S351" s="61">
        <v>3.6</v>
      </c>
      <c r="T351" s="61">
        <v>18</v>
      </c>
      <c r="U351" s="61">
        <v>0</v>
      </c>
      <c r="V351" s="61">
        <v>4.4000000000000004</v>
      </c>
      <c r="W351" s="61">
        <v>1</v>
      </c>
      <c r="X351" s="61">
        <v>1</v>
      </c>
      <c r="Y351" s="61">
        <v>2.8</v>
      </c>
      <c r="Z351" s="61">
        <v>1</v>
      </c>
      <c r="AA351" s="61">
        <v>5.6</v>
      </c>
      <c r="AB351" s="61" t="s">
        <v>529</v>
      </c>
      <c r="AC351" s="61" t="s">
        <v>290</v>
      </c>
      <c r="AD351" s="61" t="s">
        <v>141</v>
      </c>
      <c r="AE351" s="61"/>
      <c r="AF351" s="638">
        <f>IF(ISBLANK($AE351),VLOOKUP($I351,'Příloha_8_Ceník pravid_úklidu'!$A$9:$K$30,8,0)+VLOOKUP($I351,'Příloha_8_Ceník pravid_úklidu'!$A$9:$K$30,10,0),"neoceňuje se")</f>
        <v>0</v>
      </c>
      <c r="AG351" s="638">
        <f t="shared" si="18"/>
        <v>0</v>
      </c>
      <c r="AH351" s="638">
        <f t="shared" si="19"/>
        <v>0</v>
      </c>
      <c r="AI351" s="304"/>
    </row>
    <row r="352" spans="1:35" ht="10.5" customHeight="1" x14ac:dyDescent="0.15">
      <c r="A352" s="60">
        <v>606</v>
      </c>
      <c r="B352" s="61">
        <v>101100</v>
      </c>
      <c r="C352" s="60" t="s">
        <v>3985</v>
      </c>
      <c r="D352" s="60" t="s">
        <v>715</v>
      </c>
      <c r="E352" s="445">
        <v>23.5</v>
      </c>
      <c r="F352" s="445">
        <v>0</v>
      </c>
      <c r="G352" s="445">
        <v>22.6</v>
      </c>
      <c r="H352" s="83" t="str">
        <f>IF(ISBLANK(I352)," ",VLOOKUP(I352,'Příloha_8_Ceník pravid_úklidu'!$A$9:$B$30,2,0))</f>
        <v>ZDR0</v>
      </c>
      <c r="I352" s="83">
        <v>1</v>
      </c>
      <c r="J352" s="86" t="s">
        <v>415</v>
      </c>
      <c r="K352" s="86">
        <v>2</v>
      </c>
      <c r="L352" s="86">
        <v>1</v>
      </c>
      <c r="M352" s="86">
        <v>1</v>
      </c>
      <c r="N352" s="86">
        <v>1</v>
      </c>
      <c r="O352" s="87">
        <f>IF(ISBLANK($K352),"",'Pracovní dny'!$F$2)</f>
        <v>252</v>
      </c>
      <c r="P352" s="87">
        <f>IF(ISBLANK($M352),"",'Pracovní dny'!$F$3)</f>
        <v>114</v>
      </c>
      <c r="Q352" s="87">
        <f>IF(ISBLANK($K352),"",'Pracovní dny'!$F$4)</f>
        <v>365</v>
      </c>
      <c r="R352" s="88">
        <f t="shared" si="17"/>
        <v>618</v>
      </c>
      <c r="S352" s="61">
        <v>3.6</v>
      </c>
      <c r="T352" s="61">
        <v>18</v>
      </c>
      <c r="U352" s="61">
        <v>0</v>
      </c>
      <c r="V352" s="61">
        <v>4.4000000000000004</v>
      </c>
      <c r="W352" s="61">
        <v>1</v>
      </c>
      <c r="X352" s="61">
        <v>1</v>
      </c>
      <c r="Y352" s="61">
        <v>2.8</v>
      </c>
      <c r="Z352" s="61">
        <v>1</v>
      </c>
      <c r="AA352" s="61">
        <v>5.6</v>
      </c>
      <c r="AB352" s="61" t="s">
        <v>529</v>
      </c>
      <c r="AC352" s="61" t="s">
        <v>290</v>
      </c>
      <c r="AD352" s="61" t="s">
        <v>141</v>
      </c>
      <c r="AE352" s="61"/>
      <c r="AF352" s="638">
        <f>IF(ISBLANK($AE352),VLOOKUP($I352,'Příloha_8_Ceník pravid_úklidu'!$A$9:$K$30,8,0)+VLOOKUP($I352,'Příloha_8_Ceník pravid_úklidu'!$A$9:$K$30,10,0),"neoceňuje se")</f>
        <v>0</v>
      </c>
      <c r="AG352" s="638">
        <f t="shared" si="18"/>
        <v>0</v>
      </c>
      <c r="AH352" s="638">
        <f t="shared" si="19"/>
        <v>0</v>
      </c>
      <c r="AI352" s="304"/>
    </row>
    <row r="353" spans="1:35" ht="10.5" customHeight="1" x14ac:dyDescent="0.15">
      <c r="A353" s="60">
        <v>607</v>
      </c>
      <c r="B353" s="61">
        <v>101100</v>
      </c>
      <c r="C353" s="60" t="s">
        <v>3986</v>
      </c>
      <c r="D353" s="60" t="s">
        <v>715</v>
      </c>
      <c r="E353" s="445">
        <v>23.5</v>
      </c>
      <c r="F353" s="445">
        <v>0</v>
      </c>
      <c r="G353" s="445">
        <v>22.6</v>
      </c>
      <c r="H353" s="83" t="str">
        <f>IF(ISBLANK(I353)," ",VLOOKUP(I353,'Příloha_8_Ceník pravid_úklidu'!$A$9:$B$30,2,0))</f>
        <v>ZDR0</v>
      </c>
      <c r="I353" s="83">
        <v>1</v>
      </c>
      <c r="J353" s="86" t="s">
        <v>415</v>
      </c>
      <c r="K353" s="86">
        <v>2</v>
      </c>
      <c r="L353" s="86">
        <v>1</v>
      </c>
      <c r="M353" s="86">
        <v>1</v>
      </c>
      <c r="N353" s="86">
        <v>1</v>
      </c>
      <c r="O353" s="87">
        <f>IF(ISBLANK($K353),"",'Pracovní dny'!$F$2)</f>
        <v>252</v>
      </c>
      <c r="P353" s="87">
        <f>IF(ISBLANK($M353),"",'Pracovní dny'!$F$3)</f>
        <v>114</v>
      </c>
      <c r="Q353" s="87">
        <f>IF(ISBLANK($K353),"",'Pracovní dny'!$F$4)</f>
        <v>365</v>
      </c>
      <c r="R353" s="88">
        <f t="shared" si="17"/>
        <v>618</v>
      </c>
      <c r="S353" s="61">
        <v>3.6</v>
      </c>
      <c r="T353" s="61">
        <v>18</v>
      </c>
      <c r="U353" s="61">
        <v>0</v>
      </c>
      <c r="V353" s="61">
        <v>4.4000000000000004</v>
      </c>
      <c r="W353" s="61">
        <v>1</v>
      </c>
      <c r="X353" s="61">
        <v>1</v>
      </c>
      <c r="Y353" s="61">
        <v>2.8</v>
      </c>
      <c r="Z353" s="61">
        <v>1</v>
      </c>
      <c r="AA353" s="61">
        <v>5.6</v>
      </c>
      <c r="AB353" s="61" t="s">
        <v>529</v>
      </c>
      <c r="AC353" s="61" t="s">
        <v>290</v>
      </c>
      <c r="AD353" s="61" t="s">
        <v>141</v>
      </c>
      <c r="AE353" s="61"/>
      <c r="AF353" s="638">
        <f>IF(ISBLANK($AE353),VLOOKUP($I353,'Příloha_8_Ceník pravid_úklidu'!$A$9:$K$30,8,0)+VLOOKUP($I353,'Příloha_8_Ceník pravid_úklidu'!$A$9:$K$30,10,0),"neoceňuje se")</f>
        <v>0</v>
      </c>
      <c r="AG353" s="638">
        <f t="shared" si="18"/>
        <v>0</v>
      </c>
      <c r="AH353" s="638">
        <f t="shared" si="19"/>
        <v>0</v>
      </c>
      <c r="AI353" s="304"/>
    </row>
    <row r="354" spans="1:35" ht="10.5" customHeight="1" x14ac:dyDescent="0.15">
      <c r="A354" s="60">
        <v>608</v>
      </c>
      <c r="B354" s="61">
        <v>101100</v>
      </c>
      <c r="C354" s="60" t="s">
        <v>3987</v>
      </c>
      <c r="D354" s="60" t="s">
        <v>333</v>
      </c>
      <c r="E354" s="445">
        <v>2.4</v>
      </c>
      <c r="F354" s="445">
        <v>0</v>
      </c>
      <c r="G354" s="445">
        <v>2.4</v>
      </c>
      <c r="H354" s="83" t="str">
        <f>IF(ISBLANK(I354)," ",VLOOKUP(I354,'Příloha_8_Ceník pravid_úklidu'!$A$9:$B$30,2,0))</f>
        <v>CHOD</v>
      </c>
      <c r="I354" s="83">
        <v>6</v>
      </c>
      <c r="J354" s="86" t="s">
        <v>415</v>
      </c>
      <c r="K354" s="86">
        <v>2</v>
      </c>
      <c r="L354" s="86">
        <v>1</v>
      </c>
      <c r="M354" s="86">
        <v>1</v>
      </c>
      <c r="N354" s="86">
        <v>1</v>
      </c>
      <c r="O354" s="87">
        <f>IF(ISBLANK($K354),"",'Pracovní dny'!$F$2)</f>
        <v>252</v>
      </c>
      <c r="P354" s="87">
        <f>IF(ISBLANK($M354),"",'Pracovní dny'!$F$3)</f>
        <v>114</v>
      </c>
      <c r="Q354" s="87">
        <f>IF(ISBLANK($K354),"",'Pracovní dny'!$F$4)</f>
        <v>365</v>
      </c>
      <c r="R354" s="88">
        <f t="shared" si="17"/>
        <v>618</v>
      </c>
      <c r="S354" s="61">
        <v>0</v>
      </c>
      <c r="T354" s="61">
        <v>0</v>
      </c>
      <c r="U354" s="61">
        <v>0</v>
      </c>
      <c r="V354" s="61">
        <v>3.2</v>
      </c>
      <c r="W354" s="61">
        <v>1</v>
      </c>
      <c r="X354" s="61">
        <v>0</v>
      </c>
      <c r="Y354" s="61">
        <v>0</v>
      </c>
      <c r="Z354" s="61">
        <v>0</v>
      </c>
      <c r="AA354" s="61">
        <v>0</v>
      </c>
      <c r="AB354" s="61">
        <v>0</v>
      </c>
      <c r="AC354" s="61">
        <v>0</v>
      </c>
      <c r="AD354" s="61" t="s">
        <v>141</v>
      </c>
      <c r="AE354" s="61"/>
      <c r="AF354" s="638">
        <f>IF(ISBLANK($AE354),VLOOKUP($I354,'Příloha_8_Ceník pravid_úklidu'!$A$9:$K$30,8,0)+VLOOKUP($I354,'Příloha_8_Ceník pravid_úklidu'!$A$9:$K$30,10,0),"neoceňuje se")</f>
        <v>0</v>
      </c>
      <c r="AG354" s="638">
        <f t="shared" si="18"/>
        <v>0</v>
      </c>
      <c r="AH354" s="638">
        <f t="shared" si="19"/>
        <v>0</v>
      </c>
      <c r="AI354" s="304"/>
    </row>
    <row r="355" spans="1:35" ht="10.5" customHeight="1" x14ac:dyDescent="0.15">
      <c r="A355" s="60">
        <v>609</v>
      </c>
      <c r="B355" s="61">
        <v>101100</v>
      </c>
      <c r="C355" s="60" t="s">
        <v>3988</v>
      </c>
      <c r="D355" s="60" t="s">
        <v>159</v>
      </c>
      <c r="E355" s="445">
        <v>3.6</v>
      </c>
      <c r="F355" s="445">
        <v>0</v>
      </c>
      <c r="G355" s="445">
        <v>3</v>
      </c>
      <c r="H355" s="83" t="str">
        <f>IF(ISBLANK(I355)," ",VLOOKUP(I355,'Příloha_8_Ceník pravid_úklidu'!$A$9:$B$30,2,0))</f>
        <v>SKLA</v>
      </c>
      <c r="I355" s="83">
        <v>17</v>
      </c>
      <c r="J355" s="86" t="s">
        <v>579</v>
      </c>
      <c r="K355" s="86">
        <v>1</v>
      </c>
      <c r="L355" s="86">
        <v>0.05</v>
      </c>
      <c r="M355" s="86">
        <v>0</v>
      </c>
      <c r="N355" s="86">
        <v>0</v>
      </c>
      <c r="O355" s="87">
        <f>IF(ISBLANK($K355),"",'Pracovní dny'!$F$2)</f>
        <v>252</v>
      </c>
      <c r="P355" s="87">
        <f>IF(ISBLANK($M355),"",'Pracovní dny'!$F$3)</f>
        <v>114</v>
      </c>
      <c r="Q355" s="87">
        <f>IF(ISBLANK($K355),"",'Pracovní dny'!$F$4)</f>
        <v>365</v>
      </c>
      <c r="R355" s="88">
        <f t="shared" si="17"/>
        <v>12.600000000000001</v>
      </c>
      <c r="S355" s="61">
        <v>0</v>
      </c>
      <c r="T355" s="61">
        <v>0</v>
      </c>
      <c r="U355" s="61">
        <v>0</v>
      </c>
      <c r="V355" s="61">
        <v>3.2</v>
      </c>
      <c r="W355" s="61">
        <v>1</v>
      </c>
      <c r="X355" s="61">
        <v>0</v>
      </c>
      <c r="Y355" s="61">
        <v>0</v>
      </c>
      <c r="Z355" s="61">
        <v>0</v>
      </c>
      <c r="AA355" s="61">
        <v>0</v>
      </c>
      <c r="AB355" s="61">
        <v>0</v>
      </c>
      <c r="AC355" s="61">
        <v>0</v>
      </c>
      <c r="AD355" s="61" t="s">
        <v>141</v>
      </c>
      <c r="AE355" s="61"/>
      <c r="AF355" s="638">
        <f>IF(ISBLANK($AE355),VLOOKUP($I355,'Příloha_8_Ceník pravid_úklidu'!$A$9:$K$30,8,0)+VLOOKUP($I355,'Příloha_8_Ceník pravid_úklidu'!$A$9:$K$30,10,0),"neoceňuje se")</f>
        <v>0</v>
      </c>
      <c r="AG355" s="638">
        <f t="shared" si="18"/>
        <v>0</v>
      </c>
      <c r="AH355" s="638">
        <f t="shared" si="19"/>
        <v>0</v>
      </c>
      <c r="AI355" s="304"/>
    </row>
    <row r="356" spans="1:35" ht="10.5" customHeight="1" x14ac:dyDescent="0.15">
      <c r="A356" s="60">
        <v>610</v>
      </c>
      <c r="B356" s="61">
        <v>101100</v>
      </c>
      <c r="C356" s="60" t="s">
        <v>3989</v>
      </c>
      <c r="D356" s="60" t="s">
        <v>437</v>
      </c>
      <c r="E356" s="445">
        <v>16.100000000000001</v>
      </c>
      <c r="F356" s="445">
        <v>0</v>
      </c>
      <c r="G356" s="445">
        <v>14</v>
      </c>
      <c r="H356" s="83" t="str">
        <f>IF(ISBLANK(I356)," ",VLOOKUP(I356,'Příloha_8_Ceník pravid_úklidu'!$A$9:$B$30,2,0))</f>
        <v>KANC</v>
      </c>
      <c r="I356" s="83">
        <v>4</v>
      </c>
      <c r="J356" s="86" t="s">
        <v>191</v>
      </c>
      <c r="K356" s="86">
        <v>1</v>
      </c>
      <c r="L356" s="86">
        <v>0.4</v>
      </c>
      <c r="M356" s="86">
        <v>0</v>
      </c>
      <c r="N356" s="86">
        <v>0</v>
      </c>
      <c r="O356" s="87">
        <f>IF(ISBLANK($K356),"",'Pracovní dny'!$F$2)</f>
        <v>252</v>
      </c>
      <c r="P356" s="87">
        <f>IF(ISBLANK($M356),"",'Pracovní dny'!$F$3)</f>
        <v>114</v>
      </c>
      <c r="Q356" s="87">
        <f>IF(ISBLANK($K356),"",'Pracovní dny'!$F$4)</f>
        <v>365</v>
      </c>
      <c r="R356" s="88">
        <f t="shared" si="17"/>
        <v>100.80000000000001</v>
      </c>
      <c r="S356" s="61">
        <v>1</v>
      </c>
      <c r="T356" s="61">
        <v>0</v>
      </c>
      <c r="U356" s="61">
        <v>0</v>
      </c>
      <c r="V356" s="61">
        <v>3.2</v>
      </c>
      <c r="W356" s="61">
        <v>1</v>
      </c>
      <c r="X356" s="61">
        <v>1</v>
      </c>
      <c r="Y356" s="61">
        <v>3.8</v>
      </c>
      <c r="Z356" s="61">
        <v>1</v>
      </c>
      <c r="AA356" s="61">
        <v>7.6</v>
      </c>
      <c r="AB356" s="61" t="s">
        <v>529</v>
      </c>
      <c r="AC356" s="61" t="s">
        <v>290</v>
      </c>
      <c r="AD356" s="61" t="s">
        <v>141</v>
      </c>
      <c r="AE356" s="61"/>
      <c r="AF356" s="638">
        <f>IF(ISBLANK($AE356),VLOOKUP($I356,'Příloha_8_Ceník pravid_úklidu'!$A$9:$K$30,8,0)+VLOOKUP($I356,'Příloha_8_Ceník pravid_úklidu'!$A$9:$K$30,10,0),"neoceňuje se")</f>
        <v>0</v>
      </c>
      <c r="AG356" s="638">
        <f t="shared" si="18"/>
        <v>0</v>
      </c>
      <c r="AH356" s="638">
        <f t="shared" si="19"/>
        <v>0</v>
      </c>
      <c r="AI356" s="304"/>
    </row>
    <row r="357" spans="1:35" ht="10.5" customHeight="1" x14ac:dyDescent="0.15">
      <c r="A357" s="60">
        <v>611</v>
      </c>
      <c r="B357" s="61">
        <v>101100</v>
      </c>
      <c r="C357" s="60" t="s">
        <v>3990</v>
      </c>
      <c r="D357" s="60" t="s">
        <v>380</v>
      </c>
      <c r="E357" s="445">
        <v>16.100000000000001</v>
      </c>
      <c r="F357" s="445">
        <v>14</v>
      </c>
      <c r="G357" s="445">
        <v>0</v>
      </c>
      <c r="H357" s="83" t="str">
        <f>IF(ISBLANK(I357)," ",VLOOKUP(I357,'Příloha_8_Ceník pravid_úklidu'!$A$9:$B$30,2,0))</f>
        <v>KANC</v>
      </c>
      <c r="I357" s="83">
        <v>4</v>
      </c>
      <c r="J357" s="86" t="s">
        <v>160</v>
      </c>
      <c r="K357" s="86">
        <v>1</v>
      </c>
      <c r="L357" s="86">
        <v>0.2</v>
      </c>
      <c r="M357" s="86">
        <v>0</v>
      </c>
      <c r="N357" s="86">
        <v>0</v>
      </c>
      <c r="O357" s="87">
        <f>IF(ISBLANK($K357),"",'Pracovní dny'!$F$2)</f>
        <v>252</v>
      </c>
      <c r="P357" s="87">
        <f>IF(ISBLANK($M357),"",'Pracovní dny'!$F$3)</f>
        <v>114</v>
      </c>
      <c r="Q357" s="87">
        <f>IF(ISBLANK($K357),"",'Pracovní dny'!$F$4)</f>
        <v>365</v>
      </c>
      <c r="R357" s="88">
        <f t="shared" si="17"/>
        <v>50.400000000000006</v>
      </c>
      <c r="S357" s="61">
        <v>1</v>
      </c>
      <c r="T357" s="61">
        <v>0</v>
      </c>
      <c r="U357" s="61">
        <v>0</v>
      </c>
      <c r="V357" s="61">
        <v>3.2</v>
      </c>
      <c r="W357" s="61">
        <v>1</v>
      </c>
      <c r="X357" s="61">
        <v>1</v>
      </c>
      <c r="Y357" s="61">
        <v>3.8</v>
      </c>
      <c r="Z357" s="61">
        <v>1</v>
      </c>
      <c r="AA357" s="61">
        <v>7.6</v>
      </c>
      <c r="AB357" s="61" t="s">
        <v>529</v>
      </c>
      <c r="AC357" s="61" t="s">
        <v>290</v>
      </c>
      <c r="AD357" s="61" t="s">
        <v>141</v>
      </c>
      <c r="AE357" s="61"/>
      <c r="AF357" s="638">
        <f>IF(ISBLANK($AE357),VLOOKUP($I357,'Příloha_8_Ceník pravid_úklidu'!$A$9:$K$30,8,0)+VLOOKUP($I357,'Příloha_8_Ceník pravid_úklidu'!$A$9:$K$30,10,0),"neoceňuje se")</f>
        <v>0</v>
      </c>
      <c r="AG357" s="638">
        <f t="shared" si="18"/>
        <v>0</v>
      </c>
      <c r="AH357" s="638">
        <f t="shared" si="19"/>
        <v>0</v>
      </c>
      <c r="AI357" s="304"/>
    </row>
    <row r="358" spans="1:35" ht="10.5" customHeight="1" x14ac:dyDescent="0.15">
      <c r="A358" s="93">
        <v>612</v>
      </c>
      <c r="B358" s="130"/>
      <c r="C358" s="60" t="s">
        <v>3991</v>
      </c>
      <c r="D358" s="93" t="s">
        <v>166</v>
      </c>
      <c r="E358" s="446"/>
      <c r="F358" s="446">
        <v>0</v>
      </c>
      <c r="G358" s="446">
        <v>3</v>
      </c>
      <c r="H358" s="95" t="str">
        <f>IF(ISBLANK(I358)," ",VLOOKUP(I358,'Příloha_8_Ceník pravid_úklidu'!$A$9:$B$30,2,0))</f>
        <v>TOAL</v>
      </c>
      <c r="I358" s="95">
        <v>7</v>
      </c>
      <c r="J358" s="98" t="s">
        <v>167</v>
      </c>
      <c r="K358" s="98">
        <v>0</v>
      </c>
      <c r="L358" s="98">
        <v>0</v>
      </c>
      <c r="M358" s="78">
        <v>0</v>
      </c>
      <c r="N358" s="78">
        <v>0</v>
      </c>
      <c r="O358" s="99">
        <f>IF(ISBLANK($K358),"",'Pracovní dny'!$F$2)</f>
        <v>252</v>
      </c>
      <c r="P358" s="99">
        <f>IF(ISBLANK($M358),"",'Pracovní dny'!$F$3)</f>
        <v>114</v>
      </c>
      <c r="Q358" s="99">
        <f>IF(ISBLANK($K358),"",'Pracovní dny'!$F$4)</f>
        <v>365</v>
      </c>
      <c r="R358" s="100">
        <f t="shared" si="17"/>
        <v>0</v>
      </c>
      <c r="S358" s="130">
        <v>9.5</v>
      </c>
      <c r="T358" s="130">
        <v>0</v>
      </c>
      <c r="U358" s="130">
        <v>0</v>
      </c>
      <c r="V358" s="130">
        <v>3.2</v>
      </c>
      <c r="W358" s="130">
        <v>1</v>
      </c>
      <c r="X358" s="130">
        <v>1</v>
      </c>
      <c r="Y358" s="130">
        <v>0</v>
      </c>
      <c r="Z358" s="130">
        <v>0</v>
      </c>
      <c r="AA358" s="130">
        <v>0</v>
      </c>
      <c r="AB358" s="130">
        <v>0</v>
      </c>
      <c r="AC358" s="130">
        <v>0</v>
      </c>
      <c r="AD358" s="130" t="s">
        <v>141</v>
      </c>
      <c r="AE358" s="130" t="s">
        <v>140</v>
      </c>
      <c r="AF358" s="639" t="str">
        <f>IF(ISBLANK($AE358),VLOOKUP($I358,'Příloha_8_Ceník pravid_úklidu'!$A$9:$K$30,8,0)+VLOOKUP($I358,'Příloha_8_Ceník pravid_úklidu'!$A$9:$K$30,10,0),"neoceňuje se")</f>
        <v>neoceňuje se</v>
      </c>
      <c r="AG358" s="639">
        <f t="shared" si="18"/>
        <v>0</v>
      </c>
      <c r="AH358" s="639">
        <f t="shared" si="19"/>
        <v>0</v>
      </c>
      <c r="AI358" s="292"/>
    </row>
    <row r="359" spans="1:35" ht="10.5" customHeight="1" x14ac:dyDescent="0.15">
      <c r="A359" s="60">
        <v>613</v>
      </c>
      <c r="B359" s="61">
        <v>101100</v>
      </c>
      <c r="C359" s="60" t="s">
        <v>3992</v>
      </c>
      <c r="D359" s="60" t="s">
        <v>1575</v>
      </c>
      <c r="E359" s="445">
        <v>2.4</v>
      </c>
      <c r="F359" s="445">
        <v>0</v>
      </c>
      <c r="G359" s="445">
        <v>2.4</v>
      </c>
      <c r="H359" s="83" t="str">
        <f>IF(ISBLANK(I359)," ",VLOOKUP(I359,'Příloha_8_Ceník pravid_úklidu'!$A$9:$B$30,2,0))</f>
        <v>TOAL</v>
      </c>
      <c r="I359" s="83">
        <v>7</v>
      </c>
      <c r="J359" s="86" t="s">
        <v>217</v>
      </c>
      <c r="K359" s="86">
        <v>1</v>
      </c>
      <c r="L359" s="86">
        <v>1</v>
      </c>
      <c r="M359" s="136">
        <v>0</v>
      </c>
      <c r="N359" s="136">
        <v>0</v>
      </c>
      <c r="O359" s="87">
        <f>IF(ISBLANK($K359),"",'Pracovní dny'!$F$2)</f>
        <v>252</v>
      </c>
      <c r="P359" s="87">
        <f>IF(ISBLANK($M359),"",'Pracovní dny'!$F$3)</f>
        <v>114</v>
      </c>
      <c r="Q359" s="87">
        <f>IF(ISBLANK($K359),"",'Pracovní dny'!$F$4)</f>
        <v>365</v>
      </c>
      <c r="R359" s="88">
        <f t="shared" si="17"/>
        <v>252</v>
      </c>
      <c r="S359" s="61">
        <v>0</v>
      </c>
      <c r="T359" s="61">
        <v>0</v>
      </c>
      <c r="U359" s="61">
        <v>0</v>
      </c>
      <c r="V359" s="61">
        <v>3.2</v>
      </c>
      <c r="W359" s="61">
        <v>1</v>
      </c>
      <c r="X359" s="61">
        <v>0</v>
      </c>
      <c r="Y359" s="61">
        <v>0</v>
      </c>
      <c r="Z359" s="61">
        <v>0</v>
      </c>
      <c r="AA359" s="61">
        <v>0</v>
      </c>
      <c r="AB359" s="61">
        <v>0</v>
      </c>
      <c r="AC359" s="61">
        <v>0</v>
      </c>
      <c r="AD359" s="61" t="s">
        <v>141</v>
      </c>
      <c r="AE359" s="61"/>
      <c r="AF359" s="638">
        <f>IF(ISBLANK($AE359),VLOOKUP($I359,'Příloha_8_Ceník pravid_úklidu'!$A$9:$K$30,8,0)+VLOOKUP($I359,'Příloha_8_Ceník pravid_úklidu'!$A$9:$K$30,10,0),"neoceňuje se")</f>
        <v>0</v>
      </c>
      <c r="AG359" s="638">
        <f t="shared" si="18"/>
        <v>0</v>
      </c>
      <c r="AH359" s="638">
        <f t="shared" si="19"/>
        <v>0</v>
      </c>
      <c r="AI359" s="304"/>
    </row>
    <row r="360" spans="1:35" ht="10.5" customHeight="1" x14ac:dyDescent="0.15">
      <c r="A360" s="60">
        <v>614</v>
      </c>
      <c r="B360" s="61">
        <v>101100</v>
      </c>
      <c r="C360" s="60" t="s">
        <v>3993</v>
      </c>
      <c r="D360" s="60" t="s">
        <v>422</v>
      </c>
      <c r="E360" s="445">
        <v>21.4</v>
      </c>
      <c r="F360" s="445">
        <v>0</v>
      </c>
      <c r="G360" s="445">
        <v>18</v>
      </c>
      <c r="H360" s="83" t="str">
        <f>IF(ISBLANK(I360)," ",VLOOKUP(I360,'Příloha_8_Ceník pravid_úklidu'!$A$9:$B$30,2,0))</f>
        <v>KUCH</v>
      </c>
      <c r="I360" s="83">
        <v>16</v>
      </c>
      <c r="J360" s="86" t="s">
        <v>487</v>
      </c>
      <c r="K360" s="86">
        <v>2</v>
      </c>
      <c r="L360" s="86">
        <v>1</v>
      </c>
      <c r="M360" s="136">
        <v>2</v>
      </c>
      <c r="N360" s="136">
        <v>1</v>
      </c>
      <c r="O360" s="87">
        <f>IF(ISBLANK($K360),"",'Pracovní dny'!$F$2)</f>
        <v>252</v>
      </c>
      <c r="P360" s="87">
        <f>IF(ISBLANK($M360),"",'Pracovní dny'!$F$3)</f>
        <v>114</v>
      </c>
      <c r="Q360" s="87">
        <f>IF(ISBLANK($K360),"",'Pracovní dny'!$F$4)</f>
        <v>365</v>
      </c>
      <c r="R360" s="88">
        <f t="shared" si="17"/>
        <v>732</v>
      </c>
      <c r="S360" s="61">
        <v>16</v>
      </c>
      <c r="T360" s="61">
        <v>0</v>
      </c>
      <c r="U360" s="61">
        <v>0</v>
      </c>
      <c r="V360" s="61">
        <v>6.4</v>
      </c>
      <c r="W360" s="61">
        <v>2</v>
      </c>
      <c r="X360" s="61">
        <v>3</v>
      </c>
      <c r="Y360" s="61">
        <v>3.8</v>
      </c>
      <c r="Z360" s="61">
        <v>1</v>
      </c>
      <c r="AA360" s="61">
        <v>7.6</v>
      </c>
      <c r="AB360" s="61" t="s">
        <v>529</v>
      </c>
      <c r="AC360" s="61" t="s">
        <v>290</v>
      </c>
      <c r="AD360" s="61" t="s">
        <v>141</v>
      </c>
      <c r="AE360" s="61"/>
      <c r="AF360" s="638">
        <f>IF(ISBLANK($AE360),VLOOKUP($I360,'Příloha_8_Ceník pravid_úklidu'!$A$9:$K$30,8,0)+VLOOKUP($I360,'Příloha_8_Ceník pravid_úklidu'!$A$9:$K$30,10,0),"neoceňuje se")</f>
        <v>0</v>
      </c>
      <c r="AG360" s="638">
        <f t="shared" si="18"/>
        <v>0</v>
      </c>
      <c r="AH360" s="638">
        <f t="shared" si="19"/>
        <v>0</v>
      </c>
      <c r="AI360" s="304"/>
    </row>
    <row r="361" spans="1:35" ht="10.5" customHeight="1" x14ac:dyDescent="0.15">
      <c r="A361" s="60">
        <v>615</v>
      </c>
      <c r="B361" s="61">
        <v>101100</v>
      </c>
      <c r="C361" s="60" t="s">
        <v>3994</v>
      </c>
      <c r="D361" s="60" t="s">
        <v>3995</v>
      </c>
      <c r="E361" s="445">
        <v>25</v>
      </c>
      <c r="F361" s="445">
        <v>0</v>
      </c>
      <c r="G361" s="445">
        <v>24</v>
      </c>
      <c r="H361" s="83" t="str">
        <f>IF(ISBLANK(I361)," ",VLOOKUP(I361,'Příloha_8_Ceník pravid_úklidu'!$A$9:$B$30,2,0))</f>
        <v>SATN</v>
      </c>
      <c r="I361" s="83">
        <v>10</v>
      </c>
      <c r="J361" s="86" t="s">
        <v>191</v>
      </c>
      <c r="K361" s="86">
        <v>1</v>
      </c>
      <c r="L361" s="86">
        <v>0.4</v>
      </c>
      <c r="M361" s="136">
        <v>0</v>
      </c>
      <c r="N361" s="136">
        <v>0</v>
      </c>
      <c r="O361" s="87">
        <f>IF(ISBLANK($K361),"",'Pracovní dny'!$F$2)</f>
        <v>252</v>
      </c>
      <c r="P361" s="87">
        <f>IF(ISBLANK($M361),"",'Pracovní dny'!$F$3)</f>
        <v>114</v>
      </c>
      <c r="Q361" s="87">
        <f>IF(ISBLANK($K361),"",'Pracovní dny'!$F$4)</f>
        <v>365</v>
      </c>
      <c r="R361" s="88">
        <f t="shared" si="17"/>
        <v>100.80000000000001</v>
      </c>
      <c r="S361" s="61">
        <v>0</v>
      </c>
      <c r="T361" s="61">
        <v>0</v>
      </c>
      <c r="U361" s="61">
        <v>0</v>
      </c>
      <c r="V361" s="61">
        <v>5.8</v>
      </c>
      <c r="W361" s="61">
        <v>1</v>
      </c>
      <c r="X361" s="61">
        <v>0</v>
      </c>
      <c r="Y361" s="61">
        <v>2.8</v>
      </c>
      <c r="Z361" s="61">
        <v>1</v>
      </c>
      <c r="AA361" s="61">
        <v>5.6</v>
      </c>
      <c r="AB361" s="61" t="s">
        <v>529</v>
      </c>
      <c r="AC361" s="61" t="s">
        <v>290</v>
      </c>
      <c r="AD361" s="61" t="s">
        <v>141</v>
      </c>
      <c r="AE361" s="61"/>
      <c r="AF361" s="638">
        <f>IF(ISBLANK($AE361),VLOOKUP($I361,'Příloha_8_Ceník pravid_úklidu'!$A$9:$K$30,8,0)+VLOOKUP($I361,'Příloha_8_Ceník pravid_úklidu'!$A$9:$K$30,10,0),"neoceňuje se")</f>
        <v>0</v>
      </c>
      <c r="AG361" s="638">
        <f t="shared" si="18"/>
        <v>0</v>
      </c>
      <c r="AH361" s="638">
        <f t="shared" si="19"/>
        <v>0</v>
      </c>
      <c r="AI361" s="304"/>
    </row>
    <row r="362" spans="1:35" ht="10.5" customHeight="1" x14ac:dyDescent="0.15">
      <c r="A362" s="60">
        <v>616</v>
      </c>
      <c r="B362" s="61">
        <v>101100</v>
      </c>
      <c r="C362" s="60" t="s">
        <v>3996</v>
      </c>
      <c r="D362" s="60" t="s">
        <v>519</v>
      </c>
      <c r="E362" s="445">
        <v>24.9</v>
      </c>
      <c r="F362" s="445">
        <v>0</v>
      </c>
      <c r="G362" s="445">
        <v>23</v>
      </c>
      <c r="H362" s="83" t="str">
        <f>IF(ISBLANK(I362)," ",VLOOKUP(I362,'Příloha_8_Ceník pravid_úklidu'!$A$9:$B$30,2,0))</f>
        <v>KANC</v>
      </c>
      <c r="I362" s="83">
        <v>4</v>
      </c>
      <c r="J362" s="86" t="s">
        <v>191</v>
      </c>
      <c r="K362" s="86">
        <v>1</v>
      </c>
      <c r="L362" s="86">
        <v>0.4</v>
      </c>
      <c r="M362" s="136">
        <v>0</v>
      </c>
      <c r="N362" s="136">
        <v>0</v>
      </c>
      <c r="O362" s="87">
        <f>IF(ISBLANK($K362),"",'Pracovní dny'!$F$2)</f>
        <v>252</v>
      </c>
      <c r="P362" s="87">
        <f>IF(ISBLANK($M362),"",'Pracovní dny'!$F$3)</f>
        <v>114</v>
      </c>
      <c r="Q362" s="87">
        <f>IF(ISBLANK($K362),"",'Pracovní dny'!$F$4)</f>
        <v>365</v>
      </c>
      <c r="R362" s="88">
        <f t="shared" si="17"/>
        <v>100.80000000000001</v>
      </c>
      <c r="S362" s="61">
        <v>0</v>
      </c>
      <c r="T362" s="61">
        <v>0</v>
      </c>
      <c r="U362" s="61">
        <v>0</v>
      </c>
      <c r="V362" s="61">
        <v>11.6</v>
      </c>
      <c r="W362" s="61">
        <v>2</v>
      </c>
      <c r="X362" s="61">
        <v>0</v>
      </c>
      <c r="Y362" s="61">
        <v>2.8</v>
      </c>
      <c r="Z362" s="61">
        <v>1</v>
      </c>
      <c r="AA362" s="61">
        <v>5.6</v>
      </c>
      <c r="AB362" s="61" t="s">
        <v>529</v>
      </c>
      <c r="AC362" s="61" t="s">
        <v>290</v>
      </c>
      <c r="AD362" s="61" t="s">
        <v>141</v>
      </c>
      <c r="AE362" s="61"/>
      <c r="AF362" s="638">
        <f>IF(ISBLANK($AE362),VLOOKUP($I362,'Příloha_8_Ceník pravid_úklidu'!$A$9:$K$30,8,0)+VLOOKUP($I362,'Příloha_8_Ceník pravid_úklidu'!$A$9:$K$30,10,0),"neoceňuje se")</f>
        <v>0</v>
      </c>
      <c r="AG362" s="638">
        <f t="shared" si="18"/>
        <v>0</v>
      </c>
      <c r="AH362" s="638">
        <f t="shared" si="19"/>
        <v>0</v>
      </c>
      <c r="AI362" s="304"/>
    </row>
    <row r="363" spans="1:35" ht="10.5" customHeight="1" x14ac:dyDescent="0.15">
      <c r="A363" s="60">
        <v>617</v>
      </c>
      <c r="B363" s="61">
        <v>101100</v>
      </c>
      <c r="C363" s="60" t="s">
        <v>3997</v>
      </c>
      <c r="D363" s="60" t="s">
        <v>2095</v>
      </c>
      <c r="E363" s="445">
        <v>2</v>
      </c>
      <c r="F363" s="445">
        <v>0</v>
      </c>
      <c r="G363" s="445">
        <v>1.8</v>
      </c>
      <c r="H363" s="83" t="str">
        <f>IF(ISBLANK(I363)," ",VLOOKUP(I363,'Příloha_8_Ceník pravid_úklidu'!$A$9:$B$30,2,0))</f>
        <v>VENK</v>
      </c>
      <c r="I363" s="83">
        <v>18</v>
      </c>
      <c r="J363" s="86" t="s">
        <v>579</v>
      </c>
      <c r="K363" s="86">
        <v>1</v>
      </c>
      <c r="L363" s="86">
        <v>0.05</v>
      </c>
      <c r="M363" s="86">
        <v>0</v>
      </c>
      <c r="N363" s="86">
        <v>0</v>
      </c>
      <c r="O363" s="87">
        <f>IF(ISBLANK($K363),"",'Pracovní dny'!$F$2)</f>
        <v>252</v>
      </c>
      <c r="P363" s="87">
        <f>IF(ISBLANK($M363),"",'Pracovní dny'!$F$3)</f>
        <v>114</v>
      </c>
      <c r="Q363" s="87">
        <f>IF(ISBLANK($K363),"",'Pracovní dny'!$F$4)</f>
        <v>365</v>
      </c>
      <c r="R363" s="88">
        <f t="shared" si="17"/>
        <v>12.600000000000001</v>
      </c>
      <c r="S363" s="61">
        <v>0</v>
      </c>
      <c r="T363" s="61">
        <v>0</v>
      </c>
      <c r="U363" s="61">
        <v>0</v>
      </c>
      <c r="V363" s="61">
        <v>8.6</v>
      </c>
      <c r="W363" s="61">
        <v>1</v>
      </c>
      <c r="X363" s="61">
        <v>0</v>
      </c>
      <c r="Y363" s="61">
        <v>0</v>
      </c>
      <c r="Z363" s="61">
        <v>0</v>
      </c>
      <c r="AA363" s="61">
        <v>0</v>
      </c>
      <c r="AB363" s="61">
        <v>0</v>
      </c>
      <c r="AC363" s="61">
        <v>0</v>
      </c>
      <c r="AD363" s="61" t="s">
        <v>2018</v>
      </c>
      <c r="AE363" s="61"/>
      <c r="AF363" s="638">
        <f>IF(ISBLANK($AE363),VLOOKUP($I363,'Příloha_8_Ceník pravid_úklidu'!$A$9:$K$30,8,0)+VLOOKUP($I363,'Příloha_8_Ceník pravid_úklidu'!$A$9:$K$30,10,0),"neoceňuje se")</f>
        <v>0</v>
      </c>
      <c r="AG363" s="638">
        <f t="shared" si="18"/>
        <v>0</v>
      </c>
      <c r="AH363" s="638">
        <f t="shared" si="19"/>
        <v>0</v>
      </c>
      <c r="AI363" s="304"/>
    </row>
    <row r="364" spans="1:35" ht="10.5" customHeight="1" x14ac:dyDescent="0.15">
      <c r="A364" s="60">
        <v>618</v>
      </c>
      <c r="B364" s="61">
        <v>101100</v>
      </c>
      <c r="C364" s="60" t="s">
        <v>3998</v>
      </c>
      <c r="D364" s="60" t="s">
        <v>617</v>
      </c>
      <c r="E364" s="445">
        <v>19.899999999999999</v>
      </c>
      <c r="F364" s="445">
        <v>0</v>
      </c>
      <c r="G364" s="445">
        <v>19</v>
      </c>
      <c r="H364" s="83" t="str">
        <f>IF(ISBLANK(I364)," ",VLOOKUP(I364,'Příloha_8_Ceník pravid_úklidu'!$A$9:$B$30,2,0))</f>
        <v>SCHO</v>
      </c>
      <c r="I364" s="83">
        <v>8</v>
      </c>
      <c r="J364" s="86" t="s">
        <v>160</v>
      </c>
      <c r="K364" s="86">
        <v>1</v>
      </c>
      <c r="L364" s="86">
        <v>0.2</v>
      </c>
      <c r="M364" s="86">
        <v>0</v>
      </c>
      <c r="N364" s="86">
        <v>0</v>
      </c>
      <c r="O364" s="87">
        <f>IF(ISBLANK($K364),"",'Pracovní dny'!$F$2)</f>
        <v>252</v>
      </c>
      <c r="P364" s="87">
        <f>IF(ISBLANK($M364),"",'Pracovní dny'!$F$3)</f>
        <v>114</v>
      </c>
      <c r="Q364" s="87">
        <f>IF(ISBLANK($K364),"",'Pracovní dny'!$F$4)</f>
        <v>365</v>
      </c>
      <c r="R364" s="88">
        <f t="shared" si="17"/>
        <v>50.400000000000006</v>
      </c>
      <c r="S364" s="61">
        <v>0</v>
      </c>
      <c r="T364" s="61">
        <v>22</v>
      </c>
      <c r="U364" s="61">
        <v>0</v>
      </c>
      <c r="V364" s="61">
        <v>5.8</v>
      </c>
      <c r="W364" s="61">
        <v>1</v>
      </c>
      <c r="X364" s="61">
        <v>0</v>
      </c>
      <c r="Y364" s="61">
        <v>3.1</v>
      </c>
      <c r="Z364" s="61">
        <v>1</v>
      </c>
      <c r="AA364" s="61">
        <v>6.2</v>
      </c>
      <c r="AB364" s="61" t="s">
        <v>529</v>
      </c>
      <c r="AC364" s="61">
        <v>0</v>
      </c>
      <c r="AD364" s="61" t="s">
        <v>141</v>
      </c>
      <c r="AE364" s="61"/>
      <c r="AF364" s="638">
        <f>IF(ISBLANK($AE364),VLOOKUP($I364,'Příloha_8_Ceník pravid_úklidu'!$A$9:$K$30,8,0)+VLOOKUP($I364,'Příloha_8_Ceník pravid_úklidu'!$A$9:$K$30,10,0),"neoceňuje se")</f>
        <v>0</v>
      </c>
      <c r="AG364" s="638">
        <f t="shared" si="18"/>
        <v>0</v>
      </c>
      <c r="AH364" s="638">
        <f t="shared" si="19"/>
        <v>0</v>
      </c>
      <c r="AI364" s="304"/>
    </row>
    <row r="365" spans="1:35" ht="10.5" customHeight="1" x14ac:dyDescent="0.15">
      <c r="A365" s="60">
        <v>619</v>
      </c>
      <c r="B365" s="61">
        <v>101100</v>
      </c>
      <c r="C365" s="60" t="s">
        <v>3999</v>
      </c>
      <c r="D365" s="60" t="s">
        <v>1398</v>
      </c>
      <c r="E365" s="445">
        <v>4</v>
      </c>
      <c r="F365" s="445">
        <v>0</v>
      </c>
      <c r="G365" s="445">
        <v>4</v>
      </c>
      <c r="H365" s="83" t="str">
        <f>IF(ISBLANK(I365)," ",VLOOKUP(I365,'Příloha_8_Ceník pravid_úklidu'!$A$9:$B$30,2,0))</f>
        <v>SKLA</v>
      </c>
      <c r="I365" s="83">
        <v>17</v>
      </c>
      <c r="J365" s="86" t="s">
        <v>212</v>
      </c>
      <c r="K365" s="86">
        <v>1</v>
      </c>
      <c r="L365" s="86">
        <v>1</v>
      </c>
      <c r="M365" s="86">
        <v>1</v>
      </c>
      <c r="N365" s="86">
        <v>1</v>
      </c>
      <c r="O365" s="87">
        <f>IF(ISBLANK($K365),"",'Pracovní dny'!$F$2)</f>
        <v>252</v>
      </c>
      <c r="P365" s="87">
        <f>IF(ISBLANK($M365),"",'Pracovní dny'!$F$3)</f>
        <v>114</v>
      </c>
      <c r="Q365" s="87">
        <f>IF(ISBLANK($K365),"",'Pracovní dny'!$F$4)</f>
        <v>365</v>
      </c>
      <c r="R365" s="88">
        <f t="shared" si="17"/>
        <v>366</v>
      </c>
      <c r="S365" s="61">
        <v>0</v>
      </c>
      <c r="T365" s="61">
        <v>0</v>
      </c>
      <c r="U365" s="61">
        <v>0</v>
      </c>
      <c r="V365" s="61">
        <v>3.2</v>
      </c>
      <c r="W365" s="61">
        <v>1</v>
      </c>
      <c r="X365" s="61">
        <v>0</v>
      </c>
      <c r="Y365" s="61">
        <v>0</v>
      </c>
      <c r="Z365" s="61">
        <v>0</v>
      </c>
      <c r="AA365" s="61">
        <v>0</v>
      </c>
      <c r="AB365" s="61">
        <v>0</v>
      </c>
      <c r="AC365" s="61">
        <v>0</v>
      </c>
      <c r="AD365" s="61" t="s">
        <v>141</v>
      </c>
      <c r="AE365" s="61"/>
      <c r="AF365" s="638">
        <f>IF(ISBLANK($AE365),VLOOKUP($I365,'Příloha_8_Ceník pravid_úklidu'!$A$9:$K$30,8,0)+VLOOKUP($I365,'Příloha_8_Ceník pravid_úklidu'!$A$9:$K$30,10,0),"neoceňuje se")</f>
        <v>0</v>
      </c>
      <c r="AG365" s="638">
        <f t="shared" si="18"/>
        <v>0</v>
      </c>
      <c r="AH365" s="638">
        <f t="shared" si="19"/>
        <v>0</v>
      </c>
      <c r="AI365" s="304"/>
    </row>
    <row r="366" spans="1:35" ht="10.5" customHeight="1" x14ac:dyDescent="0.15">
      <c r="A366" s="93">
        <v>620</v>
      </c>
      <c r="B366" s="130">
        <v>101100</v>
      </c>
      <c r="C366" s="60"/>
      <c r="D366" s="93" t="s">
        <v>228</v>
      </c>
      <c r="E366" s="446"/>
      <c r="F366" s="446">
        <v>0</v>
      </c>
      <c r="G366" s="446">
        <v>1.8</v>
      </c>
      <c r="H366" s="95" t="str">
        <f>IF(ISBLANK(I366)," ",VLOOKUP(I366,'Příloha_8_Ceník pravid_úklidu'!$A$9:$B$30,2,0))</f>
        <v>VYTA</v>
      </c>
      <c r="I366" s="95">
        <v>11</v>
      </c>
      <c r="J366" s="98" t="s">
        <v>697</v>
      </c>
      <c r="K366" s="98">
        <v>0</v>
      </c>
      <c r="L366" s="98">
        <v>0</v>
      </c>
      <c r="M366" s="98">
        <v>0</v>
      </c>
      <c r="N366" s="98">
        <v>0</v>
      </c>
      <c r="O366" s="99">
        <f>IF(ISBLANK($K366),"",'Pracovní dny'!$F$2)</f>
        <v>252</v>
      </c>
      <c r="P366" s="99">
        <f>IF(ISBLANK($M366),"",'Pracovní dny'!$F$3)</f>
        <v>114</v>
      </c>
      <c r="Q366" s="99">
        <f>IF(ISBLANK($K366),"",'Pracovní dny'!$F$4)</f>
        <v>365</v>
      </c>
      <c r="R366" s="100">
        <f t="shared" si="17"/>
        <v>0</v>
      </c>
      <c r="S366" s="130">
        <v>0</v>
      </c>
      <c r="T366" s="130">
        <v>0</v>
      </c>
      <c r="U366" s="130">
        <v>12.3</v>
      </c>
      <c r="V366" s="130">
        <v>2.4</v>
      </c>
      <c r="W366" s="130">
        <v>1</v>
      </c>
      <c r="X366" s="130">
        <v>0</v>
      </c>
      <c r="Y366" s="130">
        <v>0</v>
      </c>
      <c r="Z366" s="130">
        <v>0</v>
      </c>
      <c r="AA366" s="130">
        <v>0</v>
      </c>
      <c r="AB366" s="130">
        <v>0</v>
      </c>
      <c r="AC366" s="130">
        <v>0</v>
      </c>
      <c r="AD366" s="130" t="s">
        <v>230</v>
      </c>
      <c r="AE366" s="130" t="s">
        <v>140</v>
      </c>
      <c r="AF366" s="639" t="str">
        <f>IF(ISBLANK($AE366),VLOOKUP($I366,'Příloha_8_Ceník pravid_úklidu'!$A$9:$K$30,8,0)+VLOOKUP($I366,'Příloha_8_Ceník pravid_úklidu'!$A$9:$K$30,10,0),"neoceňuje se")</f>
        <v>neoceňuje se</v>
      </c>
      <c r="AG366" s="639">
        <f t="shared" si="18"/>
        <v>0</v>
      </c>
      <c r="AH366" s="639">
        <f t="shared" si="19"/>
        <v>0</v>
      </c>
      <c r="AI366" s="292"/>
    </row>
    <row r="367" spans="1:35" ht="10.5" customHeight="1" x14ac:dyDescent="0.15">
      <c r="A367" s="60">
        <v>621</v>
      </c>
      <c r="B367" s="61">
        <v>101100</v>
      </c>
      <c r="C367" s="60" t="s">
        <v>4000</v>
      </c>
      <c r="D367" s="60" t="s">
        <v>159</v>
      </c>
      <c r="E367" s="445">
        <v>3</v>
      </c>
      <c r="F367" s="445">
        <v>0</v>
      </c>
      <c r="G367" s="445">
        <v>3</v>
      </c>
      <c r="H367" s="83" t="str">
        <f>IF(ISBLANK(I367)," ",VLOOKUP(I367,'Příloha_8_Ceník pravid_úklidu'!$A$9:$B$30,2,0))</f>
        <v>SKLA</v>
      </c>
      <c r="I367" s="83">
        <v>17</v>
      </c>
      <c r="J367" s="86" t="s">
        <v>579</v>
      </c>
      <c r="K367" s="86">
        <v>1</v>
      </c>
      <c r="L367" s="86">
        <v>0.05</v>
      </c>
      <c r="M367" s="86">
        <v>0</v>
      </c>
      <c r="N367" s="86">
        <v>0</v>
      </c>
      <c r="O367" s="87">
        <f>IF(ISBLANK($K367),"",'Pracovní dny'!$F$2)</f>
        <v>252</v>
      </c>
      <c r="P367" s="87">
        <f>IF(ISBLANK($M367),"",'Pracovní dny'!$F$3)</f>
        <v>114</v>
      </c>
      <c r="Q367" s="87">
        <f>IF(ISBLANK($K367),"",'Pracovní dny'!$F$4)</f>
        <v>365</v>
      </c>
      <c r="R367" s="88">
        <f t="shared" si="17"/>
        <v>12.600000000000001</v>
      </c>
      <c r="S367" s="61">
        <v>0</v>
      </c>
      <c r="T367" s="61">
        <v>0</v>
      </c>
      <c r="U367" s="61">
        <v>0</v>
      </c>
      <c r="V367" s="61">
        <v>3.2</v>
      </c>
      <c r="W367" s="61">
        <v>1</v>
      </c>
      <c r="X367" s="61">
        <v>0</v>
      </c>
      <c r="Y367" s="61">
        <v>0</v>
      </c>
      <c r="Z367" s="61">
        <v>0</v>
      </c>
      <c r="AA367" s="61">
        <v>0</v>
      </c>
      <c r="AB367" s="61">
        <v>0</v>
      </c>
      <c r="AC367" s="61">
        <v>0</v>
      </c>
      <c r="AD367" s="61" t="s">
        <v>141</v>
      </c>
      <c r="AE367" s="61"/>
      <c r="AF367" s="638">
        <f>IF(ISBLANK($AE367),VLOOKUP($I367,'Příloha_8_Ceník pravid_úklidu'!$A$9:$K$30,8,0)+VLOOKUP($I367,'Příloha_8_Ceník pravid_úklidu'!$A$9:$K$30,10,0),"neoceňuje se")</f>
        <v>0</v>
      </c>
      <c r="AG367" s="638">
        <f t="shared" si="18"/>
        <v>0</v>
      </c>
      <c r="AH367" s="638">
        <f t="shared" si="19"/>
        <v>0</v>
      </c>
      <c r="AI367" s="304"/>
    </row>
    <row r="368" spans="1:35" ht="10.5" customHeight="1" x14ac:dyDescent="0.15">
      <c r="A368" s="93">
        <v>622</v>
      </c>
      <c r="B368" s="130">
        <v>101100</v>
      </c>
      <c r="C368" s="60"/>
      <c r="D368" s="93" t="s">
        <v>228</v>
      </c>
      <c r="E368" s="446"/>
      <c r="F368" s="446">
        <v>0</v>
      </c>
      <c r="G368" s="446">
        <v>2.4</v>
      </c>
      <c r="H368" s="95" t="str">
        <f>IF(ISBLANK(I368)," ",VLOOKUP(I368,'Příloha_8_Ceník pravid_úklidu'!$A$9:$B$30,2,0))</f>
        <v>VYTA</v>
      </c>
      <c r="I368" s="95">
        <v>11</v>
      </c>
      <c r="J368" s="98" t="s">
        <v>697</v>
      </c>
      <c r="K368" s="98">
        <v>0</v>
      </c>
      <c r="L368" s="98">
        <v>0</v>
      </c>
      <c r="M368" s="98">
        <v>0</v>
      </c>
      <c r="N368" s="98">
        <v>0</v>
      </c>
      <c r="O368" s="99">
        <f>IF(ISBLANK($K368),"",'Pracovní dny'!$F$2)</f>
        <v>252</v>
      </c>
      <c r="P368" s="99">
        <f>IF(ISBLANK($M368),"",'Pracovní dny'!$F$3)</f>
        <v>114</v>
      </c>
      <c r="Q368" s="99">
        <f>IF(ISBLANK($K368),"",'Pracovní dny'!$F$4)</f>
        <v>365</v>
      </c>
      <c r="R368" s="100">
        <f t="shared" si="17"/>
        <v>0</v>
      </c>
      <c r="S368" s="130">
        <v>0</v>
      </c>
      <c r="T368" s="130">
        <v>0</v>
      </c>
      <c r="U368" s="130">
        <v>13.9</v>
      </c>
      <c r="V368" s="130">
        <v>2.2000000000000002</v>
      </c>
      <c r="W368" s="130">
        <v>1</v>
      </c>
      <c r="X368" s="130">
        <v>0</v>
      </c>
      <c r="Y368" s="130">
        <v>0</v>
      </c>
      <c r="Z368" s="130">
        <v>0</v>
      </c>
      <c r="AA368" s="130">
        <v>0</v>
      </c>
      <c r="AB368" s="130">
        <v>0</v>
      </c>
      <c r="AC368" s="130">
        <v>0</v>
      </c>
      <c r="AD368" s="130" t="s">
        <v>141</v>
      </c>
      <c r="AE368" s="130" t="s">
        <v>140</v>
      </c>
      <c r="AF368" s="639" t="str">
        <f>IF(ISBLANK($AE368),VLOOKUP($I368,'Příloha_8_Ceník pravid_úklidu'!$A$9:$K$30,8,0)+VLOOKUP($I368,'Příloha_8_Ceník pravid_úklidu'!$A$9:$K$30,10,0),"neoceňuje se")</f>
        <v>neoceňuje se</v>
      </c>
      <c r="AG368" s="639">
        <f t="shared" si="18"/>
        <v>0</v>
      </c>
      <c r="AH368" s="639">
        <f t="shared" si="19"/>
        <v>0</v>
      </c>
      <c r="AI368" s="292"/>
    </row>
    <row r="369" spans="1:35" ht="10.5" customHeight="1" x14ac:dyDescent="0.15">
      <c r="A369" s="60">
        <v>623</v>
      </c>
      <c r="B369" s="61">
        <v>101100</v>
      </c>
      <c r="C369" s="60" t="s">
        <v>4001</v>
      </c>
      <c r="D369" s="60" t="s">
        <v>3737</v>
      </c>
      <c r="E369" s="445">
        <v>18.7</v>
      </c>
      <c r="F369" s="445">
        <v>0</v>
      </c>
      <c r="G369" s="445">
        <v>17</v>
      </c>
      <c r="H369" s="83" t="str">
        <f>IF(ISBLANK(I369)," ",VLOOKUP(I369,'Příloha_8_Ceník pravid_úklidu'!$A$9:$B$30,2,0))</f>
        <v>CHOD</v>
      </c>
      <c r="I369" s="83">
        <v>6</v>
      </c>
      <c r="J369" s="86" t="s">
        <v>415</v>
      </c>
      <c r="K369" s="86">
        <v>2</v>
      </c>
      <c r="L369" s="86">
        <v>1</v>
      </c>
      <c r="M369" s="86">
        <v>1</v>
      </c>
      <c r="N369" s="86">
        <v>1</v>
      </c>
      <c r="O369" s="87">
        <f>IF(ISBLANK($K369),"",'Pracovní dny'!$F$2)</f>
        <v>252</v>
      </c>
      <c r="P369" s="87">
        <f>IF(ISBLANK($M369),"",'Pracovní dny'!$F$3)</f>
        <v>114</v>
      </c>
      <c r="Q369" s="87">
        <f>IF(ISBLANK($K369),"",'Pracovní dny'!$F$4)</f>
        <v>365</v>
      </c>
      <c r="R369" s="88">
        <f t="shared" si="17"/>
        <v>618</v>
      </c>
      <c r="S369" s="61">
        <v>0</v>
      </c>
      <c r="T369" s="61">
        <v>18</v>
      </c>
      <c r="U369" s="61">
        <v>0</v>
      </c>
      <c r="V369" s="61">
        <v>11.6</v>
      </c>
      <c r="W369" s="61">
        <v>2</v>
      </c>
      <c r="X369" s="61">
        <v>0</v>
      </c>
      <c r="Y369" s="61">
        <v>0</v>
      </c>
      <c r="Z369" s="61">
        <v>0</v>
      </c>
      <c r="AA369" s="61">
        <v>0</v>
      </c>
      <c r="AB369" s="61">
        <v>0</v>
      </c>
      <c r="AC369" s="61">
        <v>0</v>
      </c>
      <c r="AD369" s="61" t="s">
        <v>141</v>
      </c>
      <c r="AE369" s="61"/>
      <c r="AF369" s="638">
        <f>IF(ISBLANK($AE369),VLOOKUP($I369,'Příloha_8_Ceník pravid_úklidu'!$A$9:$K$30,8,0)+VLOOKUP($I369,'Příloha_8_Ceník pravid_úklidu'!$A$9:$K$30,10,0),"neoceňuje se")</f>
        <v>0</v>
      </c>
      <c r="AG369" s="638">
        <f t="shared" si="18"/>
        <v>0</v>
      </c>
      <c r="AH369" s="638">
        <f t="shared" si="19"/>
        <v>0</v>
      </c>
      <c r="AI369" s="304"/>
    </row>
    <row r="370" spans="1:35" ht="10.5" customHeight="1" x14ac:dyDescent="0.15">
      <c r="A370" s="60">
        <v>624</v>
      </c>
      <c r="B370" s="61">
        <v>101100</v>
      </c>
      <c r="C370" s="60" t="s">
        <v>4002</v>
      </c>
      <c r="D370" s="60" t="s">
        <v>159</v>
      </c>
      <c r="E370" s="445">
        <v>6.7</v>
      </c>
      <c r="F370" s="445">
        <v>0</v>
      </c>
      <c r="G370" s="445">
        <v>5</v>
      </c>
      <c r="H370" s="83" t="str">
        <f>IF(ISBLANK(I370)," ",VLOOKUP(I370,'Příloha_8_Ceník pravid_úklidu'!$A$9:$B$30,2,0))</f>
        <v>SKLA</v>
      </c>
      <c r="I370" s="83">
        <v>17</v>
      </c>
      <c r="J370" s="86" t="s">
        <v>579</v>
      </c>
      <c r="K370" s="86">
        <v>1</v>
      </c>
      <c r="L370" s="86">
        <v>0.05</v>
      </c>
      <c r="M370" s="86">
        <v>0</v>
      </c>
      <c r="N370" s="86">
        <v>0</v>
      </c>
      <c r="O370" s="87">
        <f>IF(ISBLANK($K370),"",'Pracovní dny'!$F$2)</f>
        <v>252</v>
      </c>
      <c r="P370" s="87">
        <f>IF(ISBLANK($M370),"",'Pracovní dny'!$F$3)</f>
        <v>114</v>
      </c>
      <c r="Q370" s="87">
        <f>IF(ISBLANK($K370),"",'Pracovní dny'!$F$4)</f>
        <v>365</v>
      </c>
      <c r="R370" s="88">
        <f t="shared" si="17"/>
        <v>12.600000000000001</v>
      </c>
      <c r="S370" s="61">
        <v>0</v>
      </c>
      <c r="T370" s="61">
        <v>0</v>
      </c>
      <c r="U370" s="61">
        <v>0</v>
      </c>
      <c r="V370" s="61">
        <v>3.2</v>
      </c>
      <c r="W370" s="61">
        <v>1</v>
      </c>
      <c r="X370" s="61">
        <v>0</v>
      </c>
      <c r="Y370" s="61">
        <v>0</v>
      </c>
      <c r="Z370" s="61">
        <v>0</v>
      </c>
      <c r="AA370" s="61">
        <v>0</v>
      </c>
      <c r="AB370" s="61">
        <v>0</v>
      </c>
      <c r="AC370" s="61">
        <v>0</v>
      </c>
      <c r="AD370" s="61" t="s">
        <v>141</v>
      </c>
      <c r="AE370" s="61"/>
      <c r="AF370" s="638">
        <f>IF(ISBLANK($AE370),VLOOKUP($I370,'Příloha_8_Ceník pravid_úklidu'!$A$9:$K$30,8,0)+VLOOKUP($I370,'Příloha_8_Ceník pravid_úklidu'!$A$9:$K$30,10,0),"neoceňuje se")</f>
        <v>0</v>
      </c>
      <c r="AG370" s="638">
        <f t="shared" si="18"/>
        <v>0</v>
      </c>
      <c r="AH370" s="638">
        <f t="shared" si="19"/>
        <v>0</v>
      </c>
      <c r="AI370" s="304"/>
    </row>
    <row r="371" spans="1:35" ht="10.5" customHeight="1" x14ac:dyDescent="0.15">
      <c r="A371" s="60">
        <v>625</v>
      </c>
      <c r="B371" s="61">
        <v>101100</v>
      </c>
      <c r="C371" s="60" t="s">
        <v>4003</v>
      </c>
      <c r="D371" s="60" t="s">
        <v>159</v>
      </c>
      <c r="E371" s="445">
        <v>6.7</v>
      </c>
      <c r="F371" s="445">
        <v>0</v>
      </c>
      <c r="G371" s="445">
        <v>5</v>
      </c>
      <c r="H371" s="83" t="str">
        <f>IF(ISBLANK(I371)," ",VLOOKUP(I371,'Příloha_8_Ceník pravid_úklidu'!$A$9:$B$30,2,0))</f>
        <v>SKLA</v>
      </c>
      <c r="I371" s="83">
        <v>17</v>
      </c>
      <c r="J371" s="86" t="s">
        <v>579</v>
      </c>
      <c r="K371" s="86">
        <v>1</v>
      </c>
      <c r="L371" s="86">
        <v>0.05</v>
      </c>
      <c r="M371" s="86">
        <v>0</v>
      </c>
      <c r="N371" s="86">
        <v>0</v>
      </c>
      <c r="O371" s="87">
        <f>IF(ISBLANK($K371),"",'Pracovní dny'!$F$2)</f>
        <v>252</v>
      </c>
      <c r="P371" s="87">
        <f>IF(ISBLANK($M371),"",'Pracovní dny'!$F$3)</f>
        <v>114</v>
      </c>
      <c r="Q371" s="87">
        <f>IF(ISBLANK($K371),"",'Pracovní dny'!$F$4)</f>
        <v>365</v>
      </c>
      <c r="R371" s="88">
        <f t="shared" si="17"/>
        <v>12.600000000000001</v>
      </c>
      <c r="S371" s="61">
        <v>0</v>
      </c>
      <c r="T371" s="61">
        <v>0</v>
      </c>
      <c r="U371" s="61">
        <v>0</v>
      </c>
      <c r="V371" s="61">
        <v>3.2</v>
      </c>
      <c r="W371" s="61">
        <v>1</v>
      </c>
      <c r="X371" s="61">
        <v>0</v>
      </c>
      <c r="Y371" s="61">
        <v>0</v>
      </c>
      <c r="Z371" s="61">
        <v>0</v>
      </c>
      <c r="AA371" s="61">
        <v>0</v>
      </c>
      <c r="AB371" s="61">
        <v>0</v>
      </c>
      <c r="AC371" s="61">
        <v>0</v>
      </c>
      <c r="AD371" s="61" t="s">
        <v>141</v>
      </c>
      <c r="AE371" s="61"/>
      <c r="AF371" s="638">
        <f>IF(ISBLANK($AE371),VLOOKUP($I371,'Příloha_8_Ceník pravid_úklidu'!$A$9:$K$30,8,0)+VLOOKUP($I371,'Příloha_8_Ceník pravid_úklidu'!$A$9:$K$30,10,0),"neoceňuje se")</f>
        <v>0</v>
      </c>
      <c r="AG371" s="638">
        <f t="shared" si="18"/>
        <v>0</v>
      </c>
      <c r="AH371" s="638">
        <f t="shared" si="19"/>
        <v>0</v>
      </c>
      <c r="AI371" s="304"/>
    </row>
    <row r="372" spans="1:35" ht="10.5" customHeight="1" x14ac:dyDescent="0.15">
      <c r="A372" s="60">
        <v>626</v>
      </c>
      <c r="B372" s="61">
        <v>101100</v>
      </c>
      <c r="C372" s="60" t="s">
        <v>4004</v>
      </c>
      <c r="D372" s="60" t="s">
        <v>333</v>
      </c>
      <c r="E372" s="445">
        <v>3.7</v>
      </c>
      <c r="F372" s="445">
        <v>0</v>
      </c>
      <c r="G372" s="445">
        <v>3.5</v>
      </c>
      <c r="H372" s="83" t="str">
        <f>IF(ISBLANK(I372)," ",VLOOKUP(I372,'Příloha_8_Ceník pravid_úklidu'!$A$9:$B$30,2,0))</f>
        <v>CHOD</v>
      </c>
      <c r="I372" s="83">
        <v>6</v>
      </c>
      <c r="J372" s="86" t="s">
        <v>487</v>
      </c>
      <c r="K372" s="86">
        <v>2</v>
      </c>
      <c r="L372" s="86">
        <v>1</v>
      </c>
      <c r="M372" s="86">
        <v>2</v>
      </c>
      <c r="N372" s="86">
        <v>1</v>
      </c>
      <c r="O372" s="87">
        <f>IF(ISBLANK($K372),"",'Pracovní dny'!$F$2)</f>
        <v>252</v>
      </c>
      <c r="P372" s="87">
        <f>IF(ISBLANK($M372),"",'Pracovní dny'!$F$3)</f>
        <v>114</v>
      </c>
      <c r="Q372" s="87">
        <f>IF(ISBLANK($K372),"",'Pracovní dny'!$F$4)</f>
        <v>365</v>
      </c>
      <c r="R372" s="88">
        <f t="shared" si="17"/>
        <v>732</v>
      </c>
      <c r="S372" s="61">
        <v>12.5</v>
      </c>
      <c r="T372" s="61">
        <v>0</v>
      </c>
      <c r="U372" s="61">
        <v>0</v>
      </c>
      <c r="V372" s="61">
        <v>3.2</v>
      </c>
      <c r="W372" s="61">
        <v>1</v>
      </c>
      <c r="X372" s="61">
        <v>1</v>
      </c>
      <c r="Y372" s="61">
        <v>0</v>
      </c>
      <c r="Z372" s="61">
        <v>0</v>
      </c>
      <c r="AA372" s="61">
        <v>0</v>
      </c>
      <c r="AB372" s="61">
        <v>0</v>
      </c>
      <c r="AC372" s="61">
        <v>0</v>
      </c>
      <c r="AD372" s="61" t="s">
        <v>141</v>
      </c>
      <c r="AE372" s="61"/>
      <c r="AF372" s="638">
        <f>IF(ISBLANK($AE372),VLOOKUP($I372,'Příloha_8_Ceník pravid_úklidu'!$A$9:$K$30,8,0)+VLOOKUP($I372,'Příloha_8_Ceník pravid_úklidu'!$A$9:$K$30,10,0),"neoceňuje se")</f>
        <v>0</v>
      </c>
      <c r="AG372" s="638">
        <f t="shared" si="18"/>
        <v>0</v>
      </c>
      <c r="AH372" s="638">
        <f t="shared" si="19"/>
        <v>0</v>
      </c>
      <c r="AI372" s="304"/>
    </row>
    <row r="373" spans="1:35" ht="10.5" customHeight="1" x14ac:dyDescent="0.15">
      <c r="A373" s="60">
        <v>627</v>
      </c>
      <c r="B373" s="61">
        <v>101100</v>
      </c>
      <c r="C373" s="60" t="s">
        <v>4005</v>
      </c>
      <c r="D373" s="60" t="s">
        <v>692</v>
      </c>
      <c r="E373" s="445">
        <v>5.4</v>
      </c>
      <c r="F373" s="445">
        <v>0</v>
      </c>
      <c r="G373" s="445">
        <v>5</v>
      </c>
      <c r="H373" s="83" t="str">
        <f>IF(ISBLANK(I373)," ",VLOOKUP(I373,'Příloha_8_Ceník pravid_úklidu'!$A$9:$B$30,2,0))</f>
        <v>TOAL</v>
      </c>
      <c r="I373" s="83">
        <v>7</v>
      </c>
      <c r="J373" s="86" t="s">
        <v>487</v>
      </c>
      <c r="K373" s="86">
        <v>2</v>
      </c>
      <c r="L373" s="86">
        <v>1</v>
      </c>
      <c r="M373" s="86">
        <v>2</v>
      </c>
      <c r="N373" s="86">
        <v>1</v>
      </c>
      <c r="O373" s="87">
        <f>IF(ISBLANK($K373),"",'Pracovní dny'!$F$2)</f>
        <v>252</v>
      </c>
      <c r="P373" s="87">
        <f>IF(ISBLANK($M373),"",'Pracovní dny'!$F$3)</f>
        <v>114</v>
      </c>
      <c r="Q373" s="87">
        <f>IF(ISBLANK($K373),"",'Pracovní dny'!$F$4)</f>
        <v>365</v>
      </c>
      <c r="R373" s="88">
        <f t="shared" si="17"/>
        <v>732</v>
      </c>
      <c r="S373" s="61">
        <v>22.5</v>
      </c>
      <c r="T373" s="61">
        <v>0</v>
      </c>
      <c r="U373" s="61">
        <v>0</v>
      </c>
      <c r="V373" s="61">
        <v>7.2</v>
      </c>
      <c r="W373" s="61">
        <v>3</v>
      </c>
      <c r="X373" s="61">
        <v>2</v>
      </c>
      <c r="Y373" s="61">
        <v>0</v>
      </c>
      <c r="Z373" s="61">
        <v>0</v>
      </c>
      <c r="AA373" s="61">
        <v>0</v>
      </c>
      <c r="AB373" s="61">
        <v>0</v>
      </c>
      <c r="AC373" s="61">
        <v>0</v>
      </c>
      <c r="AD373" s="61" t="s">
        <v>141</v>
      </c>
      <c r="AE373" s="61"/>
      <c r="AF373" s="638">
        <f>IF(ISBLANK($AE373),VLOOKUP($I373,'Příloha_8_Ceník pravid_úklidu'!$A$9:$K$30,8,0)+VLOOKUP($I373,'Příloha_8_Ceník pravid_úklidu'!$A$9:$K$30,10,0),"neoceňuje se")</f>
        <v>0</v>
      </c>
      <c r="AG373" s="638">
        <f t="shared" si="18"/>
        <v>0</v>
      </c>
      <c r="AH373" s="638">
        <f t="shared" si="19"/>
        <v>0</v>
      </c>
      <c r="AI373" s="304"/>
    </row>
    <row r="374" spans="1:35" ht="10.5" customHeight="1" x14ac:dyDescent="0.15">
      <c r="A374" s="60">
        <v>628</v>
      </c>
      <c r="B374" s="61">
        <v>101100</v>
      </c>
      <c r="C374" s="60"/>
      <c r="D374" s="60" t="s">
        <v>3772</v>
      </c>
      <c r="E374" s="445">
        <v>1</v>
      </c>
      <c r="F374" s="445">
        <v>0</v>
      </c>
      <c r="G374" s="445">
        <v>1</v>
      </c>
      <c r="H374" s="83" t="str">
        <f>IF(ISBLANK(I374)," ",VLOOKUP(I374,'Příloha_8_Ceník pravid_úklidu'!$A$9:$B$30,2,0))</f>
        <v>SKLA</v>
      </c>
      <c r="I374" s="83">
        <v>17</v>
      </c>
      <c r="J374" s="86" t="s">
        <v>579</v>
      </c>
      <c r="K374" s="86">
        <v>1</v>
      </c>
      <c r="L374" s="86">
        <v>0.05</v>
      </c>
      <c r="M374" s="86">
        <v>0</v>
      </c>
      <c r="N374" s="86">
        <v>0</v>
      </c>
      <c r="O374" s="87">
        <f>IF(ISBLANK($K374),"",'Pracovní dny'!$F$2)</f>
        <v>252</v>
      </c>
      <c r="P374" s="87">
        <f>IF(ISBLANK($M374),"",'Pracovní dny'!$F$3)</f>
        <v>114</v>
      </c>
      <c r="Q374" s="87">
        <f>IF(ISBLANK($K374),"",'Pracovní dny'!$F$4)</f>
        <v>365</v>
      </c>
      <c r="R374" s="88">
        <f t="shared" si="17"/>
        <v>12.600000000000001</v>
      </c>
      <c r="S374" s="61">
        <v>0</v>
      </c>
      <c r="T374" s="61">
        <v>0</v>
      </c>
      <c r="U374" s="61">
        <v>0</v>
      </c>
      <c r="V374" s="61">
        <v>2.4</v>
      </c>
      <c r="W374" s="61">
        <v>1</v>
      </c>
      <c r="X374" s="61">
        <v>0</v>
      </c>
      <c r="Y374" s="61">
        <v>0</v>
      </c>
      <c r="Z374" s="61">
        <v>0</v>
      </c>
      <c r="AA374" s="61">
        <v>0</v>
      </c>
      <c r="AB374" s="61">
        <v>0</v>
      </c>
      <c r="AC374" s="61">
        <v>0</v>
      </c>
      <c r="AD374" s="61" t="s">
        <v>141</v>
      </c>
      <c r="AE374" s="61"/>
      <c r="AF374" s="638">
        <f>IF(ISBLANK($AE374),VLOOKUP($I374,'Příloha_8_Ceník pravid_úklidu'!$A$9:$K$30,8,0)+VLOOKUP($I374,'Příloha_8_Ceník pravid_úklidu'!$A$9:$K$30,10,0),"neoceňuje se")</f>
        <v>0</v>
      </c>
      <c r="AG374" s="638">
        <f t="shared" si="18"/>
        <v>0</v>
      </c>
      <c r="AH374" s="638">
        <f t="shared" si="19"/>
        <v>0</v>
      </c>
      <c r="AI374" s="304"/>
    </row>
    <row r="375" spans="1:35" ht="10.5" customHeight="1" x14ac:dyDescent="0.15">
      <c r="A375" s="60">
        <v>629</v>
      </c>
      <c r="B375" s="61">
        <v>101100</v>
      </c>
      <c r="C375" s="60" t="s">
        <v>4006</v>
      </c>
      <c r="D375" s="60" t="s">
        <v>692</v>
      </c>
      <c r="E375" s="445">
        <v>3.1</v>
      </c>
      <c r="F375" s="445">
        <v>0</v>
      </c>
      <c r="G375" s="445">
        <v>3</v>
      </c>
      <c r="H375" s="83" t="str">
        <f>IF(ISBLANK(I375)," ",VLOOKUP(I375,'Příloha_8_Ceník pravid_úklidu'!$A$9:$B$30,2,0))</f>
        <v>TOAL</v>
      </c>
      <c r="I375" s="83">
        <v>7</v>
      </c>
      <c r="J375" s="86" t="s">
        <v>487</v>
      </c>
      <c r="K375" s="86">
        <v>2</v>
      </c>
      <c r="L375" s="86">
        <v>1</v>
      </c>
      <c r="M375" s="86">
        <v>2</v>
      </c>
      <c r="N375" s="86">
        <v>1</v>
      </c>
      <c r="O375" s="87">
        <f>IF(ISBLANK($K375),"",'Pracovní dny'!$F$2)</f>
        <v>252</v>
      </c>
      <c r="P375" s="87">
        <f>IF(ISBLANK($M375),"",'Pracovní dny'!$F$3)</f>
        <v>114</v>
      </c>
      <c r="Q375" s="87">
        <f>IF(ISBLANK($K375),"",'Pracovní dny'!$F$4)</f>
        <v>365</v>
      </c>
      <c r="R375" s="88">
        <f t="shared" si="17"/>
        <v>732</v>
      </c>
      <c r="S375" s="61"/>
      <c r="T375" s="61">
        <v>0</v>
      </c>
      <c r="U375" s="61">
        <v>0</v>
      </c>
      <c r="V375" s="61">
        <v>3.2</v>
      </c>
      <c r="W375" s="61">
        <v>1</v>
      </c>
      <c r="X375" s="61">
        <v>1</v>
      </c>
      <c r="Y375" s="61">
        <v>0</v>
      </c>
      <c r="Z375" s="61">
        <v>0</v>
      </c>
      <c r="AA375" s="61">
        <v>0</v>
      </c>
      <c r="AB375" s="61">
        <v>0</v>
      </c>
      <c r="AC375" s="61">
        <v>0</v>
      </c>
      <c r="AD375" s="61" t="s">
        <v>141</v>
      </c>
      <c r="AE375" s="61"/>
      <c r="AF375" s="638">
        <f>IF(ISBLANK($AE375),VLOOKUP($I375,'Příloha_8_Ceník pravid_úklidu'!$A$9:$K$30,8,0)+VLOOKUP($I375,'Příloha_8_Ceník pravid_úklidu'!$A$9:$K$30,10,0),"neoceňuje se")</f>
        <v>0</v>
      </c>
      <c r="AG375" s="638">
        <f t="shared" si="18"/>
        <v>0</v>
      </c>
      <c r="AH375" s="638">
        <f t="shared" si="19"/>
        <v>0</v>
      </c>
      <c r="AI375" s="304"/>
    </row>
    <row r="376" spans="1:35" ht="10.5" customHeight="1" x14ac:dyDescent="0.15">
      <c r="A376" s="60">
        <v>630</v>
      </c>
      <c r="B376" s="61">
        <v>101100</v>
      </c>
      <c r="C376" s="60"/>
      <c r="D376" s="60" t="s">
        <v>3955</v>
      </c>
      <c r="E376" s="445">
        <v>4.2</v>
      </c>
      <c r="F376" s="445">
        <v>0</v>
      </c>
      <c r="G376" s="445">
        <v>4</v>
      </c>
      <c r="H376" s="83" t="str">
        <f>IF(ISBLANK(I376)," ",VLOOKUP(I376,'Příloha_8_Ceník pravid_úklidu'!$A$9:$B$30,2,0))</f>
        <v>TOAL</v>
      </c>
      <c r="I376" s="83">
        <v>7</v>
      </c>
      <c r="J376" s="86" t="s">
        <v>487</v>
      </c>
      <c r="K376" s="86">
        <v>2</v>
      </c>
      <c r="L376" s="86">
        <v>1</v>
      </c>
      <c r="M376" s="86">
        <v>2</v>
      </c>
      <c r="N376" s="86">
        <v>1</v>
      </c>
      <c r="O376" s="87">
        <f>IF(ISBLANK($K376),"",'Pracovní dny'!$F$2)</f>
        <v>252</v>
      </c>
      <c r="P376" s="87">
        <f>IF(ISBLANK($M376),"",'Pracovní dny'!$F$3)</f>
        <v>114</v>
      </c>
      <c r="Q376" s="87">
        <f>IF(ISBLANK($K376),"",'Pracovní dny'!$F$4)</f>
        <v>365</v>
      </c>
      <c r="R376" s="88">
        <f t="shared" si="17"/>
        <v>732</v>
      </c>
      <c r="S376" s="61"/>
      <c r="T376" s="61">
        <v>0</v>
      </c>
      <c r="U376" s="61">
        <v>0</v>
      </c>
      <c r="V376" s="61">
        <v>4.8</v>
      </c>
      <c r="W376" s="61">
        <v>2</v>
      </c>
      <c r="X376" s="61">
        <v>3</v>
      </c>
      <c r="Y376" s="61">
        <v>0</v>
      </c>
      <c r="Z376" s="61">
        <v>0</v>
      </c>
      <c r="AA376" s="61">
        <v>0</v>
      </c>
      <c r="AB376" s="61">
        <v>0</v>
      </c>
      <c r="AC376" s="61">
        <v>0</v>
      </c>
      <c r="AD376" s="61" t="s">
        <v>141</v>
      </c>
      <c r="AE376" s="61"/>
      <c r="AF376" s="638">
        <f>IF(ISBLANK($AE376),VLOOKUP($I376,'Příloha_8_Ceník pravid_úklidu'!$A$9:$K$30,8,0)+VLOOKUP($I376,'Příloha_8_Ceník pravid_úklidu'!$A$9:$K$30,10,0),"neoceňuje se")</f>
        <v>0</v>
      </c>
      <c r="AG376" s="638">
        <f t="shared" si="18"/>
        <v>0</v>
      </c>
      <c r="AH376" s="638">
        <f t="shared" si="19"/>
        <v>0</v>
      </c>
      <c r="AI376" s="304"/>
    </row>
    <row r="377" spans="1:35" ht="10.5" customHeight="1" x14ac:dyDescent="0.15">
      <c r="A377" s="60">
        <v>631</v>
      </c>
      <c r="B377" s="61">
        <v>101100</v>
      </c>
      <c r="C377" s="60" t="s">
        <v>4007</v>
      </c>
      <c r="D377" s="60" t="s">
        <v>4008</v>
      </c>
      <c r="E377" s="445">
        <v>19.399999999999999</v>
      </c>
      <c r="F377" s="445">
        <v>0</v>
      </c>
      <c r="G377" s="445">
        <v>19</v>
      </c>
      <c r="H377" s="83" t="str">
        <f>IF(ISBLANK(I377)," ",VLOOKUP(I377,'Příloha_8_Ceník pravid_úklidu'!$A$9:$B$30,2,0))</f>
        <v>CHOD</v>
      </c>
      <c r="I377" s="83">
        <v>6</v>
      </c>
      <c r="J377" s="86" t="s">
        <v>415</v>
      </c>
      <c r="K377" s="86">
        <v>2</v>
      </c>
      <c r="L377" s="86">
        <v>1</v>
      </c>
      <c r="M377" s="86">
        <v>1</v>
      </c>
      <c r="N377" s="86">
        <v>1</v>
      </c>
      <c r="O377" s="87">
        <f>IF(ISBLANK($K377),"",'Pracovní dny'!$F$2)</f>
        <v>252</v>
      </c>
      <c r="P377" s="87">
        <f>IF(ISBLANK($M377),"",'Pracovní dny'!$F$3)</f>
        <v>114</v>
      </c>
      <c r="Q377" s="87">
        <f>IF(ISBLANK($K377),"",'Pracovní dny'!$F$4)</f>
        <v>365</v>
      </c>
      <c r="R377" s="88">
        <f t="shared" si="17"/>
        <v>618</v>
      </c>
      <c r="S377" s="61">
        <v>0</v>
      </c>
      <c r="T377" s="61">
        <v>24</v>
      </c>
      <c r="U377" s="61">
        <v>0</v>
      </c>
      <c r="V377" s="61">
        <v>11.6</v>
      </c>
      <c r="W377" s="61">
        <v>2</v>
      </c>
      <c r="X377" s="61">
        <v>0</v>
      </c>
      <c r="Y377" s="61">
        <v>0</v>
      </c>
      <c r="Z377" s="61">
        <v>0</v>
      </c>
      <c r="AA377" s="61">
        <v>0</v>
      </c>
      <c r="AB377" s="61">
        <v>0</v>
      </c>
      <c r="AC377" s="61">
        <v>0</v>
      </c>
      <c r="AD377" s="61" t="s">
        <v>141</v>
      </c>
      <c r="AE377" s="61"/>
      <c r="AF377" s="638">
        <f>IF(ISBLANK($AE377),VLOOKUP($I377,'Příloha_8_Ceník pravid_úklidu'!$A$9:$K$30,8,0)+VLOOKUP($I377,'Příloha_8_Ceník pravid_úklidu'!$A$9:$K$30,10,0),"neoceňuje se")</f>
        <v>0</v>
      </c>
      <c r="AG377" s="638">
        <f t="shared" si="18"/>
        <v>0</v>
      </c>
      <c r="AH377" s="638">
        <f t="shared" si="19"/>
        <v>0</v>
      </c>
      <c r="AI377" s="304"/>
    </row>
    <row r="378" spans="1:35" ht="10.5" customHeight="1" x14ac:dyDescent="0.15">
      <c r="A378" s="93">
        <v>632</v>
      </c>
      <c r="B378" s="130">
        <v>101100</v>
      </c>
      <c r="C378" s="60"/>
      <c r="D378" s="93" t="s">
        <v>228</v>
      </c>
      <c r="E378" s="446"/>
      <c r="F378" s="446">
        <v>0</v>
      </c>
      <c r="G378" s="446">
        <v>4.3</v>
      </c>
      <c r="H378" s="95" t="str">
        <f>IF(ISBLANK(I378)," ",VLOOKUP(I378,'Příloha_8_Ceník pravid_úklidu'!$A$9:$B$30,2,0))</f>
        <v>VYTA</v>
      </c>
      <c r="I378" s="95">
        <v>11</v>
      </c>
      <c r="J378" s="98" t="s">
        <v>697</v>
      </c>
      <c r="K378" s="98">
        <v>0</v>
      </c>
      <c r="L378" s="98">
        <v>0</v>
      </c>
      <c r="M378" s="98">
        <v>0</v>
      </c>
      <c r="N378" s="98">
        <v>0</v>
      </c>
      <c r="O378" s="99">
        <f>IF(ISBLANK($K378),"",'Pracovní dny'!$F$2)</f>
        <v>252</v>
      </c>
      <c r="P378" s="99">
        <f>IF(ISBLANK($M378),"",'Pracovní dny'!$F$3)</f>
        <v>114</v>
      </c>
      <c r="Q378" s="99">
        <f>IF(ISBLANK($K378),"",'Pracovní dny'!$F$4)</f>
        <v>365</v>
      </c>
      <c r="R378" s="100">
        <f t="shared" si="17"/>
        <v>0</v>
      </c>
      <c r="S378" s="130">
        <v>0</v>
      </c>
      <c r="T378" s="130">
        <v>0</v>
      </c>
      <c r="U378" s="130">
        <v>18</v>
      </c>
      <c r="V378" s="130">
        <v>2.8</v>
      </c>
      <c r="W378" s="130">
        <v>1</v>
      </c>
      <c r="X378" s="130">
        <v>0</v>
      </c>
      <c r="Y378" s="130">
        <v>0</v>
      </c>
      <c r="Z378" s="130">
        <v>0</v>
      </c>
      <c r="AA378" s="130">
        <v>0</v>
      </c>
      <c r="AB378" s="130">
        <v>0</v>
      </c>
      <c r="AC378" s="130">
        <v>0</v>
      </c>
      <c r="AD378" s="130" t="s">
        <v>141</v>
      </c>
      <c r="AE378" s="130" t="s">
        <v>140</v>
      </c>
      <c r="AF378" s="639" t="str">
        <f>IF(ISBLANK($AE378),VLOOKUP($I378,'Příloha_8_Ceník pravid_úklidu'!$A$9:$K$30,8,0)+VLOOKUP($I378,'Příloha_8_Ceník pravid_úklidu'!$A$9:$K$30,10,0),"neoceňuje se")</f>
        <v>neoceňuje se</v>
      </c>
      <c r="AG378" s="639">
        <f t="shared" si="18"/>
        <v>0</v>
      </c>
      <c r="AH378" s="639">
        <f t="shared" si="19"/>
        <v>0</v>
      </c>
      <c r="AI378" s="292"/>
    </row>
    <row r="379" spans="1:35" ht="10.5" customHeight="1" x14ac:dyDescent="0.15">
      <c r="A379" s="93">
        <v>633</v>
      </c>
      <c r="B379" s="130">
        <v>101100</v>
      </c>
      <c r="C379" s="60"/>
      <c r="D379" s="93" t="s">
        <v>228</v>
      </c>
      <c r="E379" s="446"/>
      <c r="F379" s="446">
        <v>0</v>
      </c>
      <c r="G379" s="446">
        <v>4.3</v>
      </c>
      <c r="H379" s="95" t="str">
        <f>IF(ISBLANK(I379)," ",VLOOKUP(I379,'Příloha_8_Ceník pravid_úklidu'!$A$9:$B$30,2,0))</f>
        <v>VYTA</v>
      </c>
      <c r="I379" s="95">
        <v>11</v>
      </c>
      <c r="J379" s="98" t="s">
        <v>697</v>
      </c>
      <c r="K379" s="98">
        <v>0</v>
      </c>
      <c r="L379" s="98">
        <v>0</v>
      </c>
      <c r="M379" s="98">
        <v>0</v>
      </c>
      <c r="N379" s="98">
        <v>0</v>
      </c>
      <c r="O379" s="99">
        <f>IF(ISBLANK($K379),"",'Pracovní dny'!$F$2)</f>
        <v>252</v>
      </c>
      <c r="P379" s="99">
        <f>IF(ISBLANK($M379),"",'Pracovní dny'!$F$3)</f>
        <v>114</v>
      </c>
      <c r="Q379" s="99">
        <f>IF(ISBLANK($K379),"",'Pracovní dny'!$F$4)</f>
        <v>365</v>
      </c>
      <c r="R379" s="100">
        <f t="shared" si="17"/>
        <v>0</v>
      </c>
      <c r="S379" s="130">
        <v>0</v>
      </c>
      <c r="T379" s="130">
        <v>0</v>
      </c>
      <c r="U379" s="130">
        <v>18</v>
      </c>
      <c r="V379" s="130">
        <v>2.8</v>
      </c>
      <c r="W379" s="130">
        <v>1</v>
      </c>
      <c r="X379" s="130">
        <v>0</v>
      </c>
      <c r="Y379" s="130">
        <v>0</v>
      </c>
      <c r="Z379" s="130">
        <v>0</v>
      </c>
      <c r="AA379" s="130">
        <v>0</v>
      </c>
      <c r="AB379" s="130">
        <v>0</v>
      </c>
      <c r="AC379" s="130">
        <v>0</v>
      </c>
      <c r="AD379" s="130" t="s">
        <v>141</v>
      </c>
      <c r="AE379" s="130" t="s">
        <v>140</v>
      </c>
      <c r="AF379" s="639" t="str">
        <f>IF(ISBLANK($AE379),VLOOKUP($I379,'Příloha_8_Ceník pravid_úklidu'!$A$9:$K$30,8,0)+VLOOKUP($I379,'Příloha_8_Ceník pravid_úklidu'!$A$9:$K$30,10,0),"neoceňuje se")</f>
        <v>neoceňuje se</v>
      </c>
      <c r="AG379" s="639">
        <f t="shared" si="18"/>
        <v>0</v>
      </c>
      <c r="AH379" s="639">
        <f t="shared" si="19"/>
        <v>0</v>
      </c>
      <c r="AI379" s="292"/>
    </row>
    <row r="380" spans="1:35" ht="10.5" customHeight="1" x14ac:dyDescent="0.15">
      <c r="A380" s="60">
        <v>634</v>
      </c>
      <c r="B380" s="61">
        <v>101100</v>
      </c>
      <c r="C380" s="60" t="s">
        <v>4009</v>
      </c>
      <c r="D380" s="60" t="s">
        <v>3737</v>
      </c>
      <c r="E380" s="445">
        <v>19.2</v>
      </c>
      <c r="F380" s="445">
        <v>0</v>
      </c>
      <c r="G380" s="445">
        <v>18</v>
      </c>
      <c r="H380" s="83" t="str">
        <f>IF(ISBLANK(I380)," ",VLOOKUP(I380,'Příloha_8_Ceník pravid_úklidu'!$A$9:$B$30,2,0))</f>
        <v>CHOD</v>
      </c>
      <c r="I380" s="83">
        <v>6</v>
      </c>
      <c r="J380" s="86" t="s">
        <v>415</v>
      </c>
      <c r="K380" s="86">
        <v>2</v>
      </c>
      <c r="L380" s="86">
        <v>1</v>
      </c>
      <c r="M380" s="86">
        <v>1</v>
      </c>
      <c r="N380" s="86">
        <v>1</v>
      </c>
      <c r="O380" s="87">
        <f>IF(ISBLANK($K380),"",'Pracovní dny'!$F$2)</f>
        <v>252</v>
      </c>
      <c r="P380" s="87">
        <f>IF(ISBLANK($M380),"",'Pracovní dny'!$F$3)</f>
        <v>114</v>
      </c>
      <c r="Q380" s="87">
        <f>IF(ISBLANK($K380),"",'Pracovní dny'!$F$4)</f>
        <v>365</v>
      </c>
      <c r="R380" s="88">
        <f t="shared" si="17"/>
        <v>618</v>
      </c>
      <c r="S380" s="61">
        <v>0</v>
      </c>
      <c r="T380" s="61"/>
      <c r="U380" s="61">
        <v>0</v>
      </c>
      <c r="V380" s="61">
        <v>11.6</v>
      </c>
      <c r="W380" s="61">
        <v>2</v>
      </c>
      <c r="X380" s="61">
        <v>0</v>
      </c>
      <c r="Y380" s="61">
        <v>0</v>
      </c>
      <c r="Z380" s="61">
        <v>0</v>
      </c>
      <c r="AA380" s="61">
        <v>0</v>
      </c>
      <c r="AB380" s="61">
        <v>0</v>
      </c>
      <c r="AC380" s="61">
        <v>0</v>
      </c>
      <c r="AD380" s="61" t="s">
        <v>141</v>
      </c>
      <c r="AE380" s="61"/>
      <c r="AF380" s="638">
        <f>IF(ISBLANK($AE380),VLOOKUP($I380,'Příloha_8_Ceník pravid_úklidu'!$A$9:$K$30,8,0)+VLOOKUP($I380,'Příloha_8_Ceník pravid_úklidu'!$A$9:$K$30,10,0),"neoceňuje se")</f>
        <v>0</v>
      </c>
      <c r="AG380" s="638">
        <f t="shared" si="18"/>
        <v>0</v>
      </c>
      <c r="AH380" s="638">
        <f t="shared" si="19"/>
        <v>0</v>
      </c>
      <c r="AI380" s="304"/>
    </row>
    <row r="381" spans="1:35" ht="10.5" customHeight="1" x14ac:dyDescent="0.15">
      <c r="A381" s="60">
        <v>635</v>
      </c>
      <c r="B381" s="61">
        <v>101100</v>
      </c>
      <c r="C381" s="60" t="s">
        <v>4010</v>
      </c>
      <c r="D381" s="60" t="s">
        <v>215</v>
      </c>
      <c r="E381" s="445">
        <v>20</v>
      </c>
      <c r="F381" s="445">
        <v>0</v>
      </c>
      <c r="G381" s="445">
        <v>19</v>
      </c>
      <c r="H381" s="83" t="str">
        <f>IF(ISBLANK(I381)," ",VLOOKUP(I381,'Příloha_8_Ceník pravid_úklidu'!$A$9:$B$30,2,0))</f>
        <v>SCHO</v>
      </c>
      <c r="I381" s="83">
        <v>8</v>
      </c>
      <c r="J381" s="86" t="s">
        <v>1239</v>
      </c>
      <c r="K381" s="86">
        <v>1</v>
      </c>
      <c r="L381" s="86">
        <v>1</v>
      </c>
      <c r="M381" s="86">
        <v>1</v>
      </c>
      <c r="N381" s="86">
        <v>1</v>
      </c>
      <c r="O381" s="87">
        <f>IF(ISBLANK($K381),"",'Pracovní dny'!$F$2)</f>
        <v>252</v>
      </c>
      <c r="P381" s="87">
        <f>IF(ISBLANK($M381),"",'Pracovní dny'!$F$3)</f>
        <v>114</v>
      </c>
      <c r="Q381" s="87">
        <f>IF(ISBLANK($K381),"",'Pracovní dny'!$F$4)</f>
        <v>365</v>
      </c>
      <c r="R381" s="88">
        <f t="shared" si="17"/>
        <v>366</v>
      </c>
      <c r="S381" s="61">
        <v>0</v>
      </c>
      <c r="T381" s="61">
        <v>22</v>
      </c>
      <c r="U381" s="61">
        <v>0</v>
      </c>
      <c r="V381" s="61">
        <v>3.6</v>
      </c>
      <c r="W381" s="61">
        <v>1</v>
      </c>
      <c r="X381" s="61">
        <v>0</v>
      </c>
      <c r="Y381" s="61">
        <v>0</v>
      </c>
      <c r="Z381" s="61">
        <v>0</v>
      </c>
      <c r="AA381" s="61">
        <v>0</v>
      </c>
      <c r="AB381" s="61">
        <v>0</v>
      </c>
      <c r="AC381" s="61">
        <v>0</v>
      </c>
      <c r="AD381" s="61" t="s">
        <v>141</v>
      </c>
      <c r="AE381" s="61"/>
      <c r="AF381" s="638">
        <f>IF(ISBLANK($AE381),VLOOKUP($I381,'Příloha_8_Ceník pravid_úklidu'!$A$9:$K$30,8,0)+VLOOKUP($I381,'Příloha_8_Ceník pravid_úklidu'!$A$9:$K$30,10,0),"neoceňuje se")</f>
        <v>0</v>
      </c>
      <c r="AG381" s="638">
        <f t="shared" si="18"/>
        <v>0</v>
      </c>
      <c r="AH381" s="638">
        <f t="shared" si="19"/>
        <v>0</v>
      </c>
      <c r="AI381" s="304"/>
    </row>
    <row r="382" spans="1:35" ht="10.5" customHeight="1" x14ac:dyDescent="0.15">
      <c r="A382" s="60">
        <v>636</v>
      </c>
      <c r="B382" s="61">
        <v>101100</v>
      </c>
      <c r="C382" s="60" t="s">
        <v>4011</v>
      </c>
      <c r="D382" s="60" t="s">
        <v>2095</v>
      </c>
      <c r="E382" s="445">
        <v>2</v>
      </c>
      <c r="F382" s="445">
        <v>0</v>
      </c>
      <c r="G382" s="445">
        <v>1.8</v>
      </c>
      <c r="H382" s="83" t="str">
        <f>IF(ISBLANK(I382)," ",VLOOKUP(I382,'Příloha_8_Ceník pravid_úklidu'!$A$9:$B$30,2,0))</f>
        <v>VENK</v>
      </c>
      <c r="I382" s="83">
        <v>18</v>
      </c>
      <c r="J382" s="86" t="s">
        <v>579</v>
      </c>
      <c r="K382" s="86">
        <v>1</v>
      </c>
      <c r="L382" s="86">
        <v>0.05</v>
      </c>
      <c r="M382" s="86">
        <v>0</v>
      </c>
      <c r="N382" s="86">
        <v>0</v>
      </c>
      <c r="O382" s="87">
        <f>IF(ISBLANK($K382),"",'Pracovní dny'!$F$2)</f>
        <v>252</v>
      </c>
      <c r="P382" s="87">
        <f>IF(ISBLANK($M382),"",'Pracovní dny'!$F$3)</f>
        <v>114</v>
      </c>
      <c r="Q382" s="87">
        <f>IF(ISBLANK($K382),"",'Pracovní dny'!$F$4)</f>
        <v>365</v>
      </c>
      <c r="R382" s="88">
        <f t="shared" si="17"/>
        <v>12.600000000000001</v>
      </c>
      <c r="S382" s="61">
        <v>0</v>
      </c>
      <c r="T382" s="61">
        <v>0</v>
      </c>
      <c r="U382" s="61">
        <v>0</v>
      </c>
      <c r="V382" s="61">
        <v>0</v>
      </c>
      <c r="W382" s="61">
        <v>0</v>
      </c>
      <c r="X382" s="61">
        <v>0</v>
      </c>
      <c r="Y382" s="61">
        <v>0</v>
      </c>
      <c r="Z382" s="61">
        <v>0</v>
      </c>
      <c r="AA382" s="61">
        <v>0</v>
      </c>
      <c r="AB382" s="61">
        <v>0</v>
      </c>
      <c r="AC382" s="61">
        <v>0</v>
      </c>
      <c r="AD382" s="61" t="s">
        <v>141</v>
      </c>
      <c r="AE382" s="61"/>
      <c r="AF382" s="638">
        <f>IF(ISBLANK($AE382),VLOOKUP($I382,'Příloha_8_Ceník pravid_úklidu'!$A$9:$K$30,8,0)+VLOOKUP($I382,'Příloha_8_Ceník pravid_úklidu'!$A$9:$K$30,10,0),"neoceňuje se")</f>
        <v>0</v>
      </c>
      <c r="AG382" s="638">
        <f t="shared" si="18"/>
        <v>0</v>
      </c>
      <c r="AH382" s="638">
        <f t="shared" si="19"/>
        <v>0</v>
      </c>
      <c r="AI382" s="304"/>
    </row>
    <row r="383" spans="1:35" ht="10.5" customHeight="1" x14ac:dyDescent="0.15">
      <c r="A383" s="60">
        <v>637</v>
      </c>
      <c r="B383" s="61">
        <v>101100</v>
      </c>
      <c r="C383" s="60" t="s">
        <v>4012</v>
      </c>
      <c r="D383" s="60" t="s">
        <v>164</v>
      </c>
      <c r="E383" s="445">
        <v>76.3</v>
      </c>
      <c r="F383" s="445">
        <v>0</v>
      </c>
      <c r="G383" s="445">
        <v>75</v>
      </c>
      <c r="H383" s="83" t="str">
        <f>IF(ISBLANK(I383)," ",VLOOKUP(I383,'Příloha_8_Ceník pravid_úklidu'!$A$9:$B$30,2,0))</f>
        <v>CHOD</v>
      </c>
      <c r="I383" s="83">
        <v>6</v>
      </c>
      <c r="J383" s="86" t="s">
        <v>415</v>
      </c>
      <c r="K383" s="86">
        <v>2</v>
      </c>
      <c r="L383" s="86">
        <v>1</v>
      </c>
      <c r="M383" s="86">
        <v>1</v>
      </c>
      <c r="N383" s="86">
        <v>1</v>
      </c>
      <c r="O383" s="87">
        <f>IF(ISBLANK($K383),"",'Pracovní dny'!$F$2)</f>
        <v>252</v>
      </c>
      <c r="P383" s="87">
        <f>IF(ISBLANK($M383),"",'Pracovní dny'!$F$3)</f>
        <v>114</v>
      </c>
      <c r="Q383" s="87">
        <f>IF(ISBLANK($K383),"",'Pracovní dny'!$F$4)</f>
        <v>365</v>
      </c>
      <c r="R383" s="88">
        <f t="shared" si="17"/>
        <v>618</v>
      </c>
      <c r="S383" s="61">
        <v>0</v>
      </c>
      <c r="T383" s="61"/>
      <c r="U383" s="61">
        <v>0</v>
      </c>
      <c r="V383" s="61">
        <v>0</v>
      </c>
      <c r="W383" s="61">
        <v>0</v>
      </c>
      <c r="X383" s="61">
        <v>0</v>
      </c>
      <c r="Y383" s="61">
        <v>0</v>
      </c>
      <c r="Z383" s="61">
        <v>0</v>
      </c>
      <c r="AA383" s="61">
        <v>0</v>
      </c>
      <c r="AB383" s="61">
        <v>0</v>
      </c>
      <c r="AC383" s="61">
        <v>0</v>
      </c>
      <c r="AD383" s="61" t="s">
        <v>141</v>
      </c>
      <c r="AE383" s="61"/>
      <c r="AF383" s="638">
        <f>IF(ISBLANK($AE383),VLOOKUP($I383,'Příloha_8_Ceník pravid_úklidu'!$A$9:$K$30,8,0)+VLOOKUP($I383,'Příloha_8_Ceník pravid_úklidu'!$A$9:$K$30,10,0),"neoceňuje se")</f>
        <v>0</v>
      </c>
      <c r="AG383" s="638">
        <f t="shared" si="18"/>
        <v>0</v>
      </c>
      <c r="AH383" s="638">
        <f t="shared" si="19"/>
        <v>0</v>
      </c>
      <c r="AI383" s="304"/>
    </row>
    <row r="384" spans="1:35" ht="10.5" customHeight="1" x14ac:dyDescent="0.15">
      <c r="A384" s="60">
        <v>638</v>
      </c>
      <c r="B384" s="61">
        <v>101100</v>
      </c>
      <c r="C384" s="60" t="s">
        <v>4013</v>
      </c>
      <c r="D384" s="60" t="s">
        <v>159</v>
      </c>
      <c r="E384" s="445">
        <v>7.9</v>
      </c>
      <c r="F384" s="445">
        <v>0</v>
      </c>
      <c r="G384" s="445">
        <v>6</v>
      </c>
      <c r="H384" s="83" t="str">
        <f>IF(ISBLANK(I384)," ",VLOOKUP(I384,'Příloha_8_Ceník pravid_úklidu'!$A$9:$B$30,2,0))</f>
        <v>SKLA</v>
      </c>
      <c r="I384" s="83">
        <v>17</v>
      </c>
      <c r="J384" s="86" t="s">
        <v>212</v>
      </c>
      <c r="K384" s="86">
        <v>1</v>
      </c>
      <c r="L384" s="86">
        <v>1</v>
      </c>
      <c r="M384" s="86">
        <v>1</v>
      </c>
      <c r="N384" s="86">
        <v>1</v>
      </c>
      <c r="O384" s="87">
        <f>IF(ISBLANK($K384),"",'Pracovní dny'!$F$2)</f>
        <v>252</v>
      </c>
      <c r="P384" s="87">
        <f>IF(ISBLANK($M384),"",'Pracovní dny'!$F$3)</f>
        <v>114</v>
      </c>
      <c r="Q384" s="87">
        <f>IF(ISBLANK($K384),"",'Pracovní dny'!$F$4)</f>
        <v>365</v>
      </c>
      <c r="R384" s="88">
        <f t="shared" si="17"/>
        <v>366</v>
      </c>
      <c r="S384" s="61">
        <v>0</v>
      </c>
      <c r="T384" s="61"/>
      <c r="U384" s="61">
        <v>0</v>
      </c>
      <c r="V384" s="61"/>
      <c r="W384" s="61">
        <v>1</v>
      </c>
      <c r="X384" s="61">
        <v>0</v>
      </c>
      <c r="Y384" s="61">
        <v>0</v>
      </c>
      <c r="Z384" s="61">
        <v>0</v>
      </c>
      <c r="AA384" s="61">
        <v>0</v>
      </c>
      <c r="AB384" s="61">
        <v>0</v>
      </c>
      <c r="AC384" s="61">
        <v>0</v>
      </c>
      <c r="AD384" s="61" t="s">
        <v>141</v>
      </c>
      <c r="AE384" s="61"/>
      <c r="AF384" s="638">
        <f>IF(ISBLANK($AE384),VLOOKUP($I384,'Příloha_8_Ceník pravid_úklidu'!$A$9:$K$30,8,0)+VLOOKUP($I384,'Příloha_8_Ceník pravid_úklidu'!$A$9:$K$30,10,0),"neoceňuje se")</f>
        <v>0</v>
      </c>
      <c r="AG384" s="638">
        <f t="shared" si="18"/>
        <v>0</v>
      </c>
      <c r="AH384" s="638">
        <f t="shared" si="19"/>
        <v>0</v>
      </c>
      <c r="AI384" s="304"/>
    </row>
    <row r="385" spans="1:35" ht="10.5" customHeight="1" x14ac:dyDescent="0.15">
      <c r="A385" s="60">
        <v>639</v>
      </c>
      <c r="B385" s="61">
        <v>101100</v>
      </c>
      <c r="C385" s="60" t="s">
        <v>4014</v>
      </c>
      <c r="D385" s="60" t="s">
        <v>242</v>
      </c>
      <c r="E385" s="445">
        <v>3.7</v>
      </c>
      <c r="F385" s="445">
        <v>0</v>
      </c>
      <c r="G385" s="445">
        <v>3.5</v>
      </c>
      <c r="H385" s="83" t="str">
        <f>IF(ISBLANK(I385)," ",VLOOKUP(I385,'Příloha_8_Ceník pravid_úklidu'!$A$9:$B$30,2,0))</f>
        <v>TOAL</v>
      </c>
      <c r="I385" s="83">
        <v>7</v>
      </c>
      <c r="J385" s="86" t="s">
        <v>487</v>
      </c>
      <c r="K385" s="86">
        <v>2</v>
      </c>
      <c r="L385" s="86">
        <v>1</v>
      </c>
      <c r="M385" s="86">
        <v>2</v>
      </c>
      <c r="N385" s="86">
        <v>1</v>
      </c>
      <c r="O385" s="87">
        <f>IF(ISBLANK($K385),"",'Pracovní dny'!$F$2)</f>
        <v>252</v>
      </c>
      <c r="P385" s="87">
        <f>IF(ISBLANK($M385),"",'Pracovní dny'!$F$3)</f>
        <v>114</v>
      </c>
      <c r="Q385" s="87">
        <f>IF(ISBLANK($K385),"",'Pracovní dny'!$F$4)</f>
        <v>365</v>
      </c>
      <c r="R385" s="88">
        <f t="shared" si="17"/>
        <v>732</v>
      </c>
      <c r="S385" s="61"/>
      <c r="T385" s="61">
        <v>0</v>
      </c>
      <c r="U385" s="61">
        <v>0</v>
      </c>
      <c r="V385" s="61"/>
      <c r="W385" s="61">
        <v>2</v>
      </c>
      <c r="X385" s="61">
        <v>2</v>
      </c>
      <c r="Y385" s="61">
        <v>0</v>
      </c>
      <c r="Z385" s="61">
        <v>0</v>
      </c>
      <c r="AA385" s="61">
        <v>0</v>
      </c>
      <c r="AB385" s="61">
        <v>0</v>
      </c>
      <c r="AC385" s="61">
        <v>0</v>
      </c>
      <c r="AD385" s="61" t="s">
        <v>141</v>
      </c>
      <c r="AE385" s="61"/>
      <c r="AF385" s="638">
        <f>IF(ISBLANK($AE385),VLOOKUP($I385,'Příloha_8_Ceník pravid_úklidu'!$A$9:$K$30,8,0)+VLOOKUP($I385,'Příloha_8_Ceník pravid_úklidu'!$A$9:$K$30,10,0),"neoceňuje se")</f>
        <v>0</v>
      </c>
      <c r="AG385" s="638">
        <f t="shared" si="18"/>
        <v>0</v>
      </c>
      <c r="AH385" s="638">
        <f t="shared" si="19"/>
        <v>0</v>
      </c>
      <c r="AI385" s="304"/>
    </row>
    <row r="386" spans="1:35" ht="10.5" customHeight="1" x14ac:dyDescent="0.15">
      <c r="A386" s="60">
        <v>640</v>
      </c>
      <c r="B386" s="61">
        <v>101100</v>
      </c>
      <c r="C386" s="60" t="s">
        <v>4015</v>
      </c>
      <c r="D386" s="60" t="s">
        <v>3906</v>
      </c>
      <c r="E386" s="445">
        <v>3.6</v>
      </c>
      <c r="F386" s="445">
        <v>0</v>
      </c>
      <c r="G386" s="445">
        <v>3.6</v>
      </c>
      <c r="H386" s="83" t="str">
        <f>IF(ISBLANK(I386)," ",VLOOKUP(I386,'Příloha_8_Ceník pravid_úklidu'!$A$9:$B$30,2,0))</f>
        <v>TOAL</v>
      </c>
      <c r="I386" s="83">
        <v>7</v>
      </c>
      <c r="J386" s="86" t="s">
        <v>487</v>
      </c>
      <c r="K386" s="86">
        <v>2</v>
      </c>
      <c r="L386" s="86">
        <v>1</v>
      </c>
      <c r="M386" s="86">
        <v>2</v>
      </c>
      <c r="N386" s="86">
        <v>1</v>
      </c>
      <c r="O386" s="87">
        <f>IF(ISBLANK($K386),"",'Pracovní dny'!$F$2)</f>
        <v>252</v>
      </c>
      <c r="P386" s="87">
        <f>IF(ISBLANK($M386),"",'Pracovní dny'!$F$3)</f>
        <v>114</v>
      </c>
      <c r="Q386" s="87">
        <f>IF(ISBLANK($K386),"",'Pracovní dny'!$F$4)</f>
        <v>365</v>
      </c>
      <c r="R386" s="88">
        <f t="shared" si="17"/>
        <v>732</v>
      </c>
      <c r="S386" s="61"/>
      <c r="T386" s="61">
        <v>0</v>
      </c>
      <c r="U386" s="61">
        <v>0</v>
      </c>
      <c r="V386" s="61"/>
      <c r="W386" s="61">
        <v>1</v>
      </c>
      <c r="X386" s="61">
        <v>1</v>
      </c>
      <c r="Y386" s="61">
        <v>0</v>
      </c>
      <c r="Z386" s="61">
        <v>0</v>
      </c>
      <c r="AA386" s="61">
        <v>0</v>
      </c>
      <c r="AB386" s="61">
        <v>0</v>
      </c>
      <c r="AC386" s="61">
        <v>0</v>
      </c>
      <c r="AD386" s="61" t="s">
        <v>141</v>
      </c>
      <c r="AE386" s="61"/>
      <c r="AF386" s="638">
        <f>IF(ISBLANK($AE386),VLOOKUP($I386,'Příloha_8_Ceník pravid_úklidu'!$A$9:$K$30,8,0)+VLOOKUP($I386,'Příloha_8_Ceník pravid_úklidu'!$A$9:$K$30,10,0),"neoceňuje se")</f>
        <v>0</v>
      </c>
      <c r="AG386" s="638">
        <f t="shared" si="18"/>
        <v>0</v>
      </c>
      <c r="AH386" s="638">
        <f t="shared" si="19"/>
        <v>0</v>
      </c>
      <c r="AI386" s="304"/>
    </row>
    <row r="387" spans="1:35" ht="10.5" customHeight="1" x14ac:dyDescent="0.15">
      <c r="A387" s="60">
        <v>641</v>
      </c>
      <c r="B387" s="61">
        <v>101100</v>
      </c>
      <c r="C387" s="60" t="s">
        <v>4016</v>
      </c>
      <c r="D387" s="60" t="s">
        <v>284</v>
      </c>
      <c r="E387" s="445">
        <v>10.7</v>
      </c>
      <c r="F387" s="445">
        <v>0</v>
      </c>
      <c r="G387" s="445">
        <v>10</v>
      </c>
      <c r="H387" s="83" t="str">
        <f>IF(ISBLANK(I387)," ",VLOOKUP(I387,'Příloha_8_Ceník pravid_úklidu'!$A$9:$B$30,2,0))</f>
        <v>TOAL</v>
      </c>
      <c r="I387" s="83">
        <v>7</v>
      </c>
      <c r="J387" s="86" t="s">
        <v>487</v>
      </c>
      <c r="K387" s="86">
        <v>2</v>
      </c>
      <c r="L387" s="86">
        <v>1</v>
      </c>
      <c r="M387" s="86">
        <v>2</v>
      </c>
      <c r="N387" s="86">
        <v>1</v>
      </c>
      <c r="O387" s="87">
        <f>IF(ISBLANK($K387),"",'Pracovní dny'!$F$2)</f>
        <v>252</v>
      </c>
      <c r="P387" s="87">
        <f>IF(ISBLANK($M387),"",'Pracovní dny'!$F$3)</f>
        <v>114</v>
      </c>
      <c r="Q387" s="87">
        <f>IF(ISBLANK($K387),"",'Pracovní dny'!$F$4)</f>
        <v>365</v>
      </c>
      <c r="R387" s="88">
        <f t="shared" si="17"/>
        <v>732</v>
      </c>
      <c r="S387" s="61"/>
      <c r="T387" s="61">
        <v>0</v>
      </c>
      <c r="U387" s="61">
        <v>0</v>
      </c>
      <c r="V387" s="61">
        <v>4.4000000000000004</v>
      </c>
      <c r="W387" s="61">
        <v>1</v>
      </c>
      <c r="X387" s="61">
        <v>3</v>
      </c>
      <c r="Y387" s="61">
        <v>0</v>
      </c>
      <c r="Z387" s="61">
        <v>0</v>
      </c>
      <c r="AA387" s="61">
        <v>0</v>
      </c>
      <c r="AB387" s="61">
        <v>0</v>
      </c>
      <c r="AC387" s="61">
        <v>0</v>
      </c>
      <c r="AD387" s="61" t="s">
        <v>141</v>
      </c>
      <c r="AE387" s="61"/>
      <c r="AF387" s="638">
        <f>IF(ISBLANK($AE387),VLOOKUP($I387,'Příloha_8_Ceník pravid_úklidu'!$A$9:$K$30,8,0)+VLOOKUP($I387,'Příloha_8_Ceník pravid_úklidu'!$A$9:$K$30,10,0),"neoceňuje se")</f>
        <v>0</v>
      </c>
      <c r="AG387" s="638">
        <f t="shared" si="18"/>
        <v>0</v>
      </c>
      <c r="AH387" s="638">
        <f t="shared" si="19"/>
        <v>0</v>
      </c>
      <c r="AI387" s="304"/>
    </row>
    <row r="388" spans="1:35" ht="10.5" customHeight="1" x14ac:dyDescent="0.15">
      <c r="A388" s="60">
        <v>642</v>
      </c>
      <c r="B388" s="61">
        <v>101100</v>
      </c>
      <c r="C388" s="60" t="s">
        <v>4017</v>
      </c>
      <c r="D388" s="60" t="s">
        <v>420</v>
      </c>
      <c r="E388" s="445">
        <v>10.4</v>
      </c>
      <c r="F388" s="445">
        <v>0</v>
      </c>
      <c r="G388" s="445">
        <v>9</v>
      </c>
      <c r="H388" s="83" t="str">
        <f>IF(ISBLANK(I388)," ",VLOOKUP(I388,'Příloha_8_Ceník pravid_úklidu'!$A$9:$B$30,2,0))</f>
        <v>TOAL</v>
      </c>
      <c r="I388" s="83">
        <v>7</v>
      </c>
      <c r="J388" s="86" t="s">
        <v>487</v>
      </c>
      <c r="K388" s="86">
        <v>2</v>
      </c>
      <c r="L388" s="86">
        <v>1</v>
      </c>
      <c r="M388" s="86">
        <v>2</v>
      </c>
      <c r="N388" s="86">
        <v>1</v>
      </c>
      <c r="O388" s="87">
        <f>IF(ISBLANK($K388),"",'Pracovní dny'!$F$2)</f>
        <v>252</v>
      </c>
      <c r="P388" s="87">
        <f>IF(ISBLANK($M388),"",'Pracovní dny'!$F$3)</f>
        <v>114</v>
      </c>
      <c r="Q388" s="87">
        <f>IF(ISBLANK($K388),"",'Pracovní dny'!$F$4)</f>
        <v>365</v>
      </c>
      <c r="R388" s="88">
        <f t="shared" si="17"/>
        <v>732</v>
      </c>
      <c r="S388" s="61"/>
      <c r="T388" s="61">
        <v>0</v>
      </c>
      <c r="U388" s="61">
        <v>0</v>
      </c>
      <c r="V388" s="61">
        <v>4.4000000000000004</v>
      </c>
      <c r="W388" s="61">
        <v>1</v>
      </c>
      <c r="X388" s="61">
        <v>3</v>
      </c>
      <c r="Y388" s="61">
        <v>0</v>
      </c>
      <c r="Z388" s="61">
        <v>0</v>
      </c>
      <c r="AA388" s="61">
        <v>0</v>
      </c>
      <c r="AB388" s="61">
        <v>0</v>
      </c>
      <c r="AC388" s="61">
        <v>0</v>
      </c>
      <c r="AD388" s="61" t="s">
        <v>141</v>
      </c>
      <c r="AE388" s="61"/>
      <c r="AF388" s="638">
        <f>IF(ISBLANK($AE388),VLOOKUP($I388,'Příloha_8_Ceník pravid_úklidu'!$A$9:$K$30,8,0)+VLOOKUP($I388,'Příloha_8_Ceník pravid_úklidu'!$A$9:$K$30,10,0),"neoceňuje se")</f>
        <v>0</v>
      </c>
      <c r="AG388" s="638">
        <f t="shared" si="18"/>
        <v>0</v>
      </c>
      <c r="AH388" s="638">
        <f t="shared" si="19"/>
        <v>0</v>
      </c>
      <c r="AI388" s="304"/>
    </row>
    <row r="389" spans="1:35" ht="10.5" customHeight="1" x14ac:dyDescent="0.15">
      <c r="A389" s="60">
        <v>643</v>
      </c>
      <c r="B389" s="61">
        <v>101100</v>
      </c>
      <c r="C389" s="60" t="s">
        <v>4018</v>
      </c>
      <c r="D389" s="60" t="s">
        <v>519</v>
      </c>
      <c r="E389" s="445">
        <v>18.8</v>
      </c>
      <c r="F389" s="445"/>
      <c r="G389" s="445"/>
      <c r="H389" s="83" t="str">
        <f>IF(ISBLANK(I389)," ",VLOOKUP(I389,'Příloha_8_Ceník pravid_úklidu'!$A$9:$B$30,2,0))</f>
        <v>KANC</v>
      </c>
      <c r="I389" s="83">
        <v>4</v>
      </c>
      <c r="J389" s="86" t="s">
        <v>160</v>
      </c>
      <c r="K389" s="86">
        <v>1</v>
      </c>
      <c r="L389" s="86">
        <v>0.2</v>
      </c>
      <c r="M389" s="86">
        <v>0</v>
      </c>
      <c r="N389" s="86">
        <v>0</v>
      </c>
      <c r="O389" s="87">
        <f>IF(ISBLANK($K389),"",'Pracovní dny'!$F$2)</f>
        <v>252</v>
      </c>
      <c r="P389" s="87">
        <f>IF(ISBLANK($M389),"",'Pracovní dny'!$F$3)</f>
        <v>114</v>
      </c>
      <c r="Q389" s="87">
        <f>IF(ISBLANK($K389),"",'Pracovní dny'!$F$4)</f>
        <v>365</v>
      </c>
      <c r="R389" s="88">
        <f t="shared" si="17"/>
        <v>50.400000000000006</v>
      </c>
      <c r="S389" s="61">
        <v>0</v>
      </c>
      <c r="T389" s="61">
        <v>0</v>
      </c>
      <c r="U389" s="61">
        <v>0</v>
      </c>
      <c r="V389" s="61">
        <v>3.2</v>
      </c>
      <c r="W389" s="61">
        <v>1</v>
      </c>
      <c r="X389" s="61">
        <v>0</v>
      </c>
      <c r="Y389" s="61">
        <v>3.8</v>
      </c>
      <c r="Z389" s="61">
        <v>1</v>
      </c>
      <c r="AA389" s="61">
        <v>7.6</v>
      </c>
      <c r="AB389" s="61" t="s">
        <v>529</v>
      </c>
      <c r="AC389" s="61" t="s">
        <v>290</v>
      </c>
      <c r="AD389" s="61" t="s">
        <v>141</v>
      </c>
      <c r="AE389" s="61"/>
      <c r="AF389" s="638">
        <f>IF(ISBLANK($AE389),VLOOKUP($I389,'Příloha_8_Ceník pravid_úklidu'!$A$9:$K$30,8,0)+VLOOKUP($I389,'Příloha_8_Ceník pravid_úklidu'!$A$9:$K$30,10,0),"neoceňuje se")</f>
        <v>0</v>
      </c>
      <c r="AG389" s="638">
        <f t="shared" si="18"/>
        <v>0</v>
      </c>
      <c r="AH389" s="638">
        <f t="shared" si="19"/>
        <v>0</v>
      </c>
      <c r="AI389" s="304"/>
    </row>
    <row r="390" spans="1:35" ht="10.5" customHeight="1" x14ac:dyDescent="0.15">
      <c r="A390" s="60">
        <v>644</v>
      </c>
      <c r="B390" s="61">
        <v>101100</v>
      </c>
      <c r="C390" s="60" t="s">
        <v>4019</v>
      </c>
      <c r="D390" s="60" t="s">
        <v>4225</v>
      </c>
      <c r="E390" s="445">
        <v>3.2</v>
      </c>
      <c r="F390" s="445">
        <v>0</v>
      </c>
      <c r="G390" s="445">
        <v>3.2</v>
      </c>
      <c r="H390" s="83" t="str">
        <f>IF(ISBLANK(I390)," ",VLOOKUP(I390,'Příloha_8_Ceník pravid_úklidu'!$A$9:$B$30,2,0))</f>
        <v>TOAL</v>
      </c>
      <c r="I390" s="83">
        <v>7</v>
      </c>
      <c r="J390" s="86" t="s">
        <v>160</v>
      </c>
      <c r="K390" s="86">
        <v>1</v>
      </c>
      <c r="L390" s="86">
        <v>0.2</v>
      </c>
      <c r="M390" s="86">
        <v>0</v>
      </c>
      <c r="N390" s="86">
        <v>0</v>
      </c>
      <c r="O390" s="87">
        <f>IF(ISBLANK($K390),"",'Pracovní dny'!$F$2)</f>
        <v>252</v>
      </c>
      <c r="P390" s="87">
        <f>IF(ISBLANK($M390),"",'Pracovní dny'!$F$3)</f>
        <v>114</v>
      </c>
      <c r="Q390" s="87">
        <f>IF(ISBLANK($K390),"",'Pracovní dny'!$F$4)</f>
        <v>365</v>
      </c>
      <c r="R390" s="88">
        <f t="shared" si="17"/>
        <v>50.400000000000006</v>
      </c>
      <c r="S390" s="61"/>
      <c r="T390" s="61">
        <v>0</v>
      </c>
      <c r="U390" s="61"/>
      <c r="V390" s="61">
        <v>2.4</v>
      </c>
      <c r="W390" s="61">
        <v>1</v>
      </c>
      <c r="X390" s="61">
        <v>3</v>
      </c>
      <c r="Y390" s="61">
        <v>0</v>
      </c>
      <c r="Z390" s="61">
        <v>0</v>
      </c>
      <c r="AA390" s="61">
        <v>0</v>
      </c>
      <c r="AB390" s="61">
        <v>0</v>
      </c>
      <c r="AC390" s="61">
        <v>0</v>
      </c>
      <c r="AD390" s="61" t="s">
        <v>141</v>
      </c>
      <c r="AE390" s="61"/>
      <c r="AF390" s="638">
        <f>IF(ISBLANK($AE390),VLOOKUP($I390,'Příloha_8_Ceník pravid_úklidu'!$A$9:$K$30,8,0)+VLOOKUP($I390,'Příloha_8_Ceník pravid_úklidu'!$A$9:$K$30,10,0),"neoceňuje se")</f>
        <v>0</v>
      </c>
      <c r="AG390" s="638">
        <f t="shared" si="18"/>
        <v>0</v>
      </c>
      <c r="AH390" s="638">
        <f t="shared" si="19"/>
        <v>0</v>
      </c>
      <c r="AI390" s="304"/>
    </row>
    <row r="391" spans="1:35" ht="10.5" customHeight="1" x14ac:dyDescent="0.15">
      <c r="A391" s="60">
        <v>645</v>
      </c>
      <c r="B391" s="61">
        <v>101100</v>
      </c>
      <c r="C391" s="60" t="s">
        <v>4020</v>
      </c>
      <c r="D391" s="60" t="s">
        <v>715</v>
      </c>
      <c r="E391" s="445">
        <v>21.3</v>
      </c>
      <c r="F391" s="445">
        <v>0</v>
      </c>
      <c r="G391" s="445">
        <v>20.399999999999999</v>
      </c>
      <c r="H391" s="83" t="str">
        <f>IF(ISBLANK(I391)," ",VLOOKUP(I391,'Příloha_8_Ceník pravid_úklidu'!$A$9:$B$30,2,0))</f>
        <v>ZDR0</v>
      </c>
      <c r="I391" s="83">
        <v>1</v>
      </c>
      <c r="J391" s="86" t="s">
        <v>415</v>
      </c>
      <c r="K391" s="86">
        <v>2</v>
      </c>
      <c r="L391" s="86">
        <v>1</v>
      </c>
      <c r="M391" s="86">
        <v>1</v>
      </c>
      <c r="N391" s="86">
        <v>1</v>
      </c>
      <c r="O391" s="87">
        <f>IF(ISBLANK($K391),"",'Pracovní dny'!$F$2)</f>
        <v>252</v>
      </c>
      <c r="P391" s="87">
        <f>IF(ISBLANK($M391),"",'Pracovní dny'!$F$3)</f>
        <v>114</v>
      </c>
      <c r="Q391" s="87">
        <f>IF(ISBLANK($K391),"",'Pracovní dny'!$F$4)</f>
        <v>365</v>
      </c>
      <c r="R391" s="88">
        <f t="shared" ref="R391:R454" si="20">IF(AND(ISBLANK($K391),ISBLANK($M391)),"",$K391*$L391*$O391+$M391*$N391*$P391)</f>
        <v>618</v>
      </c>
      <c r="S391" s="61"/>
      <c r="T391" s="61"/>
      <c r="U391" s="61">
        <v>0</v>
      </c>
      <c r="V391" s="61">
        <v>4.4000000000000004</v>
      </c>
      <c r="W391" s="61">
        <v>1</v>
      </c>
      <c r="X391" s="61">
        <v>1</v>
      </c>
      <c r="Y391" s="61">
        <v>3.8</v>
      </c>
      <c r="Z391" s="61">
        <v>1</v>
      </c>
      <c r="AA391" s="61">
        <v>7.6</v>
      </c>
      <c r="AB391" s="61" t="s">
        <v>529</v>
      </c>
      <c r="AC391" s="61" t="s">
        <v>290</v>
      </c>
      <c r="AD391" s="61" t="s">
        <v>141</v>
      </c>
      <c r="AE391" s="61"/>
      <c r="AF391" s="638">
        <f>IF(ISBLANK($AE391),VLOOKUP($I391,'Příloha_8_Ceník pravid_úklidu'!$A$9:$K$30,8,0)+VLOOKUP($I391,'Příloha_8_Ceník pravid_úklidu'!$A$9:$K$30,10,0),"neoceňuje se")</f>
        <v>0</v>
      </c>
      <c r="AG391" s="638">
        <f t="shared" si="18"/>
        <v>0</v>
      </c>
      <c r="AH391" s="638">
        <f t="shared" si="19"/>
        <v>0</v>
      </c>
      <c r="AI391" s="304"/>
    </row>
    <row r="392" spans="1:35" ht="10.5" customHeight="1" x14ac:dyDescent="0.15">
      <c r="A392" s="60">
        <v>646</v>
      </c>
      <c r="B392" s="61">
        <v>101100</v>
      </c>
      <c r="C392" s="60" t="s">
        <v>4021</v>
      </c>
      <c r="D392" s="60" t="s">
        <v>715</v>
      </c>
      <c r="E392" s="445">
        <v>21.2</v>
      </c>
      <c r="F392" s="445">
        <v>0</v>
      </c>
      <c r="G392" s="445">
        <v>20.3</v>
      </c>
      <c r="H392" s="83" t="str">
        <f>IF(ISBLANK(I392)," ",VLOOKUP(I392,'Příloha_8_Ceník pravid_úklidu'!$A$9:$B$30,2,0))</f>
        <v>ZDR0</v>
      </c>
      <c r="I392" s="83">
        <v>1</v>
      </c>
      <c r="J392" s="86" t="s">
        <v>415</v>
      </c>
      <c r="K392" s="86">
        <v>2</v>
      </c>
      <c r="L392" s="86">
        <v>1</v>
      </c>
      <c r="M392" s="86">
        <v>1</v>
      </c>
      <c r="N392" s="86">
        <v>1</v>
      </c>
      <c r="O392" s="87">
        <f>IF(ISBLANK($K392),"",'Pracovní dny'!$F$2)</f>
        <v>252</v>
      </c>
      <c r="P392" s="87">
        <f>IF(ISBLANK($M392),"",'Pracovní dny'!$F$3)</f>
        <v>114</v>
      </c>
      <c r="Q392" s="87">
        <f>IF(ISBLANK($K392),"",'Pracovní dny'!$F$4)</f>
        <v>365</v>
      </c>
      <c r="R392" s="88">
        <f t="shared" si="20"/>
        <v>618</v>
      </c>
      <c r="S392" s="61"/>
      <c r="T392" s="61"/>
      <c r="U392" s="61">
        <v>0</v>
      </c>
      <c r="V392" s="61">
        <v>4.4000000000000004</v>
      </c>
      <c r="W392" s="61">
        <v>1</v>
      </c>
      <c r="X392" s="61">
        <v>1</v>
      </c>
      <c r="Y392" s="61">
        <v>3.8</v>
      </c>
      <c r="Z392" s="61">
        <v>1</v>
      </c>
      <c r="AA392" s="61">
        <v>7.6</v>
      </c>
      <c r="AB392" s="61" t="s">
        <v>529</v>
      </c>
      <c r="AC392" s="61" t="s">
        <v>290</v>
      </c>
      <c r="AD392" s="61" t="s">
        <v>141</v>
      </c>
      <c r="AE392" s="61"/>
      <c r="AF392" s="638">
        <f>IF(ISBLANK($AE392),VLOOKUP($I392,'Příloha_8_Ceník pravid_úklidu'!$A$9:$K$30,8,0)+VLOOKUP($I392,'Příloha_8_Ceník pravid_úklidu'!$A$9:$K$30,10,0),"neoceňuje se")</f>
        <v>0</v>
      </c>
      <c r="AG392" s="638">
        <f t="shared" si="18"/>
        <v>0</v>
      </c>
      <c r="AH392" s="638">
        <f t="shared" si="19"/>
        <v>0</v>
      </c>
      <c r="AI392" s="304"/>
    </row>
    <row r="393" spans="1:35" ht="10.5" customHeight="1" x14ac:dyDescent="0.15">
      <c r="A393" s="60">
        <v>647</v>
      </c>
      <c r="B393" s="61">
        <v>101100</v>
      </c>
      <c r="C393" s="60" t="s">
        <v>4022</v>
      </c>
      <c r="D393" s="60" t="s">
        <v>1614</v>
      </c>
      <c r="E393" s="445">
        <v>22.2</v>
      </c>
      <c r="F393" s="445">
        <v>0</v>
      </c>
      <c r="G393" s="445"/>
      <c r="H393" s="83" t="str">
        <f>IF(ISBLANK(I393)," ",VLOOKUP(I393,'Příloha_8_Ceník pravid_úklidu'!$A$9:$B$30,2,0))</f>
        <v>ZDR1</v>
      </c>
      <c r="I393" s="83">
        <v>2</v>
      </c>
      <c r="J393" s="86" t="s">
        <v>415</v>
      </c>
      <c r="K393" s="86">
        <v>2</v>
      </c>
      <c r="L393" s="86">
        <v>1</v>
      </c>
      <c r="M393" s="86">
        <v>1</v>
      </c>
      <c r="N393" s="86">
        <v>1</v>
      </c>
      <c r="O393" s="87">
        <f>IF(ISBLANK($K393),"",'Pracovní dny'!$F$2)</f>
        <v>252</v>
      </c>
      <c r="P393" s="87">
        <f>IF(ISBLANK($M393),"",'Pracovní dny'!$F$3)</f>
        <v>114</v>
      </c>
      <c r="Q393" s="87">
        <f>IF(ISBLANK($K393),"",'Pracovní dny'!$F$4)</f>
        <v>365</v>
      </c>
      <c r="R393" s="88">
        <f t="shared" si="20"/>
        <v>618</v>
      </c>
      <c r="S393" s="61"/>
      <c r="T393" s="61"/>
      <c r="U393" s="61">
        <v>0</v>
      </c>
      <c r="V393" s="61">
        <v>3.2</v>
      </c>
      <c r="W393" s="61">
        <v>1</v>
      </c>
      <c r="X393" s="61">
        <v>2</v>
      </c>
      <c r="Y393" s="61">
        <v>3.8</v>
      </c>
      <c r="Z393" s="61">
        <v>1</v>
      </c>
      <c r="AA393" s="61">
        <v>7.6</v>
      </c>
      <c r="AB393" s="61" t="s">
        <v>529</v>
      </c>
      <c r="AC393" s="61" t="s">
        <v>290</v>
      </c>
      <c r="AD393" s="61" t="s">
        <v>141</v>
      </c>
      <c r="AE393" s="61"/>
      <c r="AF393" s="638">
        <f>IF(ISBLANK($AE393),VLOOKUP($I393,'Příloha_8_Ceník pravid_úklidu'!$A$9:$K$30,8,0)+VLOOKUP($I393,'Příloha_8_Ceník pravid_úklidu'!$A$9:$K$30,10,0),"neoceňuje se")</f>
        <v>0</v>
      </c>
      <c r="AG393" s="638">
        <f t="shared" si="18"/>
        <v>0</v>
      </c>
      <c r="AH393" s="638">
        <f t="shared" si="19"/>
        <v>0</v>
      </c>
      <c r="AI393" s="304"/>
    </row>
    <row r="394" spans="1:35" ht="10.5" customHeight="1" x14ac:dyDescent="0.15">
      <c r="A394" s="60">
        <v>648</v>
      </c>
      <c r="B394" s="61">
        <v>101100</v>
      </c>
      <c r="C394" s="60" t="s">
        <v>4023</v>
      </c>
      <c r="D394" s="60" t="s">
        <v>736</v>
      </c>
      <c r="E394" s="445">
        <v>22.2</v>
      </c>
      <c r="F394" s="445">
        <v>0</v>
      </c>
      <c r="G394" s="445"/>
      <c r="H394" s="83" t="str">
        <f>IF(ISBLANK(I394)," ",VLOOKUP(I394,'Příloha_8_Ceník pravid_úklidu'!$A$9:$B$30,2,0))</f>
        <v>ZDR1</v>
      </c>
      <c r="I394" s="83">
        <v>2</v>
      </c>
      <c r="J394" s="86" t="s">
        <v>487</v>
      </c>
      <c r="K394" s="86">
        <v>2</v>
      </c>
      <c r="L394" s="86">
        <v>1</v>
      </c>
      <c r="M394" s="86">
        <v>2</v>
      </c>
      <c r="N394" s="86">
        <v>1</v>
      </c>
      <c r="O394" s="87">
        <f>IF(ISBLANK($K394),"",'Pracovní dny'!$F$2)</f>
        <v>252</v>
      </c>
      <c r="P394" s="87">
        <f>IF(ISBLANK($M394),"",'Pracovní dny'!$F$3)</f>
        <v>114</v>
      </c>
      <c r="Q394" s="87">
        <f>IF(ISBLANK($K394),"",'Pracovní dny'!$F$4)</f>
        <v>365</v>
      </c>
      <c r="R394" s="88">
        <f t="shared" si="20"/>
        <v>732</v>
      </c>
      <c r="S394" s="61"/>
      <c r="T394" s="61"/>
      <c r="U394" s="61">
        <v>0</v>
      </c>
      <c r="V394" s="61">
        <v>7.6</v>
      </c>
      <c r="W394" s="61">
        <v>2</v>
      </c>
      <c r="X394" s="61">
        <v>2</v>
      </c>
      <c r="Y394" s="61">
        <v>3.8</v>
      </c>
      <c r="Z394" s="61">
        <v>1</v>
      </c>
      <c r="AA394" s="61">
        <v>7.6</v>
      </c>
      <c r="AB394" s="61" t="s">
        <v>529</v>
      </c>
      <c r="AC394" s="61" t="s">
        <v>290</v>
      </c>
      <c r="AD394" s="61" t="s">
        <v>141</v>
      </c>
      <c r="AE394" s="61"/>
      <c r="AF394" s="638">
        <f>IF(ISBLANK($AE394),VLOOKUP($I394,'Příloha_8_Ceník pravid_úklidu'!$A$9:$K$30,8,0)+VLOOKUP($I394,'Příloha_8_Ceník pravid_úklidu'!$A$9:$K$30,10,0),"neoceňuje se")</f>
        <v>0</v>
      </c>
      <c r="AG394" s="638">
        <f t="shared" si="18"/>
        <v>0</v>
      </c>
      <c r="AH394" s="638">
        <f t="shared" si="19"/>
        <v>0</v>
      </c>
      <c r="AI394" s="304"/>
    </row>
    <row r="395" spans="1:35" ht="10.5" customHeight="1" x14ac:dyDescent="0.15">
      <c r="A395" s="60">
        <v>649</v>
      </c>
      <c r="B395" s="61">
        <v>101100</v>
      </c>
      <c r="C395" s="60" t="s">
        <v>4024</v>
      </c>
      <c r="D395" s="60" t="s">
        <v>715</v>
      </c>
      <c r="E395" s="445">
        <v>23.5</v>
      </c>
      <c r="F395" s="445">
        <v>0</v>
      </c>
      <c r="G395" s="445">
        <v>22.6</v>
      </c>
      <c r="H395" s="83" t="str">
        <f>IF(ISBLANK(I395)," ",VLOOKUP(I395,'Příloha_8_Ceník pravid_úklidu'!$A$9:$B$30,2,0))</f>
        <v>ZDR0</v>
      </c>
      <c r="I395" s="83">
        <v>1</v>
      </c>
      <c r="J395" s="86" t="s">
        <v>415</v>
      </c>
      <c r="K395" s="86">
        <v>2</v>
      </c>
      <c r="L395" s="86">
        <v>1</v>
      </c>
      <c r="M395" s="86">
        <v>1</v>
      </c>
      <c r="N395" s="86">
        <v>1</v>
      </c>
      <c r="O395" s="87">
        <f>IF(ISBLANK($K395),"",'Pracovní dny'!$F$2)</f>
        <v>252</v>
      </c>
      <c r="P395" s="87">
        <f>IF(ISBLANK($M395),"",'Pracovní dny'!$F$3)</f>
        <v>114</v>
      </c>
      <c r="Q395" s="87">
        <f>IF(ISBLANK($K395),"",'Pracovní dny'!$F$4)</f>
        <v>365</v>
      </c>
      <c r="R395" s="88">
        <f t="shared" si="20"/>
        <v>618</v>
      </c>
      <c r="S395" s="61"/>
      <c r="T395" s="61"/>
      <c r="U395" s="61">
        <v>0</v>
      </c>
      <c r="V395" s="61">
        <v>4.4000000000000004</v>
      </c>
      <c r="W395" s="61">
        <v>1</v>
      </c>
      <c r="X395" s="61">
        <v>1</v>
      </c>
      <c r="Y395" s="61">
        <v>2.8</v>
      </c>
      <c r="Z395" s="61">
        <v>1</v>
      </c>
      <c r="AA395" s="61">
        <v>5.6</v>
      </c>
      <c r="AB395" s="61" t="s">
        <v>529</v>
      </c>
      <c r="AC395" s="61" t="s">
        <v>290</v>
      </c>
      <c r="AD395" s="61" t="s">
        <v>141</v>
      </c>
      <c r="AE395" s="61"/>
      <c r="AF395" s="638">
        <f>IF(ISBLANK($AE395),VLOOKUP($I395,'Příloha_8_Ceník pravid_úklidu'!$A$9:$K$30,8,0)+VLOOKUP($I395,'Příloha_8_Ceník pravid_úklidu'!$A$9:$K$30,10,0),"neoceňuje se")</f>
        <v>0</v>
      </c>
      <c r="AG395" s="638">
        <f t="shared" si="18"/>
        <v>0</v>
      </c>
      <c r="AH395" s="638">
        <f t="shared" si="19"/>
        <v>0</v>
      </c>
      <c r="AI395" s="304"/>
    </row>
    <row r="396" spans="1:35" x14ac:dyDescent="0.15">
      <c r="A396" s="60">
        <v>650</v>
      </c>
      <c r="B396" s="61">
        <v>101100</v>
      </c>
      <c r="C396" s="60" t="s">
        <v>4025</v>
      </c>
      <c r="D396" s="60" t="s">
        <v>715</v>
      </c>
      <c r="E396" s="445">
        <v>23.5</v>
      </c>
      <c r="F396" s="445">
        <v>0</v>
      </c>
      <c r="G396" s="445">
        <v>22.6</v>
      </c>
      <c r="H396" s="83" t="str">
        <f>IF(ISBLANK(I396)," ",VLOOKUP(I396,'Příloha_8_Ceník pravid_úklidu'!$A$9:$B$30,2,0))</f>
        <v>ZDR0</v>
      </c>
      <c r="I396" s="83">
        <v>1</v>
      </c>
      <c r="J396" s="86" t="s">
        <v>415</v>
      </c>
      <c r="K396" s="86">
        <v>2</v>
      </c>
      <c r="L396" s="86">
        <v>1</v>
      </c>
      <c r="M396" s="86">
        <v>1</v>
      </c>
      <c r="N396" s="86">
        <v>1</v>
      </c>
      <c r="O396" s="87">
        <f>IF(ISBLANK($K396),"",'Pracovní dny'!$F$2)</f>
        <v>252</v>
      </c>
      <c r="P396" s="87">
        <f>IF(ISBLANK($M396),"",'Pracovní dny'!$F$3)</f>
        <v>114</v>
      </c>
      <c r="Q396" s="87">
        <f>IF(ISBLANK($K396),"",'Pracovní dny'!$F$4)</f>
        <v>365</v>
      </c>
      <c r="R396" s="88">
        <f t="shared" si="20"/>
        <v>618</v>
      </c>
      <c r="S396" s="61">
        <v>3.6</v>
      </c>
      <c r="T396" s="61">
        <v>18</v>
      </c>
      <c r="U396" s="61">
        <v>0</v>
      </c>
      <c r="V396" s="61">
        <v>4.4000000000000004</v>
      </c>
      <c r="W396" s="61">
        <v>1</v>
      </c>
      <c r="X396" s="61">
        <v>1</v>
      </c>
      <c r="Y396" s="61">
        <v>2.8</v>
      </c>
      <c r="Z396" s="61">
        <v>1</v>
      </c>
      <c r="AA396" s="61">
        <v>5.6</v>
      </c>
      <c r="AB396" s="61" t="s">
        <v>529</v>
      </c>
      <c r="AC396" s="61" t="s">
        <v>290</v>
      </c>
      <c r="AD396" s="61" t="s">
        <v>141</v>
      </c>
      <c r="AE396" s="61"/>
      <c r="AF396" s="638">
        <f>IF(ISBLANK($AE396),VLOOKUP($I396,'Příloha_8_Ceník pravid_úklidu'!$A$9:$K$30,8,0)+VLOOKUP($I396,'Příloha_8_Ceník pravid_úklidu'!$A$9:$K$30,10,0),"neoceňuje se")</f>
        <v>0</v>
      </c>
      <c r="AG396" s="638">
        <f t="shared" si="18"/>
        <v>0</v>
      </c>
      <c r="AH396" s="638">
        <f t="shared" si="19"/>
        <v>0</v>
      </c>
      <c r="AI396" s="304"/>
    </row>
    <row r="397" spans="1:35" ht="10.5" customHeight="1" x14ac:dyDescent="0.15">
      <c r="A397" s="60">
        <v>651</v>
      </c>
      <c r="B397" s="61">
        <v>101100</v>
      </c>
      <c r="C397" s="60" t="s">
        <v>4026</v>
      </c>
      <c r="D397" s="60" t="s">
        <v>715</v>
      </c>
      <c r="E397" s="445">
        <v>23.5</v>
      </c>
      <c r="F397" s="445">
        <v>0</v>
      </c>
      <c r="G397" s="445">
        <v>22.6</v>
      </c>
      <c r="H397" s="83" t="str">
        <f>IF(ISBLANK(I397)," ",VLOOKUP(I397,'Příloha_8_Ceník pravid_úklidu'!$A$9:$B$30,2,0))</f>
        <v>ZDR0</v>
      </c>
      <c r="I397" s="83">
        <v>1</v>
      </c>
      <c r="J397" s="86" t="s">
        <v>415</v>
      </c>
      <c r="K397" s="86">
        <v>2</v>
      </c>
      <c r="L397" s="86">
        <v>1</v>
      </c>
      <c r="M397" s="86">
        <v>1</v>
      </c>
      <c r="N397" s="86">
        <v>1</v>
      </c>
      <c r="O397" s="87">
        <f>IF(ISBLANK($K397),"",'Pracovní dny'!$F$2)</f>
        <v>252</v>
      </c>
      <c r="P397" s="87">
        <f>IF(ISBLANK($M397),"",'Pracovní dny'!$F$3)</f>
        <v>114</v>
      </c>
      <c r="Q397" s="87">
        <f>IF(ISBLANK($K397),"",'Pracovní dny'!$F$4)</f>
        <v>365</v>
      </c>
      <c r="R397" s="88">
        <f t="shared" si="20"/>
        <v>618</v>
      </c>
      <c r="S397" s="61">
        <v>3.6</v>
      </c>
      <c r="T397" s="61">
        <v>18</v>
      </c>
      <c r="U397" s="61">
        <v>0</v>
      </c>
      <c r="V397" s="61">
        <v>4.4000000000000004</v>
      </c>
      <c r="W397" s="61">
        <v>1</v>
      </c>
      <c r="X397" s="61">
        <v>1</v>
      </c>
      <c r="Y397" s="61">
        <v>2.8</v>
      </c>
      <c r="Z397" s="61">
        <v>1</v>
      </c>
      <c r="AA397" s="61">
        <v>5.6</v>
      </c>
      <c r="AB397" s="61" t="s">
        <v>529</v>
      </c>
      <c r="AC397" s="61" t="s">
        <v>290</v>
      </c>
      <c r="AD397" s="61" t="s">
        <v>141</v>
      </c>
      <c r="AE397" s="61"/>
      <c r="AF397" s="638">
        <f>IF(ISBLANK($AE397),VLOOKUP($I397,'Příloha_8_Ceník pravid_úklidu'!$A$9:$K$30,8,0)+VLOOKUP($I397,'Příloha_8_Ceník pravid_úklidu'!$A$9:$K$30,10,0),"neoceňuje se")</f>
        <v>0</v>
      </c>
      <c r="AG397" s="638">
        <f t="shared" si="18"/>
        <v>0</v>
      </c>
      <c r="AH397" s="638">
        <f t="shared" si="19"/>
        <v>0</v>
      </c>
      <c r="AI397" s="304"/>
    </row>
    <row r="398" spans="1:35" ht="10.5" customHeight="1" x14ac:dyDescent="0.15">
      <c r="A398" s="60">
        <v>652</v>
      </c>
      <c r="B398" s="61">
        <v>101100</v>
      </c>
      <c r="C398" s="60" t="s">
        <v>4027</v>
      </c>
      <c r="D398" s="60" t="s">
        <v>715</v>
      </c>
      <c r="E398" s="445">
        <v>23.5</v>
      </c>
      <c r="F398" s="445">
        <v>0</v>
      </c>
      <c r="G398" s="445">
        <v>22.6</v>
      </c>
      <c r="H398" s="83" t="str">
        <f>IF(ISBLANK(I398)," ",VLOOKUP(I398,'Příloha_8_Ceník pravid_úklidu'!$A$9:$B$30,2,0))</f>
        <v>ZDR0</v>
      </c>
      <c r="I398" s="83">
        <v>1</v>
      </c>
      <c r="J398" s="86" t="s">
        <v>415</v>
      </c>
      <c r="K398" s="86">
        <v>2</v>
      </c>
      <c r="L398" s="86">
        <v>1</v>
      </c>
      <c r="M398" s="86">
        <v>1</v>
      </c>
      <c r="N398" s="86">
        <v>1</v>
      </c>
      <c r="O398" s="87">
        <f>IF(ISBLANK($K398),"",'Pracovní dny'!$F$2)</f>
        <v>252</v>
      </c>
      <c r="P398" s="87">
        <f>IF(ISBLANK($M398),"",'Pracovní dny'!$F$3)</f>
        <v>114</v>
      </c>
      <c r="Q398" s="87">
        <f>IF(ISBLANK($K398),"",'Pracovní dny'!$F$4)</f>
        <v>365</v>
      </c>
      <c r="R398" s="88">
        <f t="shared" si="20"/>
        <v>618</v>
      </c>
      <c r="S398" s="61">
        <v>3.6</v>
      </c>
      <c r="T398" s="61">
        <v>18</v>
      </c>
      <c r="U398" s="61">
        <v>0</v>
      </c>
      <c r="V398" s="61">
        <v>4.4000000000000004</v>
      </c>
      <c r="W398" s="61">
        <v>1</v>
      </c>
      <c r="X398" s="61">
        <v>1</v>
      </c>
      <c r="Y398" s="61">
        <v>2.8</v>
      </c>
      <c r="Z398" s="61">
        <v>1</v>
      </c>
      <c r="AA398" s="61">
        <v>5.6</v>
      </c>
      <c r="AB398" s="61" t="s">
        <v>529</v>
      </c>
      <c r="AC398" s="61" t="s">
        <v>290</v>
      </c>
      <c r="AD398" s="61" t="s">
        <v>141</v>
      </c>
      <c r="AE398" s="61"/>
      <c r="AF398" s="638">
        <f>IF(ISBLANK($AE398),VLOOKUP($I398,'Příloha_8_Ceník pravid_úklidu'!$A$9:$K$30,8,0)+VLOOKUP($I398,'Příloha_8_Ceník pravid_úklidu'!$A$9:$K$30,10,0),"neoceňuje se")</f>
        <v>0</v>
      </c>
      <c r="AG398" s="638">
        <f t="shared" si="18"/>
        <v>0</v>
      </c>
      <c r="AH398" s="638">
        <f t="shared" si="19"/>
        <v>0</v>
      </c>
      <c r="AI398" s="304"/>
    </row>
    <row r="399" spans="1:35" ht="10.5" customHeight="1" x14ac:dyDescent="0.15">
      <c r="A399" s="60">
        <v>653</v>
      </c>
      <c r="B399" s="61">
        <v>101100</v>
      </c>
      <c r="C399" s="60" t="s">
        <v>4028</v>
      </c>
      <c r="D399" s="60" t="s">
        <v>715</v>
      </c>
      <c r="E399" s="445">
        <v>23.5</v>
      </c>
      <c r="F399" s="445">
        <v>0</v>
      </c>
      <c r="G399" s="445">
        <v>22.6</v>
      </c>
      <c r="H399" s="83" t="str">
        <f>IF(ISBLANK(I399)," ",VLOOKUP(I399,'Příloha_8_Ceník pravid_úklidu'!$A$9:$B$30,2,0))</f>
        <v>ZDR0</v>
      </c>
      <c r="I399" s="83">
        <v>1</v>
      </c>
      <c r="J399" s="86" t="s">
        <v>415</v>
      </c>
      <c r="K399" s="86">
        <v>2</v>
      </c>
      <c r="L399" s="86">
        <v>1</v>
      </c>
      <c r="M399" s="86">
        <v>1</v>
      </c>
      <c r="N399" s="86">
        <v>1</v>
      </c>
      <c r="O399" s="87">
        <f>IF(ISBLANK($K399),"",'Pracovní dny'!$F$2)</f>
        <v>252</v>
      </c>
      <c r="P399" s="87">
        <f>IF(ISBLANK($M399),"",'Pracovní dny'!$F$3)</f>
        <v>114</v>
      </c>
      <c r="Q399" s="87">
        <f>IF(ISBLANK($K399),"",'Pracovní dny'!$F$4)</f>
        <v>365</v>
      </c>
      <c r="R399" s="88">
        <f t="shared" si="20"/>
        <v>618</v>
      </c>
      <c r="S399" s="61">
        <v>3.6</v>
      </c>
      <c r="T399" s="61">
        <v>18</v>
      </c>
      <c r="U399" s="61">
        <v>0</v>
      </c>
      <c r="V399" s="61">
        <v>4.4000000000000004</v>
      </c>
      <c r="W399" s="61">
        <v>1</v>
      </c>
      <c r="X399" s="61">
        <v>1</v>
      </c>
      <c r="Y399" s="61">
        <v>2.8</v>
      </c>
      <c r="Z399" s="61">
        <v>1</v>
      </c>
      <c r="AA399" s="61">
        <v>5.6</v>
      </c>
      <c r="AB399" s="61" t="s">
        <v>529</v>
      </c>
      <c r="AC399" s="61" t="s">
        <v>290</v>
      </c>
      <c r="AD399" s="61" t="s">
        <v>141</v>
      </c>
      <c r="AE399" s="61"/>
      <c r="AF399" s="638">
        <f>IF(ISBLANK($AE399),VLOOKUP($I399,'Příloha_8_Ceník pravid_úklidu'!$A$9:$K$30,8,0)+VLOOKUP($I399,'Příloha_8_Ceník pravid_úklidu'!$A$9:$K$30,10,0),"neoceňuje se")</f>
        <v>0</v>
      </c>
      <c r="AG399" s="638">
        <f t="shared" si="18"/>
        <v>0</v>
      </c>
      <c r="AH399" s="638">
        <f t="shared" si="19"/>
        <v>0</v>
      </c>
      <c r="AI399" s="304"/>
    </row>
    <row r="400" spans="1:35" ht="10.5" customHeight="1" x14ac:dyDescent="0.15">
      <c r="A400" s="60">
        <v>654</v>
      </c>
      <c r="B400" s="61">
        <v>101100</v>
      </c>
      <c r="C400" s="60"/>
      <c r="D400" s="60" t="s">
        <v>2095</v>
      </c>
      <c r="E400" s="445">
        <v>2</v>
      </c>
      <c r="F400" s="445">
        <v>0</v>
      </c>
      <c r="G400" s="445">
        <v>1.8</v>
      </c>
      <c r="H400" s="83" t="str">
        <f>IF(ISBLANK(I400)," ",VLOOKUP(I400,'Příloha_8_Ceník pravid_úklidu'!$A$9:$B$30,2,0))</f>
        <v>VENK</v>
      </c>
      <c r="I400" s="83">
        <v>18</v>
      </c>
      <c r="J400" s="86" t="s">
        <v>579</v>
      </c>
      <c r="K400" s="86">
        <v>1</v>
      </c>
      <c r="L400" s="86">
        <v>0.05</v>
      </c>
      <c r="M400" s="86">
        <v>0</v>
      </c>
      <c r="N400" s="86">
        <v>0</v>
      </c>
      <c r="O400" s="87">
        <f>IF(ISBLANK($K400),"",'Pracovní dny'!$F$2)</f>
        <v>252</v>
      </c>
      <c r="P400" s="87">
        <f>IF(ISBLANK($M400),"",'Pracovní dny'!$F$3)</f>
        <v>114</v>
      </c>
      <c r="Q400" s="87">
        <f>IF(ISBLANK($K400),"",'Pracovní dny'!$F$4)</f>
        <v>365</v>
      </c>
      <c r="R400" s="88">
        <f t="shared" si="20"/>
        <v>12.600000000000001</v>
      </c>
      <c r="S400" s="61">
        <v>0</v>
      </c>
      <c r="T400" s="61">
        <v>0</v>
      </c>
      <c r="U400" s="61">
        <v>0</v>
      </c>
      <c r="V400" s="61">
        <v>0</v>
      </c>
      <c r="W400" s="61">
        <v>0</v>
      </c>
      <c r="X400" s="61">
        <v>0</v>
      </c>
      <c r="Y400" s="61">
        <v>0</v>
      </c>
      <c r="Z400" s="61">
        <v>0</v>
      </c>
      <c r="AA400" s="61">
        <v>0</v>
      </c>
      <c r="AB400" s="61">
        <v>0</v>
      </c>
      <c r="AC400" s="61">
        <v>0</v>
      </c>
      <c r="AD400" s="61" t="s">
        <v>2018</v>
      </c>
      <c r="AE400" s="61"/>
      <c r="AF400" s="638">
        <f>IF(ISBLANK($AE400),VLOOKUP($I400,'Příloha_8_Ceník pravid_úklidu'!$A$9:$K$30,8,0)+VLOOKUP($I400,'Příloha_8_Ceník pravid_úklidu'!$A$9:$K$30,10,0),"neoceňuje se")</f>
        <v>0</v>
      </c>
      <c r="AG400" s="638">
        <f t="shared" si="18"/>
        <v>0</v>
      </c>
      <c r="AH400" s="638">
        <f t="shared" si="19"/>
        <v>0</v>
      </c>
      <c r="AI400" s="304"/>
    </row>
    <row r="401" spans="1:35" ht="10.5" customHeight="1" thickBot="1" x14ac:dyDescent="0.2">
      <c r="A401" s="60">
        <v>655</v>
      </c>
      <c r="B401" s="61">
        <v>101100</v>
      </c>
      <c r="C401" s="60"/>
      <c r="D401" s="60" t="s">
        <v>2095</v>
      </c>
      <c r="E401" s="445">
        <v>3.5</v>
      </c>
      <c r="F401" s="445">
        <v>0</v>
      </c>
      <c r="G401" s="445">
        <v>3.5</v>
      </c>
      <c r="H401" s="83" t="str">
        <f>IF(ISBLANK(I401)," ",VLOOKUP(I401,'Příloha_8_Ceník pravid_úklidu'!$A$9:$B$30,2,0))</f>
        <v>VENK</v>
      </c>
      <c r="I401" s="83">
        <v>18</v>
      </c>
      <c r="J401" s="86" t="s">
        <v>579</v>
      </c>
      <c r="K401" s="86">
        <v>1</v>
      </c>
      <c r="L401" s="86">
        <v>0.05</v>
      </c>
      <c r="M401" s="86">
        <v>0</v>
      </c>
      <c r="N401" s="86">
        <v>0</v>
      </c>
      <c r="O401" s="87">
        <f>IF(ISBLANK($K401),"",'Pracovní dny'!$F$2)</f>
        <v>252</v>
      </c>
      <c r="P401" s="87">
        <f>IF(ISBLANK($M401),"",'Pracovní dny'!$F$3)</f>
        <v>114</v>
      </c>
      <c r="Q401" s="87">
        <f>IF(ISBLANK($K401),"",'Pracovní dny'!$F$4)</f>
        <v>365</v>
      </c>
      <c r="R401" s="88">
        <f t="shared" si="20"/>
        <v>12.600000000000001</v>
      </c>
      <c r="S401" s="61">
        <v>0</v>
      </c>
      <c r="T401" s="61">
        <v>0</v>
      </c>
      <c r="U401" s="61">
        <v>0</v>
      </c>
      <c r="V401" s="61">
        <v>0</v>
      </c>
      <c r="W401" s="61">
        <v>0</v>
      </c>
      <c r="X401" s="61">
        <v>0</v>
      </c>
      <c r="Y401" s="61">
        <v>0</v>
      </c>
      <c r="Z401" s="61">
        <v>0</v>
      </c>
      <c r="AA401" s="61">
        <v>0</v>
      </c>
      <c r="AB401" s="61">
        <v>0</v>
      </c>
      <c r="AC401" s="61">
        <v>0</v>
      </c>
      <c r="AD401" s="61" t="s">
        <v>2018</v>
      </c>
      <c r="AE401" s="61"/>
      <c r="AF401" s="638">
        <f>IF(ISBLANK($AE401),VLOOKUP($I401,'Příloha_8_Ceník pravid_úklidu'!$A$9:$K$30,8,0)+VLOOKUP($I401,'Příloha_8_Ceník pravid_úklidu'!$A$9:$K$30,10,0),"neoceňuje se")</f>
        <v>0</v>
      </c>
      <c r="AG401" s="638">
        <f t="shared" si="18"/>
        <v>0</v>
      </c>
      <c r="AH401" s="638">
        <f t="shared" si="19"/>
        <v>0</v>
      </c>
      <c r="AI401" s="304"/>
    </row>
    <row r="402" spans="1:35" ht="11.25" thickBot="1" x14ac:dyDescent="0.3">
      <c r="A402" s="443" t="s">
        <v>3649</v>
      </c>
      <c r="B402" s="170"/>
      <c r="C402" s="170"/>
      <c r="D402" s="171"/>
      <c r="E402" s="173"/>
      <c r="F402" s="171"/>
      <c r="G402" s="174"/>
      <c r="H402" s="174" t="str">
        <f>IF(ISBLANK(I402)," ",VLOOKUP(I402,'Příloha_8_Ceník pravid_úklidu'!$A$9:$B$30,2,0))</f>
        <v xml:space="preserve"> </v>
      </c>
      <c r="I402" s="175"/>
      <c r="J402" s="176"/>
      <c r="K402" s="176"/>
      <c r="L402" s="176"/>
      <c r="M402" s="176"/>
      <c r="N402" s="176"/>
      <c r="O402" s="176" t="str">
        <f>IF(ISBLANK($K402),"",'Pracovní dny'!$F$2)</f>
        <v/>
      </c>
      <c r="P402" s="176" t="str">
        <f>IF(ISBLANK($M402),"",'Pracovní dny'!$F$3)</f>
        <v/>
      </c>
      <c r="Q402" s="176" t="str">
        <f>IF(ISBLANK($K402),"",'Pracovní dny'!$F$4)</f>
        <v/>
      </c>
      <c r="R402" s="176" t="str">
        <f t="shared" si="20"/>
        <v/>
      </c>
      <c r="S402" s="171"/>
      <c r="T402" s="171"/>
      <c r="U402" s="171"/>
      <c r="V402" s="171"/>
      <c r="W402" s="171"/>
      <c r="X402" s="171"/>
      <c r="Y402" s="171"/>
      <c r="Z402" s="171"/>
      <c r="AA402" s="171"/>
      <c r="AB402" s="171"/>
      <c r="AC402" s="171"/>
      <c r="AD402" s="171"/>
      <c r="AE402" s="171"/>
      <c r="AF402" s="636"/>
      <c r="AG402" s="636"/>
      <c r="AH402" s="637"/>
      <c r="AI402" s="581"/>
    </row>
    <row r="403" spans="1:35" ht="10.5" customHeight="1" x14ac:dyDescent="0.15">
      <c r="A403" s="60">
        <v>701</v>
      </c>
      <c r="B403" s="61">
        <v>101100</v>
      </c>
      <c r="C403" s="60" t="s">
        <v>4029</v>
      </c>
      <c r="D403" s="60" t="s">
        <v>164</v>
      </c>
      <c r="E403" s="445">
        <v>76.7</v>
      </c>
      <c r="F403" s="445">
        <v>0</v>
      </c>
      <c r="G403" s="445">
        <v>75</v>
      </c>
      <c r="H403" s="83" t="str">
        <f>IF(ISBLANK(I403)," ",VLOOKUP(I403,'Příloha_8_Ceník pravid_úklidu'!$A$9:$B$30,2,0))</f>
        <v>CHOD</v>
      </c>
      <c r="I403" s="83">
        <v>6</v>
      </c>
      <c r="J403" s="86" t="s">
        <v>415</v>
      </c>
      <c r="K403" s="86">
        <v>2</v>
      </c>
      <c r="L403" s="86">
        <v>1</v>
      </c>
      <c r="M403" s="86">
        <v>1</v>
      </c>
      <c r="N403" s="86">
        <v>1</v>
      </c>
      <c r="O403" s="87">
        <f>IF(ISBLANK($K403),"",'Pracovní dny'!$F$2)</f>
        <v>252</v>
      </c>
      <c r="P403" s="87">
        <f>IF(ISBLANK($M403),"",'Pracovní dny'!$F$3)</f>
        <v>114</v>
      </c>
      <c r="Q403" s="87">
        <f>IF(ISBLANK($K403),"",'Pracovní dny'!$F$4)</f>
        <v>365</v>
      </c>
      <c r="R403" s="88">
        <f t="shared" si="20"/>
        <v>618</v>
      </c>
      <c r="S403" s="61">
        <v>0</v>
      </c>
      <c r="T403" s="61">
        <v>82</v>
      </c>
      <c r="U403" s="61">
        <v>0</v>
      </c>
      <c r="V403" s="61">
        <v>0</v>
      </c>
      <c r="W403" s="61">
        <v>0</v>
      </c>
      <c r="X403" s="61">
        <v>0</v>
      </c>
      <c r="Y403" s="61">
        <v>3.1</v>
      </c>
      <c r="Z403" s="61">
        <v>2</v>
      </c>
      <c r="AA403" s="61">
        <v>12.4</v>
      </c>
      <c r="AB403" s="61" t="s">
        <v>529</v>
      </c>
      <c r="AC403" s="61">
        <v>0</v>
      </c>
      <c r="AD403" s="61" t="s">
        <v>141</v>
      </c>
      <c r="AE403" s="61"/>
      <c r="AF403" s="638">
        <f>IF(ISBLANK($AE403),VLOOKUP($I403,'Příloha_8_Ceník pravid_úklidu'!$A$9:$K$30,8,0)+VLOOKUP($I403,'Příloha_8_Ceník pravid_úklidu'!$A$9:$K$30,10,0),"neoceňuje se")</f>
        <v>0</v>
      </c>
      <c r="AG403" s="638">
        <f t="shared" ref="AG403:AG457" si="21">IF(AF403="neoceňuje se",0,$E403*$R403*$AF403)</f>
        <v>0</v>
      </c>
      <c r="AH403" s="638">
        <f t="shared" ref="AH403:AH457" si="22">$AG403*1.21</f>
        <v>0</v>
      </c>
      <c r="AI403" s="304"/>
    </row>
    <row r="404" spans="1:35" ht="10.5" customHeight="1" x14ac:dyDescent="0.15">
      <c r="A404" s="60">
        <v>702</v>
      </c>
      <c r="B404" s="61">
        <v>101100</v>
      </c>
      <c r="C404" s="60" t="s">
        <v>4030</v>
      </c>
      <c r="D404" s="60" t="s">
        <v>2095</v>
      </c>
      <c r="E404" s="445">
        <v>2</v>
      </c>
      <c r="F404" s="445">
        <v>0</v>
      </c>
      <c r="G404" s="445">
        <v>1.8</v>
      </c>
      <c r="H404" s="83" t="str">
        <f>IF(ISBLANK(I404)," ",VLOOKUP(I404,'Příloha_8_Ceník pravid_úklidu'!$A$9:$B$30,2,0))</f>
        <v>VENK</v>
      </c>
      <c r="I404" s="83">
        <v>18</v>
      </c>
      <c r="J404" s="86" t="s">
        <v>579</v>
      </c>
      <c r="K404" s="86">
        <v>1</v>
      </c>
      <c r="L404" s="86">
        <v>0.05</v>
      </c>
      <c r="M404" s="86">
        <v>0</v>
      </c>
      <c r="N404" s="86">
        <v>0</v>
      </c>
      <c r="O404" s="87">
        <f>IF(ISBLANK($K404),"",'Pracovní dny'!$F$2)</f>
        <v>252</v>
      </c>
      <c r="P404" s="87">
        <f>IF(ISBLANK($M404),"",'Pracovní dny'!$F$3)</f>
        <v>114</v>
      </c>
      <c r="Q404" s="87">
        <f>IF(ISBLANK($K404),"",'Pracovní dny'!$F$4)</f>
        <v>365</v>
      </c>
      <c r="R404" s="88">
        <f t="shared" si="20"/>
        <v>12.600000000000001</v>
      </c>
      <c r="S404" s="61">
        <v>0</v>
      </c>
      <c r="T404" s="61">
        <v>0</v>
      </c>
      <c r="U404" s="61">
        <v>0</v>
      </c>
      <c r="V404" s="61">
        <v>0</v>
      </c>
      <c r="W404" s="61"/>
      <c r="X404" s="61">
        <v>0</v>
      </c>
      <c r="Y404" s="61">
        <v>0</v>
      </c>
      <c r="Z404" s="61">
        <v>0</v>
      </c>
      <c r="AA404" s="61">
        <v>0</v>
      </c>
      <c r="AB404" s="61">
        <v>0</v>
      </c>
      <c r="AC404" s="61">
        <v>0</v>
      </c>
      <c r="AD404" s="61" t="s">
        <v>2018</v>
      </c>
      <c r="AE404" s="61"/>
      <c r="AF404" s="638">
        <f>IF(ISBLANK($AE404),VLOOKUP($I404,'Příloha_8_Ceník pravid_úklidu'!$A$9:$K$30,8,0)+VLOOKUP($I404,'Příloha_8_Ceník pravid_úklidu'!$A$9:$K$30,10,0),"neoceňuje se")</f>
        <v>0</v>
      </c>
      <c r="AG404" s="638">
        <f t="shared" si="21"/>
        <v>0</v>
      </c>
      <c r="AH404" s="638">
        <f t="shared" si="22"/>
        <v>0</v>
      </c>
      <c r="AI404" s="304"/>
    </row>
    <row r="405" spans="1:35" ht="10.5" customHeight="1" x14ac:dyDescent="0.15">
      <c r="A405" s="60">
        <v>703</v>
      </c>
      <c r="B405" s="61">
        <v>101100</v>
      </c>
      <c r="C405" s="60" t="s">
        <v>4031</v>
      </c>
      <c r="D405" s="60" t="s">
        <v>715</v>
      </c>
      <c r="E405" s="445">
        <v>23.5</v>
      </c>
      <c r="F405" s="445">
        <v>0</v>
      </c>
      <c r="G405" s="445">
        <v>22.6</v>
      </c>
      <c r="H405" s="83" t="str">
        <f>IF(ISBLANK(I405)," ",VLOOKUP(I405,'Příloha_8_Ceník pravid_úklidu'!$A$9:$B$30,2,0))</f>
        <v>ZDR0</v>
      </c>
      <c r="I405" s="83">
        <v>1</v>
      </c>
      <c r="J405" s="86" t="s">
        <v>415</v>
      </c>
      <c r="K405" s="86">
        <v>2</v>
      </c>
      <c r="L405" s="86">
        <v>1</v>
      </c>
      <c r="M405" s="86">
        <v>1</v>
      </c>
      <c r="N405" s="86">
        <v>1</v>
      </c>
      <c r="O405" s="87">
        <f>IF(ISBLANK($K405),"",'Pracovní dny'!$F$2)</f>
        <v>252</v>
      </c>
      <c r="P405" s="87">
        <f>IF(ISBLANK($M405),"",'Pracovní dny'!$F$3)</f>
        <v>114</v>
      </c>
      <c r="Q405" s="87">
        <f>IF(ISBLANK($K405),"",'Pracovní dny'!$F$4)</f>
        <v>365</v>
      </c>
      <c r="R405" s="88">
        <f t="shared" si="20"/>
        <v>618</v>
      </c>
      <c r="S405" s="61">
        <v>3.1</v>
      </c>
      <c r="T405" s="61">
        <v>18</v>
      </c>
      <c r="U405" s="61">
        <v>0</v>
      </c>
      <c r="V405" s="61">
        <v>4.4000000000000004</v>
      </c>
      <c r="W405" s="61">
        <v>1</v>
      </c>
      <c r="X405" s="61">
        <v>1</v>
      </c>
      <c r="Y405" s="61">
        <v>2.8</v>
      </c>
      <c r="Z405" s="61">
        <v>1</v>
      </c>
      <c r="AA405" s="61">
        <v>5.6</v>
      </c>
      <c r="AB405" s="61" t="s">
        <v>529</v>
      </c>
      <c r="AC405" s="61" t="s">
        <v>290</v>
      </c>
      <c r="AD405" s="61" t="s">
        <v>141</v>
      </c>
      <c r="AE405" s="61"/>
      <c r="AF405" s="638">
        <f>IF(ISBLANK($AE405),VLOOKUP($I405,'Příloha_8_Ceník pravid_úklidu'!$A$9:$K$30,8,0)+VLOOKUP($I405,'Příloha_8_Ceník pravid_úklidu'!$A$9:$K$30,10,0),"neoceňuje se")</f>
        <v>0</v>
      </c>
      <c r="AG405" s="638">
        <f t="shared" si="21"/>
        <v>0</v>
      </c>
      <c r="AH405" s="638">
        <f t="shared" si="22"/>
        <v>0</v>
      </c>
      <c r="AI405" s="304"/>
    </row>
    <row r="406" spans="1:35" ht="10.5" customHeight="1" x14ac:dyDescent="0.15">
      <c r="A406" s="60">
        <v>704</v>
      </c>
      <c r="B406" s="61">
        <v>101100</v>
      </c>
      <c r="C406" s="60" t="s">
        <v>4032</v>
      </c>
      <c r="D406" s="60" t="s">
        <v>715</v>
      </c>
      <c r="E406" s="445">
        <v>23.5</v>
      </c>
      <c r="F406" s="445">
        <v>0</v>
      </c>
      <c r="G406" s="445">
        <v>22.6</v>
      </c>
      <c r="H406" s="83" t="str">
        <f>IF(ISBLANK(I406)," ",VLOOKUP(I406,'Příloha_8_Ceník pravid_úklidu'!$A$9:$B$30,2,0))</f>
        <v>ZDR0</v>
      </c>
      <c r="I406" s="83">
        <v>1</v>
      </c>
      <c r="J406" s="86" t="s">
        <v>415</v>
      </c>
      <c r="K406" s="86">
        <v>2</v>
      </c>
      <c r="L406" s="86">
        <v>1</v>
      </c>
      <c r="M406" s="86">
        <v>1</v>
      </c>
      <c r="N406" s="86">
        <v>1</v>
      </c>
      <c r="O406" s="87">
        <f>IF(ISBLANK($K406),"",'Pracovní dny'!$F$2)</f>
        <v>252</v>
      </c>
      <c r="P406" s="87">
        <f>IF(ISBLANK($M406),"",'Pracovní dny'!$F$3)</f>
        <v>114</v>
      </c>
      <c r="Q406" s="87">
        <f>IF(ISBLANK($K406),"",'Pracovní dny'!$F$4)</f>
        <v>365</v>
      </c>
      <c r="R406" s="88">
        <f t="shared" si="20"/>
        <v>618</v>
      </c>
      <c r="S406" s="61">
        <v>3.1</v>
      </c>
      <c r="T406" s="61">
        <v>18</v>
      </c>
      <c r="U406" s="61">
        <v>0</v>
      </c>
      <c r="V406" s="61">
        <v>4.4000000000000004</v>
      </c>
      <c r="W406" s="61">
        <v>1</v>
      </c>
      <c r="X406" s="61">
        <v>1</v>
      </c>
      <c r="Y406" s="61">
        <v>2.8</v>
      </c>
      <c r="Z406" s="61">
        <v>1</v>
      </c>
      <c r="AA406" s="61">
        <v>5.6</v>
      </c>
      <c r="AB406" s="61" t="s">
        <v>529</v>
      </c>
      <c r="AC406" s="61" t="s">
        <v>290</v>
      </c>
      <c r="AD406" s="61" t="s">
        <v>141</v>
      </c>
      <c r="AE406" s="61"/>
      <c r="AF406" s="638">
        <f>IF(ISBLANK($AE406),VLOOKUP($I406,'Příloha_8_Ceník pravid_úklidu'!$A$9:$K$30,8,0)+VLOOKUP($I406,'Příloha_8_Ceník pravid_úklidu'!$A$9:$K$30,10,0),"neoceňuje se")</f>
        <v>0</v>
      </c>
      <c r="AG406" s="638">
        <f t="shared" si="21"/>
        <v>0</v>
      </c>
      <c r="AH406" s="638">
        <f t="shared" si="22"/>
        <v>0</v>
      </c>
      <c r="AI406" s="304"/>
    </row>
    <row r="407" spans="1:35" ht="10.5" customHeight="1" x14ac:dyDescent="0.15">
      <c r="A407" s="60">
        <v>705</v>
      </c>
      <c r="B407" s="61">
        <v>101100</v>
      </c>
      <c r="C407" s="60" t="s">
        <v>4033</v>
      </c>
      <c r="D407" s="60" t="s">
        <v>715</v>
      </c>
      <c r="E407" s="445">
        <v>23.4</v>
      </c>
      <c r="F407" s="445">
        <v>0</v>
      </c>
      <c r="G407" s="445">
        <v>22.6</v>
      </c>
      <c r="H407" s="83" t="str">
        <f>IF(ISBLANK(I407)," ",VLOOKUP(I407,'Příloha_8_Ceník pravid_úklidu'!$A$9:$B$30,2,0))</f>
        <v>ZDR0</v>
      </c>
      <c r="I407" s="83">
        <v>1</v>
      </c>
      <c r="J407" s="86" t="s">
        <v>415</v>
      </c>
      <c r="K407" s="86">
        <v>2</v>
      </c>
      <c r="L407" s="86">
        <v>1</v>
      </c>
      <c r="M407" s="86">
        <v>1</v>
      </c>
      <c r="N407" s="86">
        <v>1</v>
      </c>
      <c r="O407" s="87">
        <f>IF(ISBLANK($K407),"",'Pracovní dny'!$F$2)</f>
        <v>252</v>
      </c>
      <c r="P407" s="87">
        <f>IF(ISBLANK($M407),"",'Pracovní dny'!$F$3)</f>
        <v>114</v>
      </c>
      <c r="Q407" s="87">
        <f>IF(ISBLANK($K407),"",'Pracovní dny'!$F$4)</f>
        <v>365</v>
      </c>
      <c r="R407" s="88">
        <f t="shared" si="20"/>
        <v>618</v>
      </c>
      <c r="S407" s="61">
        <v>3.1</v>
      </c>
      <c r="T407" s="61">
        <v>18</v>
      </c>
      <c r="U407" s="61">
        <v>0</v>
      </c>
      <c r="V407" s="61">
        <v>4.4000000000000004</v>
      </c>
      <c r="W407" s="61">
        <v>1</v>
      </c>
      <c r="X407" s="61">
        <v>1</v>
      </c>
      <c r="Y407" s="61">
        <v>2.8</v>
      </c>
      <c r="Z407" s="61">
        <v>1</v>
      </c>
      <c r="AA407" s="61">
        <v>5.6</v>
      </c>
      <c r="AB407" s="61" t="s">
        <v>529</v>
      </c>
      <c r="AC407" s="61" t="s">
        <v>290</v>
      </c>
      <c r="AD407" s="61" t="s">
        <v>141</v>
      </c>
      <c r="AE407" s="61"/>
      <c r="AF407" s="638">
        <f>IF(ISBLANK($AE407),VLOOKUP($I407,'Příloha_8_Ceník pravid_úklidu'!$A$9:$K$30,8,0)+VLOOKUP($I407,'Příloha_8_Ceník pravid_úklidu'!$A$9:$K$30,10,0),"neoceňuje se")</f>
        <v>0</v>
      </c>
      <c r="AG407" s="638">
        <f t="shared" si="21"/>
        <v>0</v>
      </c>
      <c r="AH407" s="638">
        <f t="shared" si="22"/>
        <v>0</v>
      </c>
      <c r="AI407" s="304"/>
    </row>
    <row r="408" spans="1:35" ht="10.5" customHeight="1" x14ac:dyDescent="0.15">
      <c r="A408" s="60">
        <v>706</v>
      </c>
      <c r="B408" s="61">
        <v>101100</v>
      </c>
      <c r="C408" s="60" t="s">
        <v>4034</v>
      </c>
      <c r="D408" s="60" t="s">
        <v>715</v>
      </c>
      <c r="E408" s="445">
        <v>23.5</v>
      </c>
      <c r="F408" s="445">
        <v>0</v>
      </c>
      <c r="G408" s="445">
        <v>22.6</v>
      </c>
      <c r="H408" s="83" t="str">
        <f>IF(ISBLANK(I408)," ",VLOOKUP(I408,'Příloha_8_Ceník pravid_úklidu'!$A$9:$B$30,2,0))</f>
        <v>ZDR0</v>
      </c>
      <c r="I408" s="83">
        <v>1</v>
      </c>
      <c r="J408" s="86" t="s">
        <v>415</v>
      </c>
      <c r="K408" s="86">
        <v>2</v>
      </c>
      <c r="L408" s="86">
        <v>1</v>
      </c>
      <c r="M408" s="86">
        <v>1</v>
      </c>
      <c r="N408" s="86">
        <v>1</v>
      </c>
      <c r="O408" s="87">
        <f>IF(ISBLANK($K408),"",'Pracovní dny'!$F$2)</f>
        <v>252</v>
      </c>
      <c r="P408" s="87">
        <f>IF(ISBLANK($M408),"",'Pracovní dny'!$F$3)</f>
        <v>114</v>
      </c>
      <c r="Q408" s="87">
        <f>IF(ISBLANK($K408),"",'Pracovní dny'!$F$4)</f>
        <v>365</v>
      </c>
      <c r="R408" s="88">
        <f t="shared" si="20"/>
        <v>618</v>
      </c>
      <c r="S408" s="61">
        <v>3.1</v>
      </c>
      <c r="T408" s="61">
        <v>18</v>
      </c>
      <c r="U408" s="61">
        <v>0</v>
      </c>
      <c r="V408" s="61">
        <v>4.4000000000000004</v>
      </c>
      <c r="W408" s="61">
        <v>1</v>
      </c>
      <c r="X408" s="61">
        <v>1</v>
      </c>
      <c r="Y408" s="61">
        <v>2.8</v>
      </c>
      <c r="Z408" s="61">
        <v>1</v>
      </c>
      <c r="AA408" s="61">
        <v>5.6</v>
      </c>
      <c r="AB408" s="61" t="s">
        <v>529</v>
      </c>
      <c r="AC408" s="61" t="s">
        <v>290</v>
      </c>
      <c r="AD408" s="61" t="s">
        <v>141</v>
      </c>
      <c r="AE408" s="61"/>
      <c r="AF408" s="638">
        <f>IF(ISBLANK($AE408),VLOOKUP($I408,'Příloha_8_Ceník pravid_úklidu'!$A$9:$K$30,8,0)+VLOOKUP($I408,'Příloha_8_Ceník pravid_úklidu'!$A$9:$K$30,10,0),"neoceňuje se")</f>
        <v>0</v>
      </c>
      <c r="AG408" s="638">
        <f t="shared" si="21"/>
        <v>0</v>
      </c>
      <c r="AH408" s="638">
        <f t="shared" si="22"/>
        <v>0</v>
      </c>
      <c r="AI408" s="304"/>
    </row>
    <row r="409" spans="1:35" ht="10.5" customHeight="1" x14ac:dyDescent="0.15">
      <c r="A409" s="60">
        <v>707</v>
      </c>
      <c r="B409" s="61">
        <v>101100</v>
      </c>
      <c r="C409" s="60" t="s">
        <v>4035</v>
      </c>
      <c r="D409" s="60" t="s">
        <v>715</v>
      </c>
      <c r="E409" s="445">
        <v>23.5</v>
      </c>
      <c r="F409" s="445">
        <v>0</v>
      </c>
      <c r="G409" s="445">
        <v>22.6</v>
      </c>
      <c r="H409" s="83" t="str">
        <f>IF(ISBLANK(I409)," ",VLOOKUP(I409,'Příloha_8_Ceník pravid_úklidu'!$A$9:$B$30,2,0))</f>
        <v>ZDR0</v>
      </c>
      <c r="I409" s="83">
        <v>1</v>
      </c>
      <c r="J409" s="86" t="s">
        <v>415</v>
      </c>
      <c r="K409" s="86">
        <v>2</v>
      </c>
      <c r="L409" s="86">
        <v>1</v>
      </c>
      <c r="M409" s="86">
        <v>1</v>
      </c>
      <c r="N409" s="86">
        <v>1</v>
      </c>
      <c r="O409" s="87">
        <f>IF(ISBLANK($K409),"",'Pracovní dny'!$F$2)</f>
        <v>252</v>
      </c>
      <c r="P409" s="87">
        <f>IF(ISBLANK($M409),"",'Pracovní dny'!$F$3)</f>
        <v>114</v>
      </c>
      <c r="Q409" s="87">
        <f>IF(ISBLANK($K409),"",'Pracovní dny'!$F$4)</f>
        <v>365</v>
      </c>
      <c r="R409" s="88">
        <f t="shared" si="20"/>
        <v>618</v>
      </c>
      <c r="S409" s="61">
        <v>3.1</v>
      </c>
      <c r="T409" s="61">
        <v>18</v>
      </c>
      <c r="U409" s="61">
        <v>0</v>
      </c>
      <c r="V409" s="61">
        <v>4.4000000000000004</v>
      </c>
      <c r="W409" s="61">
        <v>1</v>
      </c>
      <c r="X409" s="61">
        <v>1</v>
      </c>
      <c r="Y409" s="61">
        <v>2.8</v>
      </c>
      <c r="Z409" s="61">
        <v>1</v>
      </c>
      <c r="AA409" s="61">
        <v>5.6</v>
      </c>
      <c r="AB409" s="61" t="s">
        <v>529</v>
      </c>
      <c r="AC409" s="61" t="s">
        <v>290</v>
      </c>
      <c r="AD409" s="61" t="s">
        <v>141</v>
      </c>
      <c r="AE409" s="61"/>
      <c r="AF409" s="638">
        <f>IF(ISBLANK($AE409),VLOOKUP($I409,'Příloha_8_Ceník pravid_úklidu'!$A$9:$K$30,8,0)+VLOOKUP($I409,'Příloha_8_Ceník pravid_úklidu'!$A$9:$K$30,10,0),"neoceňuje se")</f>
        <v>0</v>
      </c>
      <c r="AG409" s="638">
        <f t="shared" si="21"/>
        <v>0</v>
      </c>
      <c r="AH409" s="638">
        <f t="shared" si="22"/>
        <v>0</v>
      </c>
      <c r="AI409" s="304"/>
    </row>
    <row r="410" spans="1:35" ht="10.5" customHeight="1" x14ac:dyDescent="0.15">
      <c r="A410" s="60">
        <v>708</v>
      </c>
      <c r="B410" s="61">
        <v>101100</v>
      </c>
      <c r="C410" s="60" t="s">
        <v>4036</v>
      </c>
      <c r="D410" s="60" t="s">
        <v>1206</v>
      </c>
      <c r="E410" s="445">
        <v>2.4</v>
      </c>
      <c r="F410" s="445">
        <v>0</v>
      </c>
      <c r="G410" s="445">
        <v>2.4</v>
      </c>
      <c r="H410" s="83" t="str">
        <f>IF(ISBLANK(I410)," ",VLOOKUP(I410,'Příloha_8_Ceník pravid_úklidu'!$A$9:$B$30,2,0))</f>
        <v>TOAL</v>
      </c>
      <c r="I410" s="83">
        <v>7</v>
      </c>
      <c r="J410" s="86" t="s">
        <v>150</v>
      </c>
      <c r="K410" s="86">
        <v>1</v>
      </c>
      <c r="L410" s="86">
        <v>1</v>
      </c>
      <c r="M410" s="86">
        <v>1</v>
      </c>
      <c r="N410" s="86">
        <v>1</v>
      </c>
      <c r="O410" s="87">
        <f>IF(ISBLANK($K410),"",'Pracovní dny'!$F$2)</f>
        <v>252</v>
      </c>
      <c r="P410" s="87">
        <f>IF(ISBLANK($M410),"",'Pracovní dny'!$F$3)</f>
        <v>114</v>
      </c>
      <c r="Q410" s="87">
        <f>IF(ISBLANK($K410),"",'Pracovní dny'!$F$4)</f>
        <v>365</v>
      </c>
      <c r="R410" s="88">
        <f t="shared" si="20"/>
        <v>366</v>
      </c>
      <c r="S410" s="61">
        <v>0</v>
      </c>
      <c r="T410" s="61">
        <v>0</v>
      </c>
      <c r="U410" s="61">
        <v>0</v>
      </c>
      <c r="V410" s="61">
        <v>3.2</v>
      </c>
      <c r="W410" s="61">
        <v>1</v>
      </c>
      <c r="X410" s="61">
        <v>0</v>
      </c>
      <c r="Y410" s="61">
        <v>0</v>
      </c>
      <c r="Z410" s="61">
        <v>0</v>
      </c>
      <c r="AA410" s="61">
        <v>0</v>
      </c>
      <c r="AB410" s="61">
        <v>0</v>
      </c>
      <c r="AC410" s="61">
        <v>0</v>
      </c>
      <c r="AD410" s="61" t="s">
        <v>141</v>
      </c>
      <c r="AE410" s="61"/>
      <c r="AF410" s="638">
        <f>IF(ISBLANK($AE410),VLOOKUP($I410,'Příloha_8_Ceník pravid_úklidu'!$A$9:$K$30,8,0)+VLOOKUP($I410,'Příloha_8_Ceník pravid_úklidu'!$A$9:$K$30,10,0),"neoceňuje se")</f>
        <v>0</v>
      </c>
      <c r="AG410" s="638">
        <f t="shared" si="21"/>
        <v>0</v>
      </c>
      <c r="AH410" s="638">
        <f t="shared" si="22"/>
        <v>0</v>
      </c>
      <c r="AI410" s="304"/>
    </row>
    <row r="411" spans="1:35" ht="10.5" customHeight="1" x14ac:dyDescent="0.15">
      <c r="A411" s="93">
        <v>709</v>
      </c>
      <c r="B411" s="130">
        <v>101100</v>
      </c>
      <c r="C411" s="93" t="s">
        <v>4037</v>
      </c>
      <c r="D411" s="93" t="s">
        <v>166</v>
      </c>
      <c r="E411" s="446"/>
      <c r="F411" s="446">
        <v>0</v>
      </c>
      <c r="G411" s="446">
        <v>3</v>
      </c>
      <c r="H411" s="95" t="str">
        <f>IF(ISBLANK(I411)," ",VLOOKUP(I411,'Příloha_8_Ceník pravid_úklidu'!$A$9:$B$30,2,0))</f>
        <v>SKLA</v>
      </c>
      <c r="I411" s="95">
        <v>17</v>
      </c>
      <c r="J411" s="98" t="s">
        <v>167</v>
      </c>
      <c r="K411" s="98">
        <v>0</v>
      </c>
      <c r="L411" s="98">
        <v>0</v>
      </c>
      <c r="M411" s="98">
        <v>0</v>
      </c>
      <c r="N411" s="98">
        <v>0</v>
      </c>
      <c r="O411" s="99">
        <f>IF(ISBLANK($K411),"",'Pracovní dny'!$F$2)</f>
        <v>252</v>
      </c>
      <c r="P411" s="99">
        <f>IF(ISBLANK($M411),"",'Pracovní dny'!$F$3)</f>
        <v>114</v>
      </c>
      <c r="Q411" s="99">
        <f>IF(ISBLANK($K411),"",'Pracovní dny'!$F$4)</f>
        <v>365</v>
      </c>
      <c r="R411" s="100">
        <f t="shared" si="20"/>
        <v>0</v>
      </c>
      <c r="S411" s="130">
        <v>0</v>
      </c>
      <c r="T411" s="130">
        <v>0</v>
      </c>
      <c r="U411" s="130">
        <v>0</v>
      </c>
      <c r="V411" s="130">
        <v>3.2</v>
      </c>
      <c r="W411" s="130">
        <v>1</v>
      </c>
      <c r="X411" s="130">
        <v>0</v>
      </c>
      <c r="Y411" s="130">
        <v>0</v>
      </c>
      <c r="Z411" s="130">
        <v>0</v>
      </c>
      <c r="AA411" s="130">
        <v>0</v>
      </c>
      <c r="AB411" s="130">
        <v>0</v>
      </c>
      <c r="AC411" s="130">
        <v>0</v>
      </c>
      <c r="AD411" s="130" t="s">
        <v>141</v>
      </c>
      <c r="AE411" s="130" t="s">
        <v>140</v>
      </c>
      <c r="AF411" s="639" t="str">
        <f>IF(ISBLANK($AE411),VLOOKUP($I411,'Příloha_8_Ceník pravid_úklidu'!$A$9:$K$30,8,0)+VLOOKUP($I411,'Příloha_8_Ceník pravid_úklidu'!$A$9:$K$30,10,0),"neoceňuje se")</f>
        <v>neoceňuje se</v>
      </c>
      <c r="AG411" s="639">
        <f t="shared" si="21"/>
        <v>0</v>
      </c>
      <c r="AH411" s="639">
        <f t="shared" si="22"/>
        <v>0</v>
      </c>
      <c r="AI411" s="292"/>
    </row>
    <row r="412" spans="1:35" ht="10.5" customHeight="1" x14ac:dyDescent="0.15">
      <c r="A412" s="60">
        <v>710</v>
      </c>
      <c r="B412" s="61">
        <v>101100</v>
      </c>
      <c r="C412" s="60" t="s">
        <v>4038</v>
      </c>
      <c r="D412" s="60" t="s">
        <v>437</v>
      </c>
      <c r="E412" s="445">
        <v>16.100000000000001</v>
      </c>
      <c r="F412" s="445">
        <v>0</v>
      </c>
      <c r="G412" s="445">
        <v>14</v>
      </c>
      <c r="H412" s="83" t="str">
        <f>IF(ISBLANK(I412)," ",VLOOKUP(I412,'Příloha_8_Ceník pravid_úklidu'!$A$9:$B$30,2,0))</f>
        <v>KANC</v>
      </c>
      <c r="I412" s="83">
        <v>4</v>
      </c>
      <c r="J412" s="86" t="s">
        <v>191</v>
      </c>
      <c r="K412" s="86">
        <v>1</v>
      </c>
      <c r="L412" s="86">
        <v>0.4</v>
      </c>
      <c r="M412" s="86">
        <v>0</v>
      </c>
      <c r="N412" s="86">
        <v>0</v>
      </c>
      <c r="O412" s="87">
        <f>IF(ISBLANK($K412),"",'Pracovní dny'!$F$2)</f>
        <v>252</v>
      </c>
      <c r="P412" s="87">
        <f>IF(ISBLANK($M412),"",'Pracovní dny'!$F$3)</f>
        <v>114</v>
      </c>
      <c r="Q412" s="87">
        <f>IF(ISBLANK($K412),"",'Pracovní dny'!$F$4)</f>
        <v>365</v>
      </c>
      <c r="R412" s="88">
        <f t="shared" si="20"/>
        <v>100.80000000000001</v>
      </c>
      <c r="S412" s="61">
        <v>1</v>
      </c>
      <c r="T412" s="61">
        <v>0</v>
      </c>
      <c r="U412" s="61">
        <v>0</v>
      </c>
      <c r="V412" s="61">
        <v>3.2</v>
      </c>
      <c r="W412" s="61">
        <v>1</v>
      </c>
      <c r="X412" s="61">
        <v>1</v>
      </c>
      <c r="Y412" s="61">
        <v>3.8</v>
      </c>
      <c r="Z412" s="61">
        <v>1</v>
      </c>
      <c r="AA412" s="61">
        <v>7.6</v>
      </c>
      <c r="AB412" s="61" t="s">
        <v>529</v>
      </c>
      <c r="AC412" s="61" t="s">
        <v>290</v>
      </c>
      <c r="AD412" s="61" t="s">
        <v>141</v>
      </c>
      <c r="AE412" s="61"/>
      <c r="AF412" s="638">
        <f>IF(ISBLANK($AE412),VLOOKUP($I412,'Příloha_8_Ceník pravid_úklidu'!$A$9:$K$30,8,0)+VLOOKUP($I412,'Příloha_8_Ceník pravid_úklidu'!$A$9:$K$30,10,0),"neoceňuje se")</f>
        <v>0</v>
      </c>
      <c r="AG412" s="638">
        <f t="shared" si="21"/>
        <v>0</v>
      </c>
      <c r="AH412" s="638">
        <f t="shared" si="22"/>
        <v>0</v>
      </c>
      <c r="AI412" s="304"/>
    </row>
    <row r="413" spans="1:35" ht="10.5" customHeight="1" x14ac:dyDescent="0.15">
      <c r="A413" s="60">
        <v>711</v>
      </c>
      <c r="B413" s="61">
        <v>101100</v>
      </c>
      <c r="C413" s="60" t="s">
        <v>4039</v>
      </c>
      <c r="D413" s="60" t="s">
        <v>519</v>
      </c>
      <c r="E413" s="445">
        <v>16.100000000000001</v>
      </c>
      <c r="F413" s="445">
        <v>14</v>
      </c>
      <c r="G413" s="445">
        <v>0</v>
      </c>
      <c r="H413" s="83" t="str">
        <f>IF(ISBLANK(I413)," ",VLOOKUP(I413,'Příloha_8_Ceník pravid_úklidu'!$A$9:$B$30,2,0))</f>
        <v>KANC</v>
      </c>
      <c r="I413" s="83">
        <v>4</v>
      </c>
      <c r="J413" s="86" t="s">
        <v>160</v>
      </c>
      <c r="K413" s="86">
        <v>1</v>
      </c>
      <c r="L413" s="86">
        <v>0.2</v>
      </c>
      <c r="M413" s="86">
        <v>0</v>
      </c>
      <c r="N413" s="86">
        <v>0</v>
      </c>
      <c r="O413" s="87">
        <f>IF(ISBLANK($K413),"",'Pracovní dny'!$F$2)</f>
        <v>252</v>
      </c>
      <c r="P413" s="87">
        <f>IF(ISBLANK($M413),"",'Pracovní dny'!$F$3)</f>
        <v>114</v>
      </c>
      <c r="Q413" s="87">
        <f>IF(ISBLANK($K413),"",'Pracovní dny'!$F$4)</f>
        <v>365</v>
      </c>
      <c r="R413" s="88">
        <f t="shared" si="20"/>
        <v>50.400000000000006</v>
      </c>
      <c r="S413" s="61">
        <v>1</v>
      </c>
      <c r="T413" s="61">
        <v>0</v>
      </c>
      <c r="U413" s="61">
        <v>0</v>
      </c>
      <c r="V413" s="61">
        <v>3.2</v>
      </c>
      <c r="W413" s="61">
        <v>1</v>
      </c>
      <c r="X413" s="61">
        <v>0</v>
      </c>
      <c r="Y413" s="61">
        <v>3.8</v>
      </c>
      <c r="Z413" s="61">
        <v>1</v>
      </c>
      <c r="AA413" s="61">
        <v>7.6</v>
      </c>
      <c r="AB413" s="61" t="s">
        <v>529</v>
      </c>
      <c r="AC413" s="61" t="s">
        <v>290</v>
      </c>
      <c r="AD413" s="61" t="s">
        <v>141</v>
      </c>
      <c r="AE413" s="61"/>
      <c r="AF413" s="638">
        <f>IF(ISBLANK($AE413),VLOOKUP($I413,'Příloha_8_Ceník pravid_úklidu'!$A$9:$K$30,8,0)+VLOOKUP($I413,'Příloha_8_Ceník pravid_úklidu'!$A$9:$K$30,10,0),"neoceňuje se")</f>
        <v>0</v>
      </c>
      <c r="AG413" s="638">
        <f t="shared" si="21"/>
        <v>0</v>
      </c>
      <c r="AH413" s="638">
        <f t="shared" si="22"/>
        <v>0</v>
      </c>
      <c r="AI413" s="304"/>
    </row>
    <row r="414" spans="1:35" ht="10.5" customHeight="1" x14ac:dyDescent="0.15">
      <c r="A414" s="93">
        <v>712</v>
      </c>
      <c r="B414" s="130"/>
      <c r="C414" s="93" t="s">
        <v>4040</v>
      </c>
      <c r="D414" s="93" t="s">
        <v>166</v>
      </c>
      <c r="E414" s="446"/>
      <c r="F414" s="446">
        <v>0</v>
      </c>
      <c r="G414" s="446">
        <v>3</v>
      </c>
      <c r="H414" s="95" t="str">
        <f>IF(ISBLANK(I414)," ",VLOOKUP(I414,'Příloha_8_Ceník pravid_úklidu'!$A$9:$B$30,2,0))</f>
        <v>TOAL</v>
      </c>
      <c r="I414" s="95">
        <v>7</v>
      </c>
      <c r="J414" s="98" t="s">
        <v>167</v>
      </c>
      <c r="K414" s="98">
        <v>0</v>
      </c>
      <c r="L414" s="98">
        <v>0</v>
      </c>
      <c r="M414" s="98">
        <v>0</v>
      </c>
      <c r="N414" s="98">
        <v>0</v>
      </c>
      <c r="O414" s="99">
        <f>IF(ISBLANK($K414),"",'Pracovní dny'!$F$2)</f>
        <v>252</v>
      </c>
      <c r="P414" s="99">
        <f>IF(ISBLANK($M414),"",'Pracovní dny'!$F$3)</f>
        <v>114</v>
      </c>
      <c r="Q414" s="99">
        <f>IF(ISBLANK($K414),"",'Pracovní dny'!$F$4)</f>
        <v>365</v>
      </c>
      <c r="R414" s="100">
        <f t="shared" si="20"/>
        <v>0</v>
      </c>
      <c r="S414" s="130">
        <v>9.5</v>
      </c>
      <c r="T414" s="130">
        <v>0</v>
      </c>
      <c r="U414" s="130">
        <v>0</v>
      </c>
      <c r="V414" s="130">
        <v>3.2</v>
      </c>
      <c r="W414" s="130">
        <v>1</v>
      </c>
      <c r="X414" s="130">
        <v>1</v>
      </c>
      <c r="Y414" s="130">
        <v>0</v>
      </c>
      <c r="Z414" s="130">
        <v>0</v>
      </c>
      <c r="AA414" s="130">
        <v>0</v>
      </c>
      <c r="AB414" s="130">
        <v>0</v>
      </c>
      <c r="AC414" s="130">
        <v>0</v>
      </c>
      <c r="AD414" s="130" t="s">
        <v>141</v>
      </c>
      <c r="AE414" s="130" t="s">
        <v>140</v>
      </c>
      <c r="AF414" s="639" t="str">
        <f>IF(ISBLANK($AE414),VLOOKUP($I414,'Příloha_8_Ceník pravid_úklidu'!$A$9:$K$30,8,0)+VLOOKUP($I414,'Příloha_8_Ceník pravid_úklidu'!$A$9:$K$30,10,0),"neoceňuje se")</f>
        <v>neoceňuje se</v>
      </c>
      <c r="AG414" s="639">
        <f t="shared" si="21"/>
        <v>0</v>
      </c>
      <c r="AH414" s="639">
        <f t="shared" si="22"/>
        <v>0</v>
      </c>
      <c r="AI414" s="292"/>
    </row>
    <row r="415" spans="1:35" ht="10.5" customHeight="1" x14ac:dyDescent="0.15">
      <c r="A415" s="60">
        <v>713</v>
      </c>
      <c r="B415" s="61">
        <v>101100</v>
      </c>
      <c r="C415" s="60" t="s">
        <v>4041</v>
      </c>
      <c r="D415" s="60" t="s">
        <v>333</v>
      </c>
      <c r="E415" s="445">
        <v>2.4</v>
      </c>
      <c r="F415" s="445">
        <v>0</v>
      </c>
      <c r="G415" s="445">
        <v>2.4</v>
      </c>
      <c r="H415" s="83" t="str">
        <f>IF(ISBLANK(I415)," ",VLOOKUP(I415,'Příloha_8_Ceník pravid_úklidu'!$A$9:$B$30,2,0))</f>
        <v>CHOD</v>
      </c>
      <c r="I415" s="83">
        <v>6</v>
      </c>
      <c r="J415" s="86" t="s">
        <v>160</v>
      </c>
      <c r="K415" s="86">
        <v>1</v>
      </c>
      <c r="L415" s="86">
        <v>0.2</v>
      </c>
      <c r="M415" s="86">
        <v>0</v>
      </c>
      <c r="N415" s="86">
        <v>0</v>
      </c>
      <c r="O415" s="87">
        <f>IF(ISBLANK($K415),"",'Pracovní dny'!$F$2)</f>
        <v>252</v>
      </c>
      <c r="P415" s="87">
        <f>IF(ISBLANK($M415),"",'Pracovní dny'!$F$3)</f>
        <v>114</v>
      </c>
      <c r="Q415" s="87">
        <f>IF(ISBLANK($K415),"",'Pracovní dny'!$F$4)</f>
        <v>365</v>
      </c>
      <c r="R415" s="88">
        <f t="shared" si="20"/>
        <v>50.400000000000006</v>
      </c>
      <c r="S415" s="61">
        <v>0</v>
      </c>
      <c r="T415" s="61">
        <v>0</v>
      </c>
      <c r="U415" s="61">
        <v>0</v>
      </c>
      <c r="V415" s="61">
        <v>3.2</v>
      </c>
      <c r="W415" s="61">
        <v>1</v>
      </c>
      <c r="X415" s="61">
        <v>0</v>
      </c>
      <c r="Y415" s="61">
        <v>0</v>
      </c>
      <c r="Z415" s="61">
        <v>0</v>
      </c>
      <c r="AA415" s="61">
        <v>0</v>
      </c>
      <c r="AB415" s="61">
        <v>0</v>
      </c>
      <c r="AC415" s="61">
        <v>0</v>
      </c>
      <c r="AD415" s="61" t="s">
        <v>141</v>
      </c>
      <c r="AE415" s="61"/>
      <c r="AF415" s="638">
        <f>IF(ISBLANK($AE415),VLOOKUP($I415,'Příloha_8_Ceník pravid_úklidu'!$A$9:$K$30,8,0)+VLOOKUP($I415,'Příloha_8_Ceník pravid_úklidu'!$A$9:$K$30,10,0),"neoceňuje se")</f>
        <v>0</v>
      </c>
      <c r="AG415" s="638">
        <f t="shared" si="21"/>
        <v>0</v>
      </c>
      <c r="AH415" s="638">
        <f t="shared" si="22"/>
        <v>0</v>
      </c>
      <c r="AI415" s="304"/>
    </row>
    <row r="416" spans="1:35" ht="10.5" customHeight="1" x14ac:dyDescent="0.15">
      <c r="A416" s="60">
        <v>714</v>
      </c>
      <c r="B416" s="61">
        <v>101100</v>
      </c>
      <c r="C416" s="60" t="s">
        <v>4042</v>
      </c>
      <c r="D416" s="60" t="s">
        <v>422</v>
      </c>
      <c r="E416" s="445">
        <v>21.4</v>
      </c>
      <c r="F416" s="445">
        <v>0</v>
      </c>
      <c r="G416" s="445">
        <v>17</v>
      </c>
      <c r="H416" s="83" t="str">
        <f>IF(ISBLANK(I416)," ",VLOOKUP(I416,'Příloha_8_Ceník pravid_úklidu'!$A$9:$B$30,2,0))</f>
        <v>KUCH</v>
      </c>
      <c r="I416" s="83">
        <v>16</v>
      </c>
      <c r="J416" s="86" t="s">
        <v>487</v>
      </c>
      <c r="K416" s="86">
        <v>2</v>
      </c>
      <c r="L416" s="86">
        <v>1</v>
      </c>
      <c r="M416" s="86">
        <v>2</v>
      </c>
      <c r="N416" s="86">
        <v>1</v>
      </c>
      <c r="O416" s="87">
        <f>IF(ISBLANK($K416),"",'Pracovní dny'!$F$2)</f>
        <v>252</v>
      </c>
      <c r="P416" s="87">
        <f>IF(ISBLANK($M416),"",'Pracovní dny'!$F$3)</f>
        <v>114</v>
      </c>
      <c r="Q416" s="87">
        <f>IF(ISBLANK($K416),"",'Pracovní dny'!$F$4)</f>
        <v>365</v>
      </c>
      <c r="R416" s="88">
        <f t="shared" si="20"/>
        <v>732</v>
      </c>
      <c r="S416" s="61">
        <v>16</v>
      </c>
      <c r="T416" s="61">
        <v>0</v>
      </c>
      <c r="U416" s="61">
        <v>0</v>
      </c>
      <c r="V416" s="61">
        <v>6.4</v>
      </c>
      <c r="W416" s="61">
        <v>2</v>
      </c>
      <c r="X416" s="61">
        <v>3</v>
      </c>
      <c r="Y416" s="61">
        <v>3.8</v>
      </c>
      <c r="Z416" s="61">
        <v>1</v>
      </c>
      <c r="AA416" s="61">
        <v>7.6</v>
      </c>
      <c r="AB416" s="61" t="s">
        <v>529</v>
      </c>
      <c r="AC416" s="61" t="s">
        <v>290</v>
      </c>
      <c r="AD416" s="61" t="s">
        <v>141</v>
      </c>
      <c r="AE416" s="61"/>
      <c r="AF416" s="638">
        <f>IF(ISBLANK($AE416),VLOOKUP($I416,'Příloha_8_Ceník pravid_úklidu'!$A$9:$K$30,8,0)+VLOOKUP($I416,'Příloha_8_Ceník pravid_úklidu'!$A$9:$K$30,10,0),"neoceňuje se")</f>
        <v>0</v>
      </c>
      <c r="AG416" s="638">
        <f t="shared" si="21"/>
        <v>0</v>
      </c>
      <c r="AH416" s="638">
        <f t="shared" si="22"/>
        <v>0</v>
      </c>
      <c r="AI416" s="304"/>
    </row>
    <row r="417" spans="1:35" ht="10.5" customHeight="1" x14ac:dyDescent="0.15">
      <c r="A417" s="60">
        <v>715</v>
      </c>
      <c r="B417" s="61">
        <v>101100</v>
      </c>
      <c r="C417" s="60" t="s">
        <v>4043</v>
      </c>
      <c r="D417" s="60" t="s">
        <v>745</v>
      </c>
      <c r="E417" s="445">
        <v>25</v>
      </c>
      <c r="F417" s="445">
        <v>0</v>
      </c>
      <c r="G417" s="445">
        <v>24</v>
      </c>
      <c r="H417" s="83" t="str">
        <f>IF(ISBLANK(I417)," ",VLOOKUP(I417,'Příloha_8_Ceník pravid_úklidu'!$A$9:$B$30,2,0))</f>
        <v>KUCH</v>
      </c>
      <c r="I417" s="83">
        <v>16</v>
      </c>
      <c r="J417" s="86" t="s">
        <v>487</v>
      </c>
      <c r="K417" s="86">
        <v>2</v>
      </c>
      <c r="L417" s="86">
        <v>1</v>
      </c>
      <c r="M417" s="86">
        <v>2</v>
      </c>
      <c r="N417" s="86">
        <v>1</v>
      </c>
      <c r="O417" s="87">
        <f>IF(ISBLANK($K417),"",'Pracovní dny'!$F$2)</f>
        <v>252</v>
      </c>
      <c r="P417" s="87">
        <f>IF(ISBLANK($M417),"",'Pracovní dny'!$F$3)</f>
        <v>114</v>
      </c>
      <c r="Q417" s="87">
        <f>IF(ISBLANK($K417),"",'Pracovní dny'!$F$4)</f>
        <v>365</v>
      </c>
      <c r="R417" s="88">
        <f t="shared" si="20"/>
        <v>732</v>
      </c>
      <c r="S417" s="61">
        <v>0</v>
      </c>
      <c r="T417" s="61">
        <v>0</v>
      </c>
      <c r="U417" s="61">
        <v>0</v>
      </c>
      <c r="V417" s="61">
        <v>5.8</v>
      </c>
      <c r="W417" s="61">
        <v>1</v>
      </c>
      <c r="X417" s="61">
        <v>0</v>
      </c>
      <c r="Y417" s="61">
        <v>2.8</v>
      </c>
      <c r="Z417" s="61">
        <v>1</v>
      </c>
      <c r="AA417" s="61">
        <v>5.6</v>
      </c>
      <c r="AB417" s="61" t="s">
        <v>529</v>
      </c>
      <c r="AC417" s="61" t="s">
        <v>290</v>
      </c>
      <c r="AD417" s="61" t="s">
        <v>141</v>
      </c>
      <c r="AE417" s="61"/>
      <c r="AF417" s="638">
        <f>IF(ISBLANK($AE417),VLOOKUP($I417,'Příloha_8_Ceník pravid_úklidu'!$A$9:$K$30,8,0)+VLOOKUP($I417,'Příloha_8_Ceník pravid_úklidu'!$A$9:$K$30,10,0),"neoceňuje se")</f>
        <v>0</v>
      </c>
      <c r="AG417" s="638">
        <f t="shared" si="21"/>
        <v>0</v>
      </c>
      <c r="AH417" s="638">
        <f t="shared" si="22"/>
        <v>0</v>
      </c>
      <c r="AI417" s="304"/>
    </row>
    <row r="418" spans="1:35" ht="10.5" customHeight="1" x14ac:dyDescent="0.15">
      <c r="A418" s="60">
        <v>716</v>
      </c>
      <c r="B418" s="61">
        <v>101100</v>
      </c>
      <c r="C418" s="60" t="s">
        <v>4044</v>
      </c>
      <c r="D418" s="60" t="s">
        <v>4045</v>
      </c>
      <c r="E418" s="445">
        <v>24.9</v>
      </c>
      <c r="F418" s="445"/>
      <c r="G418" s="445">
        <v>23</v>
      </c>
      <c r="H418" s="83" t="str">
        <f>IF(ISBLANK(I418)," ",VLOOKUP(I418,'Příloha_8_Ceník pravid_úklidu'!$A$9:$B$30,2,0))</f>
        <v>KANC</v>
      </c>
      <c r="I418" s="83">
        <v>4</v>
      </c>
      <c r="J418" s="86" t="s">
        <v>217</v>
      </c>
      <c r="K418" s="86">
        <v>1</v>
      </c>
      <c r="L418" s="86">
        <v>1</v>
      </c>
      <c r="M418" s="86">
        <v>0</v>
      </c>
      <c r="N418" s="86">
        <v>0</v>
      </c>
      <c r="O418" s="87">
        <f>IF(ISBLANK($K418),"",'Pracovní dny'!$F$2)</f>
        <v>252</v>
      </c>
      <c r="P418" s="87">
        <f>IF(ISBLANK($M418),"",'Pracovní dny'!$F$3)</f>
        <v>114</v>
      </c>
      <c r="Q418" s="87">
        <f>IF(ISBLANK($K418),"",'Pracovní dny'!$F$4)</f>
        <v>365</v>
      </c>
      <c r="R418" s="88">
        <f t="shared" si="20"/>
        <v>252</v>
      </c>
      <c r="S418" s="61">
        <v>0</v>
      </c>
      <c r="T418" s="61">
        <v>0</v>
      </c>
      <c r="U418" s="61">
        <v>0</v>
      </c>
      <c r="V418" s="61">
        <v>11.6</v>
      </c>
      <c r="W418" s="61">
        <v>2</v>
      </c>
      <c r="X418" s="61">
        <v>0</v>
      </c>
      <c r="Y418" s="61">
        <v>2.8</v>
      </c>
      <c r="Z418" s="61">
        <v>1</v>
      </c>
      <c r="AA418" s="61">
        <v>5.6</v>
      </c>
      <c r="AB418" s="61" t="s">
        <v>529</v>
      </c>
      <c r="AC418" s="61" t="s">
        <v>290</v>
      </c>
      <c r="AD418" s="61" t="s">
        <v>141</v>
      </c>
      <c r="AE418" s="61"/>
      <c r="AF418" s="638">
        <f>IF(ISBLANK($AE418),VLOOKUP($I418,'Příloha_8_Ceník pravid_úklidu'!$A$9:$K$30,8,0)+VLOOKUP($I418,'Příloha_8_Ceník pravid_úklidu'!$A$9:$K$30,10,0),"neoceňuje se")</f>
        <v>0</v>
      </c>
      <c r="AG418" s="638">
        <f t="shared" si="21"/>
        <v>0</v>
      </c>
      <c r="AH418" s="638">
        <f t="shared" si="22"/>
        <v>0</v>
      </c>
      <c r="AI418" s="304"/>
    </row>
    <row r="419" spans="1:35" ht="10.5" customHeight="1" x14ac:dyDescent="0.15">
      <c r="A419" s="60">
        <v>717</v>
      </c>
      <c r="B419" s="61">
        <v>101100</v>
      </c>
      <c r="C419" s="60" t="s">
        <v>4046</v>
      </c>
      <c r="D419" s="60" t="s">
        <v>2095</v>
      </c>
      <c r="E419" s="445">
        <v>2</v>
      </c>
      <c r="F419" s="445">
        <v>0</v>
      </c>
      <c r="G419" s="445">
        <v>1.8</v>
      </c>
      <c r="H419" s="83" t="str">
        <f>IF(ISBLANK(I419)," ",VLOOKUP(I419,'Příloha_8_Ceník pravid_úklidu'!$A$9:$B$30,2,0))</f>
        <v>VENK</v>
      </c>
      <c r="I419" s="83">
        <v>18</v>
      </c>
      <c r="J419" s="86" t="s">
        <v>579</v>
      </c>
      <c r="K419" s="86">
        <v>1</v>
      </c>
      <c r="L419" s="86">
        <v>0.05</v>
      </c>
      <c r="M419" s="86">
        <v>0</v>
      </c>
      <c r="N419" s="86">
        <v>0</v>
      </c>
      <c r="O419" s="87">
        <f>IF(ISBLANK($K419),"",'Pracovní dny'!$F$2)</f>
        <v>252</v>
      </c>
      <c r="P419" s="87">
        <f>IF(ISBLANK($M419),"",'Pracovní dny'!$F$3)</f>
        <v>114</v>
      </c>
      <c r="Q419" s="87">
        <f>IF(ISBLANK($K419),"",'Pracovní dny'!$F$4)</f>
        <v>365</v>
      </c>
      <c r="R419" s="88">
        <f t="shared" si="20"/>
        <v>12.600000000000001</v>
      </c>
      <c r="S419" s="61">
        <v>0</v>
      </c>
      <c r="T419" s="61">
        <v>0</v>
      </c>
      <c r="U419" s="61">
        <v>0</v>
      </c>
      <c r="V419" s="61">
        <v>0</v>
      </c>
      <c r="W419" s="61">
        <v>0</v>
      </c>
      <c r="X419" s="61">
        <v>0</v>
      </c>
      <c r="Y419" s="61">
        <v>0</v>
      </c>
      <c r="Z419" s="61">
        <v>0</v>
      </c>
      <c r="AA419" s="61">
        <v>0</v>
      </c>
      <c r="AB419" s="61">
        <v>0</v>
      </c>
      <c r="AC419" s="61">
        <v>0</v>
      </c>
      <c r="AD419" s="61" t="s">
        <v>2018</v>
      </c>
      <c r="AE419" s="61"/>
      <c r="AF419" s="638">
        <f>IF(ISBLANK($AE419),VLOOKUP($I419,'Příloha_8_Ceník pravid_úklidu'!$A$9:$K$30,8,0)+VLOOKUP($I419,'Příloha_8_Ceník pravid_úklidu'!$A$9:$K$30,10,0),"neoceňuje se")</f>
        <v>0</v>
      </c>
      <c r="AG419" s="638">
        <f t="shared" si="21"/>
        <v>0</v>
      </c>
      <c r="AH419" s="638">
        <f t="shared" si="22"/>
        <v>0</v>
      </c>
      <c r="AI419" s="304"/>
    </row>
    <row r="420" spans="1:35" ht="10.5" customHeight="1" x14ac:dyDescent="0.15">
      <c r="A420" s="60">
        <v>718</v>
      </c>
      <c r="B420" s="61">
        <v>101100</v>
      </c>
      <c r="C420" s="60" t="s">
        <v>4047</v>
      </c>
      <c r="D420" s="60" t="s">
        <v>617</v>
      </c>
      <c r="E420" s="445">
        <v>20</v>
      </c>
      <c r="F420" s="445">
        <v>0</v>
      </c>
      <c r="G420" s="445">
        <v>19</v>
      </c>
      <c r="H420" s="83" t="str">
        <f>IF(ISBLANK(I420)," ",VLOOKUP(I420,'Příloha_8_Ceník pravid_úklidu'!$A$9:$B$30,2,0))</f>
        <v>SCHO</v>
      </c>
      <c r="I420" s="83">
        <v>8</v>
      </c>
      <c r="J420" s="86" t="s">
        <v>160</v>
      </c>
      <c r="K420" s="86">
        <v>1</v>
      </c>
      <c r="L420" s="86">
        <v>0.2</v>
      </c>
      <c r="M420" s="86">
        <v>0</v>
      </c>
      <c r="N420" s="86">
        <v>0</v>
      </c>
      <c r="O420" s="87">
        <f>IF(ISBLANK($K420),"",'Pracovní dny'!$F$2)</f>
        <v>252</v>
      </c>
      <c r="P420" s="87">
        <f>IF(ISBLANK($M420),"",'Pracovní dny'!$F$3)</f>
        <v>114</v>
      </c>
      <c r="Q420" s="87">
        <f>IF(ISBLANK($K420),"",'Pracovní dny'!$F$4)</f>
        <v>365</v>
      </c>
      <c r="R420" s="88">
        <f t="shared" si="20"/>
        <v>50.400000000000006</v>
      </c>
      <c r="S420" s="61">
        <v>0</v>
      </c>
      <c r="T420" s="61">
        <v>22</v>
      </c>
      <c r="U420" s="61">
        <v>0</v>
      </c>
      <c r="V420" s="61">
        <v>5.6</v>
      </c>
      <c r="W420" s="61">
        <v>1</v>
      </c>
      <c r="X420" s="61">
        <v>0</v>
      </c>
      <c r="Y420" s="61">
        <v>3.1</v>
      </c>
      <c r="Z420" s="61">
        <v>2</v>
      </c>
      <c r="AA420" s="61">
        <v>12.4</v>
      </c>
      <c r="AB420" s="61" t="s">
        <v>529</v>
      </c>
      <c r="AC420" s="61" t="s">
        <v>290</v>
      </c>
      <c r="AD420" s="61" t="s">
        <v>141</v>
      </c>
      <c r="AE420" s="61"/>
      <c r="AF420" s="638">
        <f>IF(ISBLANK($AE420),VLOOKUP($I420,'Příloha_8_Ceník pravid_úklidu'!$A$9:$K$30,8,0)+VLOOKUP($I420,'Příloha_8_Ceník pravid_úklidu'!$A$9:$K$30,10,0),"neoceňuje se")</f>
        <v>0</v>
      </c>
      <c r="AG420" s="638">
        <f t="shared" si="21"/>
        <v>0</v>
      </c>
      <c r="AH420" s="638">
        <f t="shared" si="22"/>
        <v>0</v>
      </c>
      <c r="AI420" s="304"/>
    </row>
    <row r="421" spans="1:35" ht="10.5" customHeight="1" x14ac:dyDescent="0.15">
      <c r="A421" s="60">
        <v>719</v>
      </c>
      <c r="B421" s="61">
        <v>101100</v>
      </c>
      <c r="C421" s="60" t="s">
        <v>4048</v>
      </c>
      <c r="D421" s="60" t="s">
        <v>1398</v>
      </c>
      <c r="E421" s="445">
        <v>5.6</v>
      </c>
      <c r="F421" s="445">
        <v>0</v>
      </c>
      <c r="G421" s="445">
        <v>5</v>
      </c>
      <c r="H421" s="83" t="str">
        <f>IF(ISBLANK(I421)," ",VLOOKUP(I421,'Příloha_8_Ceník pravid_úklidu'!$A$9:$B$30,2,0))</f>
        <v>SKLA</v>
      </c>
      <c r="I421" s="83">
        <v>17</v>
      </c>
      <c r="J421" s="86" t="s">
        <v>212</v>
      </c>
      <c r="K421" s="86">
        <v>1</v>
      </c>
      <c r="L421" s="86">
        <v>1</v>
      </c>
      <c r="M421" s="86">
        <v>1</v>
      </c>
      <c r="N421" s="86">
        <v>1</v>
      </c>
      <c r="O421" s="87">
        <f>IF(ISBLANK($K421),"",'Pracovní dny'!$F$2)</f>
        <v>252</v>
      </c>
      <c r="P421" s="87">
        <f>IF(ISBLANK($M421),"",'Pracovní dny'!$F$3)</f>
        <v>114</v>
      </c>
      <c r="Q421" s="87">
        <f>IF(ISBLANK($K421),"",'Pracovní dny'!$F$4)</f>
        <v>365</v>
      </c>
      <c r="R421" s="88">
        <f t="shared" si="20"/>
        <v>366</v>
      </c>
      <c r="S421" s="61">
        <v>0</v>
      </c>
      <c r="T421" s="61">
        <v>0</v>
      </c>
      <c r="U421" s="61">
        <v>0</v>
      </c>
      <c r="V421" s="61">
        <v>3.2</v>
      </c>
      <c r="W421" s="61">
        <v>1</v>
      </c>
      <c r="X421" s="61">
        <v>0</v>
      </c>
      <c r="Y421" s="61">
        <v>0</v>
      </c>
      <c r="Z421" s="61">
        <v>0</v>
      </c>
      <c r="AA421" s="61">
        <v>0</v>
      </c>
      <c r="AB421" s="61">
        <v>0</v>
      </c>
      <c r="AC421" s="61">
        <v>0</v>
      </c>
      <c r="AD421" s="61" t="s">
        <v>141</v>
      </c>
      <c r="AE421" s="61"/>
      <c r="AF421" s="638">
        <f>IF(ISBLANK($AE421),VLOOKUP($I421,'Příloha_8_Ceník pravid_úklidu'!$A$9:$K$30,8,0)+VLOOKUP($I421,'Příloha_8_Ceník pravid_úklidu'!$A$9:$K$30,10,0),"neoceňuje se")</f>
        <v>0</v>
      </c>
      <c r="AG421" s="638">
        <f t="shared" si="21"/>
        <v>0</v>
      </c>
      <c r="AH421" s="638">
        <f t="shared" si="22"/>
        <v>0</v>
      </c>
      <c r="AI421" s="304"/>
    </row>
    <row r="422" spans="1:35" ht="10.5" customHeight="1" x14ac:dyDescent="0.15">
      <c r="A422" s="93">
        <v>720</v>
      </c>
      <c r="B422" s="130"/>
      <c r="C422" s="93"/>
      <c r="D422" s="93" t="s">
        <v>228</v>
      </c>
      <c r="E422" s="446"/>
      <c r="F422" s="446">
        <v>0</v>
      </c>
      <c r="G422" s="446"/>
      <c r="H422" s="95" t="str">
        <f>IF(ISBLANK(I422)," ",VLOOKUP(I422,'Příloha_8_Ceník pravid_úklidu'!$A$9:$B$30,2,0))</f>
        <v>VYTA</v>
      </c>
      <c r="I422" s="95">
        <v>11</v>
      </c>
      <c r="J422" s="98" t="s">
        <v>697</v>
      </c>
      <c r="K422" s="98">
        <v>0</v>
      </c>
      <c r="L422" s="98">
        <v>0</v>
      </c>
      <c r="M422" s="98">
        <v>0</v>
      </c>
      <c r="N422" s="98">
        <v>0</v>
      </c>
      <c r="O422" s="99">
        <f>IF(ISBLANK($K422),"",'Pracovní dny'!$F$2)</f>
        <v>252</v>
      </c>
      <c r="P422" s="99">
        <f>IF(ISBLANK($M422),"",'Pracovní dny'!$F$3)</f>
        <v>114</v>
      </c>
      <c r="Q422" s="99">
        <f>IF(ISBLANK($K422),"",'Pracovní dny'!$F$4)</f>
        <v>365</v>
      </c>
      <c r="R422" s="100">
        <f t="shared" si="20"/>
        <v>0</v>
      </c>
      <c r="S422" s="130">
        <v>0</v>
      </c>
      <c r="T422" s="130">
        <v>0</v>
      </c>
      <c r="U422" s="130"/>
      <c r="V422" s="130"/>
      <c r="W422" s="130">
        <v>1</v>
      </c>
      <c r="X422" s="130">
        <v>0</v>
      </c>
      <c r="Y422" s="130">
        <v>0</v>
      </c>
      <c r="Z422" s="130">
        <v>0</v>
      </c>
      <c r="AA422" s="130">
        <v>0</v>
      </c>
      <c r="AB422" s="130">
        <v>0</v>
      </c>
      <c r="AC422" s="130">
        <v>0</v>
      </c>
      <c r="AD422" s="130" t="s">
        <v>141</v>
      </c>
      <c r="AE422" s="130" t="s">
        <v>140</v>
      </c>
      <c r="AF422" s="639" t="str">
        <f>IF(ISBLANK($AE422),VLOOKUP($I422,'Příloha_8_Ceník pravid_úklidu'!$A$9:$K$30,8,0)+VLOOKUP($I422,'Příloha_8_Ceník pravid_úklidu'!$A$9:$K$30,10,0),"neoceňuje se")</f>
        <v>neoceňuje se</v>
      </c>
      <c r="AG422" s="639">
        <f t="shared" si="21"/>
        <v>0</v>
      </c>
      <c r="AH422" s="639">
        <f t="shared" si="22"/>
        <v>0</v>
      </c>
      <c r="AI422" s="292"/>
    </row>
    <row r="423" spans="1:35" ht="10.5" customHeight="1" x14ac:dyDescent="0.15">
      <c r="A423" s="60">
        <v>721</v>
      </c>
      <c r="B423" s="61">
        <v>101100</v>
      </c>
      <c r="C423" s="60" t="s">
        <v>4049</v>
      </c>
      <c r="D423" s="60" t="s">
        <v>226</v>
      </c>
      <c r="E423" s="445">
        <v>3</v>
      </c>
      <c r="F423" s="445">
        <v>0</v>
      </c>
      <c r="G423" s="445">
        <v>3</v>
      </c>
      <c r="H423" s="83" t="str">
        <f>IF(ISBLANK(I423)," ",VLOOKUP(I423,'Příloha_8_Ceník pravid_úklidu'!$A$9:$B$30,2,0))</f>
        <v>SKLA</v>
      </c>
      <c r="I423" s="83">
        <v>17</v>
      </c>
      <c r="J423" s="86" t="s">
        <v>579</v>
      </c>
      <c r="K423" s="86">
        <v>1</v>
      </c>
      <c r="L423" s="86">
        <v>0.05</v>
      </c>
      <c r="M423" s="86">
        <v>0</v>
      </c>
      <c r="N423" s="86">
        <v>0</v>
      </c>
      <c r="O423" s="87">
        <f>IF(ISBLANK($K423),"",'Pracovní dny'!$F$2)</f>
        <v>252</v>
      </c>
      <c r="P423" s="87">
        <f>IF(ISBLANK($M423),"",'Pracovní dny'!$F$3)</f>
        <v>114</v>
      </c>
      <c r="Q423" s="87">
        <f>IF(ISBLANK($K423),"",'Pracovní dny'!$F$4)</f>
        <v>365</v>
      </c>
      <c r="R423" s="88">
        <f t="shared" si="20"/>
        <v>12.600000000000001</v>
      </c>
      <c r="S423" s="61">
        <v>0</v>
      </c>
      <c r="T423" s="61">
        <v>0</v>
      </c>
      <c r="U423" s="61">
        <v>0</v>
      </c>
      <c r="V423" s="61"/>
      <c r="W423" s="61">
        <v>1</v>
      </c>
      <c r="X423" s="61">
        <v>0</v>
      </c>
      <c r="Y423" s="61">
        <v>0</v>
      </c>
      <c r="Z423" s="61">
        <v>0</v>
      </c>
      <c r="AA423" s="61">
        <v>0</v>
      </c>
      <c r="AB423" s="61">
        <v>0</v>
      </c>
      <c r="AC423" s="61">
        <v>0</v>
      </c>
      <c r="AD423" s="61" t="s">
        <v>141</v>
      </c>
      <c r="AE423" s="61"/>
      <c r="AF423" s="638">
        <f>IF(ISBLANK($AE423),VLOOKUP($I423,'Příloha_8_Ceník pravid_úklidu'!$A$9:$K$30,8,0)+VLOOKUP($I423,'Příloha_8_Ceník pravid_úklidu'!$A$9:$K$30,10,0),"neoceňuje se")</f>
        <v>0</v>
      </c>
      <c r="AG423" s="638">
        <f t="shared" si="21"/>
        <v>0</v>
      </c>
      <c r="AH423" s="638">
        <f t="shared" si="22"/>
        <v>0</v>
      </c>
      <c r="AI423" s="304"/>
    </row>
    <row r="424" spans="1:35" ht="10.5" customHeight="1" x14ac:dyDescent="0.15">
      <c r="A424" s="93">
        <v>722</v>
      </c>
      <c r="B424" s="130"/>
      <c r="C424" s="93"/>
      <c r="D424" s="93" t="s">
        <v>228</v>
      </c>
      <c r="E424" s="446"/>
      <c r="F424" s="446">
        <v>0</v>
      </c>
      <c r="G424" s="446"/>
      <c r="H424" s="95" t="str">
        <f>IF(ISBLANK(I424)," ",VLOOKUP(I424,'Příloha_8_Ceník pravid_úklidu'!$A$9:$B$30,2,0))</f>
        <v>VYTA</v>
      </c>
      <c r="I424" s="95">
        <v>11</v>
      </c>
      <c r="J424" s="98" t="s">
        <v>697</v>
      </c>
      <c r="K424" s="78">
        <v>0</v>
      </c>
      <c r="L424" s="78">
        <v>0</v>
      </c>
      <c r="M424" s="98">
        <v>0</v>
      </c>
      <c r="N424" s="98">
        <v>0</v>
      </c>
      <c r="O424" s="99">
        <f>IF(ISBLANK($K424),"",'Pracovní dny'!$F$2)</f>
        <v>252</v>
      </c>
      <c r="P424" s="99">
        <f>IF(ISBLANK($M424),"",'Pracovní dny'!$F$3)</f>
        <v>114</v>
      </c>
      <c r="Q424" s="99">
        <f>IF(ISBLANK($K424),"",'Pracovní dny'!$F$4)</f>
        <v>365</v>
      </c>
      <c r="R424" s="100">
        <f t="shared" si="20"/>
        <v>0</v>
      </c>
      <c r="S424" s="130">
        <v>0</v>
      </c>
      <c r="T424" s="130">
        <v>0</v>
      </c>
      <c r="U424" s="130"/>
      <c r="V424" s="130"/>
      <c r="W424" s="130">
        <v>1</v>
      </c>
      <c r="X424" s="130">
        <v>0</v>
      </c>
      <c r="Y424" s="130">
        <v>0</v>
      </c>
      <c r="Z424" s="130">
        <v>0</v>
      </c>
      <c r="AA424" s="130">
        <v>0</v>
      </c>
      <c r="AB424" s="130">
        <v>0</v>
      </c>
      <c r="AC424" s="130">
        <v>0</v>
      </c>
      <c r="AD424" s="130" t="s">
        <v>230</v>
      </c>
      <c r="AE424" s="130" t="s">
        <v>140</v>
      </c>
      <c r="AF424" s="639" t="str">
        <f>IF(ISBLANK($AE424),VLOOKUP($I424,'Příloha_8_Ceník pravid_úklidu'!$A$9:$K$30,8,0)+VLOOKUP($I424,'Příloha_8_Ceník pravid_úklidu'!$A$9:$K$30,10,0),"neoceňuje se")</f>
        <v>neoceňuje se</v>
      </c>
      <c r="AG424" s="639">
        <f t="shared" si="21"/>
        <v>0</v>
      </c>
      <c r="AH424" s="639">
        <f t="shared" si="22"/>
        <v>0</v>
      </c>
      <c r="AI424" s="292"/>
    </row>
    <row r="425" spans="1:35" ht="10.5" customHeight="1" x14ac:dyDescent="0.15">
      <c r="A425" s="60">
        <v>723</v>
      </c>
      <c r="B425" s="61">
        <v>101100</v>
      </c>
      <c r="C425" s="60" t="s">
        <v>4050</v>
      </c>
      <c r="D425" s="60" t="s">
        <v>3737</v>
      </c>
      <c r="E425" s="445">
        <v>18.7</v>
      </c>
      <c r="F425" s="445">
        <v>0</v>
      </c>
      <c r="G425" s="445">
        <v>17</v>
      </c>
      <c r="H425" s="83" t="str">
        <f>IF(ISBLANK(I425)," ",VLOOKUP(I425,'Příloha_8_Ceník pravid_úklidu'!$A$9:$B$30,2,0))</f>
        <v>CHOD</v>
      </c>
      <c r="I425" s="83">
        <v>6</v>
      </c>
      <c r="J425" s="86" t="s">
        <v>415</v>
      </c>
      <c r="K425" s="136">
        <v>2</v>
      </c>
      <c r="L425" s="136">
        <v>1</v>
      </c>
      <c r="M425" s="86">
        <v>1</v>
      </c>
      <c r="N425" s="86">
        <v>1</v>
      </c>
      <c r="O425" s="87">
        <f>IF(ISBLANK($K425),"",'Pracovní dny'!$F$2)</f>
        <v>252</v>
      </c>
      <c r="P425" s="87">
        <f>IF(ISBLANK($M425),"",'Pracovní dny'!$F$3)</f>
        <v>114</v>
      </c>
      <c r="Q425" s="87">
        <f>IF(ISBLANK($K425),"",'Pracovní dny'!$F$4)</f>
        <v>365</v>
      </c>
      <c r="R425" s="88">
        <f t="shared" si="20"/>
        <v>618</v>
      </c>
      <c r="S425" s="61">
        <v>0</v>
      </c>
      <c r="T425" s="61"/>
      <c r="U425" s="61">
        <v>0</v>
      </c>
      <c r="V425" s="61">
        <v>29.2</v>
      </c>
      <c r="W425" s="61">
        <v>2</v>
      </c>
      <c r="X425" s="61">
        <v>0</v>
      </c>
      <c r="Y425" s="61">
        <v>0</v>
      </c>
      <c r="Z425" s="61">
        <v>0</v>
      </c>
      <c r="AA425" s="61">
        <v>0</v>
      </c>
      <c r="AB425" s="61">
        <v>0</v>
      </c>
      <c r="AC425" s="61">
        <v>0</v>
      </c>
      <c r="AD425" s="61" t="s">
        <v>141</v>
      </c>
      <c r="AE425" s="61"/>
      <c r="AF425" s="638">
        <f>IF(ISBLANK($AE425),VLOOKUP($I425,'Příloha_8_Ceník pravid_úklidu'!$A$9:$K$30,8,0)+VLOOKUP($I425,'Příloha_8_Ceník pravid_úklidu'!$A$9:$K$30,10,0),"neoceňuje se")</f>
        <v>0</v>
      </c>
      <c r="AG425" s="638">
        <f t="shared" si="21"/>
        <v>0</v>
      </c>
      <c r="AH425" s="638">
        <f t="shared" si="22"/>
        <v>0</v>
      </c>
      <c r="AI425" s="304"/>
    </row>
    <row r="426" spans="1:35" ht="10.5" customHeight="1" x14ac:dyDescent="0.15">
      <c r="A426" s="60">
        <v>724</v>
      </c>
      <c r="B426" s="61">
        <v>101100</v>
      </c>
      <c r="C426" s="60" t="s">
        <v>4051</v>
      </c>
      <c r="D426" s="60" t="s">
        <v>159</v>
      </c>
      <c r="E426" s="445">
        <v>6.7</v>
      </c>
      <c r="F426" s="445">
        <v>0</v>
      </c>
      <c r="G426" s="445">
        <v>5</v>
      </c>
      <c r="H426" s="83" t="str">
        <f>IF(ISBLANK(I426)," ",VLOOKUP(I426,'Příloha_8_Ceník pravid_úklidu'!$A$9:$B$30,2,0))</f>
        <v>SKLA</v>
      </c>
      <c r="I426" s="83">
        <v>17</v>
      </c>
      <c r="J426" s="86" t="s">
        <v>579</v>
      </c>
      <c r="K426" s="136">
        <v>1</v>
      </c>
      <c r="L426" s="136">
        <v>0.05</v>
      </c>
      <c r="M426" s="86">
        <v>0</v>
      </c>
      <c r="N426" s="86">
        <v>0</v>
      </c>
      <c r="O426" s="87">
        <f>IF(ISBLANK($K426),"",'Pracovní dny'!$F$2)</f>
        <v>252</v>
      </c>
      <c r="P426" s="87">
        <f>IF(ISBLANK($M426),"",'Pracovní dny'!$F$3)</f>
        <v>114</v>
      </c>
      <c r="Q426" s="87">
        <f>IF(ISBLANK($K426),"",'Pracovní dny'!$F$4)</f>
        <v>365</v>
      </c>
      <c r="R426" s="88">
        <f t="shared" si="20"/>
        <v>12.600000000000001</v>
      </c>
      <c r="S426" s="61">
        <v>0</v>
      </c>
      <c r="T426" s="61">
        <v>15</v>
      </c>
      <c r="U426" s="61">
        <v>0</v>
      </c>
      <c r="V426" s="61">
        <v>3.2</v>
      </c>
      <c r="W426" s="61">
        <v>1</v>
      </c>
      <c r="X426" s="61">
        <v>0</v>
      </c>
      <c r="Y426" s="61">
        <v>0</v>
      </c>
      <c r="Z426" s="61">
        <v>0</v>
      </c>
      <c r="AA426" s="61">
        <v>0</v>
      </c>
      <c r="AB426" s="61">
        <v>0</v>
      </c>
      <c r="AC426" s="61">
        <v>0</v>
      </c>
      <c r="AD426" s="61" t="s">
        <v>141</v>
      </c>
      <c r="AE426" s="61"/>
      <c r="AF426" s="638">
        <f>IF(ISBLANK($AE426),VLOOKUP($I426,'Příloha_8_Ceník pravid_úklidu'!$A$9:$K$30,8,0)+VLOOKUP($I426,'Příloha_8_Ceník pravid_úklidu'!$A$9:$K$30,10,0),"neoceňuje se")</f>
        <v>0</v>
      </c>
      <c r="AG426" s="638">
        <f t="shared" si="21"/>
        <v>0</v>
      </c>
      <c r="AH426" s="638">
        <f t="shared" si="22"/>
        <v>0</v>
      </c>
      <c r="AI426" s="304"/>
    </row>
    <row r="427" spans="1:35" ht="10.5" customHeight="1" x14ac:dyDescent="0.15">
      <c r="A427" s="60">
        <v>725</v>
      </c>
      <c r="B427" s="61">
        <v>101100</v>
      </c>
      <c r="C427" s="60" t="s">
        <v>4052</v>
      </c>
      <c r="D427" s="60" t="s">
        <v>159</v>
      </c>
      <c r="E427" s="445">
        <v>6.7</v>
      </c>
      <c r="F427" s="445">
        <v>0</v>
      </c>
      <c r="G427" s="445">
        <v>5</v>
      </c>
      <c r="H427" s="83" t="str">
        <f>IF(ISBLANK(I427)," ",VLOOKUP(I427,'Příloha_8_Ceník pravid_úklidu'!$A$9:$B$30,2,0))</f>
        <v>SKLA</v>
      </c>
      <c r="I427" s="83">
        <v>17</v>
      </c>
      <c r="J427" s="86" t="s">
        <v>579</v>
      </c>
      <c r="K427" s="136">
        <v>1</v>
      </c>
      <c r="L427" s="136">
        <v>0.05</v>
      </c>
      <c r="M427" s="86">
        <v>0</v>
      </c>
      <c r="N427" s="86">
        <v>0</v>
      </c>
      <c r="O427" s="87">
        <f>IF(ISBLANK($K427),"",'Pracovní dny'!$F$2)</f>
        <v>252</v>
      </c>
      <c r="P427" s="87">
        <f>IF(ISBLANK($M427),"",'Pracovní dny'!$F$3)</f>
        <v>114</v>
      </c>
      <c r="Q427" s="87">
        <f>IF(ISBLANK($K427),"",'Pracovní dny'!$F$4)</f>
        <v>365</v>
      </c>
      <c r="R427" s="88">
        <f t="shared" si="20"/>
        <v>12.600000000000001</v>
      </c>
      <c r="S427" s="61">
        <v>0</v>
      </c>
      <c r="T427" s="61">
        <v>15</v>
      </c>
      <c r="U427" s="61">
        <v>0</v>
      </c>
      <c r="V427" s="61">
        <v>3.2</v>
      </c>
      <c r="W427" s="61">
        <v>1</v>
      </c>
      <c r="X427" s="61">
        <v>0</v>
      </c>
      <c r="Y427" s="61">
        <v>0</v>
      </c>
      <c r="Z427" s="61">
        <v>0</v>
      </c>
      <c r="AA427" s="61">
        <v>0</v>
      </c>
      <c r="AB427" s="61">
        <v>0</v>
      </c>
      <c r="AC427" s="61">
        <v>0</v>
      </c>
      <c r="AD427" s="61" t="s">
        <v>141</v>
      </c>
      <c r="AE427" s="61"/>
      <c r="AF427" s="638">
        <f>IF(ISBLANK($AE427),VLOOKUP($I427,'Příloha_8_Ceník pravid_úklidu'!$A$9:$K$30,8,0)+VLOOKUP($I427,'Příloha_8_Ceník pravid_úklidu'!$A$9:$K$30,10,0),"neoceňuje se")</f>
        <v>0</v>
      </c>
      <c r="AG427" s="638">
        <f t="shared" si="21"/>
        <v>0</v>
      </c>
      <c r="AH427" s="638">
        <f t="shared" si="22"/>
        <v>0</v>
      </c>
      <c r="AI427" s="304"/>
    </row>
    <row r="428" spans="1:35" ht="10.5" customHeight="1" x14ac:dyDescent="0.15">
      <c r="A428" s="60">
        <v>726</v>
      </c>
      <c r="B428" s="61">
        <v>101100</v>
      </c>
      <c r="C428" s="60" t="s">
        <v>4053</v>
      </c>
      <c r="D428" s="60" t="s">
        <v>692</v>
      </c>
      <c r="E428" s="445">
        <v>3.7</v>
      </c>
      <c r="F428" s="445">
        <v>0</v>
      </c>
      <c r="G428" s="445">
        <v>3.5</v>
      </c>
      <c r="H428" s="83" t="str">
        <f>IF(ISBLANK(I428)," ",VLOOKUP(I428,'Příloha_8_Ceník pravid_úklidu'!$A$9:$B$30,2,0))</f>
        <v>TOAL</v>
      </c>
      <c r="I428" s="83">
        <v>7</v>
      </c>
      <c r="J428" s="86" t="s">
        <v>487</v>
      </c>
      <c r="K428" s="136">
        <v>2</v>
      </c>
      <c r="L428" s="136">
        <v>1</v>
      </c>
      <c r="M428" s="86">
        <v>2</v>
      </c>
      <c r="N428" s="86">
        <v>1</v>
      </c>
      <c r="O428" s="87">
        <f>IF(ISBLANK($K428),"",'Pracovní dny'!$F$2)</f>
        <v>252</v>
      </c>
      <c r="P428" s="87">
        <f>IF(ISBLANK($M428),"",'Pracovní dny'!$F$3)</f>
        <v>114</v>
      </c>
      <c r="Q428" s="87">
        <f>IF(ISBLANK($K428),"",'Pracovní dny'!$F$4)</f>
        <v>365</v>
      </c>
      <c r="R428" s="88">
        <f t="shared" si="20"/>
        <v>732</v>
      </c>
      <c r="S428" s="61"/>
      <c r="T428" s="61">
        <v>0</v>
      </c>
      <c r="U428" s="61">
        <v>0</v>
      </c>
      <c r="V428" s="61">
        <v>3.2</v>
      </c>
      <c r="W428" s="61">
        <v>1</v>
      </c>
      <c r="X428" s="61">
        <v>1</v>
      </c>
      <c r="Y428" s="61">
        <v>0</v>
      </c>
      <c r="Z428" s="61">
        <v>0</v>
      </c>
      <c r="AA428" s="61">
        <v>0</v>
      </c>
      <c r="AB428" s="61">
        <v>0</v>
      </c>
      <c r="AC428" s="61">
        <v>0</v>
      </c>
      <c r="AD428" s="61" t="s">
        <v>141</v>
      </c>
      <c r="AE428" s="61"/>
      <c r="AF428" s="638">
        <f>IF(ISBLANK($AE428),VLOOKUP($I428,'Příloha_8_Ceník pravid_úklidu'!$A$9:$K$30,8,0)+VLOOKUP($I428,'Příloha_8_Ceník pravid_úklidu'!$A$9:$K$30,10,0),"neoceňuje se")</f>
        <v>0</v>
      </c>
      <c r="AG428" s="638">
        <f t="shared" si="21"/>
        <v>0</v>
      </c>
      <c r="AH428" s="638">
        <f t="shared" si="22"/>
        <v>0</v>
      </c>
      <c r="AI428" s="304"/>
    </row>
    <row r="429" spans="1:35" ht="10.5" customHeight="1" x14ac:dyDescent="0.15">
      <c r="A429" s="60">
        <v>727</v>
      </c>
      <c r="B429" s="61">
        <v>101100</v>
      </c>
      <c r="C429" s="60" t="s">
        <v>4054</v>
      </c>
      <c r="D429" s="60" t="s">
        <v>692</v>
      </c>
      <c r="E429" s="445">
        <v>5.4</v>
      </c>
      <c r="F429" s="445">
        <v>0</v>
      </c>
      <c r="G429" s="445">
        <v>5</v>
      </c>
      <c r="H429" s="83" t="str">
        <f>IF(ISBLANK(I429)," ",VLOOKUP(I429,'Příloha_8_Ceník pravid_úklidu'!$A$9:$B$30,2,0))</f>
        <v>TOAL</v>
      </c>
      <c r="I429" s="83">
        <v>7</v>
      </c>
      <c r="J429" s="86" t="s">
        <v>487</v>
      </c>
      <c r="K429" s="136">
        <v>2</v>
      </c>
      <c r="L429" s="136">
        <v>1</v>
      </c>
      <c r="M429" s="86">
        <v>2</v>
      </c>
      <c r="N429" s="86">
        <v>1</v>
      </c>
      <c r="O429" s="87">
        <f>IF(ISBLANK($K429),"",'Pracovní dny'!$F$2)</f>
        <v>252</v>
      </c>
      <c r="P429" s="87">
        <f>IF(ISBLANK($M429),"",'Pracovní dny'!$F$3)</f>
        <v>114</v>
      </c>
      <c r="Q429" s="87">
        <f>IF(ISBLANK($K429),"",'Pracovní dny'!$F$4)</f>
        <v>365</v>
      </c>
      <c r="R429" s="88">
        <f t="shared" si="20"/>
        <v>732</v>
      </c>
      <c r="S429" s="61"/>
      <c r="T429" s="61">
        <v>0</v>
      </c>
      <c r="U429" s="61">
        <v>0</v>
      </c>
      <c r="V429" s="61">
        <v>8</v>
      </c>
      <c r="W429" s="61">
        <v>3</v>
      </c>
      <c r="X429" s="61">
        <v>2</v>
      </c>
      <c r="Y429" s="61">
        <v>0</v>
      </c>
      <c r="Z429" s="61">
        <v>0</v>
      </c>
      <c r="AA429" s="61">
        <v>0</v>
      </c>
      <c r="AB429" s="61">
        <v>0</v>
      </c>
      <c r="AC429" s="61">
        <v>0</v>
      </c>
      <c r="AD429" s="61" t="s">
        <v>141</v>
      </c>
      <c r="AE429" s="61"/>
      <c r="AF429" s="638">
        <f>IF(ISBLANK($AE429),VLOOKUP($I429,'Příloha_8_Ceník pravid_úklidu'!$A$9:$K$30,8,0)+VLOOKUP($I429,'Příloha_8_Ceník pravid_úklidu'!$A$9:$K$30,10,0),"neoceňuje se")</f>
        <v>0</v>
      </c>
      <c r="AG429" s="638">
        <f t="shared" si="21"/>
        <v>0</v>
      </c>
      <c r="AH429" s="638">
        <f t="shared" si="22"/>
        <v>0</v>
      </c>
      <c r="AI429" s="304"/>
    </row>
    <row r="430" spans="1:35" ht="10.5" customHeight="1" x14ac:dyDescent="0.15">
      <c r="A430" s="60">
        <v>728</v>
      </c>
      <c r="B430" s="61">
        <v>101100</v>
      </c>
      <c r="C430" s="60"/>
      <c r="D430" s="60" t="s">
        <v>159</v>
      </c>
      <c r="E430" s="445">
        <v>1</v>
      </c>
      <c r="F430" s="445">
        <v>0</v>
      </c>
      <c r="G430" s="445">
        <v>1</v>
      </c>
      <c r="H430" s="83" t="str">
        <f>IF(ISBLANK(I430)," ",VLOOKUP(I430,'Příloha_8_Ceník pravid_úklidu'!$A$9:$B$30,2,0))</f>
        <v>SKLA</v>
      </c>
      <c r="I430" s="83">
        <v>17</v>
      </c>
      <c r="J430" s="86" t="s">
        <v>579</v>
      </c>
      <c r="K430" s="136">
        <v>1</v>
      </c>
      <c r="L430" s="136">
        <v>0.05</v>
      </c>
      <c r="M430" s="86">
        <v>0</v>
      </c>
      <c r="N430" s="86">
        <v>0</v>
      </c>
      <c r="O430" s="87">
        <f>IF(ISBLANK($K430),"",'Pracovní dny'!$F$2)</f>
        <v>252</v>
      </c>
      <c r="P430" s="87">
        <f>IF(ISBLANK($M430),"",'Pracovní dny'!$F$3)</f>
        <v>114</v>
      </c>
      <c r="Q430" s="87">
        <f>IF(ISBLANK($K430),"",'Pracovní dny'!$F$4)</f>
        <v>365</v>
      </c>
      <c r="R430" s="88">
        <f t="shared" si="20"/>
        <v>12.600000000000001</v>
      </c>
      <c r="S430" s="61"/>
      <c r="T430" s="61"/>
      <c r="U430" s="61">
        <v>0</v>
      </c>
      <c r="V430" s="61">
        <v>2.4</v>
      </c>
      <c r="W430" s="61">
        <v>1</v>
      </c>
      <c r="X430" s="61">
        <v>0</v>
      </c>
      <c r="Y430" s="61">
        <v>0</v>
      </c>
      <c r="Z430" s="61">
        <v>0</v>
      </c>
      <c r="AA430" s="61">
        <v>0</v>
      </c>
      <c r="AB430" s="61">
        <v>0</v>
      </c>
      <c r="AC430" s="61">
        <v>0</v>
      </c>
      <c r="AD430" s="61" t="s">
        <v>141</v>
      </c>
      <c r="AE430" s="61"/>
      <c r="AF430" s="638">
        <f>IF(ISBLANK($AE430),VLOOKUP($I430,'Příloha_8_Ceník pravid_úklidu'!$A$9:$K$30,8,0)+VLOOKUP($I430,'Příloha_8_Ceník pravid_úklidu'!$A$9:$K$30,10,0),"neoceňuje se")</f>
        <v>0</v>
      </c>
      <c r="AG430" s="638">
        <f t="shared" si="21"/>
        <v>0</v>
      </c>
      <c r="AH430" s="638">
        <f t="shared" si="22"/>
        <v>0</v>
      </c>
      <c r="AI430" s="304"/>
    </row>
    <row r="431" spans="1:35" ht="10.5" customHeight="1" x14ac:dyDescent="0.15">
      <c r="A431" s="60">
        <v>729</v>
      </c>
      <c r="B431" s="61">
        <v>101100</v>
      </c>
      <c r="C431" s="60" t="s">
        <v>4055</v>
      </c>
      <c r="D431" s="60" t="s">
        <v>692</v>
      </c>
      <c r="E431" s="445">
        <v>3.1</v>
      </c>
      <c r="F431" s="445">
        <v>0</v>
      </c>
      <c r="G431" s="445">
        <v>3</v>
      </c>
      <c r="H431" s="83" t="str">
        <f>IF(ISBLANK(I431)," ",VLOOKUP(I431,'Příloha_8_Ceník pravid_úklidu'!$A$9:$B$30,2,0))</f>
        <v>TOAL</v>
      </c>
      <c r="I431" s="83">
        <v>7</v>
      </c>
      <c r="J431" s="86" t="s">
        <v>487</v>
      </c>
      <c r="K431" s="86">
        <v>2</v>
      </c>
      <c r="L431" s="86">
        <v>1</v>
      </c>
      <c r="M431" s="86">
        <v>2</v>
      </c>
      <c r="N431" s="86">
        <v>1</v>
      </c>
      <c r="O431" s="87">
        <f>IF(ISBLANK($K431),"",'Pracovní dny'!$F$2)</f>
        <v>252</v>
      </c>
      <c r="P431" s="87">
        <f>IF(ISBLANK($M431),"",'Pracovní dny'!$F$3)</f>
        <v>114</v>
      </c>
      <c r="Q431" s="87">
        <f>IF(ISBLANK($K431),"",'Pracovní dny'!$F$4)</f>
        <v>365</v>
      </c>
      <c r="R431" s="88">
        <f t="shared" si="20"/>
        <v>732</v>
      </c>
      <c r="S431" s="61"/>
      <c r="T431" s="61">
        <v>0</v>
      </c>
      <c r="U431" s="61">
        <v>0</v>
      </c>
      <c r="V431" s="61">
        <v>3.2</v>
      </c>
      <c r="W431" s="61">
        <v>1</v>
      </c>
      <c r="X431" s="61">
        <v>1</v>
      </c>
      <c r="Y431" s="61">
        <v>0</v>
      </c>
      <c r="Z431" s="61">
        <v>0</v>
      </c>
      <c r="AA431" s="61">
        <v>0</v>
      </c>
      <c r="AB431" s="61">
        <v>0</v>
      </c>
      <c r="AC431" s="61">
        <v>0</v>
      </c>
      <c r="AD431" s="61" t="s">
        <v>141</v>
      </c>
      <c r="AE431" s="61"/>
      <c r="AF431" s="638">
        <f>IF(ISBLANK($AE431),VLOOKUP($I431,'Příloha_8_Ceník pravid_úklidu'!$A$9:$K$30,8,0)+VLOOKUP($I431,'Příloha_8_Ceník pravid_úklidu'!$A$9:$K$30,10,0),"neoceňuje se")</f>
        <v>0</v>
      </c>
      <c r="AG431" s="638">
        <f t="shared" si="21"/>
        <v>0</v>
      </c>
      <c r="AH431" s="638">
        <f t="shared" si="22"/>
        <v>0</v>
      </c>
      <c r="AI431" s="304"/>
    </row>
    <row r="432" spans="1:35" ht="10.5" customHeight="1" x14ac:dyDescent="0.15">
      <c r="A432" s="60">
        <v>730</v>
      </c>
      <c r="B432" s="61">
        <v>101100</v>
      </c>
      <c r="C432" s="60"/>
      <c r="D432" s="60" t="s">
        <v>3955</v>
      </c>
      <c r="E432" s="445">
        <v>4.2</v>
      </c>
      <c r="F432" s="445">
        <v>0</v>
      </c>
      <c r="G432" s="445">
        <v>4</v>
      </c>
      <c r="H432" s="83" t="str">
        <f>IF(ISBLANK(I432)," ",VLOOKUP(I432,'Příloha_8_Ceník pravid_úklidu'!$A$9:$B$30,2,0))</f>
        <v>TOAL</v>
      </c>
      <c r="I432" s="83">
        <v>7</v>
      </c>
      <c r="J432" s="86" t="s">
        <v>487</v>
      </c>
      <c r="K432" s="86">
        <v>2</v>
      </c>
      <c r="L432" s="86">
        <v>1</v>
      </c>
      <c r="M432" s="86">
        <v>2</v>
      </c>
      <c r="N432" s="86">
        <v>1</v>
      </c>
      <c r="O432" s="87">
        <f>IF(ISBLANK($K432),"",'Pracovní dny'!$F$2)</f>
        <v>252</v>
      </c>
      <c r="P432" s="87">
        <f>IF(ISBLANK($M432),"",'Pracovní dny'!$F$3)</f>
        <v>114</v>
      </c>
      <c r="Q432" s="87">
        <f>IF(ISBLANK($K432),"",'Pracovní dny'!$F$4)</f>
        <v>365</v>
      </c>
      <c r="R432" s="88">
        <f t="shared" si="20"/>
        <v>732</v>
      </c>
      <c r="S432" s="61"/>
      <c r="T432" s="61">
        <v>0</v>
      </c>
      <c r="U432" s="61">
        <v>0</v>
      </c>
      <c r="V432" s="61">
        <v>5.6</v>
      </c>
      <c r="W432" s="61">
        <v>2</v>
      </c>
      <c r="X432" s="61">
        <v>3</v>
      </c>
      <c r="Y432" s="61">
        <v>0</v>
      </c>
      <c r="Z432" s="61">
        <v>0</v>
      </c>
      <c r="AA432" s="61">
        <v>0</v>
      </c>
      <c r="AB432" s="61">
        <v>0</v>
      </c>
      <c r="AC432" s="61">
        <v>0</v>
      </c>
      <c r="AD432" s="61" t="s">
        <v>141</v>
      </c>
      <c r="AE432" s="61"/>
      <c r="AF432" s="638">
        <f>IF(ISBLANK($AE432),VLOOKUP($I432,'Příloha_8_Ceník pravid_úklidu'!$A$9:$K$30,8,0)+VLOOKUP($I432,'Příloha_8_Ceník pravid_úklidu'!$A$9:$K$30,10,0),"neoceňuje se")</f>
        <v>0</v>
      </c>
      <c r="AG432" s="638">
        <f t="shared" si="21"/>
        <v>0</v>
      </c>
      <c r="AH432" s="638">
        <f t="shared" si="22"/>
        <v>0</v>
      </c>
      <c r="AI432" s="304"/>
    </row>
    <row r="433" spans="1:35" ht="10.5" customHeight="1" x14ac:dyDescent="0.15">
      <c r="A433" s="60">
        <v>731</v>
      </c>
      <c r="B433" s="61">
        <v>101100</v>
      </c>
      <c r="C433" s="60" t="s">
        <v>4056</v>
      </c>
      <c r="D433" s="60" t="s">
        <v>4008</v>
      </c>
      <c r="E433" s="445">
        <v>19.399999999999999</v>
      </c>
      <c r="F433" s="445">
        <v>0</v>
      </c>
      <c r="G433" s="445">
        <v>19</v>
      </c>
      <c r="H433" s="83" t="str">
        <f>IF(ISBLANK(I433)," ",VLOOKUP(I433,'Příloha_8_Ceník pravid_úklidu'!$A$9:$B$30,2,0))</f>
        <v>CHOD</v>
      </c>
      <c r="I433" s="83">
        <v>6</v>
      </c>
      <c r="J433" s="86" t="s">
        <v>415</v>
      </c>
      <c r="K433" s="86">
        <v>2</v>
      </c>
      <c r="L433" s="86">
        <v>1</v>
      </c>
      <c r="M433" s="86">
        <v>1</v>
      </c>
      <c r="N433" s="86">
        <v>1</v>
      </c>
      <c r="O433" s="87">
        <f>IF(ISBLANK($K433),"",'Pracovní dny'!$F$2)</f>
        <v>252</v>
      </c>
      <c r="P433" s="87">
        <f>IF(ISBLANK($M433),"",'Pracovní dny'!$F$3)</f>
        <v>114</v>
      </c>
      <c r="Q433" s="87">
        <f>IF(ISBLANK($K433),"",'Pracovní dny'!$F$4)</f>
        <v>365</v>
      </c>
      <c r="R433" s="88">
        <f t="shared" si="20"/>
        <v>618</v>
      </c>
      <c r="S433" s="61">
        <v>0</v>
      </c>
      <c r="T433" s="61"/>
      <c r="U433" s="61">
        <v>0</v>
      </c>
      <c r="V433" s="61">
        <v>29.2</v>
      </c>
      <c r="W433" s="61">
        <v>2</v>
      </c>
      <c r="X433" s="61">
        <v>0</v>
      </c>
      <c r="Y433" s="61">
        <v>0</v>
      </c>
      <c r="Z433" s="61">
        <v>0</v>
      </c>
      <c r="AA433" s="61">
        <v>0</v>
      </c>
      <c r="AB433" s="61">
        <v>0</v>
      </c>
      <c r="AC433" s="61">
        <v>0</v>
      </c>
      <c r="AD433" s="61" t="s">
        <v>141</v>
      </c>
      <c r="AE433" s="61"/>
      <c r="AF433" s="638">
        <f>IF(ISBLANK($AE433),VLOOKUP($I433,'Příloha_8_Ceník pravid_úklidu'!$A$9:$K$30,8,0)+VLOOKUP($I433,'Příloha_8_Ceník pravid_úklidu'!$A$9:$K$30,10,0),"neoceňuje se")</f>
        <v>0</v>
      </c>
      <c r="AG433" s="638">
        <f t="shared" si="21"/>
        <v>0</v>
      </c>
      <c r="AH433" s="638">
        <f t="shared" si="22"/>
        <v>0</v>
      </c>
      <c r="AI433" s="304"/>
    </row>
    <row r="434" spans="1:35" ht="10.5" customHeight="1" x14ac:dyDescent="0.15">
      <c r="A434" s="93">
        <v>732</v>
      </c>
      <c r="B434" s="130"/>
      <c r="C434" s="93"/>
      <c r="D434" s="93" t="s">
        <v>228</v>
      </c>
      <c r="E434" s="446"/>
      <c r="F434" s="446">
        <v>0</v>
      </c>
      <c r="G434" s="446">
        <v>4.3</v>
      </c>
      <c r="H434" s="95" t="str">
        <f>IF(ISBLANK(I434)," ",VLOOKUP(I434,'Příloha_8_Ceník pravid_úklidu'!$A$9:$B$30,2,0))</f>
        <v>VYTA</v>
      </c>
      <c r="I434" s="95">
        <v>11</v>
      </c>
      <c r="J434" s="98" t="s">
        <v>697</v>
      </c>
      <c r="K434" s="98">
        <v>0</v>
      </c>
      <c r="L434" s="98">
        <v>0</v>
      </c>
      <c r="M434" s="98">
        <v>0</v>
      </c>
      <c r="N434" s="98">
        <v>0</v>
      </c>
      <c r="O434" s="99">
        <f>IF(ISBLANK($K434),"",'Pracovní dny'!$F$2)</f>
        <v>252</v>
      </c>
      <c r="P434" s="99">
        <f>IF(ISBLANK($M434),"",'Pracovní dny'!$F$3)</f>
        <v>114</v>
      </c>
      <c r="Q434" s="99">
        <f>IF(ISBLANK($K434),"",'Pracovní dny'!$F$4)</f>
        <v>365</v>
      </c>
      <c r="R434" s="100">
        <f t="shared" si="20"/>
        <v>0</v>
      </c>
      <c r="S434" s="130">
        <v>0</v>
      </c>
      <c r="T434" s="130">
        <v>0</v>
      </c>
      <c r="U434" s="130">
        <v>18</v>
      </c>
      <c r="V434" s="130">
        <v>2.8</v>
      </c>
      <c r="W434" s="130">
        <v>1</v>
      </c>
      <c r="X434" s="130">
        <v>0</v>
      </c>
      <c r="Y434" s="130">
        <v>0</v>
      </c>
      <c r="Z434" s="130">
        <v>0</v>
      </c>
      <c r="AA434" s="130">
        <v>0</v>
      </c>
      <c r="AB434" s="130">
        <v>0</v>
      </c>
      <c r="AC434" s="130">
        <v>0</v>
      </c>
      <c r="AD434" s="130" t="s">
        <v>230</v>
      </c>
      <c r="AE434" s="130" t="s">
        <v>140</v>
      </c>
      <c r="AF434" s="639" t="str">
        <f>IF(ISBLANK($AE434),VLOOKUP($I434,'Příloha_8_Ceník pravid_úklidu'!$A$9:$K$30,8,0)+VLOOKUP($I434,'Příloha_8_Ceník pravid_úklidu'!$A$9:$K$30,10,0),"neoceňuje se")</f>
        <v>neoceňuje se</v>
      </c>
      <c r="AG434" s="639">
        <f t="shared" si="21"/>
        <v>0</v>
      </c>
      <c r="AH434" s="639">
        <f t="shared" si="22"/>
        <v>0</v>
      </c>
      <c r="AI434" s="292"/>
    </row>
    <row r="435" spans="1:35" ht="10.5" customHeight="1" x14ac:dyDescent="0.15">
      <c r="A435" s="93">
        <v>733</v>
      </c>
      <c r="B435" s="130"/>
      <c r="C435" s="93"/>
      <c r="D435" s="93" t="s">
        <v>228</v>
      </c>
      <c r="E435" s="446"/>
      <c r="F435" s="446">
        <v>0</v>
      </c>
      <c r="G435" s="446">
        <v>4.3</v>
      </c>
      <c r="H435" s="95" t="str">
        <f>IF(ISBLANK(I435)," ",VLOOKUP(I435,'Příloha_8_Ceník pravid_úklidu'!$A$9:$B$30,2,0))</f>
        <v>VYTA</v>
      </c>
      <c r="I435" s="95">
        <v>11</v>
      </c>
      <c r="J435" s="98" t="s">
        <v>697</v>
      </c>
      <c r="K435" s="98">
        <v>0</v>
      </c>
      <c r="L435" s="98">
        <v>0</v>
      </c>
      <c r="M435" s="98">
        <v>0</v>
      </c>
      <c r="N435" s="98">
        <v>0</v>
      </c>
      <c r="O435" s="99">
        <f>IF(ISBLANK($K435),"",'Pracovní dny'!$F$2)</f>
        <v>252</v>
      </c>
      <c r="P435" s="99">
        <f>IF(ISBLANK($M435),"",'Pracovní dny'!$F$3)</f>
        <v>114</v>
      </c>
      <c r="Q435" s="99">
        <f>IF(ISBLANK($K435),"",'Pracovní dny'!$F$4)</f>
        <v>365</v>
      </c>
      <c r="R435" s="100">
        <f t="shared" si="20"/>
        <v>0</v>
      </c>
      <c r="S435" s="130">
        <v>0</v>
      </c>
      <c r="T435" s="130">
        <v>0</v>
      </c>
      <c r="U435" s="130">
        <v>18</v>
      </c>
      <c r="V435" s="130">
        <v>2.8</v>
      </c>
      <c r="W435" s="130">
        <v>1</v>
      </c>
      <c r="X435" s="130">
        <v>0</v>
      </c>
      <c r="Y435" s="130">
        <v>0</v>
      </c>
      <c r="Z435" s="130">
        <v>0</v>
      </c>
      <c r="AA435" s="130">
        <v>0</v>
      </c>
      <c r="AB435" s="130">
        <v>0</v>
      </c>
      <c r="AC435" s="130">
        <v>0</v>
      </c>
      <c r="AD435" s="130" t="s">
        <v>230</v>
      </c>
      <c r="AE435" s="130" t="s">
        <v>140</v>
      </c>
      <c r="AF435" s="639" t="str">
        <f>IF(ISBLANK($AE435),VLOOKUP($I435,'Příloha_8_Ceník pravid_úklidu'!$A$9:$K$30,8,0)+VLOOKUP($I435,'Příloha_8_Ceník pravid_úklidu'!$A$9:$K$30,10,0),"neoceňuje se")</f>
        <v>neoceňuje se</v>
      </c>
      <c r="AG435" s="639">
        <f t="shared" si="21"/>
        <v>0</v>
      </c>
      <c r="AH435" s="639">
        <f t="shared" si="22"/>
        <v>0</v>
      </c>
      <c r="AI435" s="292"/>
    </row>
    <row r="436" spans="1:35" ht="10.5" customHeight="1" x14ac:dyDescent="0.15">
      <c r="A436" s="60">
        <v>734</v>
      </c>
      <c r="B436" s="61">
        <v>101100</v>
      </c>
      <c r="C436" s="60" t="s">
        <v>4057</v>
      </c>
      <c r="D436" s="60" t="s">
        <v>3737</v>
      </c>
      <c r="E436" s="445">
        <v>19.2</v>
      </c>
      <c r="F436" s="445">
        <v>0</v>
      </c>
      <c r="G436" s="445">
        <v>18</v>
      </c>
      <c r="H436" s="83" t="str">
        <f>IF(ISBLANK(I436)," ",VLOOKUP(I436,'Příloha_8_Ceník pravid_úklidu'!$A$9:$B$30,2,0))</f>
        <v>CHOD</v>
      </c>
      <c r="I436" s="83">
        <v>6</v>
      </c>
      <c r="J436" s="86" t="s">
        <v>415</v>
      </c>
      <c r="K436" s="86">
        <v>2</v>
      </c>
      <c r="L436" s="86">
        <v>1</v>
      </c>
      <c r="M436" s="86">
        <v>1</v>
      </c>
      <c r="N436" s="86">
        <v>1</v>
      </c>
      <c r="O436" s="87">
        <f>IF(ISBLANK($K436),"",'Pracovní dny'!$F$2)</f>
        <v>252</v>
      </c>
      <c r="P436" s="87">
        <f>IF(ISBLANK($M436),"",'Pracovní dny'!$F$3)</f>
        <v>114</v>
      </c>
      <c r="Q436" s="87">
        <f>IF(ISBLANK($K436),"",'Pracovní dny'!$F$4)</f>
        <v>365</v>
      </c>
      <c r="R436" s="88">
        <f t="shared" si="20"/>
        <v>618</v>
      </c>
      <c r="S436" s="61">
        <v>0</v>
      </c>
      <c r="T436" s="61">
        <v>23</v>
      </c>
      <c r="U436" s="61">
        <v>0</v>
      </c>
      <c r="V436" s="61">
        <v>11.6</v>
      </c>
      <c r="W436" s="61">
        <v>2</v>
      </c>
      <c r="X436" s="61">
        <v>0</v>
      </c>
      <c r="Y436" s="61">
        <v>0</v>
      </c>
      <c r="Z436" s="61">
        <v>0</v>
      </c>
      <c r="AA436" s="61">
        <v>0</v>
      </c>
      <c r="AB436" s="61">
        <v>0</v>
      </c>
      <c r="AC436" s="61">
        <v>0</v>
      </c>
      <c r="AD436" s="61" t="s">
        <v>141</v>
      </c>
      <c r="AE436" s="61"/>
      <c r="AF436" s="638">
        <f>IF(ISBLANK($AE436),VLOOKUP($I436,'Příloha_8_Ceník pravid_úklidu'!$A$9:$K$30,8,0)+VLOOKUP($I436,'Příloha_8_Ceník pravid_úklidu'!$A$9:$K$30,10,0),"neoceňuje se")</f>
        <v>0</v>
      </c>
      <c r="AG436" s="638">
        <f t="shared" si="21"/>
        <v>0</v>
      </c>
      <c r="AH436" s="638">
        <f t="shared" si="22"/>
        <v>0</v>
      </c>
      <c r="AI436" s="304"/>
    </row>
    <row r="437" spans="1:35" ht="10.5" customHeight="1" x14ac:dyDescent="0.15">
      <c r="A437" s="60">
        <v>735</v>
      </c>
      <c r="B437" s="61">
        <v>101100</v>
      </c>
      <c r="C437" s="60" t="s">
        <v>4058</v>
      </c>
      <c r="D437" s="60" t="s">
        <v>215</v>
      </c>
      <c r="E437" s="445">
        <v>20</v>
      </c>
      <c r="F437" s="445">
        <v>0</v>
      </c>
      <c r="G437" s="445">
        <v>19</v>
      </c>
      <c r="H437" s="83" t="str">
        <f>IF(ISBLANK(I437)," ",VLOOKUP(I437,'Příloha_8_Ceník pravid_úklidu'!$A$9:$B$30,2,0))</f>
        <v>SCHO</v>
      </c>
      <c r="I437" s="83">
        <v>8</v>
      </c>
      <c r="J437" s="86" t="s">
        <v>1239</v>
      </c>
      <c r="K437" s="86">
        <v>1</v>
      </c>
      <c r="L437" s="86">
        <v>1</v>
      </c>
      <c r="M437" s="86">
        <v>1</v>
      </c>
      <c r="N437" s="86">
        <v>1</v>
      </c>
      <c r="O437" s="87">
        <f>IF(ISBLANK($K437),"",'Pracovní dny'!$F$2)</f>
        <v>252</v>
      </c>
      <c r="P437" s="87">
        <f>IF(ISBLANK($M437),"",'Pracovní dny'!$F$3)</f>
        <v>114</v>
      </c>
      <c r="Q437" s="87">
        <f>IF(ISBLANK($K437),"",'Pracovní dny'!$F$4)</f>
        <v>365</v>
      </c>
      <c r="R437" s="88">
        <f t="shared" si="20"/>
        <v>366</v>
      </c>
      <c r="S437" s="61">
        <v>0</v>
      </c>
      <c r="T437" s="61">
        <v>22</v>
      </c>
      <c r="U437" s="61">
        <v>0</v>
      </c>
      <c r="V437" s="61">
        <v>3.6</v>
      </c>
      <c r="W437" s="61">
        <v>1</v>
      </c>
      <c r="X437" s="61">
        <v>0</v>
      </c>
      <c r="Y437" s="61">
        <v>3.1</v>
      </c>
      <c r="Z437" s="61">
        <v>1</v>
      </c>
      <c r="AA437" s="61">
        <v>6.2</v>
      </c>
      <c r="AB437" s="61" t="s">
        <v>529</v>
      </c>
      <c r="AC437" s="61">
        <v>0</v>
      </c>
      <c r="AD437" s="61" t="s">
        <v>141</v>
      </c>
      <c r="AE437" s="61"/>
      <c r="AF437" s="638">
        <f>IF(ISBLANK($AE437),VLOOKUP($I437,'Příloha_8_Ceník pravid_úklidu'!$A$9:$K$30,8,0)+VLOOKUP($I437,'Příloha_8_Ceník pravid_úklidu'!$A$9:$K$30,10,0),"neoceňuje se")</f>
        <v>0</v>
      </c>
      <c r="AG437" s="638">
        <f t="shared" si="21"/>
        <v>0</v>
      </c>
      <c r="AH437" s="638">
        <f t="shared" si="22"/>
        <v>0</v>
      </c>
      <c r="AI437" s="304"/>
    </row>
    <row r="438" spans="1:35" ht="10.5" customHeight="1" x14ac:dyDescent="0.15">
      <c r="A438" s="60">
        <v>736</v>
      </c>
      <c r="B438" s="61">
        <v>101100</v>
      </c>
      <c r="C438" s="60" t="s">
        <v>4059</v>
      </c>
      <c r="D438" s="60" t="s">
        <v>2095</v>
      </c>
      <c r="E438" s="445">
        <v>2</v>
      </c>
      <c r="F438" s="445">
        <v>0</v>
      </c>
      <c r="G438" s="445">
        <v>1.8</v>
      </c>
      <c r="H438" s="83" t="str">
        <f>IF(ISBLANK(I438)," ",VLOOKUP(I438,'Příloha_8_Ceník pravid_úklidu'!$A$9:$B$30,2,0))</f>
        <v>VENK</v>
      </c>
      <c r="I438" s="83">
        <v>18</v>
      </c>
      <c r="J438" s="86" t="s">
        <v>579</v>
      </c>
      <c r="K438" s="86">
        <v>1</v>
      </c>
      <c r="L438" s="86">
        <v>0.05</v>
      </c>
      <c r="M438" s="86">
        <v>0</v>
      </c>
      <c r="N438" s="86">
        <v>0</v>
      </c>
      <c r="O438" s="87">
        <f>IF(ISBLANK($K438),"",'Pracovní dny'!$F$2)</f>
        <v>252</v>
      </c>
      <c r="P438" s="87">
        <f>IF(ISBLANK($M438),"",'Pracovní dny'!$F$3)</f>
        <v>114</v>
      </c>
      <c r="Q438" s="87">
        <f>IF(ISBLANK($K438),"",'Pracovní dny'!$F$4)</f>
        <v>365</v>
      </c>
      <c r="R438" s="88">
        <f t="shared" si="20"/>
        <v>12.600000000000001</v>
      </c>
      <c r="S438" s="61">
        <v>0</v>
      </c>
      <c r="T438" s="61">
        <v>0</v>
      </c>
      <c r="U438" s="61">
        <v>0</v>
      </c>
      <c r="V438" s="61">
        <v>0</v>
      </c>
      <c r="W438" s="61">
        <v>0</v>
      </c>
      <c r="X438" s="61">
        <v>0</v>
      </c>
      <c r="Y438" s="61">
        <v>0</v>
      </c>
      <c r="Z438" s="61">
        <v>0</v>
      </c>
      <c r="AA438" s="61">
        <v>0</v>
      </c>
      <c r="AB438" s="61">
        <v>0</v>
      </c>
      <c r="AC438" s="61">
        <v>0</v>
      </c>
      <c r="AD438" s="61" t="s">
        <v>2018</v>
      </c>
      <c r="AE438" s="61"/>
      <c r="AF438" s="638">
        <f>IF(ISBLANK($AE438),VLOOKUP($I438,'Příloha_8_Ceník pravid_úklidu'!$A$9:$K$30,8,0)+VLOOKUP($I438,'Příloha_8_Ceník pravid_úklidu'!$A$9:$K$30,10,0),"neoceňuje se")</f>
        <v>0</v>
      </c>
      <c r="AG438" s="638">
        <f t="shared" si="21"/>
        <v>0</v>
      </c>
      <c r="AH438" s="638">
        <f t="shared" si="22"/>
        <v>0</v>
      </c>
      <c r="AI438" s="304"/>
    </row>
    <row r="439" spans="1:35" ht="10.5" customHeight="1" x14ac:dyDescent="0.15">
      <c r="A439" s="60">
        <v>737</v>
      </c>
      <c r="B439" s="61">
        <v>101100</v>
      </c>
      <c r="C439" s="60" t="s">
        <v>4060</v>
      </c>
      <c r="D439" s="60" t="s">
        <v>164</v>
      </c>
      <c r="E439" s="445">
        <v>76.3</v>
      </c>
      <c r="F439" s="445">
        <v>0</v>
      </c>
      <c r="G439" s="445">
        <v>75</v>
      </c>
      <c r="H439" s="83" t="str">
        <f>IF(ISBLANK(I439)," ",VLOOKUP(I439,'Příloha_8_Ceník pravid_úklidu'!$A$9:$B$30,2,0))</f>
        <v>CHOD</v>
      </c>
      <c r="I439" s="83">
        <v>6</v>
      </c>
      <c r="J439" s="86" t="s">
        <v>415</v>
      </c>
      <c r="K439" s="86">
        <v>2</v>
      </c>
      <c r="L439" s="86">
        <v>1</v>
      </c>
      <c r="M439" s="86">
        <v>1</v>
      </c>
      <c r="N439" s="86">
        <v>1</v>
      </c>
      <c r="O439" s="87">
        <f>IF(ISBLANK($K439),"",'Pracovní dny'!$F$2)</f>
        <v>252</v>
      </c>
      <c r="P439" s="87">
        <f>IF(ISBLANK($M439),"",'Pracovní dny'!$F$3)</f>
        <v>114</v>
      </c>
      <c r="Q439" s="87">
        <f>IF(ISBLANK($K439),"",'Pracovní dny'!$F$4)</f>
        <v>365</v>
      </c>
      <c r="R439" s="88">
        <f t="shared" si="20"/>
        <v>618</v>
      </c>
      <c r="S439" s="61">
        <v>0</v>
      </c>
      <c r="T439" s="61"/>
      <c r="U439" s="61">
        <v>0</v>
      </c>
      <c r="V439" s="61">
        <v>0</v>
      </c>
      <c r="W439" s="61">
        <v>0</v>
      </c>
      <c r="X439" s="61">
        <v>0</v>
      </c>
      <c r="Y439" s="61">
        <v>3.1</v>
      </c>
      <c r="Z439" s="61">
        <v>2</v>
      </c>
      <c r="AA439" s="61">
        <v>12.4</v>
      </c>
      <c r="AB439" s="61" t="s">
        <v>529</v>
      </c>
      <c r="AC439" s="61">
        <v>0</v>
      </c>
      <c r="AD439" s="61" t="s">
        <v>141</v>
      </c>
      <c r="AE439" s="61"/>
      <c r="AF439" s="638">
        <f>IF(ISBLANK($AE439),VLOOKUP($I439,'Příloha_8_Ceník pravid_úklidu'!$A$9:$K$30,8,0)+VLOOKUP($I439,'Příloha_8_Ceník pravid_úklidu'!$A$9:$K$30,10,0),"neoceňuje se")</f>
        <v>0</v>
      </c>
      <c r="AG439" s="638">
        <f t="shared" si="21"/>
        <v>0</v>
      </c>
      <c r="AH439" s="638">
        <f t="shared" si="22"/>
        <v>0</v>
      </c>
      <c r="AI439" s="304"/>
    </row>
    <row r="440" spans="1:35" ht="10.5" customHeight="1" x14ac:dyDescent="0.15">
      <c r="A440" s="60">
        <v>738</v>
      </c>
      <c r="B440" s="61">
        <v>101100</v>
      </c>
      <c r="C440" s="60" t="s">
        <v>4061</v>
      </c>
      <c r="D440" s="60" t="s">
        <v>159</v>
      </c>
      <c r="E440" s="445">
        <v>7.9</v>
      </c>
      <c r="F440" s="445">
        <v>0</v>
      </c>
      <c r="G440" s="445"/>
      <c r="H440" s="83" t="str">
        <f>IF(ISBLANK(I440)," ",VLOOKUP(I440,'Příloha_8_Ceník pravid_úklidu'!$A$9:$B$30,2,0))</f>
        <v>SKLA</v>
      </c>
      <c r="I440" s="83">
        <v>17</v>
      </c>
      <c r="J440" s="86" t="s">
        <v>212</v>
      </c>
      <c r="K440" s="86">
        <v>1</v>
      </c>
      <c r="L440" s="86">
        <v>1</v>
      </c>
      <c r="M440" s="86">
        <v>1</v>
      </c>
      <c r="N440" s="86">
        <v>1</v>
      </c>
      <c r="O440" s="87">
        <f>IF(ISBLANK($K440),"",'Pracovní dny'!$F$2)</f>
        <v>252</v>
      </c>
      <c r="P440" s="87">
        <f>IF(ISBLANK($M440),"",'Pracovní dny'!$F$3)</f>
        <v>114</v>
      </c>
      <c r="Q440" s="87">
        <f>IF(ISBLANK($K440),"",'Pracovní dny'!$F$4)</f>
        <v>365</v>
      </c>
      <c r="R440" s="88">
        <f t="shared" si="20"/>
        <v>366</v>
      </c>
      <c r="S440" s="61">
        <v>0</v>
      </c>
      <c r="T440" s="61"/>
      <c r="U440" s="61">
        <v>0</v>
      </c>
      <c r="V440" s="61">
        <v>3.2</v>
      </c>
      <c r="W440" s="61">
        <v>1</v>
      </c>
      <c r="X440" s="61">
        <v>0</v>
      </c>
      <c r="Y440" s="61">
        <v>0</v>
      </c>
      <c r="Z440" s="61">
        <v>0</v>
      </c>
      <c r="AA440" s="61">
        <v>0</v>
      </c>
      <c r="AB440" s="61">
        <v>0</v>
      </c>
      <c r="AC440" s="61">
        <v>0</v>
      </c>
      <c r="AD440" s="61" t="s">
        <v>141</v>
      </c>
      <c r="AE440" s="61"/>
      <c r="AF440" s="638">
        <f>IF(ISBLANK($AE440),VLOOKUP($I440,'Příloha_8_Ceník pravid_úklidu'!$A$9:$K$30,8,0)+VLOOKUP($I440,'Příloha_8_Ceník pravid_úklidu'!$A$9:$K$30,10,0),"neoceňuje se")</f>
        <v>0</v>
      </c>
      <c r="AG440" s="638">
        <f t="shared" si="21"/>
        <v>0</v>
      </c>
      <c r="AH440" s="638">
        <f t="shared" si="22"/>
        <v>0</v>
      </c>
      <c r="AI440" s="304"/>
    </row>
    <row r="441" spans="1:35" ht="10.5" customHeight="1" x14ac:dyDescent="0.15">
      <c r="A441" s="60">
        <v>739</v>
      </c>
      <c r="B441" s="61">
        <v>101100</v>
      </c>
      <c r="C441" s="60" t="s">
        <v>4062</v>
      </c>
      <c r="D441" s="60" t="s">
        <v>333</v>
      </c>
      <c r="E441" s="445">
        <v>3.7</v>
      </c>
      <c r="F441" s="445">
        <v>0</v>
      </c>
      <c r="G441" s="445">
        <v>3.5</v>
      </c>
      <c r="H441" s="83" t="str">
        <f>IF(ISBLANK(I441)," ",VLOOKUP(I441,'Příloha_8_Ceník pravid_úklidu'!$A$9:$B$30,2,0))</f>
        <v>CHOD</v>
      </c>
      <c r="I441" s="83">
        <v>6</v>
      </c>
      <c r="J441" s="86" t="s">
        <v>487</v>
      </c>
      <c r="K441" s="86">
        <v>2</v>
      </c>
      <c r="L441" s="86">
        <v>1</v>
      </c>
      <c r="M441" s="86">
        <v>2</v>
      </c>
      <c r="N441" s="86">
        <v>1</v>
      </c>
      <c r="O441" s="87">
        <f>IF(ISBLANK($K441),"",'Pracovní dny'!$F$2)</f>
        <v>252</v>
      </c>
      <c r="P441" s="87">
        <f>IF(ISBLANK($M441),"",'Pracovní dny'!$F$3)</f>
        <v>114</v>
      </c>
      <c r="Q441" s="87">
        <f>IF(ISBLANK($K441),"",'Pracovní dny'!$F$4)</f>
        <v>365</v>
      </c>
      <c r="R441" s="88">
        <f t="shared" si="20"/>
        <v>732</v>
      </c>
      <c r="S441" s="61"/>
      <c r="T441" s="61">
        <v>0</v>
      </c>
      <c r="U441" s="61">
        <v>0</v>
      </c>
      <c r="V441" s="61">
        <v>5.6</v>
      </c>
      <c r="W441" s="61">
        <v>2</v>
      </c>
      <c r="X441" s="61">
        <v>2</v>
      </c>
      <c r="Y441" s="61">
        <v>0</v>
      </c>
      <c r="Z441" s="61">
        <v>0</v>
      </c>
      <c r="AA441" s="61">
        <v>0</v>
      </c>
      <c r="AB441" s="61">
        <v>0</v>
      </c>
      <c r="AC441" s="61">
        <v>0</v>
      </c>
      <c r="AD441" s="61" t="s">
        <v>141</v>
      </c>
      <c r="AE441" s="61"/>
      <c r="AF441" s="638">
        <f>IF(ISBLANK($AE441),VLOOKUP($I441,'Příloha_8_Ceník pravid_úklidu'!$A$9:$K$30,8,0)+VLOOKUP($I441,'Příloha_8_Ceník pravid_úklidu'!$A$9:$K$30,10,0),"neoceňuje se")</f>
        <v>0</v>
      </c>
      <c r="AG441" s="638">
        <f t="shared" si="21"/>
        <v>0</v>
      </c>
      <c r="AH441" s="638">
        <f t="shared" si="22"/>
        <v>0</v>
      </c>
      <c r="AI441" s="304"/>
    </row>
    <row r="442" spans="1:35" ht="10.5" customHeight="1" x14ac:dyDescent="0.15">
      <c r="A442" s="60">
        <v>740</v>
      </c>
      <c r="B442" s="61">
        <v>101100</v>
      </c>
      <c r="C442" s="60" t="s">
        <v>4063</v>
      </c>
      <c r="D442" s="60" t="s">
        <v>3906</v>
      </c>
      <c r="E442" s="445">
        <v>3.6</v>
      </c>
      <c r="F442" s="445">
        <v>0</v>
      </c>
      <c r="G442" s="445">
        <v>3.6</v>
      </c>
      <c r="H442" s="83" t="str">
        <f>IF(ISBLANK(I442)," ",VLOOKUP(I442,'Příloha_8_Ceník pravid_úklidu'!$A$9:$B$30,2,0))</f>
        <v>TOAL</v>
      </c>
      <c r="I442" s="83">
        <v>7</v>
      </c>
      <c r="J442" s="86" t="s">
        <v>487</v>
      </c>
      <c r="K442" s="86">
        <v>2</v>
      </c>
      <c r="L442" s="86">
        <v>1</v>
      </c>
      <c r="M442" s="86">
        <v>2</v>
      </c>
      <c r="N442" s="86">
        <v>1</v>
      </c>
      <c r="O442" s="87">
        <f>IF(ISBLANK($K442),"",'Pracovní dny'!$F$2)</f>
        <v>252</v>
      </c>
      <c r="P442" s="87">
        <f>IF(ISBLANK($M442),"",'Pracovní dny'!$F$3)</f>
        <v>114</v>
      </c>
      <c r="Q442" s="87">
        <f>IF(ISBLANK($K442),"",'Pracovní dny'!$F$4)</f>
        <v>365</v>
      </c>
      <c r="R442" s="88">
        <f t="shared" si="20"/>
        <v>732</v>
      </c>
      <c r="S442" s="61"/>
      <c r="T442" s="61">
        <v>0</v>
      </c>
      <c r="U442" s="61">
        <v>0</v>
      </c>
      <c r="V442" s="61">
        <v>3.2</v>
      </c>
      <c r="W442" s="61">
        <v>1</v>
      </c>
      <c r="X442" s="61">
        <v>1</v>
      </c>
      <c r="Y442" s="61">
        <v>0</v>
      </c>
      <c r="Z442" s="61">
        <v>0</v>
      </c>
      <c r="AA442" s="61">
        <v>0</v>
      </c>
      <c r="AB442" s="61">
        <v>0</v>
      </c>
      <c r="AC442" s="61">
        <v>0</v>
      </c>
      <c r="AD442" s="61" t="s">
        <v>141</v>
      </c>
      <c r="AE442" s="61"/>
      <c r="AF442" s="638">
        <f>IF(ISBLANK($AE442),VLOOKUP($I442,'Příloha_8_Ceník pravid_úklidu'!$A$9:$K$30,8,0)+VLOOKUP($I442,'Příloha_8_Ceník pravid_úklidu'!$A$9:$K$30,10,0),"neoceňuje se")</f>
        <v>0</v>
      </c>
      <c r="AG442" s="638">
        <f t="shared" si="21"/>
        <v>0</v>
      </c>
      <c r="AH442" s="638">
        <f t="shared" si="22"/>
        <v>0</v>
      </c>
      <c r="AI442" s="304"/>
    </row>
    <row r="443" spans="1:35" ht="10.5" customHeight="1" x14ac:dyDescent="0.15">
      <c r="A443" s="60">
        <v>741</v>
      </c>
      <c r="B443" s="61">
        <v>101100</v>
      </c>
      <c r="C443" s="60" t="s">
        <v>4064</v>
      </c>
      <c r="D443" s="60" t="s">
        <v>284</v>
      </c>
      <c r="E443" s="445">
        <v>10.7</v>
      </c>
      <c r="F443" s="445">
        <v>0</v>
      </c>
      <c r="G443" s="445">
        <v>10</v>
      </c>
      <c r="H443" s="83" t="str">
        <f>IF(ISBLANK(I443)," ",VLOOKUP(I443,'Příloha_8_Ceník pravid_úklidu'!$A$9:$B$30,2,0))</f>
        <v>TOAL</v>
      </c>
      <c r="I443" s="83">
        <v>7</v>
      </c>
      <c r="J443" s="86" t="s">
        <v>487</v>
      </c>
      <c r="K443" s="86">
        <v>2</v>
      </c>
      <c r="L443" s="86">
        <v>1</v>
      </c>
      <c r="M443" s="86">
        <v>2</v>
      </c>
      <c r="N443" s="86">
        <v>1</v>
      </c>
      <c r="O443" s="87">
        <f>IF(ISBLANK($K443),"",'Pracovní dny'!$F$2)</f>
        <v>252</v>
      </c>
      <c r="P443" s="87">
        <f>IF(ISBLANK($M443),"",'Pracovní dny'!$F$3)</f>
        <v>114</v>
      </c>
      <c r="Q443" s="87">
        <f>IF(ISBLANK($K443),"",'Pracovní dny'!$F$4)</f>
        <v>365</v>
      </c>
      <c r="R443" s="88">
        <f t="shared" si="20"/>
        <v>732</v>
      </c>
      <c r="S443" s="61"/>
      <c r="T443" s="61">
        <v>0</v>
      </c>
      <c r="U443" s="61">
        <v>0</v>
      </c>
      <c r="V443" s="61">
        <v>4.4000000000000004</v>
      </c>
      <c r="W443" s="61">
        <v>1</v>
      </c>
      <c r="X443" s="61">
        <v>3</v>
      </c>
      <c r="Y443" s="61">
        <v>0</v>
      </c>
      <c r="Z443" s="61">
        <v>0</v>
      </c>
      <c r="AA443" s="61">
        <v>0</v>
      </c>
      <c r="AB443" s="61">
        <v>0</v>
      </c>
      <c r="AC443" s="61">
        <v>0</v>
      </c>
      <c r="AD443" s="61" t="s">
        <v>141</v>
      </c>
      <c r="AE443" s="61"/>
      <c r="AF443" s="638">
        <f>IF(ISBLANK($AE443),VLOOKUP($I443,'Příloha_8_Ceník pravid_úklidu'!$A$9:$K$30,8,0)+VLOOKUP($I443,'Příloha_8_Ceník pravid_úklidu'!$A$9:$K$30,10,0),"neoceňuje se")</f>
        <v>0</v>
      </c>
      <c r="AG443" s="638">
        <f t="shared" si="21"/>
        <v>0</v>
      </c>
      <c r="AH443" s="638">
        <f t="shared" si="22"/>
        <v>0</v>
      </c>
      <c r="AI443" s="304"/>
    </row>
    <row r="444" spans="1:35" ht="10.5" customHeight="1" x14ac:dyDescent="0.15">
      <c r="A444" s="60">
        <v>742</v>
      </c>
      <c r="B444" s="61">
        <v>101100</v>
      </c>
      <c r="C444" s="60" t="s">
        <v>4065</v>
      </c>
      <c r="D444" s="60" t="s">
        <v>420</v>
      </c>
      <c r="E444" s="445">
        <v>10.4</v>
      </c>
      <c r="F444" s="445">
        <v>0</v>
      </c>
      <c r="G444" s="445">
        <v>9</v>
      </c>
      <c r="H444" s="83" t="str">
        <f>IF(ISBLANK(I444)," ",VLOOKUP(I444,'Příloha_8_Ceník pravid_úklidu'!$A$9:$B$30,2,0))</f>
        <v>TOAL</v>
      </c>
      <c r="I444" s="83">
        <v>7</v>
      </c>
      <c r="J444" s="86" t="s">
        <v>487</v>
      </c>
      <c r="K444" s="86">
        <v>2</v>
      </c>
      <c r="L444" s="86">
        <v>1</v>
      </c>
      <c r="M444" s="86">
        <v>2</v>
      </c>
      <c r="N444" s="86">
        <v>1</v>
      </c>
      <c r="O444" s="87">
        <f>IF(ISBLANK($K444),"",'Pracovní dny'!$F$2)</f>
        <v>252</v>
      </c>
      <c r="P444" s="87">
        <f>IF(ISBLANK($M444),"",'Pracovní dny'!$F$3)</f>
        <v>114</v>
      </c>
      <c r="Q444" s="87">
        <f>IF(ISBLANK($K444),"",'Pracovní dny'!$F$4)</f>
        <v>365</v>
      </c>
      <c r="R444" s="88">
        <f t="shared" si="20"/>
        <v>732</v>
      </c>
      <c r="S444" s="61"/>
      <c r="T444" s="61">
        <v>0</v>
      </c>
      <c r="U444" s="61">
        <v>0</v>
      </c>
      <c r="V444" s="61">
        <v>4.4000000000000004</v>
      </c>
      <c r="W444" s="61">
        <v>1</v>
      </c>
      <c r="X444" s="61">
        <v>3</v>
      </c>
      <c r="Y444" s="61">
        <v>0</v>
      </c>
      <c r="Z444" s="61">
        <v>0</v>
      </c>
      <c r="AA444" s="61">
        <v>0</v>
      </c>
      <c r="AB444" s="61">
        <v>0</v>
      </c>
      <c r="AC444" s="61">
        <v>0</v>
      </c>
      <c r="AD444" s="61" t="s">
        <v>141</v>
      </c>
      <c r="AE444" s="61"/>
      <c r="AF444" s="638">
        <f>IF(ISBLANK($AE444),VLOOKUP($I444,'Příloha_8_Ceník pravid_úklidu'!$A$9:$K$30,8,0)+VLOOKUP($I444,'Příloha_8_Ceník pravid_úklidu'!$A$9:$K$30,10,0),"neoceňuje se")</f>
        <v>0</v>
      </c>
      <c r="AG444" s="638">
        <f t="shared" si="21"/>
        <v>0</v>
      </c>
      <c r="AH444" s="638">
        <f t="shared" si="22"/>
        <v>0</v>
      </c>
      <c r="AI444" s="304"/>
    </row>
    <row r="445" spans="1:35" ht="10.5" customHeight="1" x14ac:dyDescent="0.15">
      <c r="A445" s="60">
        <v>743</v>
      </c>
      <c r="B445" s="61">
        <v>101100</v>
      </c>
      <c r="C445" s="60" t="s">
        <v>4066</v>
      </c>
      <c r="D445" s="60" t="s">
        <v>519</v>
      </c>
      <c r="E445" s="445">
        <v>18.8</v>
      </c>
      <c r="F445" s="445"/>
      <c r="G445" s="445"/>
      <c r="H445" s="83" t="str">
        <f>IF(ISBLANK(I445)," ",VLOOKUP(I445,'Příloha_8_Ceník pravid_úklidu'!$A$9:$B$30,2,0))</f>
        <v>KANC</v>
      </c>
      <c r="I445" s="83">
        <v>4</v>
      </c>
      <c r="J445" s="86" t="s">
        <v>160</v>
      </c>
      <c r="K445" s="86">
        <v>1</v>
      </c>
      <c r="L445" s="86">
        <v>0.2</v>
      </c>
      <c r="M445" s="86">
        <v>0</v>
      </c>
      <c r="N445" s="86">
        <v>0</v>
      </c>
      <c r="O445" s="87">
        <f>IF(ISBLANK($K445),"",'Pracovní dny'!$F$2)</f>
        <v>252</v>
      </c>
      <c r="P445" s="87">
        <f>IF(ISBLANK($M445),"",'Pracovní dny'!$F$3)</f>
        <v>114</v>
      </c>
      <c r="Q445" s="87">
        <f>IF(ISBLANK($K445),"",'Pracovní dny'!$F$4)</f>
        <v>365</v>
      </c>
      <c r="R445" s="88">
        <f t="shared" si="20"/>
        <v>50.400000000000006</v>
      </c>
      <c r="S445" s="61">
        <v>0</v>
      </c>
      <c r="T445" s="61">
        <v>0</v>
      </c>
      <c r="U445" s="61">
        <v>0</v>
      </c>
      <c r="V445" s="61">
        <v>3.2</v>
      </c>
      <c r="W445" s="61">
        <v>1</v>
      </c>
      <c r="X445" s="61">
        <v>0</v>
      </c>
      <c r="Y445" s="61">
        <v>0</v>
      </c>
      <c r="Z445" s="61">
        <v>0</v>
      </c>
      <c r="AA445" s="61">
        <v>0</v>
      </c>
      <c r="AB445" s="61">
        <v>0</v>
      </c>
      <c r="AC445" s="61">
        <v>0</v>
      </c>
      <c r="AD445" s="61" t="s">
        <v>141</v>
      </c>
      <c r="AE445" s="61"/>
      <c r="AF445" s="638">
        <f>IF(ISBLANK($AE445),VLOOKUP($I445,'Příloha_8_Ceník pravid_úklidu'!$A$9:$K$30,8,0)+VLOOKUP($I445,'Příloha_8_Ceník pravid_úklidu'!$A$9:$K$30,10,0),"neoceňuje se")</f>
        <v>0</v>
      </c>
      <c r="AG445" s="638">
        <f t="shared" si="21"/>
        <v>0</v>
      </c>
      <c r="AH445" s="638">
        <f t="shared" si="22"/>
        <v>0</v>
      </c>
      <c r="AI445" s="304"/>
    </row>
    <row r="446" spans="1:35" ht="10.5" customHeight="1" x14ac:dyDescent="0.15">
      <c r="A446" s="60">
        <v>744</v>
      </c>
      <c r="B446" s="61">
        <v>101100</v>
      </c>
      <c r="C446" s="60" t="s">
        <v>4067</v>
      </c>
      <c r="D446" s="60" t="s">
        <v>692</v>
      </c>
      <c r="E446" s="445">
        <v>3.2</v>
      </c>
      <c r="F446" s="445">
        <v>0</v>
      </c>
      <c r="G446" s="445">
        <v>3.2</v>
      </c>
      <c r="H446" s="83" t="str">
        <f>IF(ISBLANK(I446)," ",VLOOKUP(I446,'Příloha_8_Ceník pravid_úklidu'!$A$9:$B$30,2,0))</f>
        <v>TOAL</v>
      </c>
      <c r="I446" s="83">
        <v>7</v>
      </c>
      <c r="J446" s="86" t="s">
        <v>160</v>
      </c>
      <c r="K446" s="86">
        <v>1</v>
      </c>
      <c r="L446" s="86">
        <v>0.2</v>
      </c>
      <c r="M446" s="86">
        <v>0</v>
      </c>
      <c r="N446" s="86">
        <v>0</v>
      </c>
      <c r="O446" s="87">
        <f>IF(ISBLANK($K446),"",'Pracovní dny'!$F$2)</f>
        <v>252</v>
      </c>
      <c r="P446" s="87">
        <f>IF(ISBLANK($M446),"",'Pracovní dny'!$F$3)</f>
        <v>114</v>
      </c>
      <c r="Q446" s="87">
        <f>IF(ISBLANK($K446),"",'Pracovní dny'!$F$4)</f>
        <v>365</v>
      </c>
      <c r="R446" s="88">
        <f t="shared" si="20"/>
        <v>50.400000000000006</v>
      </c>
      <c r="S446" s="61"/>
      <c r="T446" s="61">
        <v>0</v>
      </c>
      <c r="U446" s="61">
        <v>0</v>
      </c>
      <c r="V446" s="61">
        <v>2.4</v>
      </c>
      <c r="W446" s="61">
        <v>1</v>
      </c>
      <c r="X446" s="61">
        <v>3</v>
      </c>
      <c r="Y446" s="61">
        <v>0</v>
      </c>
      <c r="Z446" s="61">
        <v>0</v>
      </c>
      <c r="AA446" s="61">
        <v>0</v>
      </c>
      <c r="AB446" s="61">
        <v>0</v>
      </c>
      <c r="AC446" s="61">
        <v>0</v>
      </c>
      <c r="AD446" s="61" t="s">
        <v>141</v>
      </c>
      <c r="AE446" s="61"/>
      <c r="AF446" s="638">
        <f>IF(ISBLANK($AE446),VLOOKUP($I446,'Příloha_8_Ceník pravid_úklidu'!$A$9:$K$30,8,0)+VLOOKUP($I446,'Příloha_8_Ceník pravid_úklidu'!$A$9:$K$30,10,0),"neoceňuje se")</f>
        <v>0</v>
      </c>
      <c r="AG446" s="638">
        <f t="shared" si="21"/>
        <v>0</v>
      </c>
      <c r="AH446" s="638">
        <f t="shared" si="22"/>
        <v>0</v>
      </c>
      <c r="AI446" s="304"/>
    </row>
    <row r="447" spans="1:35" ht="10.5" customHeight="1" x14ac:dyDescent="0.15">
      <c r="A447" s="60">
        <v>745</v>
      </c>
      <c r="B447" s="61">
        <v>101100</v>
      </c>
      <c r="C447" s="60" t="s">
        <v>4068</v>
      </c>
      <c r="D447" s="60" t="s">
        <v>715</v>
      </c>
      <c r="E447" s="445">
        <v>21.3</v>
      </c>
      <c r="F447" s="445">
        <v>0</v>
      </c>
      <c r="G447" s="445">
        <v>20.399999999999999</v>
      </c>
      <c r="H447" s="83" t="str">
        <f>IF(ISBLANK(I447)," ",VLOOKUP(I447,'Příloha_8_Ceník pravid_úklidu'!$A$9:$B$30,2,0))</f>
        <v>ZDR0</v>
      </c>
      <c r="I447" s="83">
        <v>1</v>
      </c>
      <c r="J447" s="86" t="s">
        <v>415</v>
      </c>
      <c r="K447" s="86">
        <v>2</v>
      </c>
      <c r="L447" s="86">
        <v>1</v>
      </c>
      <c r="M447" s="86">
        <v>1</v>
      </c>
      <c r="N447" s="86">
        <v>1</v>
      </c>
      <c r="O447" s="87">
        <f>IF(ISBLANK($K447),"",'Pracovní dny'!$F$2)</f>
        <v>252</v>
      </c>
      <c r="P447" s="87">
        <f>IF(ISBLANK($M447),"",'Pracovní dny'!$F$3)</f>
        <v>114</v>
      </c>
      <c r="Q447" s="87">
        <f>IF(ISBLANK($K447),"",'Pracovní dny'!$F$4)</f>
        <v>365</v>
      </c>
      <c r="R447" s="88">
        <f t="shared" si="20"/>
        <v>618</v>
      </c>
      <c r="S447" s="61"/>
      <c r="T447" s="61"/>
      <c r="U447" s="61">
        <v>0</v>
      </c>
      <c r="V447" s="61">
        <v>4.4000000000000004</v>
      </c>
      <c r="W447" s="61">
        <v>1</v>
      </c>
      <c r="X447" s="61">
        <v>1</v>
      </c>
      <c r="Y447" s="61">
        <v>3.8</v>
      </c>
      <c r="Z447" s="61">
        <v>1</v>
      </c>
      <c r="AA447" s="61">
        <v>7.6</v>
      </c>
      <c r="AB447" s="61" t="s">
        <v>529</v>
      </c>
      <c r="AC447" s="61" t="s">
        <v>290</v>
      </c>
      <c r="AD447" s="61" t="s">
        <v>141</v>
      </c>
      <c r="AE447" s="61"/>
      <c r="AF447" s="638">
        <f>IF(ISBLANK($AE447),VLOOKUP($I447,'Příloha_8_Ceník pravid_úklidu'!$A$9:$K$30,8,0)+VLOOKUP($I447,'Příloha_8_Ceník pravid_úklidu'!$A$9:$K$30,10,0),"neoceňuje se")</f>
        <v>0</v>
      </c>
      <c r="AG447" s="638">
        <f t="shared" si="21"/>
        <v>0</v>
      </c>
      <c r="AH447" s="638">
        <f t="shared" si="22"/>
        <v>0</v>
      </c>
      <c r="AI447" s="304"/>
    </row>
    <row r="448" spans="1:35" ht="10.5" customHeight="1" x14ac:dyDescent="0.15">
      <c r="A448" s="60">
        <v>746</v>
      </c>
      <c r="B448" s="61">
        <v>101100</v>
      </c>
      <c r="C448" s="60" t="s">
        <v>4069</v>
      </c>
      <c r="D448" s="60" t="s">
        <v>715</v>
      </c>
      <c r="E448" s="445">
        <v>21.2</v>
      </c>
      <c r="F448" s="445"/>
      <c r="G448" s="445">
        <v>20.5</v>
      </c>
      <c r="H448" s="83" t="str">
        <f>IF(ISBLANK(I448)," ",VLOOKUP(I448,'Příloha_8_Ceník pravid_úklidu'!$A$9:$B$30,2,0))</f>
        <v>ZDR0</v>
      </c>
      <c r="I448" s="83">
        <v>1</v>
      </c>
      <c r="J448" s="86" t="s">
        <v>415</v>
      </c>
      <c r="K448" s="86">
        <v>2</v>
      </c>
      <c r="L448" s="86">
        <v>1</v>
      </c>
      <c r="M448" s="86">
        <v>1</v>
      </c>
      <c r="N448" s="86">
        <v>1</v>
      </c>
      <c r="O448" s="87">
        <f>IF(ISBLANK($K448),"",'Pracovní dny'!$F$2)</f>
        <v>252</v>
      </c>
      <c r="P448" s="87">
        <f>IF(ISBLANK($M448),"",'Pracovní dny'!$F$3)</f>
        <v>114</v>
      </c>
      <c r="Q448" s="87">
        <f>IF(ISBLANK($K448),"",'Pracovní dny'!$F$4)</f>
        <v>365</v>
      </c>
      <c r="R448" s="88">
        <f t="shared" si="20"/>
        <v>618</v>
      </c>
      <c r="S448" s="61"/>
      <c r="T448" s="61"/>
      <c r="U448" s="61">
        <v>0</v>
      </c>
      <c r="V448" s="61">
        <v>4.4000000000000004</v>
      </c>
      <c r="W448" s="61">
        <v>1</v>
      </c>
      <c r="X448" s="61">
        <v>1</v>
      </c>
      <c r="Y448" s="61">
        <v>3.8</v>
      </c>
      <c r="Z448" s="61">
        <v>1</v>
      </c>
      <c r="AA448" s="61">
        <v>7.6</v>
      </c>
      <c r="AB448" s="61" t="s">
        <v>529</v>
      </c>
      <c r="AC448" s="61" t="s">
        <v>290</v>
      </c>
      <c r="AD448" s="61" t="s">
        <v>141</v>
      </c>
      <c r="AE448" s="61"/>
      <c r="AF448" s="638">
        <f>IF(ISBLANK($AE448),VLOOKUP($I448,'Příloha_8_Ceník pravid_úklidu'!$A$9:$K$30,8,0)+VLOOKUP($I448,'Příloha_8_Ceník pravid_úklidu'!$A$9:$K$30,10,0),"neoceňuje se")</f>
        <v>0</v>
      </c>
      <c r="AG448" s="638">
        <f t="shared" si="21"/>
        <v>0</v>
      </c>
      <c r="AH448" s="638">
        <f t="shared" si="22"/>
        <v>0</v>
      </c>
      <c r="AI448" s="304"/>
    </row>
    <row r="449" spans="1:35" ht="10.5" customHeight="1" x14ac:dyDescent="0.15">
      <c r="A449" s="60">
        <v>747</v>
      </c>
      <c r="B449" s="61">
        <v>101100</v>
      </c>
      <c r="C449" s="60" t="s">
        <v>4070</v>
      </c>
      <c r="D449" s="60" t="s">
        <v>1614</v>
      </c>
      <c r="E449" s="445">
        <v>22.3</v>
      </c>
      <c r="F449" s="445">
        <v>0</v>
      </c>
      <c r="G449" s="445"/>
      <c r="H449" s="83" t="str">
        <f>IF(ISBLANK(I449)," ",VLOOKUP(I449,'Příloha_8_Ceník pravid_úklidu'!$A$9:$B$30,2,0))</f>
        <v>ZDR1</v>
      </c>
      <c r="I449" s="83">
        <v>2</v>
      </c>
      <c r="J449" s="86" t="s">
        <v>415</v>
      </c>
      <c r="K449" s="86">
        <v>2</v>
      </c>
      <c r="L449" s="86">
        <v>1</v>
      </c>
      <c r="M449" s="86">
        <v>1</v>
      </c>
      <c r="N449" s="86">
        <v>1</v>
      </c>
      <c r="O449" s="87">
        <f>IF(ISBLANK($K449),"",'Pracovní dny'!$F$2)</f>
        <v>252</v>
      </c>
      <c r="P449" s="87">
        <f>IF(ISBLANK($M449),"",'Pracovní dny'!$F$3)</f>
        <v>114</v>
      </c>
      <c r="Q449" s="87">
        <f>IF(ISBLANK($K449),"",'Pracovní dny'!$F$4)</f>
        <v>365</v>
      </c>
      <c r="R449" s="88">
        <f t="shared" si="20"/>
        <v>618</v>
      </c>
      <c r="S449" s="61"/>
      <c r="T449" s="61"/>
      <c r="U449" s="61">
        <v>0</v>
      </c>
      <c r="V449" s="61">
        <v>3.2</v>
      </c>
      <c r="W449" s="61">
        <v>1</v>
      </c>
      <c r="X449" s="61">
        <v>2</v>
      </c>
      <c r="Y449" s="61">
        <v>3.8</v>
      </c>
      <c r="Z449" s="61">
        <v>1</v>
      </c>
      <c r="AA449" s="61">
        <v>7.6</v>
      </c>
      <c r="AB449" s="61" t="s">
        <v>529</v>
      </c>
      <c r="AC449" s="61" t="s">
        <v>290</v>
      </c>
      <c r="AD449" s="61" t="s">
        <v>141</v>
      </c>
      <c r="AE449" s="61"/>
      <c r="AF449" s="638">
        <f>IF(ISBLANK($AE449),VLOOKUP($I449,'Příloha_8_Ceník pravid_úklidu'!$A$9:$K$30,8,0)+VLOOKUP($I449,'Příloha_8_Ceník pravid_úklidu'!$A$9:$K$30,10,0),"neoceňuje se")</f>
        <v>0</v>
      </c>
      <c r="AG449" s="638">
        <f t="shared" si="21"/>
        <v>0</v>
      </c>
      <c r="AH449" s="638">
        <f t="shared" si="22"/>
        <v>0</v>
      </c>
      <c r="AI449" s="304"/>
    </row>
    <row r="450" spans="1:35" ht="10.5" customHeight="1" x14ac:dyDescent="0.15">
      <c r="A450" s="60">
        <v>748</v>
      </c>
      <c r="B450" s="61">
        <v>101100</v>
      </c>
      <c r="C450" s="60" t="s">
        <v>4071</v>
      </c>
      <c r="D450" s="60" t="s">
        <v>736</v>
      </c>
      <c r="E450" s="445">
        <v>22.2</v>
      </c>
      <c r="F450" s="445">
        <v>0</v>
      </c>
      <c r="G450" s="445"/>
      <c r="H450" s="83" t="str">
        <f>IF(ISBLANK(I450)," ",VLOOKUP(I450,'Příloha_8_Ceník pravid_úklidu'!$A$9:$B$30,2,0))</f>
        <v>ZDR1</v>
      </c>
      <c r="I450" s="83">
        <v>2</v>
      </c>
      <c r="J450" s="86" t="s">
        <v>487</v>
      </c>
      <c r="K450" s="86">
        <v>2</v>
      </c>
      <c r="L450" s="86">
        <v>1</v>
      </c>
      <c r="M450" s="86">
        <v>2</v>
      </c>
      <c r="N450" s="86">
        <v>1</v>
      </c>
      <c r="O450" s="87">
        <f>IF(ISBLANK($K450),"",'Pracovní dny'!$F$2)</f>
        <v>252</v>
      </c>
      <c r="P450" s="87">
        <f>IF(ISBLANK($M450),"",'Pracovní dny'!$F$3)</f>
        <v>114</v>
      </c>
      <c r="Q450" s="87">
        <f>IF(ISBLANK($K450),"",'Pracovní dny'!$F$4)</f>
        <v>365</v>
      </c>
      <c r="R450" s="88">
        <f t="shared" si="20"/>
        <v>732</v>
      </c>
      <c r="S450" s="61"/>
      <c r="T450" s="61"/>
      <c r="U450" s="61">
        <v>0</v>
      </c>
      <c r="V450" s="61">
        <v>7.6</v>
      </c>
      <c r="W450" s="61">
        <v>2</v>
      </c>
      <c r="X450" s="61">
        <v>2</v>
      </c>
      <c r="Y450" s="61">
        <v>3.8</v>
      </c>
      <c r="Z450" s="61">
        <v>1</v>
      </c>
      <c r="AA450" s="61">
        <v>7.6</v>
      </c>
      <c r="AB450" s="61" t="s">
        <v>529</v>
      </c>
      <c r="AC450" s="61" t="s">
        <v>290</v>
      </c>
      <c r="AD450" s="61" t="s">
        <v>141</v>
      </c>
      <c r="AE450" s="61"/>
      <c r="AF450" s="638">
        <f>IF(ISBLANK($AE450),VLOOKUP($I450,'Příloha_8_Ceník pravid_úklidu'!$A$9:$K$30,8,0)+VLOOKUP($I450,'Příloha_8_Ceník pravid_úklidu'!$A$9:$K$30,10,0),"neoceňuje se")</f>
        <v>0</v>
      </c>
      <c r="AG450" s="638">
        <f t="shared" si="21"/>
        <v>0</v>
      </c>
      <c r="AH450" s="638">
        <f t="shared" si="22"/>
        <v>0</v>
      </c>
      <c r="AI450" s="304"/>
    </row>
    <row r="451" spans="1:35" ht="10.5" customHeight="1" x14ac:dyDescent="0.15">
      <c r="A451" s="60">
        <v>749</v>
      </c>
      <c r="B451" s="61">
        <v>101100</v>
      </c>
      <c r="C451" s="60" t="s">
        <v>4072</v>
      </c>
      <c r="D451" s="60" t="s">
        <v>715</v>
      </c>
      <c r="E451" s="445">
        <v>23.5</v>
      </c>
      <c r="F451" s="445">
        <v>0</v>
      </c>
      <c r="G451" s="445">
        <v>22.6</v>
      </c>
      <c r="H451" s="83" t="str">
        <f>IF(ISBLANK(I451)," ",VLOOKUP(I451,'Příloha_8_Ceník pravid_úklidu'!$A$9:$B$30,2,0))</f>
        <v>ZDR0</v>
      </c>
      <c r="I451" s="83">
        <v>1</v>
      </c>
      <c r="J451" s="86" t="s">
        <v>415</v>
      </c>
      <c r="K451" s="86">
        <v>2</v>
      </c>
      <c r="L451" s="86">
        <v>1</v>
      </c>
      <c r="M451" s="86">
        <v>1</v>
      </c>
      <c r="N451" s="86">
        <v>1</v>
      </c>
      <c r="O451" s="87">
        <f>IF(ISBLANK($K451),"",'Pracovní dny'!$F$2)</f>
        <v>252</v>
      </c>
      <c r="P451" s="87">
        <f>IF(ISBLANK($M451),"",'Pracovní dny'!$F$3)</f>
        <v>114</v>
      </c>
      <c r="Q451" s="87">
        <f>IF(ISBLANK($K451),"",'Pracovní dny'!$F$4)</f>
        <v>365</v>
      </c>
      <c r="R451" s="88">
        <f t="shared" si="20"/>
        <v>618</v>
      </c>
      <c r="S451" s="61">
        <v>3.1</v>
      </c>
      <c r="T451" s="61">
        <v>18</v>
      </c>
      <c r="U451" s="61">
        <v>0</v>
      </c>
      <c r="V451" s="61">
        <v>4.4000000000000004</v>
      </c>
      <c r="W451" s="61">
        <v>1</v>
      </c>
      <c r="X451" s="61">
        <v>1</v>
      </c>
      <c r="Y451" s="61">
        <v>2.8</v>
      </c>
      <c r="Z451" s="61">
        <v>1</v>
      </c>
      <c r="AA451" s="61">
        <v>5.6</v>
      </c>
      <c r="AB451" s="61" t="s">
        <v>529</v>
      </c>
      <c r="AC451" s="61" t="s">
        <v>290</v>
      </c>
      <c r="AD451" s="61" t="s">
        <v>141</v>
      </c>
      <c r="AE451" s="61"/>
      <c r="AF451" s="638">
        <f>IF(ISBLANK($AE451),VLOOKUP($I451,'Příloha_8_Ceník pravid_úklidu'!$A$9:$K$30,8,0)+VLOOKUP($I451,'Příloha_8_Ceník pravid_úklidu'!$A$9:$K$30,10,0),"neoceňuje se")</f>
        <v>0</v>
      </c>
      <c r="AG451" s="638">
        <f t="shared" si="21"/>
        <v>0</v>
      </c>
      <c r="AH451" s="638">
        <f t="shared" si="22"/>
        <v>0</v>
      </c>
      <c r="AI451" s="304"/>
    </row>
    <row r="452" spans="1:35" ht="10.5" customHeight="1" x14ac:dyDescent="0.15">
      <c r="A452" s="60">
        <v>750</v>
      </c>
      <c r="B452" s="61">
        <v>101100</v>
      </c>
      <c r="C452" s="60" t="s">
        <v>4073</v>
      </c>
      <c r="D452" s="60" t="s">
        <v>715</v>
      </c>
      <c r="E452" s="445">
        <v>23.5</v>
      </c>
      <c r="F452" s="445">
        <v>0</v>
      </c>
      <c r="G452" s="445">
        <v>22.6</v>
      </c>
      <c r="H452" s="83" t="str">
        <f>IF(ISBLANK(I452)," ",VLOOKUP(I452,'Příloha_8_Ceník pravid_úklidu'!$A$9:$B$30,2,0))</f>
        <v>ZDR0</v>
      </c>
      <c r="I452" s="83">
        <v>1</v>
      </c>
      <c r="J452" s="86" t="s">
        <v>415</v>
      </c>
      <c r="K452" s="86">
        <v>2</v>
      </c>
      <c r="L452" s="86">
        <v>1</v>
      </c>
      <c r="M452" s="86">
        <v>1</v>
      </c>
      <c r="N452" s="86">
        <v>1</v>
      </c>
      <c r="O452" s="87">
        <f>IF(ISBLANK($K452),"",'Pracovní dny'!$F$2)</f>
        <v>252</v>
      </c>
      <c r="P452" s="87">
        <f>IF(ISBLANK($M452),"",'Pracovní dny'!$F$3)</f>
        <v>114</v>
      </c>
      <c r="Q452" s="87">
        <f>IF(ISBLANK($K452),"",'Pracovní dny'!$F$4)</f>
        <v>365</v>
      </c>
      <c r="R452" s="88">
        <f t="shared" si="20"/>
        <v>618</v>
      </c>
      <c r="S452" s="61">
        <v>3.1</v>
      </c>
      <c r="T452" s="61">
        <v>18</v>
      </c>
      <c r="U452" s="61">
        <v>0</v>
      </c>
      <c r="V452" s="61">
        <v>4.4000000000000004</v>
      </c>
      <c r="W452" s="61">
        <v>1</v>
      </c>
      <c r="X452" s="61">
        <v>1</v>
      </c>
      <c r="Y452" s="61">
        <v>2.8</v>
      </c>
      <c r="Z452" s="61">
        <v>1</v>
      </c>
      <c r="AA452" s="61">
        <v>5.6</v>
      </c>
      <c r="AB452" s="61" t="s">
        <v>529</v>
      </c>
      <c r="AC452" s="61" t="s">
        <v>290</v>
      </c>
      <c r="AD452" s="61" t="s">
        <v>141</v>
      </c>
      <c r="AE452" s="61"/>
      <c r="AF452" s="638">
        <f>IF(ISBLANK($AE452),VLOOKUP($I452,'Příloha_8_Ceník pravid_úklidu'!$A$9:$K$30,8,0)+VLOOKUP($I452,'Příloha_8_Ceník pravid_úklidu'!$A$9:$K$30,10,0),"neoceňuje se")</f>
        <v>0</v>
      </c>
      <c r="AG452" s="638">
        <f t="shared" si="21"/>
        <v>0</v>
      </c>
      <c r="AH452" s="638">
        <f t="shared" si="22"/>
        <v>0</v>
      </c>
      <c r="AI452" s="304"/>
    </row>
    <row r="453" spans="1:35" ht="10.5" customHeight="1" x14ac:dyDescent="0.15">
      <c r="A453" s="60">
        <v>751</v>
      </c>
      <c r="B453" s="61">
        <v>101100</v>
      </c>
      <c r="C453" s="60" t="s">
        <v>4074</v>
      </c>
      <c r="D453" s="60" t="s">
        <v>715</v>
      </c>
      <c r="E453" s="445">
        <v>23.5</v>
      </c>
      <c r="F453" s="445">
        <v>0</v>
      </c>
      <c r="G453" s="445">
        <v>22.6</v>
      </c>
      <c r="H453" s="83" t="str">
        <f>IF(ISBLANK(I453)," ",VLOOKUP(I453,'Příloha_8_Ceník pravid_úklidu'!$A$9:$B$30,2,0))</f>
        <v>ZDR0</v>
      </c>
      <c r="I453" s="83">
        <v>1</v>
      </c>
      <c r="J453" s="86" t="s">
        <v>415</v>
      </c>
      <c r="K453" s="86">
        <v>2</v>
      </c>
      <c r="L453" s="86">
        <v>1</v>
      </c>
      <c r="M453" s="86">
        <v>1</v>
      </c>
      <c r="N453" s="86">
        <v>1</v>
      </c>
      <c r="O453" s="87">
        <f>IF(ISBLANK($K453),"",'Pracovní dny'!$F$2)</f>
        <v>252</v>
      </c>
      <c r="P453" s="87">
        <f>IF(ISBLANK($M453),"",'Pracovní dny'!$F$3)</f>
        <v>114</v>
      </c>
      <c r="Q453" s="87">
        <f>IF(ISBLANK($K453),"",'Pracovní dny'!$F$4)</f>
        <v>365</v>
      </c>
      <c r="R453" s="88">
        <f t="shared" si="20"/>
        <v>618</v>
      </c>
      <c r="S453" s="61">
        <v>3.1</v>
      </c>
      <c r="T453" s="61">
        <v>18</v>
      </c>
      <c r="U453" s="61">
        <v>0</v>
      </c>
      <c r="V453" s="61">
        <v>4.4000000000000004</v>
      </c>
      <c r="W453" s="61">
        <v>1</v>
      </c>
      <c r="X453" s="61">
        <v>1</v>
      </c>
      <c r="Y453" s="61">
        <v>2.8</v>
      </c>
      <c r="Z453" s="61">
        <v>1</v>
      </c>
      <c r="AA453" s="61">
        <v>5.6</v>
      </c>
      <c r="AB453" s="61" t="s">
        <v>529</v>
      </c>
      <c r="AC453" s="61" t="s">
        <v>290</v>
      </c>
      <c r="AD453" s="61" t="s">
        <v>141</v>
      </c>
      <c r="AE453" s="61"/>
      <c r="AF453" s="638">
        <f>IF(ISBLANK($AE453),VLOOKUP($I453,'Příloha_8_Ceník pravid_úklidu'!$A$9:$K$30,8,0)+VLOOKUP($I453,'Příloha_8_Ceník pravid_úklidu'!$A$9:$K$30,10,0),"neoceňuje se")</f>
        <v>0</v>
      </c>
      <c r="AG453" s="638">
        <f t="shared" si="21"/>
        <v>0</v>
      </c>
      <c r="AH453" s="638">
        <f t="shared" si="22"/>
        <v>0</v>
      </c>
      <c r="AI453" s="304"/>
    </row>
    <row r="454" spans="1:35" ht="10.5" customHeight="1" x14ac:dyDescent="0.15">
      <c r="A454" s="60">
        <v>752</v>
      </c>
      <c r="B454" s="61">
        <v>101100</v>
      </c>
      <c r="C454" s="60" t="s">
        <v>4075</v>
      </c>
      <c r="D454" s="60" t="s">
        <v>715</v>
      </c>
      <c r="E454" s="445">
        <v>23.5</v>
      </c>
      <c r="F454" s="445">
        <v>0</v>
      </c>
      <c r="G454" s="445">
        <v>22.6</v>
      </c>
      <c r="H454" s="83" t="str">
        <f>IF(ISBLANK(I454)," ",VLOOKUP(I454,'Příloha_8_Ceník pravid_úklidu'!$A$9:$B$30,2,0))</f>
        <v>ZDR0</v>
      </c>
      <c r="I454" s="83">
        <v>1</v>
      </c>
      <c r="J454" s="86" t="s">
        <v>415</v>
      </c>
      <c r="K454" s="86">
        <v>2</v>
      </c>
      <c r="L454" s="86">
        <v>1</v>
      </c>
      <c r="M454" s="86">
        <v>1</v>
      </c>
      <c r="N454" s="86">
        <v>1</v>
      </c>
      <c r="O454" s="87">
        <f>IF(ISBLANK($K454),"",'Pracovní dny'!$F$2)</f>
        <v>252</v>
      </c>
      <c r="P454" s="87">
        <f>IF(ISBLANK($M454),"",'Pracovní dny'!$F$3)</f>
        <v>114</v>
      </c>
      <c r="Q454" s="87">
        <f>IF(ISBLANK($K454),"",'Pracovní dny'!$F$4)</f>
        <v>365</v>
      </c>
      <c r="R454" s="88">
        <f t="shared" si="20"/>
        <v>618</v>
      </c>
      <c r="S454" s="61">
        <v>3.1</v>
      </c>
      <c r="T454" s="61">
        <v>18</v>
      </c>
      <c r="U454" s="61">
        <v>0</v>
      </c>
      <c r="V454" s="61">
        <v>4.4000000000000004</v>
      </c>
      <c r="W454" s="61">
        <v>1</v>
      </c>
      <c r="X454" s="61">
        <v>1</v>
      </c>
      <c r="Y454" s="61">
        <v>2.8</v>
      </c>
      <c r="Z454" s="61">
        <v>1</v>
      </c>
      <c r="AA454" s="61">
        <v>5.6</v>
      </c>
      <c r="AB454" s="61" t="s">
        <v>529</v>
      </c>
      <c r="AC454" s="61" t="s">
        <v>290</v>
      </c>
      <c r="AD454" s="61" t="s">
        <v>141</v>
      </c>
      <c r="AE454" s="61"/>
      <c r="AF454" s="638">
        <f>IF(ISBLANK($AE454),VLOOKUP($I454,'Příloha_8_Ceník pravid_úklidu'!$A$9:$K$30,8,0)+VLOOKUP($I454,'Příloha_8_Ceník pravid_úklidu'!$A$9:$K$30,10,0),"neoceňuje se")</f>
        <v>0</v>
      </c>
      <c r="AG454" s="638">
        <f t="shared" si="21"/>
        <v>0</v>
      </c>
      <c r="AH454" s="638">
        <f t="shared" si="22"/>
        <v>0</v>
      </c>
      <c r="AI454" s="304"/>
    </row>
    <row r="455" spans="1:35" ht="10.5" customHeight="1" x14ac:dyDescent="0.15">
      <c r="A455" s="60">
        <v>753</v>
      </c>
      <c r="B455" s="61">
        <v>101100</v>
      </c>
      <c r="C455" s="60" t="s">
        <v>4076</v>
      </c>
      <c r="D455" s="60" t="s">
        <v>715</v>
      </c>
      <c r="E455" s="445">
        <v>23.5</v>
      </c>
      <c r="F455" s="445">
        <v>0</v>
      </c>
      <c r="G455" s="445">
        <v>22.6</v>
      </c>
      <c r="H455" s="83" t="str">
        <f>IF(ISBLANK(I455)," ",VLOOKUP(I455,'Příloha_8_Ceník pravid_úklidu'!$A$9:$B$30,2,0))</f>
        <v>ZDR0</v>
      </c>
      <c r="I455" s="83">
        <v>1</v>
      </c>
      <c r="J455" s="86" t="s">
        <v>415</v>
      </c>
      <c r="K455" s="86">
        <v>2</v>
      </c>
      <c r="L455" s="86">
        <v>1</v>
      </c>
      <c r="M455" s="86">
        <v>1</v>
      </c>
      <c r="N455" s="86">
        <v>1</v>
      </c>
      <c r="O455" s="87">
        <f>IF(ISBLANK($K455),"",'Pracovní dny'!$F$2)</f>
        <v>252</v>
      </c>
      <c r="P455" s="87">
        <f>IF(ISBLANK($M455),"",'Pracovní dny'!$F$3)</f>
        <v>114</v>
      </c>
      <c r="Q455" s="87">
        <f>IF(ISBLANK($K455),"",'Pracovní dny'!$F$4)</f>
        <v>365</v>
      </c>
      <c r="R455" s="88">
        <f t="shared" ref="R455:R463" si="23">IF(AND(ISBLANK($K455),ISBLANK($M455)),"",$K455*$L455*$O455+$M455*$N455*$P455)</f>
        <v>618</v>
      </c>
      <c r="S455" s="61">
        <v>3.1</v>
      </c>
      <c r="T455" s="61">
        <v>18</v>
      </c>
      <c r="U455" s="61">
        <v>0</v>
      </c>
      <c r="V455" s="61">
        <v>4.4000000000000004</v>
      </c>
      <c r="W455" s="61">
        <v>1</v>
      </c>
      <c r="X455" s="61">
        <v>1</v>
      </c>
      <c r="Y455" s="61">
        <v>2.8</v>
      </c>
      <c r="Z455" s="61">
        <v>1</v>
      </c>
      <c r="AA455" s="61">
        <v>5.6</v>
      </c>
      <c r="AB455" s="61" t="s">
        <v>529</v>
      </c>
      <c r="AC455" s="61" t="s">
        <v>290</v>
      </c>
      <c r="AD455" s="61" t="s">
        <v>141</v>
      </c>
      <c r="AE455" s="61"/>
      <c r="AF455" s="638">
        <f>IF(ISBLANK($AE455),VLOOKUP($I455,'Příloha_8_Ceník pravid_úklidu'!$A$9:$K$30,8,0)+VLOOKUP($I455,'Příloha_8_Ceník pravid_úklidu'!$A$9:$K$30,10,0),"neoceňuje se")</f>
        <v>0</v>
      </c>
      <c r="AG455" s="638">
        <f t="shared" si="21"/>
        <v>0</v>
      </c>
      <c r="AH455" s="638">
        <f t="shared" si="22"/>
        <v>0</v>
      </c>
      <c r="AI455" s="304"/>
    </row>
    <row r="456" spans="1:35" ht="10.5" customHeight="1" x14ac:dyDescent="0.15">
      <c r="A456" s="60">
        <v>754</v>
      </c>
      <c r="B456" s="61">
        <v>101100</v>
      </c>
      <c r="C456" s="60"/>
      <c r="D456" s="60" t="s">
        <v>2095</v>
      </c>
      <c r="E456" s="445">
        <v>2</v>
      </c>
      <c r="F456" s="445">
        <v>0</v>
      </c>
      <c r="G456" s="445">
        <v>1.8</v>
      </c>
      <c r="H456" s="83" t="str">
        <f>IF(ISBLANK(I456)," ",VLOOKUP(I456,'Příloha_8_Ceník pravid_úklidu'!$A$9:$B$30,2,0))</f>
        <v>VENK</v>
      </c>
      <c r="I456" s="83">
        <v>18</v>
      </c>
      <c r="J456" s="86" t="s">
        <v>579</v>
      </c>
      <c r="K456" s="86">
        <v>1</v>
      </c>
      <c r="L456" s="86">
        <v>0.05</v>
      </c>
      <c r="M456" s="86">
        <v>0</v>
      </c>
      <c r="N456" s="86">
        <v>0</v>
      </c>
      <c r="O456" s="87">
        <f>IF(ISBLANK($K456),"",'Pracovní dny'!$F$2)</f>
        <v>252</v>
      </c>
      <c r="P456" s="87">
        <f>IF(ISBLANK($M456),"",'Pracovní dny'!$F$3)</f>
        <v>114</v>
      </c>
      <c r="Q456" s="87">
        <f>IF(ISBLANK($K456),"",'Pracovní dny'!$F$4)</f>
        <v>365</v>
      </c>
      <c r="R456" s="88">
        <f t="shared" si="23"/>
        <v>12.600000000000001</v>
      </c>
      <c r="S456" s="61">
        <v>0</v>
      </c>
      <c r="T456" s="61">
        <v>0</v>
      </c>
      <c r="U456" s="61">
        <v>0</v>
      </c>
      <c r="V456" s="61">
        <v>0</v>
      </c>
      <c r="W456" s="61">
        <v>0</v>
      </c>
      <c r="X456" s="61">
        <v>0</v>
      </c>
      <c r="Y456" s="61">
        <v>0</v>
      </c>
      <c r="Z456" s="61">
        <v>0</v>
      </c>
      <c r="AA456" s="61">
        <v>0</v>
      </c>
      <c r="AB456" s="61">
        <v>0</v>
      </c>
      <c r="AC456" s="61">
        <v>0</v>
      </c>
      <c r="AD456" s="61" t="s">
        <v>2018</v>
      </c>
      <c r="AE456" s="61"/>
      <c r="AF456" s="638">
        <f>IF(ISBLANK($AE456),VLOOKUP($I456,'Příloha_8_Ceník pravid_úklidu'!$A$9:$K$30,8,0)+VLOOKUP($I456,'Příloha_8_Ceník pravid_úklidu'!$A$9:$K$30,10,0),"neoceňuje se")</f>
        <v>0</v>
      </c>
      <c r="AG456" s="638">
        <f t="shared" si="21"/>
        <v>0</v>
      </c>
      <c r="AH456" s="638">
        <f t="shared" si="22"/>
        <v>0</v>
      </c>
      <c r="AI456" s="304"/>
    </row>
    <row r="457" spans="1:35" ht="11.25" thickBot="1" x14ac:dyDescent="0.2">
      <c r="A457" s="60">
        <v>755</v>
      </c>
      <c r="B457" s="61">
        <v>101100</v>
      </c>
      <c r="C457" s="60"/>
      <c r="D457" s="60" t="s">
        <v>2095</v>
      </c>
      <c r="E457" s="445">
        <v>3.5</v>
      </c>
      <c r="F457" s="445">
        <v>0</v>
      </c>
      <c r="G457" s="445">
        <v>3.5</v>
      </c>
      <c r="H457" s="83" t="str">
        <f>IF(ISBLANK(I457)," ",VLOOKUP(I457,'Příloha_8_Ceník pravid_úklidu'!$A$9:$B$30,2,0))</f>
        <v>VENK</v>
      </c>
      <c r="I457" s="83">
        <v>18</v>
      </c>
      <c r="J457" s="86" t="s">
        <v>579</v>
      </c>
      <c r="K457" s="86">
        <v>1</v>
      </c>
      <c r="L457" s="86">
        <v>0.05</v>
      </c>
      <c r="M457" s="86">
        <v>0</v>
      </c>
      <c r="N457" s="86">
        <v>0</v>
      </c>
      <c r="O457" s="87">
        <f>IF(ISBLANK($K457),"",'Pracovní dny'!$F$2)</f>
        <v>252</v>
      </c>
      <c r="P457" s="87">
        <f>IF(ISBLANK($M457),"",'Pracovní dny'!$F$3)</f>
        <v>114</v>
      </c>
      <c r="Q457" s="87">
        <f>IF(ISBLANK($K457),"",'Pracovní dny'!$F$4)</f>
        <v>365</v>
      </c>
      <c r="R457" s="88">
        <f t="shared" si="23"/>
        <v>12.600000000000001</v>
      </c>
      <c r="S457" s="61">
        <v>0</v>
      </c>
      <c r="T457" s="61">
        <v>0</v>
      </c>
      <c r="U457" s="61">
        <v>0</v>
      </c>
      <c r="V457" s="61">
        <v>0</v>
      </c>
      <c r="W457" s="61">
        <v>0</v>
      </c>
      <c r="X457" s="61">
        <v>0</v>
      </c>
      <c r="Y457" s="61">
        <v>0</v>
      </c>
      <c r="Z457" s="61">
        <v>0</v>
      </c>
      <c r="AA457" s="61">
        <v>0</v>
      </c>
      <c r="AB457" s="61">
        <v>0</v>
      </c>
      <c r="AC457" s="61">
        <v>0</v>
      </c>
      <c r="AD457" s="61" t="s">
        <v>2018</v>
      </c>
      <c r="AE457" s="61"/>
      <c r="AF457" s="638">
        <f>IF(ISBLANK($AE457),VLOOKUP($I457,'Příloha_8_Ceník pravid_úklidu'!$A$9:$K$30,8,0)+VLOOKUP($I457,'Příloha_8_Ceník pravid_úklidu'!$A$9:$K$30,10,0),"neoceňuje se")</f>
        <v>0</v>
      </c>
      <c r="AG457" s="638">
        <f t="shared" si="21"/>
        <v>0</v>
      </c>
      <c r="AH457" s="638">
        <f t="shared" si="22"/>
        <v>0</v>
      </c>
      <c r="AI457" s="304"/>
    </row>
    <row r="458" spans="1:35" ht="11.25" thickBot="1" x14ac:dyDescent="0.3">
      <c r="A458" s="443" t="s">
        <v>4077</v>
      </c>
      <c r="B458" s="170"/>
      <c r="C458" s="170"/>
      <c r="D458" s="171"/>
      <c r="E458" s="173"/>
      <c r="F458" s="171"/>
      <c r="G458" s="174"/>
      <c r="H458" s="174" t="str">
        <f>IF(ISBLANK(I458)," ",VLOOKUP(I458,'Příloha_8_Ceník pravid_úklidu'!$A$9:$B$30,2,0))</f>
        <v xml:space="preserve"> </v>
      </c>
      <c r="I458" s="175"/>
      <c r="J458" s="176"/>
      <c r="K458" s="176"/>
      <c r="L458" s="176"/>
      <c r="M458" s="176"/>
      <c r="N458" s="176"/>
      <c r="O458" s="176" t="str">
        <f>IF(ISBLANK($K458),"",'Pracovní dny'!$F$2)</f>
        <v/>
      </c>
      <c r="P458" s="176" t="str">
        <f>IF(ISBLANK($M458),"",'Pracovní dny'!$F$3)</f>
        <v/>
      </c>
      <c r="Q458" s="176" t="str">
        <f>IF(ISBLANK($K458),"",'Pracovní dny'!$F$4)</f>
        <v/>
      </c>
      <c r="R458" s="176" t="str">
        <f t="shared" si="23"/>
        <v/>
      </c>
      <c r="S458" s="171"/>
      <c r="T458" s="171"/>
      <c r="U458" s="171"/>
      <c r="V458" s="171"/>
      <c r="W458" s="171"/>
      <c r="X458" s="171"/>
      <c r="Y458" s="171"/>
      <c r="Z458" s="171"/>
      <c r="AA458" s="171"/>
      <c r="AB458" s="171"/>
      <c r="AC458" s="171"/>
      <c r="AD458" s="171"/>
      <c r="AE458" s="171"/>
      <c r="AF458" s="636"/>
      <c r="AG458" s="636"/>
      <c r="AH458" s="637"/>
      <c r="AI458" s="581"/>
    </row>
    <row r="459" spans="1:35" ht="10.5" customHeight="1" x14ac:dyDescent="0.15">
      <c r="A459" s="93">
        <v>801</v>
      </c>
      <c r="B459" s="130"/>
      <c r="C459" s="93"/>
      <c r="D459" s="93" t="s">
        <v>226</v>
      </c>
      <c r="E459" s="446"/>
      <c r="F459" s="446">
        <v>0</v>
      </c>
      <c r="G459" s="446">
        <v>33.9</v>
      </c>
      <c r="H459" s="95" t="str">
        <f>IF(ISBLANK(I459)," ",VLOOKUP(I459,'Příloha_8_Ceník pravid_úklidu'!$A$9:$B$30,2,0))</f>
        <v xml:space="preserve"> </v>
      </c>
      <c r="I459" s="95"/>
      <c r="J459" s="98" t="s">
        <v>184</v>
      </c>
      <c r="K459" s="98"/>
      <c r="L459" s="98"/>
      <c r="M459" s="98"/>
      <c r="N459" s="98"/>
      <c r="O459" s="99" t="str">
        <f>IF(ISBLANK($K459),"",'Pracovní dny'!$F$2)</f>
        <v/>
      </c>
      <c r="P459" s="99" t="str">
        <f>IF(ISBLANK($M459),"",'Pracovní dny'!$F$3)</f>
        <v/>
      </c>
      <c r="Q459" s="99" t="str">
        <f>IF(ISBLANK($K459),"",'Pracovní dny'!$F$4)</f>
        <v/>
      </c>
      <c r="R459" s="100" t="str">
        <f t="shared" si="23"/>
        <v/>
      </c>
      <c r="S459" s="130">
        <v>0</v>
      </c>
      <c r="T459" s="130">
        <v>0</v>
      </c>
      <c r="U459" s="130">
        <v>0</v>
      </c>
      <c r="V459" s="130">
        <v>3.6</v>
      </c>
      <c r="W459" s="130">
        <v>1</v>
      </c>
      <c r="X459" s="130">
        <v>0</v>
      </c>
      <c r="Y459" s="130">
        <v>1.8</v>
      </c>
      <c r="Z459" s="130">
        <v>2</v>
      </c>
      <c r="AA459" s="130">
        <v>7.2</v>
      </c>
      <c r="AB459" s="130" t="s">
        <v>529</v>
      </c>
      <c r="AC459" s="130">
        <v>0</v>
      </c>
      <c r="AD459" s="130" t="s">
        <v>141</v>
      </c>
      <c r="AE459" s="130" t="s">
        <v>140</v>
      </c>
      <c r="AF459" s="639" t="str">
        <f>IF(ISBLANK($AE459),VLOOKUP($I459,'Příloha_8_Ceník pravid_úklidu'!$A$9:$K$30,8,0)+VLOOKUP($I459,'Příloha_8_Ceník pravid_úklidu'!$A$9:$K$30,10,0),"neoceňuje se")</f>
        <v>neoceňuje se</v>
      </c>
      <c r="AG459" s="639">
        <f t="shared" ref="AG459:AG463" si="24">IF(AF459="neoceňuje se",0,$E459*$R459*$AF459)</f>
        <v>0</v>
      </c>
      <c r="AH459" s="639">
        <f t="shared" ref="AH459:AH463" si="25">$AG459*1.21</f>
        <v>0</v>
      </c>
      <c r="AI459" s="292"/>
    </row>
    <row r="460" spans="1:35" ht="10.5" customHeight="1" x14ac:dyDescent="0.15">
      <c r="A460" s="93">
        <v>802</v>
      </c>
      <c r="B460" s="130"/>
      <c r="C460" s="93"/>
      <c r="D460" s="93" t="s">
        <v>226</v>
      </c>
      <c r="E460" s="446"/>
      <c r="F460" s="446">
        <v>0</v>
      </c>
      <c r="G460" s="446">
        <v>3.4</v>
      </c>
      <c r="H460" s="95" t="str">
        <f>IF(ISBLANK(I460)," ",VLOOKUP(I460,'Příloha_8_Ceník pravid_úklidu'!$A$9:$B$30,2,0))</f>
        <v xml:space="preserve"> </v>
      </c>
      <c r="I460" s="95"/>
      <c r="J460" s="98" t="s">
        <v>184</v>
      </c>
      <c r="K460" s="98"/>
      <c r="L460" s="98"/>
      <c r="M460" s="98"/>
      <c r="N460" s="98"/>
      <c r="O460" s="99" t="str">
        <f>IF(ISBLANK($K460),"",'Pracovní dny'!$F$2)</f>
        <v/>
      </c>
      <c r="P460" s="99" t="str">
        <f>IF(ISBLANK($M460),"",'Pracovní dny'!$F$3)</f>
        <v/>
      </c>
      <c r="Q460" s="99" t="str">
        <f>IF(ISBLANK($K460),"",'Pracovní dny'!$F$4)</f>
        <v/>
      </c>
      <c r="R460" s="100" t="str">
        <f t="shared" si="23"/>
        <v/>
      </c>
      <c r="S460" s="130">
        <v>0</v>
      </c>
      <c r="T460" s="130">
        <v>0</v>
      </c>
      <c r="U460" s="130">
        <v>0</v>
      </c>
      <c r="V460" s="130">
        <v>3.6</v>
      </c>
      <c r="W460" s="130">
        <v>1</v>
      </c>
      <c r="X460" s="130">
        <v>0</v>
      </c>
      <c r="Y460" s="130">
        <v>0</v>
      </c>
      <c r="Z460" s="130">
        <v>0</v>
      </c>
      <c r="AA460" s="130">
        <v>0</v>
      </c>
      <c r="AB460" s="130">
        <v>0</v>
      </c>
      <c r="AC460" s="130">
        <v>0</v>
      </c>
      <c r="AD460" s="130" t="s">
        <v>141</v>
      </c>
      <c r="AE460" s="130" t="s">
        <v>140</v>
      </c>
      <c r="AF460" s="639" t="str">
        <f>IF(ISBLANK($AE460),VLOOKUP($I460,'Příloha_8_Ceník pravid_úklidu'!$A$9:$K$30,8,0)+VLOOKUP($I460,'Příloha_8_Ceník pravid_úklidu'!$A$9:$K$30,10,0),"neoceňuje se")</f>
        <v>neoceňuje se</v>
      </c>
      <c r="AG460" s="639">
        <f t="shared" si="24"/>
        <v>0</v>
      </c>
      <c r="AH460" s="639">
        <f t="shared" si="25"/>
        <v>0</v>
      </c>
      <c r="AI460" s="292"/>
    </row>
    <row r="461" spans="1:35" ht="10.5" customHeight="1" x14ac:dyDescent="0.15">
      <c r="A461" s="93">
        <v>803</v>
      </c>
      <c r="B461" s="130"/>
      <c r="C461" s="93"/>
      <c r="D461" s="93" t="s">
        <v>226</v>
      </c>
      <c r="E461" s="446"/>
      <c r="F461" s="446">
        <v>0</v>
      </c>
      <c r="G461" s="446">
        <v>8.1</v>
      </c>
      <c r="H461" s="95" t="str">
        <f>IF(ISBLANK(I461)," ",VLOOKUP(I461,'Příloha_8_Ceník pravid_úklidu'!$A$9:$B$30,2,0))</f>
        <v xml:space="preserve"> </v>
      </c>
      <c r="I461" s="95"/>
      <c r="J461" s="98" t="s">
        <v>184</v>
      </c>
      <c r="K461" s="98"/>
      <c r="L461" s="98"/>
      <c r="M461" s="98"/>
      <c r="N461" s="98"/>
      <c r="O461" s="99" t="str">
        <f>IF(ISBLANK($K461),"",'Pracovní dny'!$F$2)</f>
        <v/>
      </c>
      <c r="P461" s="99" t="str">
        <f>IF(ISBLANK($M461),"",'Pracovní dny'!$F$3)</f>
        <v/>
      </c>
      <c r="Q461" s="99" t="str">
        <f>IF(ISBLANK($K461),"",'Pracovní dny'!$F$4)</f>
        <v/>
      </c>
      <c r="R461" s="100" t="str">
        <f t="shared" si="23"/>
        <v/>
      </c>
      <c r="S461" s="130">
        <v>0</v>
      </c>
      <c r="T461" s="130">
        <v>0</v>
      </c>
      <c r="U461" s="130">
        <v>0</v>
      </c>
      <c r="V461" s="130">
        <v>3.6</v>
      </c>
      <c r="W461" s="130">
        <v>1</v>
      </c>
      <c r="X461" s="130">
        <v>0</v>
      </c>
      <c r="Y461" s="130">
        <v>0</v>
      </c>
      <c r="Z461" s="130">
        <v>0</v>
      </c>
      <c r="AA461" s="130">
        <v>0</v>
      </c>
      <c r="AB461" s="130">
        <v>0</v>
      </c>
      <c r="AC461" s="130">
        <v>0</v>
      </c>
      <c r="AD461" s="130" t="s">
        <v>141</v>
      </c>
      <c r="AE461" s="130" t="s">
        <v>140</v>
      </c>
      <c r="AF461" s="639" t="str">
        <f>IF(ISBLANK($AE461),VLOOKUP($I461,'Příloha_8_Ceník pravid_úklidu'!$A$9:$K$30,8,0)+VLOOKUP($I461,'Příloha_8_Ceník pravid_úklidu'!$A$9:$K$30,10,0),"neoceňuje se")</f>
        <v>neoceňuje se</v>
      </c>
      <c r="AG461" s="639">
        <f t="shared" si="24"/>
        <v>0</v>
      </c>
      <c r="AH461" s="639">
        <f t="shared" si="25"/>
        <v>0</v>
      </c>
      <c r="AI461" s="292"/>
    </row>
    <row r="462" spans="1:35" ht="10.5" customHeight="1" x14ac:dyDescent="0.15">
      <c r="A462" s="93">
        <v>804</v>
      </c>
      <c r="B462" s="130"/>
      <c r="C462" s="93"/>
      <c r="D462" s="93" t="s">
        <v>226</v>
      </c>
      <c r="E462" s="446"/>
      <c r="F462" s="446">
        <v>0</v>
      </c>
      <c r="G462" s="446">
        <v>30.8</v>
      </c>
      <c r="H462" s="95" t="str">
        <f>IF(ISBLANK(I462)," ",VLOOKUP(I462,'Příloha_8_Ceník pravid_úklidu'!$A$9:$B$30,2,0))</f>
        <v xml:space="preserve"> </v>
      </c>
      <c r="I462" s="95"/>
      <c r="J462" s="98" t="s">
        <v>184</v>
      </c>
      <c r="K462" s="98"/>
      <c r="L462" s="98"/>
      <c r="M462" s="98"/>
      <c r="N462" s="98"/>
      <c r="O462" s="99" t="str">
        <f>IF(ISBLANK($K462),"",'Pracovní dny'!$F$2)</f>
        <v/>
      </c>
      <c r="P462" s="99" t="str">
        <f>IF(ISBLANK($M462),"",'Pracovní dny'!$F$3)</f>
        <v/>
      </c>
      <c r="Q462" s="99" t="str">
        <f>IF(ISBLANK($K462),"",'Pracovní dny'!$F$4)</f>
        <v/>
      </c>
      <c r="R462" s="100" t="str">
        <f t="shared" si="23"/>
        <v/>
      </c>
      <c r="S462" s="130">
        <v>0</v>
      </c>
      <c r="T462" s="130">
        <v>0</v>
      </c>
      <c r="U462" s="130">
        <v>0</v>
      </c>
      <c r="V462" s="130">
        <v>3.6</v>
      </c>
      <c r="W462" s="130">
        <v>1</v>
      </c>
      <c r="X462" s="130">
        <v>0</v>
      </c>
      <c r="Y462" s="130">
        <v>1.8</v>
      </c>
      <c r="Z462" s="130">
        <v>2</v>
      </c>
      <c r="AA462" s="130">
        <v>7.2</v>
      </c>
      <c r="AB462" s="130" t="s">
        <v>529</v>
      </c>
      <c r="AC462" s="130">
        <v>0</v>
      </c>
      <c r="AD462" s="130" t="s">
        <v>141</v>
      </c>
      <c r="AE462" s="130" t="s">
        <v>140</v>
      </c>
      <c r="AF462" s="639" t="str">
        <f>IF(ISBLANK($AE462),VLOOKUP($I462,'Příloha_8_Ceník pravid_úklidu'!$A$9:$K$30,8,0)+VLOOKUP($I462,'Příloha_8_Ceník pravid_úklidu'!$A$9:$K$30,10,0),"neoceňuje se")</f>
        <v>neoceňuje se</v>
      </c>
      <c r="AG462" s="639">
        <f t="shared" si="24"/>
        <v>0</v>
      </c>
      <c r="AH462" s="639">
        <f t="shared" si="25"/>
        <v>0</v>
      </c>
      <c r="AI462" s="292"/>
    </row>
    <row r="463" spans="1:35" ht="10.5" customHeight="1" thickBot="1" x14ac:dyDescent="0.2">
      <c r="A463" s="60">
        <v>805</v>
      </c>
      <c r="B463" s="61"/>
      <c r="C463" s="60"/>
      <c r="D463" s="60" t="s">
        <v>215</v>
      </c>
      <c r="E463" s="445">
        <v>3.5</v>
      </c>
      <c r="F463" s="445">
        <v>0</v>
      </c>
      <c r="G463" s="445">
        <v>3.5</v>
      </c>
      <c r="H463" s="83" t="str">
        <f>IF(ISBLANK(I463)," ",VLOOKUP(I463,'Příloha_8_Ceník pravid_úklidu'!$A$9:$B$30,2,0))</f>
        <v>SCHO</v>
      </c>
      <c r="I463" s="83">
        <v>8</v>
      </c>
      <c r="J463" s="86" t="s">
        <v>579</v>
      </c>
      <c r="K463" s="86">
        <v>1</v>
      </c>
      <c r="L463" s="86">
        <v>0.05</v>
      </c>
      <c r="M463" s="86">
        <v>0</v>
      </c>
      <c r="N463" s="86">
        <v>0</v>
      </c>
      <c r="O463" s="87">
        <f>IF(ISBLANK($K463),"",'Pracovní dny'!$F$2)</f>
        <v>252</v>
      </c>
      <c r="P463" s="87">
        <f>IF(ISBLANK($M463),"",'Pracovní dny'!$F$3)</f>
        <v>114</v>
      </c>
      <c r="Q463" s="87">
        <f>IF(ISBLANK($K463),"",'Pracovní dny'!$F$4)</f>
        <v>365</v>
      </c>
      <c r="R463" s="88">
        <f t="shared" si="23"/>
        <v>12.600000000000001</v>
      </c>
      <c r="S463" s="61">
        <v>0</v>
      </c>
      <c r="T463" s="61">
        <v>0</v>
      </c>
      <c r="U463" s="61">
        <v>0</v>
      </c>
      <c r="V463" s="61">
        <v>3.2</v>
      </c>
      <c r="W463" s="61">
        <v>1</v>
      </c>
      <c r="X463" s="61">
        <v>0</v>
      </c>
      <c r="Y463" s="61">
        <v>1.8</v>
      </c>
      <c r="Z463" s="61">
        <v>1</v>
      </c>
      <c r="AA463" s="61">
        <v>3.6</v>
      </c>
      <c r="AB463" s="61" t="s">
        <v>529</v>
      </c>
      <c r="AC463" s="61">
        <v>0</v>
      </c>
      <c r="AD463" s="61" t="s">
        <v>141</v>
      </c>
      <c r="AE463" s="61"/>
      <c r="AF463" s="638">
        <f>IF(ISBLANK($AE463),VLOOKUP($I463,'Příloha_8_Ceník pravid_úklidu'!$A$9:$K$30,8,0)+VLOOKUP($I463,'Příloha_8_Ceník pravid_úklidu'!$A$9:$K$30,10,0),"neoceňuje se")</f>
        <v>0</v>
      </c>
      <c r="AG463" s="638">
        <f t="shared" si="24"/>
        <v>0</v>
      </c>
      <c r="AH463" s="638">
        <f t="shared" si="25"/>
        <v>0</v>
      </c>
      <c r="AI463" s="304"/>
    </row>
    <row r="464" spans="1:35" ht="15" customHeight="1" thickBot="1" x14ac:dyDescent="0.3">
      <c r="A464" s="870" t="s">
        <v>3652</v>
      </c>
      <c r="B464" s="871"/>
      <c r="C464" s="871"/>
      <c r="D464" s="871"/>
      <c r="E464" s="238">
        <f>SUM(E8:E463)</f>
        <v>6408.7999999999884</v>
      </c>
      <c r="F464" s="239"/>
      <c r="G464" s="239"/>
      <c r="H464" s="240"/>
      <c r="I464" s="239"/>
      <c r="J464" s="239"/>
      <c r="K464" s="239"/>
      <c r="L464" s="541"/>
      <c r="M464" s="239"/>
      <c r="N464" s="541"/>
      <c r="O464" s="239"/>
      <c r="P464" s="239"/>
      <c r="Q464" s="239"/>
      <c r="R464" s="239"/>
      <c r="S464" s="239"/>
      <c r="T464" s="239"/>
      <c r="U464" s="239"/>
      <c r="V464" s="239"/>
      <c r="W464" s="239"/>
      <c r="X464" s="239"/>
      <c r="Y464" s="239"/>
      <c r="Z464" s="239"/>
      <c r="AA464" s="239"/>
      <c r="AB464" s="239"/>
      <c r="AC464" s="239"/>
      <c r="AD464" s="239"/>
      <c r="AE464" s="239"/>
      <c r="AF464" s="640"/>
      <c r="AG464" s="640">
        <f>SUM(AG8:AG463)</f>
        <v>0</v>
      </c>
      <c r="AH464" s="640">
        <f>SUM(AH8:AH463)</f>
        <v>0</v>
      </c>
      <c r="AI464" s="297">
        <f>SUM(AI8:AI463)</f>
        <v>0</v>
      </c>
    </row>
  </sheetData>
  <sheetProtection algorithmName="SHA-512" hashValue="UXlU+qqR4KhhZ3wD40FXNgswbJppJ8rkiFfMJUcBsVJlsm+yyg+fR/UgxtCSR1lz77aC4SlqytDf4SoxU81kcQ==" saltValue="TCflgxo0mQssSrrz4d5UNw==" spinCount="100000" sheet="1" objects="1" scenarios="1"/>
  <customSheetViews>
    <customSheetView guid="{83F77679-2C3A-44B9-9565-D9291B8FF913}" hiddenColumns="1" topLeftCell="H1">
      <pane ySplit="5" topLeftCell="A42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453" activePane="bottomLeft" state="frozen"/>
      <selection pane="bottomLeft" activeCell="K424" sqref="K424:L430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464:D464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34 AF20 AF11:AF12 AF42:AF48 AF50:AF54 AF22:AF23 AF25 AF31">
    <cfRule type="cellIs" dxfId="392" priority="321" stopIfTrue="1" operator="equal">
      <formula>0</formula>
    </cfRule>
  </conditionalFormatting>
  <conditionalFormatting sqref="AF2">
    <cfRule type="cellIs" dxfId="391" priority="320" stopIfTrue="1" operator="equal">
      <formula>0</formula>
    </cfRule>
  </conditionalFormatting>
  <conditionalFormatting sqref="AI2">
    <cfRule type="cellIs" dxfId="390" priority="319" stopIfTrue="1" operator="equal">
      <formula>0</formula>
    </cfRule>
  </conditionalFormatting>
  <conditionalFormatting sqref="AF34 AF20 AF11:AF12 AF22:AF23 AF25 AF31">
    <cfRule type="cellIs" dxfId="389" priority="318" stopIfTrue="1" operator="equal">
      <formula>0</formula>
    </cfRule>
  </conditionalFormatting>
  <conditionalFormatting sqref="AF459:AF460">
    <cfRule type="cellIs" dxfId="388" priority="182" stopIfTrue="1" operator="equal">
      <formula>0</formula>
    </cfRule>
  </conditionalFormatting>
  <conditionalFormatting sqref="AF22:AF23">
    <cfRule type="cellIs" dxfId="387" priority="317" stopIfTrue="1" operator="equal">
      <formula>0</formula>
    </cfRule>
  </conditionalFormatting>
  <conditionalFormatting sqref="AF34">
    <cfRule type="cellIs" dxfId="386" priority="316" stopIfTrue="1" operator="equal">
      <formula>0</formula>
    </cfRule>
  </conditionalFormatting>
  <conditionalFormatting sqref="AF25">
    <cfRule type="cellIs" dxfId="385" priority="310" stopIfTrue="1" operator="equal">
      <formula>0</formula>
    </cfRule>
  </conditionalFormatting>
  <conditionalFormatting sqref="AF31">
    <cfRule type="cellIs" dxfId="384" priority="309" stopIfTrue="1" operator="equal">
      <formula>0</formula>
    </cfRule>
  </conditionalFormatting>
  <conditionalFormatting sqref="AF11:AF12">
    <cfRule type="cellIs" dxfId="383" priority="312" stopIfTrue="1" operator="equal">
      <formula>0</formula>
    </cfRule>
  </conditionalFormatting>
  <conditionalFormatting sqref="AF20">
    <cfRule type="cellIs" dxfId="382" priority="308" stopIfTrue="1" operator="equal">
      <formula>0</formula>
    </cfRule>
  </conditionalFormatting>
  <conditionalFormatting sqref="AF20">
    <cfRule type="cellIs" dxfId="381" priority="307" stopIfTrue="1" operator="equal">
      <formula>0</formula>
    </cfRule>
  </conditionalFormatting>
  <conditionalFormatting sqref="AF459:AF460">
    <cfRule type="cellIs" dxfId="380" priority="180" stopIfTrue="1" operator="equal">
      <formula>0</formula>
    </cfRule>
  </conditionalFormatting>
  <conditionalFormatting sqref="AF462">
    <cfRule type="cellIs" dxfId="379" priority="179" stopIfTrue="1" operator="equal">
      <formula>0</formula>
    </cfRule>
  </conditionalFormatting>
  <conditionalFormatting sqref="AF42">
    <cfRule type="cellIs" dxfId="378" priority="302" stopIfTrue="1" operator="equal">
      <formula>0</formula>
    </cfRule>
  </conditionalFormatting>
  <conditionalFormatting sqref="AF42">
    <cfRule type="cellIs" dxfId="377" priority="301" stopIfTrue="1" operator="equal">
      <formula>0</formula>
    </cfRule>
  </conditionalFormatting>
  <conditionalFormatting sqref="AF45">
    <cfRule type="cellIs" dxfId="376" priority="292" stopIfTrue="1" operator="equal">
      <formula>0</formula>
    </cfRule>
  </conditionalFormatting>
  <conditionalFormatting sqref="AF47:AF48 AF50:AF54">
    <cfRule type="cellIs" dxfId="375" priority="291" stopIfTrue="1" operator="equal">
      <formula>0</formula>
    </cfRule>
  </conditionalFormatting>
  <conditionalFormatting sqref="AF43">
    <cfRule type="cellIs" dxfId="374" priority="297" stopIfTrue="1" operator="equal">
      <formula>0</formula>
    </cfRule>
  </conditionalFormatting>
  <conditionalFormatting sqref="AF43">
    <cfRule type="cellIs" dxfId="373" priority="296" stopIfTrue="1" operator="equal">
      <formula>0</formula>
    </cfRule>
  </conditionalFormatting>
  <conditionalFormatting sqref="AF44">
    <cfRule type="cellIs" dxfId="372" priority="295" stopIfTrue="1" operator="equal">
      <formula>0</formula>
    </cfRule>
  </conditionalFormatting>
  <conditionalFormatting sqref="AF44">
    <cfRule type="cellIs" dxfId="371" priority="294" stopIfTrue="1" operator="equal">
      <formula>0</formula>
    </cfRule>
  </conditionalFormatting>
  <conditionalFormatting sqref="AF45">
    <cfRule type="cellIs" dxfId="370" priority="293" stopIfTrue="1" operator="equal">
      <formula>0</formula>
    </cfRule>
  </conditionalFormatting>
  <conditionalFormatting sqref="AF47:AF48 AF50:AF54">
    <cfRule type="cellIs" dxfId="369" priority="290" stopIfTrue="1" operator="equal">
      <formula>0</formula>
    </cfRule>
  </conditionalFormatting>
  <conditionalFormatting sqref="AF46">
    <cfRule type="cellIs" dxfId="368" priority="289" stopIfTrue="1" operator="equal">
      <formula>0</formula>
    </cfRule>
  </conditionalFormatting>
  <conditionalFormatting sqref="AF46">
    <cfRule type="cellIs" dxfId="367" priority="288" stopIfTrue="1" operator="equal">
      <formula>0</formula>
    </cfRule>
  </conditionalFormatting>
  <conditionalFormatting sqref="AF8:AF10">
    <cfRule type="cellIs" dxfId="366" priority="277" stopIfTrue="1" operator="equal">
      <formula>0</formula>
    </cfRule>
  </conditionalFormatting>
  <conditionalFormatting sqref="AF39:AF40">
    <cfRule type="cellIs" dxfId="365" priority="275" stopIfTrue="1" operator="equal">
      <formula>0</formula>
    </cfRule>
  </conditionalFormatting>
  <conditionalFormatting sqref="AF463">
    <cfRule type="cellIs" dxfId="364" priority="269" stopIfTrue="1" operator="equal">
      <formula>0</formula>
    </cfRule>
  </conditionalFormatting>
  <conditionalFormatting sqref="AF8">
    <cfRule type="cellIs" dxfId="363" priority="257" stopIfTrue="1" operator="equal">
      <formula>0</formula>
    </cfRule>
  </conditionalFormatting>
  <conditionalFormatting sqref="AF8">
    <cfRule type="cellIs" dxfId="362" priority="256" stopIfTrue="1" operator="equal">
      <formula>0</formula>
    </cfRule>
  </conditionalFormatting>
  <conditionalFormatting sqref="AF8">
    <cfRule type="cellIs" dxfId="361" priority="255" stopIfTrue="1" operator="equal">
      <formula>0</formula>
    </cfRule>
  </conditionalFormatting>
  <conditionalFormatting sqref="AF10">
    <cfRule type="cellIs" dxfId="360" priority="254" stopIfTrue="1" operator="equal">
      <formula>0</formula>
    </cfRule>
  </conditionalFormatting>
  <conditionalFormatting sqref="AF10">
    <cfRule type="cellIs" dxfId="359" priority="253" stopIfTrue="1" operator="equal">
      <formula>0</formula>
    </cfRule>
  </conditionalFormatting>
  <conditionalFormatting sqref="AF10">
    <cfRule type="cellIs" dxfId="358" priority="252" stopIfTrue="1" operator="equal">
      <formula>0</formula>
    </cfRule>
  </conditionalFormatting>
  <conditionalFormatting sqref="AF13:AF19">
    <cfRule type="cellIs" dxfId="357" priority="129" stopIfTrue="1" operator="equal">
      <formula>0</formula>
    </cfRule>
  </conditionalFormatting>
  <conditionalFormatting sqref="AF21">
    <cfRule type="cellIs" dxfId="356" priority="128" stopIfTrue="1" operator="equal">
      <formula>0</formula>
    </cfRule>
  </conditionalFormatting>
  <conditionalFormatting sqref="AF24">
    <cfRule type="cellIs" dxfId="355" priority="127" stopIfTrue="1" operator="equal">
      <formula>0</formula>
    </cfRule>
  </conditionalFormatting>
  <conditionalFormatting sqref="AF26:AF30">
    <cfRule type="cellIs" dxfId="354" priority="126" stopIfTrue="1" operator="equal">
      <formula>0</formula>
    </cfRule>
  </conditionalFormatting>
  <conditionalFormatting sqref="AF32">
    <cfRule type="cellIs" dxfId="353" priority="125" stopIfTrue="1" operator="equal">
      <formula>0</formula>
    </cfRule>
  </conditionalFormatting>
  <conditionalFormatting sqref="AF33">
    <cfRule type="cellIs" dxfId="352" priority="124" stopIfTrue="1" operator="equal">
      <formula>0</formula>
    </cfRule>
  </conditionalFormatting>
  <conditionalFormatting sqref="AF36">
    <cfRule type="cellIs" dxfId="351" priority="123" stopIfTrue="1" operator="equal">
      <formula>0</formula>
    </cfRule>
  </conditionalFormatting>
  <conditionalFormatting sqref="AF37">
    <cfRule type="cellIs" dxfId="350" priority="122" stopIfTrue="1" operator="equal">
      <formula>0</formula>
    </cfRule>
  </conditionalFormatting>
  <conditionalFormatting sqref="AF38">
    <cfRule type="cellIs" dxfId="349" priority="121" stopIfTrue="1" operator="equal">
      <formula>0</formula>
    </cfRule>
  </conditionalFormatting>
  <conditionalFormatting sqref="AF41">
    <cfRule type="cellIs" dxfId="348" priority="120" stopIfTrue="1" operator="equal">
      <formula>0</formula>
    </cfRule>
  </conditionalFormatting>
  <conditionalFormatting sqref="AF49">
    <cfRule type="cellIs" dxfId="347" priority="119" stopIfTrue="1" operator="equal">
      <formula>0</formula>
    </cfRule>
  </conditionalFormatting>
  <conditionalFormatting sqref="AF57:AF76 AF78 AF80 AF84:AF96 AF98:AF115">
    <cfRule type="cellIs" dxfId="346" priority="118" stopIfTrue="1" operator="equal">
      <formula>0</formula>
    </cfRule>
  </conditionalFormatting>
  <conditionalFormatting sqref="AF117:AF128 AF130:AF135 AF137 AF139:AF147 AF150:AF171">
    <cfRule type="cellIs" dxfId="345" priority="117" stopIfTrue="1" operator="equal">
      <formula>0</formula>
    </cfRule>
  </conditionalFormatting>
  <conditionalFormatting sqref="AF173:AF184 AF186:AF191 AF193 AF195:AF203 AF206:AF227">
    <cfRule type="cellIs" dxfId="344" priority="116" stopIfTrue="1" operator="equal">
      <formula>0</formula>
    </cfRule>
  </conditionalFormatting>
  <conditionalFormatting sqref="AF229:AF236 AF238:AF250 AF252 AF254:AF262 AF265:AF289">
    <cfRule type="cellIs" dxfId="343" priority="115" stopIfTrue="1" operator="equal">
      <formula>0</formula>
    </cfRule>
  </conditionalFormatting>
  <conditionalFormatting sqref="AF291:AF309 AF313:AF321 AF324:AF345">
    <cfRule type="cellIs" dxfId="342" priority="114" stopIfTrue="1" operator="equal">
      <formula>0</formula>
    </cfRule>
  </conditionalFormatting>
  <conditionalFormatting sqref="AF347:AF357 AF359:AF365 AF367 AF369:AF377 AF380:AF401">
    <cfRule type="cellIs" dxfId="341" priority="113" stopIfTrue="1" operator="equal">
      <formula>0</formula>
    </cfRule>
  </conditionalFormatting>
  <conditionalFormatting sqref="AF403:AF410 AF412:AF413 AF415:AF421 AF423 AF425:AF433 AF436:AF457">
    <cfRule type="cellIs" dxfId="340" priority="112" stopIfTrue="1" operator="equal">
      <formula>0</formula>
    </cfRule>
  </conditionalFormatting>
  <conditionalFormatting sqref="AF35">
    <cfRule type="cellIs" dxfId="339" priority="111" stopIfTrue="1" operator="equal">
      <formula>0</formula>
    </cfRule>
  </conditionalFormatting>
  <conditionalFormatting sqref="AF35">
    <cfRule type="cellIs" dxfId="338" priority="110" stopIfTrue="1" operator="equal">
      <formula>0</formula>
    </cfRule>
  </conditionalFormatting>
  <conditionalFormatting sqref="AF35">
    <cfRule type="cellIs" dxfId="337" priority="109" stopIfTrue="1" operator="equal">
      <formula>0</formula>
    </cfRule>
  </conditionalFormatting>
  <conditionalFormatting sqref="AF55">
    <cfRule type="cellIs" dxfId="336" priority="108" stopIfTrue="1" operator="equal">
      <formula>0</formula>
    </cfRule>
  </conditionalFormatting>
  <conditionalFormatting sqref="AF55">
    <cfRule type="cellIs" dxfId="335" priority="107" stopIfTrue="1" operator="equal">
      <formula>0</formula>
    </cfRule>
  </conditionalFormatting>
  <conditionalFormatting sqref="AF55">
    <cfRule type="cellIs" dxfId="334" priority="106" stopIfTrue="1" operator="equal">
      <formula>0</formula>
    </cfRule>
  </conditionalFormatting>
  <conditionalFormatting sqref="AF77">
    <cfRule type="cellIs" dxfId="333" priority="105" stopIfTrue="1" operator="equal">
      <formula>0</formula>
    </cfRule>
  </conditionalFormatting>
  <conditionalFormatting sqref="AF77">
    <cfRule type="cellIs" dxfId="332" priority="104" stopIfTrue="1" operator="equal">
      <formula>0</formula>
    </cfRule>
  </conditionalFormatting>
  <conditionalFormatting sqref="AF77">
    <cfRule type="cellIs" dxfId="331" priority="103" stopIfTrue="1" operator="equal">
      <formula>0</formula>
    </cfRule>
  </conditionalFormatting>
  <conditionalFormatting sqref="AF79">
    <cfRule type="cellIs" dxfId="330" priority="102" stopIfTrue="1" operator="equal">
      <formula>0</formula>
    </cfRule>
  </conditionalFormatting>
  <conditionalFormatting sqref="AF79">
    <cfRule type="cellIs" dxfId="329" priority="101" stopIfTrue="1" operator="equal">
      <formula>0</formula>
    </cfRule>
  </conditionalFormatting>
  <conditionalFormatting sqref="AF79">
    <cfRule type="cellIs" dxfId="328" priority="100" stopIfTrue="1" operator="equal">
      <formula>0</formula>
    </cfRule>
  </conditionalFormatting>
  <conditionalFormatting sqref="AF81">
    <cfRule type="cellIs" dxfId="327" priority="99" stopIfTrue="1" operator="equal">
      <formula>0</formula>
    </cfRule>
  </conditionalFormatting>
  <conditionalFormatting sqref="AF81">
    <cfRule type="cellIs" dxfId="326" priority="98" stopIfTrue="1" operator="equal">
      <formula>0</formula>
    </cfRule>
  </conditionalFormatting>
  <conditionalFormatting sqref="AF81">
    <cfRule type="cellIs" dxfId="325" priority="97" stopIfTrue="1" operator="equal">
      <formula>0</formula>
    </cfRule>
  </conditionalFormatting>
  <conditionalFormatting sqref="AF82">
    <cfRule type="cellIs" dxfId="324" priority="96" stopIfTrue="1" operator="equal">
      <formula>0</formula>
    </cfRule>
  </conditionalFormatting>
  <conditionalFormatting sqref="AF82">
    <cfRule type="cellIs" dxfId="323" priority="95" stopIfTrue="1" operator="equal">
      <formula>0</formula>
    </cfRule>
  </conditionalFormatting>
  <conditionalFormatting sqref="AF82">
    <cfRule type="cellIs" dxfId="322" priority="94" stopIfTrue="1" operator="equal">
      <formula>0</formula>
    </cfRule>
  </conditionalFormatting>
  <conditionalFormatting sqref="AF83">
    <cfRule type="cellIs" dxfId="321" priority="93" stopIfTrue="1" operator="equal">
      <formula>0</formula>
    </cfRule>
  </conditionalFormatting>
  <conditionalFormatting sqref="AF83">
    <cfRule type="cellIs" dxfId="320" priority="92" stopIfTrue="1" operator="equal">
      <formula>0</formula>
    </cfRule>
  </conditionalFormatting>
  <conditionalFormatting sqref="AF83">
    <cfRule type="cellIs" dxfId="319" priority="91" stopIfTrue="1" operator="equal">
      <formula>0</formula>
    </cfRule>
  </conditionalFormatting>
  <conditionalFormatting sqref="AF97">
    <cfRule type="cellIs" dxfId="318" priority="90" stopIfTrue="1" operator="equal">
      <formula>0</formula>
    </cfRule>
  </conditionalFormatting>
  <conditionalFormatting sqref="AF97">
    <cfRule type="cellIs" dxfId="317" priority="89" stopIfTrue="1" operator="equal">
      <formula>0</formula>
    </cfRule>
  </conditionalFormatting>
  <conditionalFormatting sqref="AF97">
    <cfRule type="cellIs" dxfId="316" priority="88" stopIfTrue="1" operator="equal">
      <formula>0</formula>
    </cfRule>
  </conditionalFormatting>
  <conditionalFormatting sqref="AF129">
    <cfRule type="cellIs" dxfId="315" priority="87" stopIfTrue="1" operator="equal">
      <formula>0</formula>
    </cfRule>
  </conditionalFormatting>
  <conditionalFormatting sqref="AF129">
    <cfRule type="cellIs" dxfId="314" priority="86" stopIfTrue="1" operator="equal">
      <formula>0</formula>
    </cfRule>
  </conditionalFormatting>
  <conditionalFormatting sqref="AF129">
    <cfRule type="cellIs" dxfId="313" priority="85" stopIfTrue="1" operator="equal">
      <formula>0</formula>
    </cfRule>
  </conditionalFormatting>
  <conditionalFormatting sqref="AF136">
    <cfRule type="cellIs" dxfId="312" priority="84" stopIfTrue="1" operator="equal">
      <formula>0</formula>
    </cfRule>
  </conditionalFormatting>
  <conditionalFormatting sqref="AF136">
    <cfRule type="cellIs" dxfId="311" priority="83" stopIfTrue="1" operator="equal">
      <formula>0</formula>
    </cfRule>
  </conditionalFormatting>
  <conditionalFormatting sqref="AF136">
    <cfRule type="cellIs" dxfId="310" priority="82" stopIfTrue="1" operator="equal">
      <formula>0</formula>
    </cfRule>
  </conditionalFormatting>
  <conditionalFormatting sqref="AF138">
    <cfRule type="cellIs" dxfId="309" priority="81" stopIfTrue="1" operator="equal">
      <formula>0</formula>
    </cfRule>
  </conditionalFormatting>
  <conditionalFormatting sqref="AF138">
    <cfRule type="cellIs" dxfId="308" priority="80" stopIfTrue="1" operator="equal">
      <formula>0</formula>
    </cfRule>
  </conditionalFormatting>
  <conditionalFormatting sqref="AF138">
    <cfRule type="cellIs" dxfId="307" priority="79" stopIfTrue="1" operator="equal">
      <formula>0</formula>
    </cfRule>
  </conditionalFormatting>
  <conditionalFormatting sqref="AF148">
    <cfRule type="cellIs" dxfId="306" priority="78" stopIfTrue="1" operator="equal">
      <formula>0</formula>
    </cfRule>
  </conditionalFormatting>
  <conditionalFormatting sqref="AF148">
    <cfRule type="cellIs" dxfId="305" priority="77" stopIfTrue="1" operator="equal">
      <formula>0</formula>
    </cfRule>
  </conditionalFormatting>
  <conditionalFormatting sqref="AF148">
    <cfRule type="cellIs" dxfId="304" priority="76" stopIfTrue="1" operator="equal">
      <formula>0</formula>
    </cfRule>
  </conditionalFormatting>
  <conditionalFormatting sqref="AF149">
    <cfRule type="cellIs" dxfId="303" priority="75" stopIfTrue="1" operator="equal">
      <formula>0</formula>
    </cfRule>
  </conditionalFormatting>
  <conditionalFormatting sqref="AF149">
    <cfRule type="cellIs" dxfId="302" priority="74" stopIfTrue="1" operator="equal">
      <formula>0</formula>
    </cfRule>
  </conditionalFormatting>
  <conditionalFormatting sqref="AF149">
    <cfRule type="cellIs" dxfId="301" priority="73" stopIfTrue="1" operator="equal">
      <formula>0</formula>
    </cfRule>
  </conditionalFormatting>
  <conditionalFormatting sqref="AF185">
    <cfRule type="cellIs" dxfId="300" priority="72" stopIfTrue="1" operator="equal">
      <formula>0</formula>
    </cfRule>
  </conditionalFormatting>
  <conditionalFormatting sqref="AF185">
    <cfRule type="cellIs" dxfId="299" priority="71" stopIfTrue="1" operator="equal">
      <formula>0</formula>
    </cfRule>
  </conditionalFormatting>
  <conditionalFormatting sqref="AF459:AF460">
    <cfRule type="cellIs" dxfId="298" priority="181" stopIfTrue="1" operator="equal">
      <formula>0</formula>
    </cfRule>
  </conditionalFormatting>
  <conditionalFormatting sqref="AF462">
    <cfRule type="cellIs" dxfId="297" priority="178" stopIfTrue="1" operator="equal">
      <formula>0</formula>
    </cfRule>
  </conditionalFormatting>
  <conditionalFormatting sqref="AF462">
    <cfRule type="cellIs" dxfId="296" priority="177" stopIfTrue="1" operator="equal">
      <formula>0</formula>
    </cfRule>
  </conditionalFormatting>
  <conditionalFormatting sqref="AF435">
    <cfRule type="cellIs" dxfId="295" priority="5" stopIfTrue="1" operator="equal">
      <formula>0</formula>
    </cfRule>
  </conditionalFormatting>
  <conditionalFormatting sqref="AF422">
    <cfRule type="cellIs" dxfId="294" priority="15" stopIfTrue="1" operator="equal">
      <formula>0</formula>
    </cfRule>
  </conditionalFormatting>
  <conditionalFormatting sqref="AF422">
    <cfRule type="cellIs" dxfId="293" priority="14" stopIfTrue="1" operator="equal">
      <formula>0</formula>
    </cfRule>
  </conditionalFormatting>
  <conditionalFormatting sqref="AF422">
    <cfRule type="cellIs" dxfId="292" priority="13" stopIfTrue="1" operator="equal">
      <formula>0</formula>
    </cfRule>
  </conditionalFormatting>
  <conditionalFormatting sqref="AF185">
    <cfRule type="cellIs" dxfId="291" priority="70" stopIfTrue="1" operator="equal">
      <formula>0</formula>
    </cfRule>
  </conditionalFormatting>
  <conditionalFormatting sqref="AF192">
    <cfRule type="cellIs" dxfId="290" priority="69" stopIfTrue="1" operator="equal">
      <formula>0</formula>
    </cfRule>
  </conditionalFormatting>
  <conditionalFormatting sqref="AF192">
    <cfRule type="cellIs" dxfId="289" priority="68" stopIfTrue="1" operator="equal">
      <formula>0</formula>
    </cfRule>
  </conditionalFormatting>
  <conditionalFormatting sqref="AF192">
    <cfRule type="cellIs" dxfId="288" priority="67" stopIfTrue="1" operator="equal">
      <formula>0</formula>
    </cfRule>
  </conditionalFormatting>
  <conditionalFormatting sqref="AF194">
    <cfRule type="cellIs" dxfId="287" priority="66" stopIfTrue="1" operator="equal">
      <formula>0</formula>
    </cfRule>
  </conditionalFormatting>
  <conditionalFormatting sqref="AF194">
    <cfRule type="cellIs" dxfId="286" priority="65" stopIfTrue="1" operator="equal">
      <formula>0</formula>
    </cfRule>
  </conditionalFormatting>
  <conditionalFormatting sqref="AF194">
    <cfRule type="cellIs" dxfId="285" priority="64" stopIfTrue="1" operator="equal">
      <formula>0</formula>
    </cfRule>
  </conditionalFormatting>
  <conditionalFormatting sqref="AF204">
    <cfRule type="cellIs" dxfId="284" priority="63" stopIfTrue="1" operator="equal">
      <formula>0</formula>
    </cfRule>
  </conditionalFormatting>
  <conditionalFormatting sqref="AF204">
    <cfRule type="cellIs" dxfId="283" priority="62" stopIfTrue="1" operator="equal">
      <formula>0</formula>
    </cfRule>
  </conditionalFormatting>
  <conditionalFormatting sqref="AF204">
    <cfRule type="cellIs" dxfId="282" priority="61" stopIfTrue="1" operator="equal">
      <formula>0</formula>
    </cfRule>
  </conditionalFormatting>
  <conditionalFormatting sqref="AF205">
    <cfRule type="cellIs" dxfId="281" priority="60" stopIfTrue="1" operator="equal">
      <formula>0</formula>
    </cfRule>
  </conditionalFormatting>
  <conditionalFormatting sqref="AF205">
    <cfRule type="cellIs" dxfId="280" priority="59" stopIfTrue="1" operator="equal">
      <formula>0</formula>
    </cfRule>
  </conditionalFormatting>
  <conditionalFormatting sqref="AF205">
    <cfRule type="cellIs" dxfId="279" priority="58" stopIfTrue="1" operator="equal">
      <formula>0</formula>
    </cfRule>
  </conditionalFormatting>
  <conditionalFormatting sqref="AF237">
    <cfRule type="cellIs" dxfId="278" priority="57" stopIfTrue="1" operator="equal">
      <formula>0</formula>
    </cfRule>
  </conditionalFormatting>
  <conditionalFormatting sqref="AF237">
    <cfRule type="cellIs" dxfId="277" priority="56" stopIfTrue="1" operator="equal">
      <formula>0</formula>
    </cfRule>
  </conditionalFormatting>
  <conditionalFormatting sqref="AF237">
    <cfRule type="cellIs" dxfId="276" priority="55" stopIfTrue="1" operator="equal">
      <formula>0</formula>
    </cfRule>
  </conditionalFormatting>
  <conditionalFormatting sqref="AF251">
    <cfRule type="cellIs" dxfId="275" priority="54" stopIfTrue="1" operator="equal">
      <formula>0</formula>
    </cfRule>
  </conditionalFormatting>
  <conditionalFormatting sqref="AF251">
    <cfRule type="cellIs" dxfId="274" priority="53" stopIfTrue="1" operator="equal">
      <formula>0</formula>
    </cfRule>
  </conditionalFormatting>
  <conditionalFormatting sqref="AF251">
    <cfRule type="cellIs" dxfId="273" priority="52" stopIfTrue="1" operator="equal">
      <formula>0</formula>
    </cfRule>
  </conditionalFormatting>
  <conditionalFormatting sqref="AF253">
    <cfRule type="cellIs" dxfId="272" priority="51" stopIfTrue="1" operator="equal">
      <formula>0</formula>
    </cfRule>
  </conditionalFormatting>
  <conditionalFormatting sqref="AF253">
    <cfRule type="cellIs" dxfId="271" priority="50" stopIfTrue="1" operator="equal">
      <formula>0</formula>
    </cfRule>
  </conditionalFormatting>
  <conditionalFormatting sqref="AF253">
    <cfRule type="cellIs" dxfId="270" priority="49" stopIfTrue="1" operator="equal">
      <formula>0</formula>
    </cfRule>
  </conditionalFormatting>
  <conditionalFormatting sqref="AF263">
    <cfRule type="cellIs" dxfId="269" priority="48" stopIfTrue="1" operator="equal">
      <formula>0</formula>
    </cfRule>
  </conditionalFormatting>
  <conditionalFormatting sqref="AF263">
    <cfRule type="cellIs" dxfId="268" priority="47" stopIfTrue="1" operator="equal">
      <formula>0</formula>
    </cfRule>
  </conditionalFormatting>
  <conditionalFormatting sqref="AF263">
    <cfRule type="cellIs" dxfId="267" priority="46" stopIfTrue="1" operator="equal">
      <formula>0</formula>
    </cfRule>
  </conditionalFormatting>
  <conditionalFormatting sqref="AF264">
    <cfRule type="cellIs" dxfId="266" priority="45" stopIfTrue="1" operator="equal">
      <formula>0</formula>
    </cfRule>
  </conditionalFormatting>
  <conditionalFormatting sqref="AF264">
    <cfRule type="cellIs" dxfId="265" priority="44" stopIfTrue="1" operator="equal">
      <formula>0</formula>
    </cfRule>
  </conditionalFormatting>
  <conditionalFormatting sqref="AF264">
    <cfRule type="cellIs" dxfId="264" priority="43" stopIfTrue="1" operator="equal">
      <formula>0</formula>
    </cfRule>
  </conditionalFormatting>
  <conditionalFormatting sqref="AF310:AF312">
    <cfRule type="cellIs" dxfId="263" priority="42" stopIfTrue="1" operator="equal">
      <formula>0</formula>
    </cfRule>
  </conditionalFormatting>
  <conditionalFormatting sqref="AF310:AF312">
    <cfRule type="cellIs" dxfId="262" priority="41" stopIfTrue="1" operator="equal">
      <formula>0</formula>
    </cfRule>
  </conditionalFormatting>
  <conditionalFormatting sqref="AF310:AF312">
    <cfRule type="cellIs" dxfId="261" priority="40" stopIfTrue="1" operator="equal">
      <formula>0</formula>
    </cfRule>
  </conditionalFormatting>
  <conditionalFormatting sqref="AF322:AF323">
    <cfRule type="cellIs" dxfId="260" priority="39" stopIfTrue="1" operator="equal">
      <formula>0</formula>
    </cfRule>
  </conditionalFormatting>
  <conditionalFormatting sqref="AF322:AF323">
    <cfRule type="cellIs" dxfId="259" priority="38" stopIfTrue="1" operator="equal">
      <formula>0</formula>
    </cfRule>
  </conditionalFormatting>
  <conditionalFormatting sqref="AF322:AF323">
    <cfRule type="cellIs" dxfId="258" priority="37" stopIfTrue="1" operator="equal">
      <formula>0</formula>
    </cfRule>
  </conditionalFormatting>
  <conditionalFormatting sqref="AF358">
    <cfRule type="cellIs" dxfId="257" priority="36" stopIfTrue="1" operator="equal">
      <formula>0</formula>
    </cfRule>
  </conditionalFormatting>
  <conditionalFormatting sqref="AF358">
    <cfRule type="cellIs" dxfId="256" priority="35" stopIfTrue="1" operator="equal">
      <formula>0</formula>
    </cfRule>
  </conditionalFormatting>
  <conditionalFormatting sqref="AF358">
    <cfRule type="cellIs" dxfId="255" priority="34" stopIfTrue="1" operator="equal">
      <formula>0</formula>
    </cfRule>
  </conditionalFormatting>
  <conditionalFormatting sqref="AF366">
    <cfRule type="cellIs" dxfId="254" priority="33" stopIfTrue="1" operator="equal">
      <formula>0</formula>
    </cfRule>
  </conditionalFormatting>
  <conditionalFormatting sqref="AF366">
    <cfRule type="cellIs" dxfId="253" priority="32" stopIfTrue="1" operator="equal">
      <formula>0</formula>
    </cfRule>
  </conditionalFormatting>
  <conditionalFormatting sqref="AF366">
    <cfRule type="cellIs" dxfId="252" priority="31" stopIfTrue="1" operator="equal">
      <formula>0</formula>
    </cfRule>
  </conditionalFormatting>
  <conditionalFormatting sqref="AF368">
    <cfRule type="cellIs" dxfId="251" priority="30" stopIfTrue="1" operator="equal">
      <formula>0</formula>
    </cfRule>
  </conditionalFormatting>
  <conditionalFormatting sqref="AF368">
    <cfRule type="cellIs" dxfId="250" priority="29" stopIfTrue="1" operator="equal">
      <formula>0</formula>
    </cfRule>
  </conditionalFormatting>
  <conditionalFormatting sqref="AF368">
    <cfRule type="cellIs" dxfId="249" priority="28" stopIfTrue="1" operator="equal">
      <formula>0</formula>
    </cfRule>
  </conditionalFormatting>
  <conditionalFormatting sqref="AF378">
    <cfRule type="cellIs" dxfId="248" priority="27" stopIfTrue="1" operator="equal">
      <formula>0</formula>
    </cfRule>
  </conditionalFormatting>
  <conditionalFormatting sqref="AF378">
    <cfRule type="cellIs" dxfId="247" priority="26" stopIfTrue="1" operator="equal">
      <formula>0</formula>
    </cfRule>
  </conditionalFormatting>
  <conditionalFormatting sqref="AF378">
    <cfRule type="cellIs" dxfId="246" priority="25" stopIfTrue="1" operator="equal">
      <formula>0</formula>
    </cfRule>
  </conditionalFormatting>
  <conditionalFormatting sqref="AF379">
    <cfRule type="cellIs" dxfId="245" priority="24" stopIfTrue="1" operator="equal">
      <formula>0</formula>
    </cfRule>
  </conditionalFormatting>
  <conditionalFormatting sqref="AF379">
    <cfRule type="cellIs" dxfId="244" priority="23" stopIfTrue="1" operator="equal">
      <formula>0</formula>
    </cfRule>
  </conditionalFormatting>
  <conditionalFormatting sqref="AF379">
    <cfRule type="cellIs" dxfId="243" priority="22" stopIfTrue="1" operator="equal">
      <formula>0</formula>
    </cfRule>
  </conditionalFormatting>
  <conditionalFormatting sqref="AF411">
    <cfRule type="cellIs" dxfId="242" priority="21" stopIfTrue="1" operator="equal">
      <formula>0</formula>
    </cfRule>
  </conditionalFormatting>
  <conditionalFormatting sqref="AF411">
    <cfRule type="cellIs" dxfId="241" priority="20" stopIfTrue="1" operator="equal">
      <formula>0</formula>
    </cfRule>
  </conditionalFormatting>
  <conditionalFormatting sqref="AF411">
    <cfRule type="cellIs" dxfId="240" priority="19" stopIfTrue="1" operator="equal">
      <formula>0</formula>
    </cfRule>
  </conditionalFormatting>
  <conditionalFormatting sqref="AF414">
    <cfRule type="cellIs" dxfId="239" priority="18" stopIfTrue="1" operator="equal">
      <formula>0</formula>
    </cfRule>
  </conditionalFormatting>
  <conditionalFormatting sqref="AF414">
    <cfRule type="cellIs" dxfId="238" priority="17" stopIfTrue="1" operator="equal">
      <formula>0</formula>
    </cfRule>
  </conditionalFormatting>
  <conditionalFormatting sqref="AF414">
    <cfRule type="cellIs" dxfId="237" priority="16" stopIfTrue="1" operator="equal">
      <formula>0</formula>
    </cfRule>
  </conditionalFormatting>
  <conditionalFormatting sqref="AF424">
    <cfRule type="cellIs" dxfId="236" priority="12" stopIfTrue="1" operator="equal">
      <formula>0</formula>
    </cfRule>
  </conditionalFormatting>
  <conditionalFormatting sqref="AF424">
    <cfRule type="cellIs" dxfId="235" priority="11" stopIfTrue="1" operator="equal">
      <formula>0</formula>
    </cfRule>
  </conditionalFormatting>
  <conditionalFormatting sqref="AF424">
    <cfRule type="cellIs" dxfId="234" priority="10" stopIfTrue="1" operator="equal">
      <formula>0</formula>
    </cfRule>
  </conditionalFormatting>
  <conditionalFormatting sqref="AF434">
    <cfRule type="cellIs" dxfId="233" priority="9" stopIfTrue="1" operator="equal">
      <formula>0</formula>
    </cfRule>
  </conditionalFormatting>
  <conditionalFormatting sqref="AF434">
    <cfRule type="cellIs" dxfId="232" priority="8" stopIfTrue="1" operator="equal">
      <formula>0</formula>
    </cfRule>
  </conditionalFormatting>
  <conditionalFormatting sqref="AF434">
    <cfRule type="cellIs" dxfId="231" priority="7" stopIfTrue="1" operator="equal">
      <formula>0</formula>
    </cfRule>
  </conditionalFormatting>
  <conditionalFormatting sqref="AF435">
    <cfRule type="cellIs" dxfId="230" priority="6" stopIfTrue="1" operator="equal">
      <formula>0</formula>
    </cfRule>
  </conditionalFormatting>
  <conditionalFormatting sqref="AF435">
    <cfRule type="cellIs" dxfId="229" priority="4" stopIfTrue="1" operator="equal">
      <formula>0</formula>
    </cfRule>
  </conditionalFormatting>
  <conditionalFormatting sqref="AF461">
    <cfRule type="cellIs" dxfId="228" priority="3" stopIfTrue="1" operator="equal">
      <formula>0</formula>
    </cfRule>
  </conditionalFormatting>
  <conditionalFormatting sqref="AF461">
    <cfRule type="cellIs" dxfId="227" priority="2" stopIfTrue="1" operator="equal">
      <formula>0</formula>
    </cfRule>
  </conditionalFormatting>
  <conditionalFormatting sqref="AF461">
    <cfRule type="cellIs" dxfId="226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List26"/>
  <dimension ref="A1:AI121"/>
  <sheetViews>
    <sheetView workbookViewId="0">
      <pane ySplit="5" topLeftCell="A117" activePane="bottomLeft" state="frozen"/>
      <selection activeCell="A6" sqref="A6"/>
      <selection pane="bottomLeft" activeCell="E121" sqref="E121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4078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4079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933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69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25">
      <c r="A8" s="604">
        <v>301</v>
      </c>
      <c r="B8" s="604">
        <v>110100</v>
      </c>
      <c r="C8" s="604"/>
      <c r="D8" s="604" t="s">
        <v>715</v>
      </c>
      <c r="E8" s="617">
        <v>24.3</v>
      </c>
      <c r="F8" s="61"/>
      <c r="G8" s="61"/>
      <c r="H8" s="61" t="str">
        <f>IF(ISBLANK(I8)," ",VLOOKUP(I8,'Příloha_8_Ceník pravid_úklidu'!$A$9:$B$30,2,0))</f>
        <v>ZDR0</v>
      </c>
      <c r="I8" s="83">
        <v>1</v>
      </c>
      <c r="J8" s="617" t="s">
        <v>702</v>
      </c>
      <c r="K8" s="86">
        <v>2</v>
      </c>
      <c r="L8" s="86">
        <v>1</v>
      </c>
      <c r="M8" s="86">
        <v>2</v>
      </c>
      <c r="N8" s="86">
        <v>1</v>
      </c>
      <c r="O8" s="86">
        <f>IF(ISBLANK($K8),"",'Pracovní dny'!$F$2)</f>
        <v>252</v>
      </c>
      <c r="P8" s="86">
        <f>IF(ISBLANK($M8),"",'Pracovní dny'!$F$3)</f>
        <v>114</v>
      </c>
      <c r="Q8" s="86">
        <f>IF(ISBLANK($K8),"",'Pracovní dny'!$F$4)</f>
        <v>365</v>
      </c>
      <c r="R8" s="280">
        <f t="shared" si="0"/>
        <v>732</v>
      </c>
      <c r="S8" s="61"/>
      <c r="T8" s="617"/>
      <c r="U8" s="617" t="s">
        <v>192</v>
      </c>
      <c r="V8" s="61">
        <v>2.2000000000000002</v>
      </c>
      <c r="W8" s="61">
        <v>1</v>
      </c>
      <c r="X8" s="61"/>
      <c r="Y8" s="61">
        <v>3.8</v>
      </c>
      <c r="Z8" s="61">
        <v>1.5</v>
      </c>
      <c r="AA8" s="61">
        <v>11.4</v>
      </c>
      <c r="AB8" s="61"/>
      <c r="AC8" s="61" t="s">
        <v>4081</v>
      </c>
      <c r="AD8" s="61" t="s">
        <v>141</v>
      </c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70" si="1">IF(AF8="neoceňuje se",0,$E8*$R8*$AF8)</f>
        <v>0</v>
      </c>
      <c r="AH8" s="638">
        <f t="shared" ref="AH8:AH70" si="2">$AG8*1.21</f>
        <v>0</v>
      </c>
      <c r="AI8" s="304"/>
    </row>
    <row r="9" spans="1:35" ht="10.5" customHeight="1" x14ac:dyDescent="0.15">
      <c r="A9" s="605">
        <v>302</v>
      </c>
      <c r="B9" s="605">
        <v>110100</v>
      </c>
      <c r="C9" s="605"/>
      <c r="D9" s="605" t="s">
        <v>169</v>
      </c>
      <c r="E9" s="618">
        <v>3.4</v>
      </c>
      <c r="F9" s="61"/>
      <c r="G9" s="61"/>
      <c r="H9" s="83" t="str">
        <f>IF(ISBLANK(I9)," ",VLOOKUP(I9,'Příloha_8_Ceník pravid_úklidu'!$A$9:$B$30,2,0))</f>
        <v>TOAL</v>
      </c>
      <c r="I9" s="83">
        <v>7</v>
      </c>
      <c r="J9" s="618" t="s">
        <v>702</v>
      </c>
      <c r="K9" s="86">
        <v>2</v>
      </c>
      <c r="L9" s="86">
        <v>1</v>
      </c>
      <c r="M9" s="86">
        <v>2</v>
      </c>
      <c r="N9" s="86">
        <v>1</v>
      </c>
      <c r="O9" s="87">
        <f>IF(ISBLANK($K9),"",'Pracovní dny'!$F$2)</f>
        <v>252</v>
      </c>
      <c r="P9" s="87">
        <f>IF(ISBLANK($M9),"",'Pracovní dny'!$F$3)</f>
        <v>114</v>
      </c>
      <c r="Q9" s="87">
        <f>IF(ISBLANK($K9),"",'Pracovní dny'!$F$4)</f>
        <v>365</v>
      </c>
      <c r="R9" s="458">
        <f t="shared" si="0"/>
        <v>732</v>
      </c>
      <c r="S9" s="61"/>
      <c r="T9" s="618">
        <v>0</v>
      </c>
      <c r="U9" s="618">
        <v>0</v>
      </c>
      <c r="V9" s="61">
        <v>1.6</v>
      </c>
      <c r="W9" s="61">
        <v>1</v>
      </c>
      <c r="X9" s="61"/>
      <c r="Y9" s="61"/>
      <c r="Z9" s="61"/>
      <c r="AA9" s="61"/>
      <c r="AB9" s="61"/>
      <c r="AC9" s="61"/>
      <c r="AD9" s="61" t="s">
        <v>141</v>
      </c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ht="10.5" customHeight="1" x14ac:dyDescent="0.15">
      <c r="A10" s="604">
        <v>303</v>
      </c>
      <c r="B10" s="604">
        <v>110100</v>
      </c>
      <c r="C10" s="604"/>
      <c r="D10" s="604" t="s">
        <v>169</v>
      </c>
      <c r="E10" s="617">
        <v>1.4</v>
      </c>
      <c r="F10" s="61"/>
      <c r="G10" s="61"/>
      <c r="H10" s="83" t="str">
        <f>IF(ISBLANK(I10)," ",VLOOKUP(I10,'Příloha_8_Ceník pravid_úklidu'!$A$9:$B$30,2,0))</f>
        <v>TOAL</v>
      </c>
      <c r="I10" s="83">
        <v>7</v>
      </c>
      <c r="J10" s="617" t="s">
        <v>702</v>
      </c>
      <c r="K10" s="86">
        <v>2</v>
      </c>
      <c r="L10" s="86">
        <v>1</v>
      </c>
      <c r="M10" s="86">
        <v>2</v>
      </c>
      <c r="N10" s="86">
        <v>1</v>
      </c>
      <c r="O10" s="87">
        <f>IF(ISBLANK($K10),"",'Pracovní dny'!$F$2)</f>
        <v>252</v>
      </c>
      <c r="P10" s="87">
        <f>IF(ISBLANK($M10),"",'Pracovní dny'!$F$3)</f>
        <v>114</v>
      </c>
      <c r="Q10" s="87">
        <f>IF(ISBLANK($K10),"",'Pracovní dny'!$F$4)</f>
        <v>365</v>
      </c>
      <c r="R10" s="458">
        <f t="shared" si="0"/>
        <v>732</v>
      </c>
      <c r="S10" s="61"/>
      <c r="T10" s="617">
        <v>0</v>
      </c>
      <c r="U10" s="617">
        <v>0</v>
      </c>
      <c r="V10" s="61">
        <v>1.6</v>
      </c>
      <c r="W10" s="61">
        <v>1</v>
      </c>
      <c r="X10" s="61"/>
      <c r="Y10" s="61"/>
      <c r="Z10" s="61"/>
      <c r="AA10" s="61"/>
      <c r="AB10" s="61"/>
      <c r="AC10" s="61"/>
      <c r="AD10" s="61" t="s">
        <v>141</v>
      </c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0.5" customHeight="1" x14ac:dyDescent="0.15">
      <c r="A11" s="604">
        <v>304</v>
      </c>
      <c r="B11" s="604">
        <v>110100</v>
      </c>
      <c r="C11" s="604"/>
      <c r="D11" s="604" t="s">
        <v>169</v>
      </c>
      <c r="E11" s="617">
        <v>3.7</v>
      </c>
      <c r="F11" s="61"/>
      <c r="G11" s="61"/>
      <c r="H11" s="83" t="str">
        <f>IF(ISBLANK(I11)," ",VLOOKUP(I11,'Příloha_8_Ceník pravid_úklidu'!$A$9:$B$30,2,0))</f>
        <v>TOAL</v>
      </c>
      <c r="I11" s="83">
        <v>7</v>
      </c>
      <c r="J11" s="617" t="s">
        <v>702</v>
      </c>
      <c r="K11" s="86">
        <v>2</v>
      </c>
      <c r="L11" s="86">
        <v>1</v>
      </c>
      <c r="M11" s="86">
        <v>2</v>
      </c>
      <c r="N11" s="86">
        <v>1</v>
      </c>
      <c r="O11" s="87">
        <f>IF(ISBLANK($K11),"",'Pracovní dny'!$F$2)</f>
        <v>252</v>
      </c>
      <c r="P11" s="87">
        <f>IF(ISBLANK($M11),"",'Pracovní dny'!$F$3)</f>
        <v>114</v>
      </c>
      <c r="Q11" s="87">
        <f>IF(ISBLANK($K11),"",'Pracovní dny'!$F$4)</f>
        <v>365</v>
      </c>
      <c r="R11" s="458">
        <f t="shared" si="0"/>
        <v>732</v>
      </c>
      <c r="S11" s="61"/>
      <c r="T11" s="617">
        <v>0</v>
      </c>
      <c r="U11" s="617">
        <v>0</v>
      </c>
      <c r="V11" s="61">
        <v>1.6</v>
      </c>
      <c r="W11" s="61">
        <v>1</v>
      </c>
      <c r="X11" s="61"/>
      <c r="Y11" s="61"/>
      <c r="Z11" s="61"/>
      <c r="AA11" s="61"/>
      <c r="AB11" s="61"/>
      <c r="AC11" s="61"/>
      <c r="AD11" s="61" t="s">
        <v>141</v>
      </c>
      <c r="AE11" s="61"/>
      <c r="AF11" s="638">
        <f>IF(ISBLANK($AE11),VLOOKUP($I11,'Příloha_8_Ceník pravid_úklidu'!$A$9:$K$30,8,0)+VLOOKUP($I11,'Příloha_8_Ceník pravid_úklidu'!$A$9:$K$30,10,0),"neoceňuje se")</f>
        <v>0</v>
      </c>
      <c r="AG11" s="638">
        <f t="shared" si="1"/>
        <v>0</v>
      </c>
      <c r="AH11" s="638">
        <f t="shared" si="2"/>
        <v>0</v>
      </c>
      <c r="AI11" s="304"/>
    </row>
    <row r="12" spans="1:35" ht="10.5" customHeight="1" x14ac:dyDescent="0.15">
      <c r="A12" s="604">
        <v>305</v>
      </c>
      <c r="B12" s="604">
        <v>110100</v>
      </c>
      <c r="C12" s="604"/>
      <c r="D12" s="604" t="s">
        <v>169</v>
      </c>
      <c r="E12" s="617">
        <v>1.5</v>
      </c>
      <c r="F12" s="61"/>
      <c r="G12" s="61"/>
      <c r="H12" s="83" t="str">
        <f>IF(ISBLANK(I12)," ",VLOOKUP(I12,'Příloha_8_Ceník pravid_úklidu'!$A$9:$B$30,2,0))</f>
        <v>TOAL</v>
      </c>
      <c r="I12" s="83">
        <v>7</v>
      </c>
      <c r="J12" s="617" t="s">
        <v>702</v>
      </c>
      <c r="K12" s="86">
        <v>2</v>
      </c>
      <c r="L12" s="86">
        <v>1</v>
      </c>
      <c r="M12" s="86">
        <v>2</v>
      </c>
      <c r="N12" s="86">
        <v>1</v>
      </c>
      <c r="O12" s="87">
        <f>IF(ISBLANK($K12),"",'Pracovní dny'!$F$2)</f>
        <v>252</v>
      </c>
      <c r="P12" s="87">
        <f>IF(ISBLANK($M12),"",'Pracovní dny'!$F$3)</f>
        <v>114</v>
      </c>
      <c r="Q12" s="87">
        <f>IF(ISBLANK($K12),"",'Pracovní dny'!$F$4)</f>
        <v>365</v>
      </c>
      <c r="R12" s="458">
        <f t="shared" si="0"/>
        <v>732</v>
      </c>
      <c r="S12" s="61"/>
      <c r="T12" s="617">
        <v>0</v>
      </c>
      <c r="U12" s="617">
        <v>0</v>
      </c>
      <c r="V12" s="61">
        <v>1.6</v>
      </c>
      <c r="W12" s="61">
        <v>1</v>
      </c>
      <c r="X12" s="61"/>
      <c r="Y12" s="61"/>
      <c r="Z12" s="61"/>
      <c r="AA12" s="61"/>
      <c r="AB12" s="61"/>
      <c r="AC12" s="61"/>
      <c r="AD12" s="61" t="s">
        <v>141</v>
      </c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si="1"/>
        <v>0</v>
      </c>
      <c r="AH12" s="638">
        <f t="shared" si="2"/>
        <v>0</v>
      </c>
      <c r="AI12" s="304"/>
    </row>
    <row r="13" spans="1:35" ht="10.5" customHeight="1" x14ac:dyDescent="0.15">
      <c r="A13" s="604">
        <v>306</v>
      </c>
      <c r="B13" s="604">
        <v>110100</v>
      </c>
      <c r="C13" s="604"/>
      <c r="D13" s="604" t="s">
        <v>715</v>
      </c>
      <c r="E13" s="617">
        <v>24.3</v>
      </c>
      <c r="F13" s="61"/>
      <c r="G13" s="61"/>
      <c r="H13" s="83" t="str">
        <f>IF(ISBLANK(I13)," ",VLOOKUP(I13,'Příloha_8_Ceník pravid_úklidu'!$A$9:$B$30,2,0))</f>
        <v>ZDR0</v>
      </c>
      <c r="I13" s="83">
        <v>1</v>
      </c>
      <c r="J13" s="617" t="s">
        <v>702</v>
      </c>
      <c r="K13" s="86">
        <v>2</v>
      </c>
      <c r="L13" s="86">
        <v>1</v>
      </c>
      <c r="M13" s="86">
        <v>2</v>
      </c>
      <c r="N13" s="86">
        <v>1</v>
      </c>
      <c r="O13" s="87">
        <f>IF(ISBLANK($K13),"",'Pracovní dny'!$F$2)</f>
        <v>252</v>
      </c>
      <c r="P13" s="87">
        <f>IF(ISBLANK($M13),"",'Pracovní dny'!$F$3)</f>
        <v>114</v>
      </c>
      <c r="Q13" s="87">
        <f>IF(ISBLANK($K13),"",'Pracovní dny'!$F$4)</f>
        <v>365</v>
      </c>
      <c r="R13" s="458">
        <f t="shared" si="0"/>
        <v>732</v>
      </c>
      <c r="S13" s="61"/>
      <c r="T13" s="617"/>
      <c r="U13" s="617" t="s">
        <v>192</v>
      </c>
      <c r="V13" s="61">
        <v>2.2000000000000002</v>
      </c>
      <c r="W13" s="61">
        <v>1</v>
      </c>
      <c r="X13" s="61"/>
      <c r="Y13" s="61">
        <v>3.8</v>
      </c>
      <c r="Z13" s="61">
        <v>1.5</v>
      </c>
      <c r="AA13" s="61">
        <v>11.4</v>
      </c>
      <c r="AB13" s="61"/>
      <c r="AC13" s="61" t="s">
        <v>4081</v>
      </c>
      <c r="AD13" s="61" t="s">
        <v>141</v>
      </c>
      <c r="AE13" s="61"/>
      <c r="AF13" s="638">
        <f>IF(ISBLANK($AE13),VLOOKUP($I13,'Příloha_8_Ceník pravid_úklidu'!$A$9:$K$30,8,0)+VLOOKUP($I13,'Příloha_8_Ceník pravid_úklidu'!$A$9:$K$30,10,0),"neoceňuje se")</f>
        <v>0</v>
      </c>
      <c r="AG13" s="638">
        <f t="shared" si="1"/>
        <v>0</v>
      </c>
      <c r="AH13" s="638">
        <f t="shared" si="2"/>
        <v>0</v>
      </c>
      <c r="AI13" s="304"/>
    </row>
    <row r="14" spans="1:35" ht="10.5" customHeight="1" x14ac:dyDescent="0.15">
      <c r="A14" s="604">
        <v>307</v>
      </c>
      <c r="B14" s="604">
        <v>110100</v>
      </c>
      <c r="C14" s="604"/>
      <c r="D14" s="604" t="s">
        <v>296</v>
      </c>
      <c r="E14" s="617">
        <v>8.8000000000000007</v>
      </c>
      <c r="F14" s="61"/>
      <c r="G14" s="61"/>
      <c r="H14" s="83" t="str">
        <f>IF(ISBLANK(I14)," ",VLOOKUP(I14,'Příloha_8_Ceník pravid_úklidu'!$A$9:$B$30,2,0))</f>
        <v>SATN</v>
      </c>
      <c r="I14" s="83">
        <v>10</v>
      </c>
      <c r="J14" s="617" t="s">
        <v>206</v>
      </c>
      <c r="K14" s="86">
        <v>1</v>
      </c>
      <c r="L14" s="86">
        <v>0.4</v>
      </c>
      <c r="M14" s="86">
        <v>0</v>
      </c>
      <c r="N14" s="86">
        <v>0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458">
        <f t="shared" si="0"/>
        <v>100.80000000000001</v>
      </c>
      <c r="S14" s="61"/>
      <c r="T14" s="617"/>
      <c r="U14" s="617" t="s">
        <v>151</v>
      </c>
      <c r="V14" s="61">
        <v>1.8</v>
      </c>
      <c r="W14" s="61">
        <v>1</v>
      </c>
      <c r="X14" s="61"/>
      <c r="Y14" s="61"/>
      <c r="Z14" s="61"/>
      <c r="AA14" s="61"/>
      <c r="AB14" s="61"/>
      <c r="AC14" s="61"/>
      <c r="AD14" s="61" t="s">
        <v>141</v>
      </c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1"/>
        <v>0</v>
      </c>
      <c r="AH14" s="638">
        <f t="shared" si="2"/>
        <v>0</v>
      </c>
      <c r="AI14" s="304"/>
    </row>
    <row r="15" spans="1:35" ht="10.5" customHeight="1" x14ac:dyDescent="0.15">
      <c r="A15" s="604">
        <v>308</v>
      </c>
      <c r="B15" s="604">
        <v>110100</v>
      </c>
      <c r="C15" s="604"/>
      <c r="D15" s="604" t="s">
        <v>164</v>
      </c>
      <c r="E15" s="617">
        <v>71.099999999999994</v>
      </c>
      <c r="F15" s="61"/>
      <c r="G15" s="61"/>
      <c r="H15" s="83" t="str">
        <f>IF(ISBLANK(I15)," ",VLOOKUP(I15,'Příloha_8_Ceník pravid_úklidu'!$A$9:$B$30,2,0))</f>
        <v>CHOD</v>
      </c>
      <c r="I15" s="83">
        <v>6</v>
      </c>
      <c r="J15" s="617" t="s">
        <v>702</v>
      </c>
      <c r="K15" s="86">
        <v>2</v>
      </c>
      <c r="L15" s="86">
        <v>1</v>
      </c>
      <c r="M15" s="86">
        <v>2</v>
      </c>
      <c r="N15" s="86">
        <v>1</v>
      </c>
      <c r="O15" s="87">
        <f>IF(ISBLANK($K15),"",'Pracovní dny'!$F$2)</f>
        <v>252</v>
      </c>
      <c r="P15" s="87">
        <f>IF(ISBLANK($M15),"",'Pracovní dny'!$F$3)</f>
        <v>114</v>
      </c>
      <c r="Q15" s="87">
        <f>IF(ISBLANK($K15),"",'Pracovní dny'!$F$4)</f>
        <v>365</v>
      </c>
      <c r="R15" s="458">
        <f t="shared" si="0"/>
        <v>732</v>
      </c>
      <c r="S15" s="61"/>
      <c r="T15" s="617"/>
      <c r="U15" s="617">
        <v>0</v>
      </c>
      <c r="V15" s="61"/>
      <c r="W15" s="61"/>
      <c r="X15" s="61"/>
      <c r="Y15" s="61">
        <v>3.8</v>
      </c>
      <c r="Z15" s="61">
        <v>1</v>
      </c>
      <c r="AA15" s="61">
        <v>7.6</v>
      </c>
      <c r="AB15" s="61"/>
      <c r="AC15" s="61" t="s">
        <v>4081</v>
      </c>
      <c r="AD15" s="61" t="s">
        <v>141</v>
      </c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1"/>
        <v>0</v>
      </c>
      <c r="AH15" s="638">
        <f t="shared" si="2"/>
        <v>0</v>
      </c>
      <c r="AI15" s="304"/>
    </row>
    <row r="16" spans="1:35" s="592" customFormat="1" ht="10.5" customHeight="1" x14ac:dyDescent="0.15">
      <c r="A16" s="604">
        <v>309</v>
      </c>
      <c r="B16" s="604">
        <v>110100</v>
      </c>
      <c r="C16" s="604"/>
      <c r="D16" s="604" t="s">
        <v>617</v>
      </c>
      <c r="E16" s="617">
        <v>21.3</v>
      </c>
      <c r="F16" s="61"/>
      <c r="G16" s="61"/>
      <c r="H16" s="83" t="str">
        <f>IF(ISBLANK(I16)," ",VLOOKUP(I16,'Příloha_8_Ceník pravid_úklidu'!$A$9:$B$30,2,0))</f>
        <v>SCHO</v>
      </c>
      <c r="I16" s="83">
        <v>8</v>
      </c>
      <c r="J16" s="617" t="s">
        <v>217</v>
      </c>
      <c r="K16" s="86">
        <v>1</v>
      </c>
      <c r="L16" s="86">
        <v>1</v>
      </c>
      <c r="M16" s="86">
        <v>0</v>
      </c>
      <c r="N16" s="86">
        <v>0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458">
        <f t="shared" si="0"/>
        <v>252</v>
      </c>
      <c r="S16" s="61"/>
      <c r="T16" s="617"/>
      <c r="U16" s="617">
        <v>0</v>
      </c>
      <c r="V16" s="61">
        <v>3.9</v>
      </c>
      <c r="W16" s="61">
        <v>1</v>
      </c>
      <c r="X16" s="61"/>
      <c r="Y16" s="61"/>
      <c r="Z16" s="61"/>
      <c r="AA16" s="61"/>
      <c r="AB16" s="61"/>
      <c r="AC16" s="61"/>
      <c r="AD16" s="61" t="s">
        <v>141</v>
      </c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1"/>
        <v>0</v>
      </c>
      <c r="AH16" s="638">
        <f t="shared" si="2"/>
        <v>0</v>
      </c>
      <c r="AI16" s="304"/>
    </row>
    <row r="17" spans="1:35" ht="10.5" customHeight="1" x14ac:dyDescent="0.15">
      <c r="A17" s="604">
        <v>310</v>
      </c>
      <c r="B17" s="604">
        <v>110100</v>
      </c>
      <c r="C17" s="604"/>
      <c r="D17" s="604" t="s">
        <v>715</v>
      </c>
      <c r="E17" s="617">
        <v>16.8</v>
      </c>
      <c r="F17" s="61"/>
      <c r="G17" s="61"/>
      <c r="H17" s="83" t="str">
        <f>IF(ISBLANK(I17)," ",VLOOKUP(I17,'Příloha_8_Ceník pravid_úklidu'!$A$9:$B$30,2,0))</f>
        <v>ZDR0</v>
      </c>
      <c r="I17" s="83">
        <v>1</v>
      </c>
      <c r="J17" s="617" t="s">
        <v>702</v>
      </c>
      <c r="K17" s="86">
        <v>2</v>
      </c>
      <c r="L17" s="86">
        <v>1</v>
      </c>
      <c r="M17" s="86">
        <v>2</v>
      </c>
      <c r="N17" s="86">
        <v>1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458">
        <f t="shared" si="0"/>
        <v>732</v>
      </c>
      <c r="S17" s="61"/>
      <c r="T17" s="617"/>
      <c r="U17" s="617" t="s">
        <v>192</v>
      </c>
      <c r="V17" s="61">
        <v>2.2000000000000002</v>
      </c>
      <c r="W17" s="61">
        <v>1</v>
      </c>
      <c r="X17" s="61"/>
      <c r="Y17" s="61">
        <v>3.8</v>
      </c>
      <c r="Z17" s="61">
        <v>1</v>
      </c>
      <c r="AA17" s="61">
        <v>7.6</v>
      </c>
      <c r="AB17" s="61"/>
      <c r="AC17" s="61" t="s">
        <v>4081</v>
      </c>
      <c r="AD17" s="61" t="s">
        <v>141</v>
      </c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1"/>
        <v>0</v>
      </c>
      <c r="AH17" s="638">
        <f t="shared" si="2"/>
        <v>0</v>
      </c>
      <c r="AI17" s="304"/>
    </row>
    <row r="18" spans="1:35" ht="10.5" customHeight="1" x14ac:dyDescent="0.15">
      <c r="A18" s="604">
        <v>311</v>
      </c>
      <c r="B18" s="604">
        <v>110100</v>
      </c>
      <c r="C18" s="604"/>
      <c r="D18" s="604" t="s">
        <v>169</v>
      </c>
      <c r="E18" s="617">
        <v>6.2</v>
      </c>
      <c r="F18" s="61"/>
      <c r="G18" s="61"/>
      <c r="H18" s="83" t="str">
        <f>IF(ISBLANK(I18)," ",VLOOKUP(I18,'Příloha_8_Ceník pravid_úklidu'!$A$9:$B$30,2,0))</f>
        <v>TOAL</v>
      </c>
      <c r="I18" s="83">
        <v>7</v>
      </c>
      <c r="J18" s="617" t="s">
        <v>702</v>
      </c>
      <c r="K18" s="86">
        <v>2</v>
      </c>
      <c r="L18" s="86">
        <v>1</v>
      </c>
      <c r="M18" s="86">
        <v>2</v>
      </c>
      <c r="N18" s="86">
        <v>1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458">
        <f t="shared" si="0"/>
        <v>732</v>
      </c>
      <c r="S18" s="61"/>
      <c r="T18" s="617">
        <v>0</v>
      </c>
      <c r="U18" s="617">
        <v>0</v>
      </c>
      <c r="V18" s="61">
        <v>1.8</v>
      </c>
      <c r="W18" s="61">
        <v>1</v>
      </c>
      <c r="X18" s="61"/>
      <c r="Y18" s="61"/>
      <c r="Z18" s="61"/>
      <c r="AA18" s="61"/>
      <c r="AB18" s="61"/>
      <c r="AC18" s="61"/>
      <c r="AD18" s="61" t="s">
        <v>141</v>
      </c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1"/>
        <v>0</v>
      </c>
      <c r="AH18" s="638">
        <f t="shared" si="2"/>
        <v>0</v>
      </c>
      <c r="AI18" s="304"/>
    </row>
    <row r="19" spans="1:35" ht="10.5" customHeight="1" x14ac:dyDescent="0.15">
      <c r="A19" s="604">
        <v>312</v>
      </c>
      <c r="B19" s="604">
        <v>110100</v>
      </c>
      <c r="C19" s="604"/>
      <c r="D19" s="604" t="s">
        <v>294</v>
      </c>
      <c r="E19" s="617">
        <v>7.9</v>
      </c>
      <c r="F19" s="61"/>
      <c r="G19" s="61"/>
      <c r="H19" s="83" t="str">
        <f>IF(ISBLANK(I19)," ",VLOOKUP(I19,'Příloha_8_Ceník pravid_úklidu'!$A$9:$B$30,2,0))</f>
        <v>ZDR1</v>
      </c>
      <c r="I19" s="83">
        <v>2</v>
      </c>
      <c r="J19" s="617" t="s">
        <v>702</v>
      </c>
      <c r="K19" s="86">
        <v>2</v>
      </c>
      <c r="L19" s="86">
        <v>1</v>
      </c>
      <c r="M19" s="86">
        <v>2</v>
      </c>
      <c r="N19" s="86">
        <v>1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458">
        <f t="shared" si="0"/>
        <v>732</v>
      </c>
      <c r="S19" s="61"/>
      <c r="T19" s="617"/>
      <c r="U19" s="617" t="s">
        <v>192</v>
      </c>
      <c r="V19" s="61">
        <v>1.6</v>
      </c>
      <c r="W19" s="61">
        <v>2</v>
      </c>
      <c r="X19" s="61"/>
      <c r="Y19" s="61">
        <v>3.8</v>
      </c>
      <c r="Z19" s="61">
        <v>1</v>
      </c>
      <c r="AA19" s="61">
        <v>7.6</v>
      </c>
      <c r="AB19" s="61"/>
      <c r="AC19" s="61" t="s">
        <v>4081</v>
      </c>
      <c r="AD19" s="61" t="s">
        <v>141</v>
      </c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1"/>
        <v>0</v>
      </c>
      <c r="AH19" s="638">
        <f t="shared" si="2"/>
        <v>0</v>
      </c>
      <c r="AI19" s="304"/>
    </row>
    <row r="20" spans="1:35" s="592" customFormat="1" ht="10.5" customHeight="1" x14ac:dyDescent="0.15">
      <c r="A20" s="604">
        <v>313</v>
      </c>
      <c r="B20" s="604">
        <v>110100</v>
      </c>
      <c r="C20" s="604"/>
      <c r="D20" s="604" t="s">
        <v>736</v>
      </c>
      <c r="E20" s="617">
        <v>8.3000000000000007</v>
      </c>
      <c r="F20" s="61"/>
      <c r="G20" s="61"/>
      <c r="H20" s="83" t="str">
        <f>IF(ISBLANK(I20)," ",VLOOKUP(I20,'Příloha_8_Ceník pravid_úklidu'!$A$9:$B$30,2,0))</f>
        <v>ZDR1</v>
      </c>
      <c r="I20" s="83">
        <v>2</v>
      </c>
      <c r="J20" s="617" t="s">
        <v>702</v>
      </c>
      <c r="K20" s="86">
        <v>2</v>
      </c>
      <c r="L20" s="86">
        <v>1</v>
      </c>
      <c r="M20" s="86">
        <v>2</v>
      </c>
      <c r="N20" s="86">
        <v>1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458">
        <f t="shared" si="0"/>
        <v>732</v>
      </c>
      <c r="S20" s="61"/>
      <c r="T20" s="617"/>
      <c r="U20" s="617" t="s">
        <v>192</v>
      </c>
      <c r="V20" s="61">
        <v>2.2000000000000002</v>
      </c>
      <c r="W20" s="61">
        <v>1</v>
      </c>
      <c r="X20" s="61"/>
      <c r="Y20" s="61">
        <v>3.8</v>
      </c>
      <c r="Z20" s="61">
        <v>1</v>
      </c>
      <c r="AA20" s="61">
        <v>7.6</v>
      </c>
      <c r="AB20" s="61"/>
      <c r="AC20" s="61" t="s">
        <v>4081</v>
      </c>
      <c r="AD20" s="61" t="s">
        <v>141</v>
      </c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1"/>
        <v>0</v>
      </c>
      <c r="AH20" s="638">
        <f t="shared" si="2"/>
        <v>0</v>
      </c>
      <c r="AI20" s="304"/>
    </row>
    <row r="21" spans="1:35" ht="10.5" customHeight="1" x14ac:dyDescent="0.15">
      <c r="A21" s="604">
        <v>314</v>
      </c>
      <c r="B21" s="604">
        <v>110100</v>
      </c>
      <c r="C21" s="604"/>
      <c r="D21" s="604" t="s">
        <v>164</v>
      </c>
      <c r="E21" s="617">
        <v>20</v>
      </c>
      <c r="F21" s="61"/>
      <c r="G21" s="61"/>
      <c r="H21" s="83" t="str">
        <f>IF(ISBLANK(I21)," ",VLOOKUP(I21,'Příloha_8_Ceník pravid_úklidu'!$A$9:$B$30,2,0))</f>
        <v>CHOD</v>
      </c>
      <c r="I21" s="83">
        <v>6</v>
      </c>
      <c r="J21" s="617" t="s">
        <v>702</v>
      </c>
      <c r="K21" s="86">
        <v>2</v>
      </c>
      <c r="L21" s="86">
        <v>1</v>
      </c>
      <c r="M21" s="86">
        <v>2</v>
      </c>
      <c r="N21" s="86">
        <v>1</v>
      </c>
      <c r="O21" s="86">
        <f>IF(ISBLANK($K21),"",'Pracovní dny'!$F$2)</f>
        <v>252</v>
      </c>
      <c r="P21" s="86">
        <f>IF(ISBLANK($M21),"",'Pracovní dny'!$F$3)</f>
        <v>114</v>
      </c>
      <c r="Q21" s="86">
        <f>IF(ISBLANK($K21),"",'Pracovní dny'!$F$4)</f>
        <v>365</v>
      </c>
      <c r="R21" s="458">
        <f t="shared" si="0"/>
        <v>732</v>
      </c>
      <c r="S21" s="61"/>
      <c r="T21" s="617"/>
      <c r="U21" s="617">
        <v>0</v>
      </c>
      <c r="V21" s="61">
        <v>6</v>
      </c>
      <c r="W21" s="61">
        <v>1</v>
      </c>
      <c r="X21" s="61"/>
      <c r="Y21" s="61">
        <v>3.8</v>
      </c>
      <c r="Z21" s="61">
        <v>1</v>
      </c>
      <c r="AA21" s="61">
        <v>7.6</v>
      </c>
      <c r="AB21" s="61"/>
      <c r="AC21" s="61" t="s">
        <v>4081</v>
      </c>
      <c r="AD21" s="61" t="s">
        <v>141</v>
      </c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1"/>
        <v>0</v>
      </c>
      <c r="AH21" s="638">
        <f t="shared" si="2"/>
        <v>0</v>
      </c>
      <c r="AI21" s="304"/>
    </row>
    <row r="22" spans="1:35" ht="10.5" customHeight="1" x14ac:dyDescent="0.15">
      <c r="A22" s="604">
        <v>315</v>
      </c>
      <c r="B22" s="604">
        <v>110100</v>
      </c>
      <c r="C22" s="604"/>
      <c r="D22" s="604" t="s">
        <v>215</v>
      </c>
      <c r="E22" s="617">
        <v>21.5</v>
      </c>
      <c r="F22" s="289"/>
      <c r="G22" s="289"/>
      <c r="H22" s="83" t="str">
        <f>IF(ISBLANK(I22)," ",VLOOKUP(I22,'Příloha_8_Ceník pravid_úklidu'!$A$9:$B$30,2,0))</f>
        <v>SCHO</v>
      </c>
      <c r="I22" s="285">
        <v>8</v>
      </c>
      <c r="J22" s="617" t="s">
        <v>702</v>
      </c>
      <c r="K22" s="86">
        <v>2</v>
      </c>
      <c r="L22" s="86">
        <v>1</v>
      </c>
      <c r="M22" s="86">
        <v>2</v>
      </c>
      <c r="N22" s="86">
        <v>1</v>
      </c>
      <c r="O22" s="359">
        <f>IF(ISBLANK($K22),"",'Pracovní dny'!$F$2)</f>
        <v>252</v>
      </c>
      <c r="P22" s="359">
        <f>IF(ISBLANK($M22),"",'Pracovní dny'!$F$3)</f>
        <v>114</v>
      </c>
      <c r="Q22" s="359">
        <f>IF(ISBLANK($K22),"",'Pracovní dny'!$F$4)</f>
        <v>365</v>
      </c>
      <c r="R22" s="458">
        <f t="shared" si="0"/>
        <v>732</v>
      </c>
      <c r="S22" s="61"/>
      <c r="T22" s="617"/>
      <c r="U22" s="617">
        <v>0</v>
      </c>
      <c r="V22" s="61">
        <v>3.9</v>
      </c>
      <c r="W22" s="61">
        <v>1</v>
      </c>
      <c r="X22" s="61"/>
      <c r="Y22" s="61">
        <v>3.8</v>
      </c>
      <c r="Z22" s="61">
        <v>1</v>
      </c>
      <c r="AA22" s="61">
        <v>7.6</v>
      </c>
      <c r="AB22" s="61"/>
      <c r="AC22" s="61" t="s">
        <v>4081</v>
      </c>
      <c r="AD22" s="61" t="s">
        <v>141</v>
      </c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1"/>
        <v>0</v>
      </c>
      <c r="AH22" s="638">
        <f t="shared" si="2"/>
        <v>0</v>
      </c>
      <c r="AI22" s="304"/>
    </row>
    <row r="23" spans="1:35" ht="10.5" customHeight="1" x14ac:dyDescent="0.15">
      <c r="A23" s="604">
        <v>316</v>
      </c>
      <c r="B23" s="604">
        <v>110100</v>
      </c>
      <c r="C23" s="604"/>
      <c r="D23" s="604" t="s">
        <v>228</v>
      </c>
      <c r="E23" s="617">
        <v>6.6</v>
      </c>
      <c r="F23" s="61"/>
      <c r="G23" s="61"/>
      <c r="H23" s="83" t="str">
        <f>IF(ISBLANK(I23)," ",VLOOKUP(I23,'Příloha_8_Ceník pravid_úklidu'!$A$9:$B$30,2,0))</f>
        <v>VYTA</v>
      </c>
      <c r="I23" s="83">
        <v>11</v>
      </c>
      <c r="J23" s="617" t="s">
        <v>702</v>
      </c>
      <c r="K23" s="86">
        <v>2</v>
      </c>
      <c r="L23" s="86">
        <v>1</v>
      </c>
      <c r="M23" s="86">
        <v>2</v>
      </c>
      <c r="N23" s="86">
        <v>1</v>
      </c>
      <c r="O23" s="87">
        <f>IF(ISBLANK($K23),"",'Pracovní dny'!$F$2)</f>
        <v>252</v>
      </c>
      <c r="P23" s="87">
        <f>IF(ISBLANK($M23),"",'Pracovní dny'!$F$3)</f>
        <v>114</v>
      </c>
      <c r="Q23" s="87">
        <f>IF(ISBLANK($K23),"",'Pracovní dny'!$F$4)</f>
        <v>365</v>
      </c>
      <c r="R23" s="458">
        <f t="shared" si="0"/>
        <v>732</v>
      </c>
      <c r="S23" s="289"/>
      <c r="T23" s="617"/>
      <c r="U23" s="617"/>
      <c r="V23" s="289">
        <v>2.8</v>
      </c>
      <c r="W23" s="289">
        <v>1</v>
      </c>
      <c r="X23" s="289"/>
      <c r="Y23" s="289"/>
      <c r="Z23" s="289"/>
      <c r="AA23" s="289"/>
      <c r="AB23" s="289"/>
      <c r="AC23" s="289"/>
      <c r="AD23" s="289" t="s">
        <v>2042</v>
      </c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1"/>
        <v>0</v>
      </c>
      <c r="AH23" s="638">
        <f t="shared" si="2"/>
        <v>0</v>
      </c>
      <c r="AI23" s="304"/>
    </row>
    <row r="24" spans="1:35" s="592" customFormat="1" ht="10.5" customHeight="1" x14ac:dyDescent="0.15">
      <c r="A24" s="604">
        <v>317</v>
      </c>
      <c r="B24" s="604">
        <v>110100</v>
      </c>
      <c r="C24" s="604"/>
      <c r="D24" s="604" t="s">
        <v>519</v>
      </c>
      <c r="E24" s="617">
        <v>7.1</v>
      </c>
      <c r="F24" s="61"/>
      <c r="G24" s="61"/>
      <c r="H24" s="83" t="str">
        <f>IF(ISBLANK(I24)," ",VLOOKUP(I24,'Příloha_8_Ceník pravid_úklidu'!$A$9:$B$30,2,0))</f>
        <v>KANC</v>
      </c>
      <c r="I24" s="83">
        <v>4</v>
      </c>
      <c r="J24" s="617" t="s">
        <v>206</v>
      </c>
      <c r="K24" s="86">
        <v>1</v>
      </c>
      <c r="L24" s="86">
        <v>0.4</v>
      </c>
      <c r="M24" s="86">
        <v>0</v>
      </c>
      <c r="N24" s="86">
        <v>0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458">
        <f t="shared" si="0"/>
        <v>100.80000000000001</v>
      </c>
      <c r="S24" s="61"/>
      <c r="T24" s="617"/>
      <c r="U24" s="617" t="s">
        <v>151</v>
      </c>
      <c r="V24" s="61">
        <v>1.6</v>
      </c>
      <c r="W24" s="61">
        <v>1</v>
      </c>
      <c r="X24" s="61"/>
      <c r="Y24" s="61">
        <v>1.8</v>
      </c>
      <c r="Z24" s="61">
        <v>1</v>
      </c>
      <c r="AA24" s="61">
        <v>3.6</v>
      </c>
      <c r="AB24" s="61"/>
      <c r="AC24" s="61" t="s">
        <v>4081</v>
      </c>
      <c r="AD24" s="61" t="s">
        <v>141</v>
      </c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1"/>
        <v>0</v>
      </c>
      <c r="AH24" s="638">
        <f t="shared" si="2"/>
        <v>0</v>
      </c>
      <c r="AI24" s="304"/>
    </row>
    <row r="25" spans="1:35" x14ac:dyDescent="0.15">
      <c r="A25" s="604">
        <v>318</v>
      </c>
      <c r="B25" s="604">
        <v>110100</v>
      </c>
      <c r="C25" s="604"/>
      <c r="D25" s="604" t="s">
        <v>162</v>
      </c>
      <c r="E25" s="617">
        <v>14.6</v>
      </c>
      <c r="F25" s="61"/>
      <c r="G25" s="61"/>
      <c r="H25" s="83" t="str">
        <f>IF(ISBLANK(I25)," ",VLOOKUP(I25,'Příloha_8_Ceník pravid_úklidu'!$A$9:$B$30,2,0))</f>
        <v>KANC</v>
      </c>
      <c r="I25" s="83">
        <v>4</v>
      </c>
      <c r="J25" s="617" t="s">
        <v>206</v>
      </c>
      <c r="K25" s="86">
        <v>1</v>
      </c>
      <c r="L25" s="86">
        <v>0.4</v>
      </c>
      <c r="M25" s="86">
        <v>0</v>
      </c>
      <c r="N25" s="86">
        <v>0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458">
        <f t="shared" si="0"/>
        <v>100.80000000000001</v>
      </c>
      <c r="S25" s="61"/>
      <c r="T25" s="617"/>
      <c r="U25" s="617" t="s">
        <v>151</v>
      </c>
      <c r="V25" s="61">
        <v>1.6</v>
      </c>
      <c r="W25" s="61">
        <v>1</v>
      </c>
      <c r="X25" s="61"/>
      <c r="Y25" s="61">
        <v>1.8</v>
      </c>
      <c r="Z25" s="61">
        <v>1</v>
      </c>
      <c r="AA25" s="61">
        <v>3.6</v>
      </c>
      <c r="AB25" s="61"/>
      <c r="AC25" s="61" t="s">
        <v>4081</v>
      </c>
      <c r="AD25" s="61" t="s">
        <v>141</v>
      </c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1"/>
        <v>0</v>
      </c>
      <c r="AH25" s="638">
        <f t="shared" si="2"/>
        <v>0</v>
      </c>
      <c r="AI25" s="304"/>
    </row>
    <row r="26" spans="1:35" ht="10.5" customHeight="1" x14ac:dyDescent="0.15">
      <c r="A26" s="604">
        <v>319</v>
      </c>
      <c r="B26" s="604">
        <v>110100</v>
      </c>
      <c r="C26" s="604"/>
      <c r="D26" s="604" t="s">
        <v>422</v>
      </c>
      <c r="E26" s="617">
        <v>16.8</v>
      </c>
      <c r="F26" s="61"/>
      <c r="G26" s="61"/>
      <c r="H26" s="83" t="str">
        <f>IF(ISBLANK(I26)," ",VLOOKUP(I26,'Příloha_8_Ceník pravid_úklidu'!$A$9:$B$30,2,0))</f>
        <v>KUCH</v>
      </c>
      <c r="I26" s="83">
        <v>16</v>
      </c>
      <c r="J26" s="617" t="s">
        <v>702</v>
      </c>
      <c r="K26" s="86">
        <v>2</v>
      </c>
      <c r="L26" s="86">
        <v>1</v>
      </c>
      <c r="M26" s="86">
        <v>2</v>
      </c>
      <c r="N26" s="86">
        <v>1</v>
      </c>
      <c r="O26" s="87">
        <f>IF(ISBLANK($K26),"",'Pracovní dny'!$F$2)</f>
        <v>252</v>
      </c>
      <c r="P26" s="87">
        <f>IF(ISBLANK($M26),"",'Pracovní dny'!$F$3)</f>
        <v>114</v>
      </c>
      <c r="Q26" s="87">
        <f>IF(ISBLANK($K26),"",'Pracovní dny'!$F$4)</f>
        <v>365</v>
      </c>
      <c r="R26" s="458">
        <f t="shared" si="0"/>
        <v>732</v>
      </c>
      <c r="S26" s="61"/>
      <c r="T26" s="617"/>
      <c r="U26" s="617" t="s">
        <v>151</v>
      </c>
      <c r="V26" s="61">
        <v>1.6</v>
      </c>
      <c r="W26" s="61">
        <v>1</v>
      </c>
      <c r="X26" s="61"/>
      <c r="Y26" s="61">
        <v>2.7</v>
      </c>
      <c r="Z26" s="61">
        <v>1</v>
      </c>
      <c r="AA26" s="61">
        <v>5.4</v>
      </c>
      <c r="AB26" s="61"/>
      <c r="AC26" s="61" t="s">
        <v>4081</v>
      </c>
      <c r="AD26" s="61" t="s">
        <v>141</v>
      </c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1"/>
        <v>0</v>
      </c>
      <c r="AH26" s="638">
        <f t="shared" si="2"/>
        <v>0</v>
      </c>
      <c r="AI26" s="304"/>
    </row>
    <row r="27" spans="1:35" ht="10.5" customHeight="1" x14ac:dyDescent="0.15">
      <c r="A27" s="604">
        <v>320</v>
      </c>
      <c r="B27" s="604">
        <v>110100</v>
      </c>
      <c r="C27" s="604"/>
      <c r="D27" s="604" t="s">
        <v>2095</v>
      </c>
      <c r="E27" s="617">
        <v>5.5</v>
      </c>
      <c r="F27" s="61"/>
      <c r="G27" s="61"/>
      <c r="H27" s="83" t="str">
        <f>IF(ISBLANK(I27)," ",VLOOKUP(I27,'Příloha_8_Ceník pravid_úklidu'!$A$9:$B$30,2,0))</f>
        <v>VENK</v>
      </c>
      <c r="I27" s="83">
        <v>18</v>
      </c>
      <c r="J27" s="617" t="s">
        <v>579</v>
      </c>
      <c r="K27" s="86">
        <v>1</v>
      </c>
      <c r="L27" s="86">
        <v>0.05</v>
      </c>
      <c r="M27" s="86">
        <v>0</v>
      </c>
      <c r="N27" s="86">
        <v>0</v>
      </c>
      <c r="O27" s="87">
        <f>IF(ISBLANK($K27),"",'Pracovní dny'!$F$2)</f>
        <v>252</v>
      </c>
      <c r="P27" s="87">
        <f>IF(ISBLANK($M27),"",'Pracovní dny'!$F$3)</f>
        <v>114</v>
      </c>
      <c r="Q27" s="87">
        <f>IF(ISBLANK($K27),"",'Pracovní dny'!$F$4)</f>
        <v>365</v>
      </c>
      <c r="R27" s="458">
        <f t="shared" si="0"/>
        <v>12.600000000000001</v>
      </c>
      <c r="S27" s="61"/>
      <c r="T27" s="618"/>
      <c r="U27" s="618">
        <v>0</v>
      </c>
      <c r="V27" s="61">
        <v>1.6</v>
      </c>
      <c r="W27" s="61">
        <v>1</v>
      </c>
      <c r="X27" s="61"/>
      <c r="Y27" s="61">
        <v>4.5</v>
      </c>
      <c r="Z27" s="61">
        <v>1</v>
      </c>
      <c r="AA27" s="61">
        <v>9</v>
      </c>
      <c r="AB27" s="61"/>
      <c r="AC27" s="61"/>
      <c r="AD27" s="61" t="s">
        <v>141</v>
      </c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si="1"/>
        <v>0</v>
      </c>
      <c r="AH27" s="638">
        <f t="shared" si="2"/>
        <v>0</v>
      </c>
      <c r="AI27" s="304"/>
    </row>
    <row r="28" spans="1:35" ht="10.5" customHeight="1" x14ac:dyDescent="0.15">
      <c r="A28" s="604">
        <v>321</v>
      </c>
      <c r="B28" s="604">
        <v>110100</v>
      </c>
      <c r="C28" s="604"/>
      <c r="D28" s="604" t="s">
        <v>3895</v>
      </c>
      <c r="E28" s="617">
        <v>2.2000000000000002</v>
      </c>
      <c r="F28" s="61"/>
      <c r="G28" s="61"/>
      <c r="H28" s="83" t="str">
        <f>IF(ISBLANK(I28)," ",VLOOKUP(I28,'Příloha_8_Ceník pravid_úklidu'!$A$9:$B$30,2,0))</f>
        <v>SKLA</v>
      </c>
      <c r="I28" s="83">
        <v>17</v>
      </c>
      <c r="J28" s="617" t="s">
        <v>212</v>
      </c>
      <c r="K28" s="86">
        <v>1</v>
      </c>
      <c r="L28" s="86">
        <v>1</v>
      </c>
      <c r="M28" s="86">
        <v>1</v>
      </c>
      <c r="N28" s="86">
        <v>1</v>
      </c>
      <c r="O28" s="87">
        <f>IF(ISBLANK($K28),"",'Pracovní dny'!$F$2)</f>
        <v>252</v>
      </c>
      <c r="P28" s="87">
        <f>IF(ISBLANK($M28),"",'Pracovní dny'!$F$3)</f>
        <v>114</v>
      </c>
      <c r="Q28" s="87">
        <f>IF(ISBLANK($K28),"",'Pracovní dny'!$F$4)</f>
        <v>365</v>
      </c>
      <c r="R28" s="458">
        <f t="shared" si="0"/>
        <v>366</v>
      </c>
      <c r="S28" s="61"/>
      <c r="T28" s="618"/>
      <c r="U28" s="618" t="s">
        <v>140</v>
      </c>
      <c r="V28" s="61">
        <v>1.4</v>
      </c>
      <c r="W28" s="61">
        <v>1</v>
      </c>
      <c r="X28" s="61"/>
      <c r="Y28" s="61"/>
      <c r="Z28" s="61"/>
      <c r="AA28" s="61"/>
      <c r="AB28" s="61"/>
      <c r="AC28" s="61"/>
      <c r="AD28" s="61" t="s">
        <v>141</v>
      </c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1"/>
        <v>0</v>
      </c>
      <c r="AH28" s="638">
        <f t="shared" si="2"/>
        <v>0</v>
      </c>
      <c r="AI28" s="304"/>
    </row>
    <row r="29" spans="1:35" s="592" customFormat="1" ht="10.5" customHeight="1" x14ac:dyDescent="0.15">
      <c r="A29" s="604">
        <v>322</v>
      </c>
      <c r="B29" s="604">
        <v>110100</v>
      </c>
      <c r="C29" s="604"/>
      <c r="D29" s="604" t="s">
        <v>3897</v>
      </c>
      <c r="E29" s="617">
        <v>2.2000000000000002</v>
      </c>
      <c r="F29" s="61"/>
      <c r="G29" s="61"/>
      <c r="H29" s="83" t="str">
        <f>IF(ISBLANK(I29)," ",VLOOKUP(I29,'Příloha_8_Ceník pravid_úklidu'!$A$9:$B$30,2,0))</f>
        <v>SKLA</v>
      </c>
      <c r="I29" s="83">
        <v>17</v>
      </c>
      <c r="J29" s="617" t="s">
        <v>212</v>
      </c>
      <c r="K29" s="86">
        <v>1</v>
      </c>
      <c r="L29" s="86">
        <v>1</v>
      </c>
      <c r="M29" s="86">
        <v>1</v>
      </c>
      <c r="N29" s="86">
        <v>1</v>
      </c>
      <c r="O29" s="87">
        <f>IF(ISBLANK($K29),"",'Pracovní dny'!$F$2)</f>
        <v>252</v>
      </c>
      <c r="P29" s="87">
        <f>IF(ISBLANK($M29),"",'Pracovní dny'!$F$3)</f>
        <v>114</v>
      </c>
      <c r="Q29" s="87">
        <f>IF(ISBLANK($K29),"",'Pracovní dny'!$F$4)</f>
        <v>365</v>
      </c>
      <c r="R29" s="458">
        <f t="shared" si="0"/>
        <v>366</v>
      </c>
      <c r="S29" s="61"/>
      <c r="T29" s="618"/>
      <c r="U29" s="618" t="s">
        <v>140</v>
      </c>
      <c r="V29" s="61">
        <v>1.4</v>
      </c>
      <c r="W29" s="61">
        <v>1</v>
      </c>
      <c r="X29" s="61"/>
      <c r="Y29" s="61"/>
      <c r="Z29" s="61"/>
      <c r="AA29" s="61"/>
      <c r="AB29" s="61"/>
      <c r="AC29" s="61"/>
      <c r="AD29" s="61" t="s">
        <v>141</v>
      </c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1"/>
        <v>0</v>
      </c>
      <c r="AH29" s="638">
        <f t="shared" si="2"/>
        <v>0</v>
      </c>
      <c r="AI29" s="304"/>
    </row>
    <row r="30" spans="1:35" x14ac:dyDescent="0.15">
      <c r="A30" s="604">
        <v>323</v>
      </c>
      <c r="B30" s="604">
        <v>110100</v>
      </c>
      <c r="C30" s="604"/>
      <c r="D30" s="604" t="s">
        <v>784</v>
      </c>
      <c r="E30" s="617">
        <v>10.7</v>
      </c>
      <c r="F30" s="130"/>
      <c r="G30" s="130"/>
      <c r="H30" s="83" t="str">
        <f>IF(ISBLANK(I30)," ",VLOOKUP(I30,'Příloha_8_Ceník pravid_úklidu'!$A$9:$B$30,2,0))</f>
        <v>KANC</v>
      </c>
      <c r="I30" s="83">
        <v>4</v>
      </c>
      <c r="J30" s="617" t="s">
        <v>217</v>
      </c>
      <c r="K30" s="86">
        <v>1</v>
      </c>
      <c r="L30" s="86">
        <v>1</v>
      </c>
      <c r="M30" s="86">
        <v>0</v>
      </c>
      <c r="N30" s="86">
        <v>0</v>
      </c>
      <c r="O30" s="87">
        <f>IF(ISBLANK($K30),"",'Pracovní dny'!$F$2)</f>
        <v>252</v>
      </c>
      <c r="P30" s="87">
        <f>IF(ISBLANK($M30),"",'Pracovní dny'!$F$3)</f>
        <v>114</v>
      </c>
      <c r="Q30" s="87">
        <f>IF(ISBLANK($K30),"",'Pracovní dny'!$F$4)</f>
        <v>365</v>
      </c>
      <c r="R30" s="458">
        <f t="shared" si="0"/>
        <v>252</v>
      </c>
      <c r="S30" s="61"/>
      <c r="T30" s="618"/>
      <c r="U30" s="618" t="s">
        <v>151</v>
      </c>
      <c r="V30" s="61">
        <v>1.6</v>
      </c>
      <c r="W30" s="61">
        <v>1</v>
      </c>
      <c r="X30" s="61"/>
      <c r="Y30" s="61">
        <v>3.74</v>
      </c>
      <c r="Z30" s="61">
        <v>1</v>
      </c>
      <c r="AA30" s="61">
        <v>7.5</v>
      </c>
      <c r="AB30" s="61"/>
      <c r="AC30" s="61" t="s">
        <v>4081</v>
      </c>
      <c r="AD30" s="61" t="s">
        <v>141</v>
      </c>
      <c r="AE30" s="61"/>
      <c r="AF30" s="638">
        <f>IF(ISBLANK($AE30),VLOOKUP($I30,'Příloha_8_Ceník pravid_úklidu'!$A$9:$K$30,8,0)+VLOOKUP($I30,'Příloha_8_Ceník pravid_úklidu'!$A$9:$K$30,10,0),"neoceňuje se")</f>
        <v>0</v>
      </c>
      <c r="AG30" s="638">
        <f t="shared" si="1"/>
        <v>0</v>
      </c>
      <c r="AH30" s="638">
        <f t="shared" si="2"/>
        <v>0</v>
      </c>
      <c r="AI30" s="304"/>
    </row>
    <row r="31" spans="1:35" ht="10.5" customHeight="1" x14ac:dyDescent="0.15">
      <c r="A31" s="604">
        <v>324</v>
      </c>
      <c r="B31" s="604">
        <v>110100</v>
      </c>
      <c r="C31" s="604"/>
      <c r="D31" s="604" t="s">
        <v>4082</v>
      </c>
      <c r="E31" s="617">
        <v>10.199999999999999</v>
      </c>
      <c r="F31" s="130"/>
      <c r="G31" s="130"/>
      <c r="H31" s="83" t="str">
        <f>IF(ISBLANK(I31)," ",VLOOKUP(I31,'Příloha_8_Ceník pravid_úklidu'!$A$9:$B$30,2,0))</f>
        <v>TOAL</v>
      </c>
      <c r="I31" s="83">
        <v>7</v>
      </c>
      <c r="J31" s="617" t="s">
        <v>702</v>
      </c>
      <c r="K31" s="86">
        <v>2</v>
      </c>
      <c r="L31" s="86">
        <v>1</v>
      </c>
      <c r="M31" s="86">
        <v>2</v>
      </c>
      <c r="N31" s="86">
        <v>1</v>
      </c>
      <c r="O31" s="87">
        <f>IF(ISBLANK($K31),"",'Pracovní dny'!$F$2)</f>
        <v>252</v>
      </c>
      <c r="P31" s="87">
        <f>IF(ISBLANK($M31),"",'Pracovní dny'!$F$3)</f>
        <v>114</v>
      </c>
      <c r="Q31" s="87">
        <f>IF(ISBLANK($K31),"",'Pracovní dny'!$F$4)</f>
        <v>365</v>
      </c>
      <c r="R31" s="458">
        <f t="shared" si="0"/>
        <v>732</v>
      </c>
      <c r="S31" s="61"/>
      <c r="T31" s="618">
        <v>0</v>
      </c>
      <c r="U31" s="618">
        <v>0</v>
      </c>
      <c r="V31" s="61">
        <v>2.2000000000000002</v>
      </c>
      <c r="W31" s="61">
        <v>1</v>
      </c>
      <c r="X31" s="61"/>
      <c r="Y31" s="61"/>
      <c r="Z31" s="61"/>
      <c r="AA31" s="61"/>
      <c r="AB31" s="61"/>
      <c r="AC31" s="61"/>
      <c r="AD31" s="61" t="s">
        <v>141</v>
      </c>
      <c r="AE31" s="61"/>
      <c r="AF31" s="638">
        <f>IF(ISBLANK($AE31),VLOOKUP($I31,'Příloha_8_Ceník pravid_úklidu'!$A$9:$K$30,8,0)+VLOOKUP($I31,'Příloha_8_Ceník pravid_úklidu'!$A$9:$K$30,10,0),"neoceňuje se")</f>
        <v>0</v>
      </c>
      <c r="AG31" s="638">
        <f t="shared" si="1"/>
        <v>0</v>
      </c>
      <c r="AH31" s="638">
        <f t="shared" si="2"/>
        <v>0</v>
      </c>
      <c r="AI31" s="304"/>
    </row>
    <row r="32" spans="1:35" ht="10.5" customHeight="1" x14ac:dyDescent="0.15">
      <c r="A32" s="604">
        <v>325</v>
      </c>
      <c r="B32" s="604">
        <v>110100</v>
      </c>
      <c r="C32" s="604"/>
      <c r="D32" s="604" t="s">
        <v>159</v>
      </c>
      <c r="E32" s="617">
        <v>3.2</v>
      </c>
      <c r="F32" s="61"/>
      <c r="G32" s="61"/>
      <c r="H32" s="83" t="str">
        <f>IF(ISBLANK(I32)," ",VLOOKUP(I32,'Příloha_8_Ceník pravid_úklidu'!$A$9:$B$30,2,0))</f>
        <v>SKLA</v>
      </c>
      <c r="I32" s="83">
        <v>17</v>
      </c>
      <c r="J32" s="617" t="s">
        <v>656</v>
      </c>
      <c r="K32" s="86">
        <v>1</v>
      </c>
      <c r="L32" s="86">
        <v>0.2</v>
      </c>
      <c r="M32" s="86">
        <v>0</v>
      </c>
      <c r="N32" s="86">
        <v>0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458">
        <f t="shared" si="0"/>
        <v>50.400000000000006</v>
      </c>
      <c r="S32" s="61"/>
      <c r="T32" s="618"/>
      <c r="U32" s="618" t="s">
        <v>140</v>
      </c>
      <c r="V32" s="61">
        <v>1.4</v>
      </c>
      <c r="W32" s="61">
        <v>1</v>
      </c>
      <c r="X32" s="61"/>
      <c r="Y32" s="61"/>
      <c r="Z32" s="61"/>
      <c r="AA32" s="61"/>
      <c r="AB32" s="61"/>
      <c r="AC32" s="61"/>
      <c r="AD32" s="61" t="s">
        <v>141</v>
      </c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1"/>
        <v>0</v>
      </c>
      <c r="AH32" s="638">
        <f t="shared" si="2"/>
        <v>0</v>
      </c>
      <c r="AI32" s="304"/>
    </row>
    <row r="33" spans="1:35" ht="10.5" customHeight="1" x14ac:dyDescent="0.15">
      <c r="A33" s="604">
        <v>326</v>
      </c>
      <c r="B33" s="604">
        <v>110100</v>
      </c>
      <c r="C33" s="604"/>
      <c r="D33" s="604" t="s">
        <v>195</v>
      </c>
      <c r="E33" s="617">
        <v>4</v>
      </c>
      <c r="F33" s="130"/>
      <c r="G33" s="130"/>
      <c r="H33" s="83" t="str">
        <f>IF(ISBLANK(I33)," ",VLOOKUP(I33,'Příloha_8_Ceník pravid_úklidu'!$A$9:$B$30,2,0))</f>
        <v>TOAL</v>
      </c>
      <c r="I33" s="83">
        <v>7</v>
      </c>
      <c r="J33" s="617" t="s">
        <v>702</v>
      </c>
      <c r="K33" s="86">
        <v>2</v>
      </c>
      <c r="L33" s="86">
        <v>1</v>
      </c>
      <c r="M33" s="86">
        <v>2</v>
      </c>
      <c r="N33" s="86">
        <v>1</v>
      </c>
      <c r="O33" s="87">
        <f>IF(ISBLANK($K33),"",'Pracovní dny'!$F$2)</f>
        <v>252</v>
      </c>
      <c r="P33" s="87">
        <f>IF(ISBLANK($M33),"",'Pracovní dny'!$F$3)</f>
        <v>114</v>
      </c>
      <c r="Q33" s="87">
        <f>IF(ISBLANK($K33),"",'Pracovní dny'!$F$4)</f>
        <v>365</v>
      </c>
      <c r="R33" s="458">
        <f t="shared" si="0"/>
        <v>732</v>
      </c>
      <c r="S33" s="61"/>
      <c r="T33" s="618"/>
      <c r="U33" s="618" t="s">
        <v>140</v>
      </c>
      <c r="V33" s="61">
        <v>1.4</v>
      </c>
      <c r="W33" s="61">
        <v>1</v>
      </c>
      <c r="X33" s="61"/>
      <c r="Y33" s="61"/>
      <c r="Z33" s="61"/>
      <c r="AA33" s="61"/>
      <c r="AB33" s="61"/>
      <c r="AC33" s="61"/>
      <c r="AD33" s="61" t="s">
        <v>141</v>
      </c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1"/>
        <v>0</v>
      </c>
      <c r="AH33" s="638">
        <f t="shared" si="2"/>
        <v>0</v>
      </c>
      <c r="AI33" s="304"/>
    </row>
    <row r="34" spans="1:35" ht="10.5" customHeight="1" x14ac:dyDescent="0.15">
      <c r="A34" s="604">
        <v>327</v>
      </c>
      <c r="B34" s="604">
        <v>110100</v>
      </c>
      <c r="C34" s="604"/>
      <c r="D34" s="604" t="s">
        <v>169</v>
      </c>
      <c r="E34" s="617">
        <v>2.5</v>
      </c>
      <c r="F34" s="61"/>
      <c r="G34" s="61"/>
      <c r="H34" s="83" t="str">
        <f>IF(ISBLANK(I34)," ",VLOOKUP(I34,'Příloha_8_Ceník pravid_úklidu'!$A$9:$B$30,2,0))</f>
        <v>TOAL</v>
      </c>
      <c r="I34" s="83">
        <v>7</v>
      </c>
      <c r="J34" s="617" t="s">
        <v>702</v>
      </c>
      <c r="K34" s="86">
        <v>2</v>
      </c>
      <c r="L34" s="86">
        <v>1</v>
      </c>
      <c r="M34" s="86">
        <v>2</v>
      </c>
      <c r="N34" s="86">
        <v>1</v>
      </c>
      <c r="O34" s="87">
        <f>IF(ISBLANK($K34),"",'Pracovní dny'!$F$2)</f>
        <v>252</v>
      </c>
      <c r="P34" s="87">
        <f>IF(ISBLANK($M34),"",'Pracovní dny'!$F$3)</f>
        <v>114</v>
      </c>
      <c r="Q34" s="87">
        <f>IF(ISBLANK($K34),"",'Pracovní dny'!$F$4)</f>
        <v>365</v>
      </c>
      <c r="R34" s="458">
        <f t="shared" si="0"/>
        <v>732</v>
      </c>
      <c r="S34" s="61"/>
      <c r="T34" s="618">
        <v>0</v>
      </c>
      <c r="U34" s="618">
        <v>0</v>
      </c>
      <c r="V34" s="61">
        <v>1.4</v>
      </c>
      <c r="W34" s="61">
        <v>1</v>
      </c>
      <c r="X34" s="61"/>
      <c r="Y34" s="61"/>
      <c r="Z34" s="61"/>
      <c r="AA34" s="61"/>
      <c r="AB34" s="61"/>
      <c r="AC34" s="61"/>
      <c r="AD34" s="61" t="s">
        <v>141</v>
      </c>
      <c r="AE34" s="61"/>
      <c r="AF34" s="638">
        <f>IF(ISBLANK($AE34),VLOOKUP($I34,'Příloha_8_Ceník pravid_úklidu'!$A$9:$K$30,8,0)+VLOOKUP($I34,'Příloha_8_Ceník pravid_úklidu'!$A$9:$K$30,10,0),"neoceňuje se")</f>
        <v>0</v>
      </c>
      <c r="AG34" s="638">
        <f t="shared" si="1"/>
        <v>0</v>
      </c>
      <c r="AH34" s="638">
        <f t="shared" si="2"/>
        <v>0</v>
      </c>
      <c r="AI34" s="304"/>
    </row>
    <row r="35" spans="1:35" s="592" customFormat="1" x14ac:dyDescent="0.15">
      <c r="A35" s="604">
        <v>328</v>
      </c>
      <c r="B35" s="604">
        <v>110100</v>
      </c>
      <c r="C35" s="604"/>
      <c r="D35" s="604" t="s">
        <v>169</v>
      </c>
      <c r="E35" s="617">
        <v>1.8</v>
      </c>
      <c r="F35" s="130"/>
      <c r="G35" s="130"/>
      <c r="H35" s="83" t="str">
        <f>IF(ISBLANK(I35)," ",VLOOKUP(I35,'Příloha_8_Ceník pravid_úklidu'!$A$9:$B$30,2,0))</f>
        <v>TOAL</v>
      </c>
      <c r="I35" s="83">
        <v>7</v>
      </c>
      <c r="J35" s="617" t="s">
        <v>702</v>
      </c>
      <c r="K35" s="86">
        <v>2</v>
      </c>
      <c r="L35" s="86">
        <v>1</v>
      </c>
      <c r="M35" s="86">
        <v>2</v>
      </c>
      <c r="N35" s="86">
        <v>1</v>
      </c>
      <c r="O35" s="87">
        <f>IF(ISBLANK($K35),"",'Pracovní dny'!$F$2)</f>
        <v>252</v>
      </c>
      <c r="P35" s="87">
        <f>IF(ISBLANK($M35),"",'Pracovní dny'!$F$3)</f>
        <v>114</v>
      </c>
      <c r="Q35" s="87">
        <f>IF(ISBLANK($K35),"",'Pracovní dny'!$F$4)</f>
        <v>365</v>
      </c>
      <c r="R35" s="458">
        <f t="shared" si="0"/>
        <v>732</v>
      </c>
      <c r="S35" s="61"/>
      <c r="T35" s="618">
        <v>0</v>
      </c>
      <c r="U35" s="618">
        <v>0</v>
      </c>
      <c r="V35" s="61">
        <v>1.4</v>
      </c>
      <c r="W35" s="61">
        <v>1</v>
      </c>
      <c r="X35" s="61"/>
      <c r="Y35" s="61"/>
      <c r="Z35" s="61"/>
      <c r="AA35" s="61"/>
      <c r="AB35" s="61"/>
      <c r="AC35" s="61"/>
      <c r="AD35" s="61" t="s">
        <v>141</v>
      </c>
      <c r="AE35" s="61"/>
      <c r="AF35" s="638">
        <f>IF(ISBLANK($AE35),VLOOKUP($I35,'Příloha_8_Ceník pravid_úklidu'!$A$9:$K$30,8,0)+VLOOKUP($I35,'Příloha_8_Ceník pravid_úklidu'!$A$9:$K$30,10,0),"neoceňuje se")</f>
        <v>0</v>
      </c>
      <c r="AG35" s="638">
        <f t="shared" si="1"/>
        <v>0</v>
      </c>
      <c r="AH35" s="638">
        <f t="shared" si="2"/>
        <v>0</v>
      </c>
      <c r="AI35" s="304"/>
    </row>
    <row r="36" spans="1:35" s="592" customFormat="1" ht="10.5" customHeight="1" x14ac:dyDescent="0.15">
      <c r="A36" s="604">
        <v>329</v>
      </c>
      <c r="B36" s="604">
        <v>110100</v>
      </c>
      <c r="C36" s="604"/>
      <c r="D36" s="604" t="s">
        <v>159</v>
      </c>
      <c r="E36" s="617">
        <v>3.4</v>
      </c>
      <c r="F36" s="289"/>
      <c r="G36" s="289"/>
      <c r="H36" s="83" t="str">
        <f>IF(ISBLANK(I36)," ",VLOOKUP(I36,'Příloha_8_Ceník pravid_úklidu'!$A$9:$B$30,2,0))</f>
        <v>SKLA</v>
      </c>
      <c r="I36" s="83">
        <v>17</v>
      </c>
      <c r="J36" s="617" t="s">
        <v>656</v>
      </c>
      <c r="K36" s="86">
        <v>1</v>
      </c>
      <c r="L36" s="86">
        <v>0.2</v>
      </c>
      <c r="M36" s="86">
        <v>0</v>
      </c>
      <c r="N36" s="86">
        <v>0</v>
      </c>
      <c r="O36" s="87">
        <f>IF(ISBLANK($K36),"",'Pracovní dny'!$F$2)</f>
        <v>252</v>
      </c>
      <c r="P36" s="87">
        <f>IF(ISBLANK($M36),"",'Pracovní dny'!$F$3)</f>
        <v>114</v>
      </c>
      <c r="Q36" s="87">
        <f>IF(ISBLANK($K36),"",'Pracovní dny'!$F$4)</f>
        <v>365</v>
      </c>
      <c r="R36" s="458">
        <f t="shared" si="0"/>
        <v>50.400000000000006</v>
      </c>
      <c r="S36" s="61"/>
      <c r="T36" s="618"/>
      <c r="U36" s="618" t="s">
        <v>140</v>
      </c>
      <c r="V36" s="61">
        <v>1.4</v>
      </c>
      <c r="W36" s="61">
        <v>1</v>
      </c>
      <c r="X36" s="61"/>
      <c r="Y36" s="61"/>
      <c r="Z36" s="61"/>
      <c r="AA36" s="61"/>
      <c r="AB36" s="61"/>
      <c r="AC36" s="61"/>
      <c r="AD36" s="61" t="s">
        <v>141</v>
      </c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si="1"/>
        <v>0</v>
      </c>
      <c r="AH36" s="638">
        <f t="shared" si="2"/>
        <v>0</v>
      </c>
      <c r="AI36" s="304"/>
    </row>
    <row r="37" spans="1:35" x14ac:dyDescent="0.15">
      <c r="A37" s="604">
        <v>330</v>
      </c>
      <c r="B37" s="604">
        <v>110100</v>
      </c>
      <c r="C37" s="604"/>
      <c r="D37" s="604" t="s">
        <v>169</v>
      </c>
      <c r="E37" s="617">
        <v>3.3</v>
      </c>
      <c r="F37" s="289"/>
      <c r="G37" s="289"/>
      <c r="H37" s="83" t="str">
        <f>IF(ISBLANK(I37)," ",VLOOKUP(I37,'Příloha_8_Ceník pravid_úklidu'!$A$9:$B$30,2,0))</f>
        <v>TOAL</v>
      </c>
      <c r="I37" s="285">
        <v>7</v>
      </c>
      <c r="J37" s="617" t="s">
        <v>702</v>
      </c>
      <c r="K37" s="86">
        <v>2</v>
      </c>
      <c r="L37" s="86">
        <v>1</v>
      </c>
      <c r="M37" s="86">
        <v>2</v>
      </c>
      <c r="N37" s="86">
        <v>1</v>
      </c>
      <c r="O37" s="87">
        <f>IF(ISBLANK($K37),"",'Pracovní dny'!$F$2)</f>
        <v>252</v>
      </c>
      <c r="P37" s="87">
        <f>IF(ISBLANK($M37),"",'Pracovní dny'!$F$3)</f>
        <v>114</v>
      </c>
      <c r="Q37" s="87">
        <f>IF(ISBLANK($K37),"",'Pracovní dny'!$F$4)</f>
        <v>365</v>
      </c>
      <c r="R37" s="458">
        <f t="shared" si="0"/>
        <v>732</v>
      </c>
      <c r="S37" s="61"/>
      <c r="T37" s="618">
        <v>0</v>
      </c>
      <c r="U37" s="618">
        <v>0</v>
      </c>
      <c r="V37" s="61">
        <v>1.8</v>
      </c>
      <c r="W37" s="61">
        <v>1</v>
      </c>
      <c r="X37" s="61"/>
      <c r="Y37" s="61"/>
      <c r="Z37" s="61"/>
      <c r="AA37" s="61"/>
      <c r="AB37" s="61"/>
      <c r="AC37" s="61"/>
      <c r="AD37" s="61" t="s">
        <v>141</v>
      </c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1"/>
        <v>0</v>
      </c>
      <c r="AH37" s="638">
        <f t="shared" si="2"/>
        <v>0</v>
      </c>
      <c r="AI37" s="304"/>
    </row>
    <row r="38" spans="1:35" ht="10.5" customHeight="1" x14ac:dyDescent="0.25">
      <c r="A38" s="604">
        <v>331</v>
      </c>
      <c r="B38" s="604">
        <v>110100</v>
      </c>
      <c r="C38" s="604"/>
      <c r="D38" s="604" t="s">
        <v>169</v>
      </c>
      <c r="E38" s="617">
        <v>1.9</v>
      </c>
      <c r="F38" s="450"/>
      <c r="G38" s="450"/>
      <c r="H38" s="83" t="str">
        <f>IF(ISBLANK(I38)," ",VLOOKUP(I38,'Příloha_8_Ceník pravid_úklidu'!$A$9:$B$30,2,0))</f>
        <v>TOAL</v>
      </c>
      <c r="I38" s="451">
        <v>7</v>
      </c>
      <c r="J38" s="617" t="s">
        <v>702</v>
      </c>
      <c r="K38" s="452">
        <v>2</v>
      </c>
      <c r="L38" s="543">
        <v>1</v>
      </c>
      <c r="M38" s="452">
        <v>2</v>
      </c>
      <c r="N38" s="543">
        <v>1</v>
      </c>
      <c r="O38" s="452">
        <f>IF(ISBLANK($K38),"",'Pracovní dny'!$F$2)</f>
        <v>252</v>
      </c>
      <c r="P38" s="452">
        <f>IF(ISBLANK($M38),"",'Pracovní dny'!$F$3)</f>
        <v>114</v>
      </c>
      <c r="Q38" s="452">
        <f>IF(ISBLANK($K38),"",'Pracovní dny'!$F$4)</f>
        <v>365</v>
      </c>
      <c r="R38" s="459">
        <f t="shared" si="0"/>
        <v>732</v>
      </c>
      <c r="S38" s="63"/>
      <c r="T38" s="618">
        <v>0</v>
      </c>
      <c r="U38" s="618">
        <v>0</v>
      </c>
      <c r="V38" s="63">
        <v>1.4</v>
      </c>
      <c r="W38" s="63">
        <v>1</v>
      </c>
      <c r="X38" s="63"/>
      <c r="Y38" s="63"/>
      <c r="Z38" s="63"/>
      <c r="AA38" s="63"/>
      <c r="AB38" s="63"/>
      <c r="AC38" s="63"/>
      <c r="AD38" s="63" t="s">
        <v>141</v>
      </c>
      <c r="AE38" s="61"/>
      <c r="AF38" s="638">
        <f>IF(ISBLANK($AE38),VLOOKUP($I38,'Příloha_8_Ceník pravid_úklidu'!$A$9:$K$30,8,0)+VLOOKUP($I38,'Příloha_8_Ceník pravid_úklidu'!$A$9:$K$30,10,0),"neoceňuje se")</f>
        <v>0</v>
      </c>
      <c r="AG38" s="638">
        <f t="shared" si="1"/>
        <v>0</v>
      </c>
      <c r="AH38" s="638">
        <f t="shared" si="2"/>
        <v>0</v>
      </c>
      <c r="AI38" s="304"/>
    </row>
    <row r="39" spans="1:35" x14ac:dyDescent="0.15">
      <c r="A39" s="606">
        <v>332</v>
      </c>
      <c r="B39" s="606"/>
      <c r="C39" s="606"/>
      <c r="D39" s="606" t="s">
        <v>166</v>
      </c>
      <c r="E39" s="619"/>
      <c r="F39" s="453"/>
      <c r="G39" s="453"/>
      <c r="H39" s="95" t="str">
        <f>IF(ISBLANK(I39)," ",VLOOKUP(I39,'Příloha_8_Ceník pravid_úklidu'!$A$9:$B$30,2,0))</f>
        <v>TOAL</v>
      </c>
      <c r="I39" s="454">
        <v>7</v>
      </c>
      <c r="J39" s="619" t="s">
        <v>167</v>
      </c>
      <c r="K39" s="455">
        <v>0</v>
      </c>
      <c r="L39" s="544">
        <v>0</v>
      </c>
      <c r="M39" s="455">
        <v>0</v>
      </c>
      <c r="N39" s="544">
        <v>0</v>
      </c>
      <c r="O39" s="455">
        <f>IF(ISBLANK($K39),"",'Pracovní dny'!$F$2)</f>
        <v>252</v>
      </c>
      <c r="P39" s="455">
        <f>IF(ISBLANK($M39),"",'Pracovní dny'!$F$3)</f>
        <v>114</v>
      </c>
      <c r="Q39" s="455">
        <f>IF(ISBLANK($K39),"",'Pracovní dny'!$F$4)</f>
        <v>365</v>
      </c>
      <c r="R39" s="460">
        <f t="shared" si="0"/>
        <v>0</v>
      </c>
      <c r="S39" s="71"/>
      <c r="T39" s="619">
        <v>0</v>
      </c>
      <c r="U39" s="619">
        <v>0</v>
      </c>
      <c r="V39" s="71">
        <v>1.4</v>
      </c>
      <c r="W39" s="71">
        <v>1</v>
      </c>
      <c r="X39" s="71"/>
      <c r="Y39" s="71"/>
      <c r="Z39" s="71"/>
      <c r="AA39" s="71"/>
      <c r="AB39" s="71"/>
      <c r="AC39" s="71"/>
      <c r="AD39" s="71" t="s">
        <v>141</v>
      </c>
      <c r="AE39" s="130" t="s">
        <v>140</v>
      </c>
      <c r="AF39" s="639" t="str">
        <f>IF(ISBLANK($AE39),VLOOKUP($I39,'Příloha_8_Ceník pravid_úklidu'!$A$9:$K$30,8,0)+VLOOKUP($I39,'Příloha_8_Ceník pravid_úklidu'!$A$9:$K$30,10,0),"neoceňuje se")</f>
        <v>neoceňuje se</v>
      </c>
      <c r="AG39" s="639">
        <f t="shared" si="1"/>
        <v>0</v>
      </c>
      <c r="AH39" s="639">
        <f t="shared" si="2"/>
        <v>0</v>
      </c>
      <c r="AI39" s="292"/>
    </row>
    <row r="40" spans="1:35" ht="10.5" customHeight="1" x14ac:dyDescent="0.15">
      <c r="A40" s="604">
        <v>333</v>
      </c>
      <c r="B40" s="604">
        <v>110100</v>
      </c>
      <c r="C40" s="604"/>
      <c r="D40" s="604" t="s">
        <v>169</v>
      </c>
      <c r="E40" s="617">
        <v>1.8</v>
      </c>
      <c r="F40" s="450"/>
      <c r="G40" s="450"/>
      <c r="H40" s="83" t="str">
        <f>IF(ISBLANK(I40)," ",VLOOKUP(I40,'Příloha_8_Ceník pravid_úklidu'!$A$9:$B$30,2,0))</f>
        <v>TOAL</v>
      </c>
      <c r="I40" s="451">
        <v>7</v>
      </c>
      <c r="J40" s="617" t="s">
        <v>702</v>
      </c>
      <c r="K40" s="86">
        <v>2</v>
      </c>
      <c r="L40" s="86">
        <v>1</v>
      </c>
      <c r="M40" s="86">
        <v>2</v>
      </c>
      <c r="N40" s="86">
        <v>1</v>
      </c>
      <c r="O40" s="452">
        <f>IF(ISBLANK($K40),"",'Pracovní dny'!$F$2)</f>
        <v>252</v>
      </c>
      <c r="P40" s="452">
        <f>IF(ISBLANK($M40),"",'Pracovní dny'!$F$3)</f>
        <v>114</v>
      </c>
      <c r="Q40" s="452">
        <f>IF(ISBLANK($K40),"",'Pracovní dny'!$F$4)</f>
        <v>365</v>
      </c>
      <c r="R40" s="458">
        <f t="shared" si="0"/>
        <v>732</v>
      </c>
      <c r="S40" s="63"/>
      <c r="T40" s="618">
        <v>0</v>
      </c>
      <c r="U40" s="618">
        <v>0</v>
      </c>
      <c r="V40" s="63">
        <v>1.4</v>
      </c>
      <c r="W40" s="63">
        <v>1</v>
      </c>
      <c r="X40" s="63"/>
      <c r="Y40" s="63"/>
      <c r="Z40" s="63"/>
      <c r="AA40" s="63"/>
      <c r="AB40" s="63"/>
      <c r="AC40" s="63"/>
      <c r="AD40" s="63" t="s">
        <v>141</v>
      </c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1"/>
        <v>0</v>
      </c>
      <c r="AH40" s="638">
        <f t="shared" si="2"/>
        <v>0</v>
      </c>
      <c r="AI40" s="304"/>
    </row>
    <row r="41" spans="1:35" ht="10.5" customHeight="1" x14ac:dyDescent="0.15">
      <c r="A41" s="604">
        <v>334</v>
      </c>
      <c r="B41" s="604">
        <v>110100</v>
      </c>
      <c r="C41" s="604"/>
      <c r="D41" s="604" t="s">
        <v>164</v>
      </c>
      <c r="E41" s="617">
        <v>89.3</v>
      </c>
      <c r="F41" s="450"/>
      <c r="G41" s="450"/>
      <c r="H41" s="83" t="str">
        <f>IF(ISBLANK(I41)," ",VLOOKUP(I41,'Příloha_8_Ceník pravid_úklidu'!$A$9:$B$30,2,0))</f>
        <v>CHOD</v>
      </c>
      <c r="I41" s="451">
        <v>6</v>
      </c>
      <c r="J41" s="617" t="s">
        <v>702</v>
      </c>
      <c r="K41" s="86">
        <v>2</v>
      </c>
      <c r="L41" s="86">
        <v>1</v>
      </c>
      <c r="M41" s="86">
        <v>2</v>
      </c>
      <c r="N41" s="86">
        <v>1</v>
      </c>
      <c r="O41" s="452">
        <f>IF(ISBLANK($K41),"",'Pracovní dny'!$F$2)</f>
        <v>252</v>
      </c>
      <c r="P41" s="452">
        <f>IF(ISBLANK($M41),"",'Pracovní dny'!$F$3)</f>
        <v>114</v>
      </c>
      <c r="Q41" s="452">
        <f>IF(ISBLANK($K41),"",'Pracovní dny'!$F$4)</f>
        <v>365</v>
      </c>
      <c r="R41" s="458">
        <f t="shared" si="0"/>
        <v>732</v>
      </c>
      <c r="S41" s="63"/>
      <c r="T41" s="618"/>
      <c r="U41" s="618">
        <v>0</v>
      </c>
      <c r="V41" s="63">
        <v>3.9</v>
      </c>
      <c r="W41" s="63">
        <v>1</v>
      </c>
      <c r="X41" s="63"/>
      <c r="Y41" s="63">
        <v>3.8</v>
      </c>
      <c r="Z41" s="63">
        <v>1</v>
      </c>
      <c r="AA41" s="63">
        <v>7.6</v>
      </c>
      <c r="AB41" s="63"/>
      <c r="AC41" s="63" t="s">
        <v>4081</v>
      </c>
      <c r="AD41" s="63" t="s">
        <v>141</v>
      </c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1"/>
        <v>0</v>
      </c>
      <c r="AH41" s="638">
        <f t="shared" si="2"/>
        <v>0</v>
      </c>
      <c r="AI41" s="304"/>
    </row>
    <row r="42" spans="1:35" ht="10.5" customHeight="1" x14ac:dyDescent="0.15">
      <c r="A42" s="604">
        <v>335</v>
      </c>
      <c r="B42" s="604">
        <v>110100</v>
      </c>
      <c r="C42" s="604"/>
      <c r="D42" s="604" t="s">
        <v>715</v>
      </c>
      <c r="E42" s="617">
        <v>26</v>
      </c>
      <c r="F42" s="450"/>
      <c r="G42" s="450"/>
      <c r="H42" s="83" t="str">
        <f>IF(ISBLANK(I42)," ",VLOOKUP(I42,'Příloha_8_Ceník pravid_úklidu'!$A$9:$B$30,2,0))</f>
        <v>ZDR0</v>
      </c>
      <c r="I42" s="451">
        <v>1</v>
      </c>
      <c r="J42" s="617" t="s">
        <v>702</v>
      </c>
      <c r="K42" s="86">
        <v>2</v>
      </c>
      <c r="L42" s="86">
        <v>1</v>
      </c>
      <c r="M42" s="86">
        <v>2</v>
      </c>
      <c r="N42" s="86">
        <v>1</v>
      </c>
      <c r="O42" s="452">
        <f>IF(ISBLANK($K42),"",'Pracovní dny'!$F$2)</f>
        <v>252</v>
      </c>
      <c r="P42" s="452">
        <f>IF(ISBLANK($M42),"",'Pracovní dny'!$F$3)</f>
        <v>114</v>
      </c>
      <c r="Q42" s="452">
        <f>IF(ISBLANK($K42),"",'Pracovní dny'!$F$4)</f>
        <v>365</v>
      </c>
      <c r="R42" s="458">
        <f t="shared" si="0"/>
        <v>732</v>
      </c>
      <c r="S42" s="63"/>
      <c r="T42" s="618"/>
      <c r="U42" s="618" t="s">
        <v>192</v>
      </c>
      <c r="V42" s="63">
        <v>2.2000000000000002</v>
      </c>
      <c r="W42" s="63">
        <v>1</v>
      </c>
      <c r="X42" s="63"/>
      <c r="Y42" s="63">
        <v>3.8</v>
      </c>
      <c r="Z42" s="63">
        <v>1.5</v>
      </c>
      <c r="AA42" s="63">
        <v>11.4</v>
      </c>
      <c r="AB42" s="63"/>
      <c r="AC42" s="63" t="s">
        <v>4081</v>
      </c>
      <c r="AD42" s="63" t="s">
        <v>141</v>
      </c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1"/>
        <v>0</v>
      </c>
      <c r="AH42" s="638">
        <f t="shared" si="2"/>
        <v>0</v>
      </c>
      <c r="AI42" s="304"/>
    </row>
    <row r="43" spans="1:35" s="600" customFormat="1" ht="10.5" customHeight="1" x14ac:dyDescent="0.15">
      <c r="A43" s="604">
        <v>336</v>
      </c>
      <c r="B43" s="604">
        <v>110100</v>
      </c>
      <c r="C43" s="604"/>
      <c r="D43" s="604" t="s">
        <v>169</v>
      </c>
      <c r="E43" s="617">
        <v>1.6</v>
      </c>
      <c r="F43" s="450"/>
      <c r="G43" s="450"/>
      <c r="H43" s="83" t="str">
        <f>IF(ISBLANK(I43)," ",VLOOKUP(I43,'Příloha_8_Ceník pravid_úklidu'!$A$9:$B$30,2,0))</f>
        <v>TOAL</v>
      </c>
      <c r="I43" s="451">
        <v>7</v>
      </c>
      <c r="J43" s="617" t="s">
        <v>702</v>
      </c>
      <c r="K43" s="86">
        <v>2</v>
      </c>
      <c r="L43" s="86">
        <v>1</v>
      </c>
      <c r="M43" s="86">
        <v>2</v>
      </c>
      <c r="N43" s="86">
        <v>1</v>
      </c>
      <c r="O43" s="452">
        <f>IF(ISBLANK($K43),"",'Pracovní dny'!$F$2)</f>
        <v>252</v>
      </c>
      <c r="P43" s="452">
        <f>IF(ISBLANK($M43),"",'Pracovní dny'!$F$3)</f>
        <v>114</v>
      </c>
      <c r="Q43" s="452">
        <f>IF(ISBLANK($K43),"",'Pracovní dny'!$F$4)</f>
        <v>365</v>
      </c>
      <c r="R43" s="458">
        <f t="shared" si="0"/>
        <v>732</v>
      </c>
      <c r="S43" s="63"/>
      <c r="T43" s="618">
        <v>0</v>
      </c>
      <c r="U43" s="618">
        <v>0</v>
      </c>
      <c r="V43" s="63">
        <v>1.6</v>
      </c>
      <c r="W43" s="63">
        <v>1</v>
      </c>
      <c r="X43" s="63"/>
      <c r="Y43" s="63"/>
      <c r="Z43" s="63"/>
      <c r="AA43" s="63"/>
      <c r="AB43" s="63"/>
      <c r="AC43" s="63"/>
      <c r="AD43" s="63" t="s">
        <v>141</v>
      </c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1"/>
        <v>0</v>
      </c>
      <c r="AH43" s="638">
        <f t="shared" si="2"/>
        <v>0</v>
      </c>
      <c r="AI43" s="304"/>
    </row>
    <row r="44" spans="1:35" ht="10.5" customHeight="1" x14ac:dyDescent="0.15">
      <c r="A44" s="604">
        <v>337</v>
      </c>
      <c r="B44" s="604">
        <v>110100</v>
      </c>
      <c r="C44" s="604"/>
      <c r="D44" s="604" t="s">
        <v>169</v>
      </c>
      <c r="E44" s="617">
        <v>3.4</v>
      </c>
      <c r="F44" s="450"/>
      <c r="G44" s="450"/>
      <c r="H44" s="83" t="str">
        <f>IF(ISBLANK(I44)," ",VLOOKUP(I44,'Příloha_8_Ceník pravid_úklidu'!$A$9:$B$30,2,0))</f>
        <v>TOAL</v>
      </c>
      <c r="I44" s="451">
        <v>7</v>
      </c>
      <c r="J44" s="617" t="s">
        <v>702</v>
      </c>
      <c r="K44" s="86">
        <v>2</v>
      </c>
      <c r="L44" s="86">
        <v>1</v>
      </c>
      <c r="M44" s="86">
        <v>2</v>
      </c>
      <c r="N44" s="86">
        <v>1</v>
      </c>
      <c r="O44" s="452">
        <f>IF(ISBLANK($K44),"",'Pracovní dny'!$F$2)</f>
        <v>252</v>
      </c>
      <c r="P44" s="452">
        <f>IF(ISBLANK($M44),"",'Pracovní dny'!$F$3)</f>
        <v>114</v>
      </c>
      <c r="Q44" s="452">
        <f>IF(ISBLANK($K44),"",'Pracovní dny'!$F$4)</f>
        <v>365</v>
      </c>
      <c r="R44" s="458">
        <f t="shared" si="0"/>
        <v>732</v>
      </c>
      <c r="S44" s="63"/>
      <c r="T44" s="618">
        <v>0</v>
      </c>
      <c r="U44" s="618">
        <v>0</v>
      </c>
      <c r="V44" s="63">
        <v>1.6</v>
      </c>
      <c r="W44" s="63">
        <v>1</v>
      </c>
      <c r="X44" s="63"/>
      <c r="Y44" s="63"/>
      <c r="Z44" s="63"/>
      <c r="AA44" s="63"/>
      <c r="AB44" s="63"/>
      <c r="AC44" s="63"/>
      <c r="AD44" s="63" t="s">
        <v>141</v>
      </c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1"/>
        <v>0</v>
      </c>
      <c r="AH44" s="638">
        <f t="shared" si="2"/>
        <v>0</v>
      </c>
      <c r="AI44" s="304"/>
    </row>
    <row r="45" spans="1:35" ht="10.5" customHeight="1" x14ac:dyDescent="0.15">
      <c r="A45" s="604">
        <v>338</v>
      </c>
      <c r="B45" s="604">
        <v>110100</v>
      </c>
      <c r="C45" s="604"/>
      <c r="D45" s="604" t="s">
        <v>169</v>
      </c>
      <c r="E45" s="617">
        <v>3.4</v>
      </c>
      <c r="F45" s="450"/>
      <c r="G45" s="450"/>
      <c r="H45" s="83" t="str">
        <f>IF(ISBLANK(I45)," ",VLOOKUP(I45,'Příloha_8_Ceník pravid_úklidu'!$A$9:$B$30,2,0))</f>
        <v>TOAL</v>
      </c>
      <c r="I45" s="451">
        <v>7</v>
      </c>
      <c r="J45" s="617" t="s">
        <v>702</v>
      </c>
      <c r="K45" s="86">
        <v>2</v>
      </c>
      <c r="L45" s="86">
        <v>1</v>
      </c>
      <c r="M45" s="86">
        <v>2</v>
      </c>
      <c r="N45" s="86">
        <v>1</v>
      </c>
      <c r="O45" s="452">
        <f>IF(ISBLANK($K45),"",'Pracovní dny'!$F$2)</f>
        <v>252</v>
      </c>
      <c r="P45" s="452">
        <f>IF(ISBLANK($M45),"",'Pracovní dny'!$F$3)</f>
        <v>114</v>
      </c>
      <c r="Q45" s="452">
        <f>IF(ISBLANK($K45),"",'Pracovní dny'!$F$4)</f>
        <v>365</v>
      </c>
      <c r="R45" s="458">
        <f t="shared" si="0"/>
        <v>732</v>
      </c>
      <c r="S45" s="63"/>
      <c r="T45" s="618">
        <v>0</v>
      </c>
      <c r="U45" s="618">
        <v>0</v>
      </c>
      <c r="V45" s="63">
        <v>1.6</v>
      </c>
      <c r="W45" s="63">
        <v>1</v>
      </c>
      <c r="X45" s="63"/>
      <c r="Y45" s="63"/>
      <c r="Z45" s="63"/>
      <c r="AA45" s="63"/>
      <c r="AB45" s="63"/>
      <c r="AC45" s="63"/>
      <c r="AD45" s="63" t="s">
        <v>141</v>
      </c>
      <c r="AE45" s="61"/>
      <c r="AF45" s="638">
        <f>IF(ISBLANK($AE45),VLOOKUP($I45,'Příloha_8_Ceník pravid_úklidu'!$A$9:$K$30,8,0)+VLOOKUP($I45,'Příloha_8_Ceník pravid_úklidu'!$A$9:$K$30,10,0),"neoceňuje se")</f>
        <v>0</v>
      </c>
      <c r="AG45" s="638">
        <f t="shared" si="1"/>
        <v>0</v>
      </c>
      <c r="AH45" s="638">
        <f t="shared" si="2"/>
        <v>0</v>
      </c>
      <c r="AI45" s="304"/>
    </row>
    <row r="46" spans="1:35" x14ac:dyDescent="0.15">
      <c r="A46" s="604">
        <v>339</v>
      </c>
      <c r="B46" s="604">
        <v>110100</v>
      </c>
      <c r="C46" s="604"/>
      <c r="D46" s="604" t="s">
        <v>169</v>
      </c>
      <c r="E46" s="617">
        <v>1.6</v>
      </c>
      <c r="F46" s="450"/>
      <c r="G46" s="450"/>
      <c r="H46" s="83" t="str">
        <f>IF(ISBLANK(I46)," ",VLOOKUP(I46,'Příloha_8_Ceník pravid_úklidu'!$A$9:$B$30,2,0))</f>
        <v>TOAL</v>
      </c>
      <c r="I46" s="451">
        <v>7</v>
      </c>
      <c r="J46" s="617" t="s">
        <v>702</v>
      </c>
      <c r="K46" s="86">
        <v>2</v>
      </c>
      <c r="L46" s="86">
        <v>1</v>
      </c>
      <c r="M46" s="86">
        <v>2</v>
      </c>
      <c r="N46" s="86">
        <v>1</v>
      </c>
      <c r="O46" s="452">
        <f>IF(ISBLANK($K46),"",'Pracovní dny'!$F$2)</f>
        <v>252</v>
      </c>
      <c r="P46" s="452">
        <f>IF(ISBLANK($M46),"",'Pracovní dny'!$F$3)</f>
        <v>114</v>
      </c>
      <c r="Q46" s="452">
        <f>IF(ISBLANK($K46),"",'Pracovní dny'!$F$4)</f>
        <v>365</v>
      </c>
      <c r="R46" s="458">
        <f t="shared" si="0"/>
        <v>732</v>
      </c>
      <c r="S46" s="63"/>
      <c r="T46" s="618">
        <v>0</v>
      </c>
      <c r="U46" s="618">
        <v>0</v>
      </c>
      <c r="V46" s="63">
        <v>1.6</v>
      </c>
      <c r="W46" s="63">
        <v>1</v>
      </c>
      <c r="X46" s="63"/>
      <c r="Y46" s="63"/>
      <c r="Z46" s="63"/>
      <c r="AA46" s="63"/>
      <c r="AB46" s="63"/>
      <c r="AC46" s="63"/>
      <c r="AD46" s="63" t="s">
        <v>141</v>
      </c>
      <c r="AE46" s="61"/>
      <c r="AF46" s="638">
        <f>IF(ISBLANK($AE46),VLOOKUP($I46,'Příloha_8_Ceník pravid_úklidu'!$A$9:$K$30,8,0)+VLOOKUP($I46,'Příloha_8_Ceník pravid_úklidu'!$A$9:$K$30,10,0),"neoceňuje se")</f>
        <v>0</v>
      </c>
      <c r="AG46" s="638">
        <f t="shared" si="1"/>
        <v>0</v>
      </c>
      <c r="AH46" s="638">
        <f t="shared" si="2"/>
        <v>0</v>
      </c>
      <c r="AI46" s="304"/>
    </row>
    <row r="47" spans="1:35" ht="10.5" customHeight="1" x14ac:dyDescent="0.15">
      <c r="A47" s="604">
        <v>340</v>
      </c>
      <c r="B47" s="604">
        <v>110100</v>
      </c>
      <c r="C47" s="604"/>
      <c r="D47" s="604" t="s">
        <v>715</v>
      </c>
      <c r="E47" s="617">
        <v>26.4</v>
      </c>
      <c r="F47" s="450"/>
      <c r="G47" s="450"/>
      <c r="H47" s="83" t="str">
        <f>IF(ISBLANK(I47)," ",VLOOKUP(I47,'Příloha_8_Ceník pravid_úklidu'!$A$9:$B$30,2,0))</f>
        <v>ZDR0</v>
      </c>
      <c r="I47" s="451">
        <v>1</v>
      </c>
      <c r="J47" s="617" t="s">
        <v>702</v>
      </c>
      <c r="K47" s="86">
        <v>2</v>
      </c>
      <c r="L47" s="86">
        <v>1</v>
      </c>
      <c r="M47" s="86">
        <v>2</v>
      </c>
      <c r="N47" s="86">
        <v>1</v>
      </c>
      <c r="O47" s="452">
        <f>IF(ISBLANK($K47),"",'Pracovní dny'!$F$2)</f>
        <v>252</v>
      </c>
      <c r="P47" s="452">
        <f>IF(ISBLANK($M47),"",'Pracovní dny'!$F$3)</f>
        <v>114</v>
      </c>
      <c r="Q47" s="452">
        <f>IF(ISBLANK($K47),"",'Pracovní dny'!$F$4)</f>
        <v>365</v>
      </c>
      <c r="R47" s="458">
        <f t="shared" si="0"/>
        <v>732</v>
      </c>
      <c r="S47" s="63"/>
      <c r="T47" s="618"/>
      <c r="U47" s="618" t="s">
        <v>192</v>
      </c>
      <c r="V47" s="63">
        <v>2.2000000000000002</v>
      </c>
      <c r="W47" s="63">
        <v>1</v>
      </c>
      <c r="X47" s="63"/>
      <c r="Y47" s="63">
        <v>3.8</v>
      </c>
      <c r="Z47" s="63">
        <v>1.5</v>
      </c>
      <c r="AA47" s="63">
        <v>11.4</v>
      </c>
      <c r="AB47" s="63"/>
      <c r="AC47" s="63" t="s">
        <v>4081</v>
      </c>
      <c r="AD47" s="63" t="s">
        <v>141</v>
      </c>
      <c r="AE47" s="61"/>
      <c r="AF47" s="638">
        <f>IF(ISBLANK($AE47),VLOOKUP($I47,'Příloha_8_Ceník pravid_úklidu'!$A$9:$K$30,8,0)+VLOOKUP($I47,'Příloha_8_Ceník pravid_úklidu'!$A$9:$K$30,10,0),"neoceňuje se")</f>
        <v>0</v>
      </c>
      <c r="AG47" s="638">
        <f t="shared" si="1"/>
        <v>0</v>
      </c>
      <c r="AH47" s="638">
        <f t="shared" si="2"/>
        <v>0</v>
      </c>
      <c r="AI47" s="304"/>
    </row>
    <row r="48" spans="1:35" ht="10.5" customHeight="1" x14ac:dyDescent="0.15">
      <c r="A48" s="604">
        <v>341</v>
      </c>
      <c r="B48" s="604">
        <v>110100</v>
      </c>
      <c r="C48" s="604"/>
      <c r="D48" s="604" t="s">
        <v>715</v>
      </c>
      <c r="E48" s="617">
        <v>18.3</v>
      </c>
      <c r="F48" s="450"/>
      <c r="G48" s="450"/>
      <c r="H48" s="83" t="str">
        <f>IF(ISBLANK(I48)," ",VLOOKUP(I48,'Příloha_8_Ceník pravid_úklidu'!$A$9:$B$30,2,0))</f>
        <v>ZDR0</v>
      </c>
      <c r="I48" s="451">
        <v>1</v>
      </c>
      <c r="J48" s="617" t="s">
        <v>702</v>
      </c>
      <c r="K48" s="86">
        <v>2</v>
      </c>
      <c r="L48" s="86">
        <v>1</v>
      </c>
      <c r="M48" s="86">
        <v>2</v>
      </c>
      <c r="N48" s="86">
        <v>1</v>
      </c>
      <c r="O48" s="452">
        <f>IF(ISBLANK($K48),"",'Pracovní dny'!$F$2)</f>
        <v>252</v>
      </c>
      <c r="P48" s="452">
        <f>IF(ISBLANK($M48),"",'Pracovní dny'!$F$3)</f>
        <v>114</v>
      </c>
      <c r="Q48" s="452">
        <f>IF(ISBLANK($K48),"",'Pracovní dny'!$F$4)</f>
        <v>365</v>
      </c>
      <c r="R48" s="458">
        <f t="shared" si="0"/>
        <v>732</v>
      </c>
      <c r="S48" s="63"/>
      <c r="T48" s="618"/>
      <c r="U48" s="618" t="s">
        <v>192</v>
      </c>
      <c r="V48" s="63">
        <v>2.2000000000000002</v>
      </c>
      <c r="W48" s="63">
        <v>1</v>
      </c>
      <c r="X48" s="63"/>
      <c r="Y48" s="63">
        <v>3.8</v>
      </c>
      <c r="Z48" s="63">
        <v>1</v>
      </c>
      <c r="AA48" s="63">
        <v>7.6</v>
      </c>
      <c r="AB48" s="63"/>
      <c r="AC48" s="63" t="s">
        <v>4081</v>
      </c>
      <c r="AD48" s="63" t="s">
        <v>141</v>
      </c>
      <c r="AE48" s="61"/>
      <c r="AF48" s="638">
        <f>IF(ISBLANK($AE48),VLOOKUP($I48,'Příloha_8_Ceník pravid_úklidu'!$A$9:$K$30,8,0)+VLOOKUP($I48,'Příloha_8_Ceník pravid_úklidu'!$A$9:$K$30,10,0),"neoceňuje se")</f>
        <v>0</v>
      </c>
      <c r="AG48" s="638">
        <f t="shared" si="1"/>
        <v>0</v>
      </c>
      <c r="AH48" s="638">
        <f t="shared" si="2"/>
        <v>0</v>
      </c>
      <c r="AI48" s="304"/>
    </row>
    <row r="49" spans="1:35" ht="10.5" customHeight="1" x14ac:dyDescent="0.15">
      <c r="A49" s="604">
        <v>342</v>
      </c>
      <c r="B49" s="604">
        <v>110100</v>
      </c>
      <c r="C49" s="604"/>
      <c r="D49" s="604" t="s">
        <v>169</v>
      </c>
      <c r="E49" s="617">
        <v>4.0999999999999996</v>
      </c>
      <c r="F49" s="450"/>
      <c r="G49" s="450"/>
      <c r="H49" s="83" t="str">
        <f>IF(ISBLANK(I49)," ",VLOOKUP(I49,'Příloha_8_Ceník pravid_úklidu'!$A$9:$B$30,2,0))</f>
        <v>TOAL</v>
      </c>
      <c r="I49" s="451">
        <v>7</v>
      </c>
      <c r="J49" s="617" t="s">
        <v>702</v>
      </c>
      <c r="K49" s="86">
        <v>2</v>
      </c>
      <c r="L49" s="86">
        <v>1</v>
      </c>
      <c r="M49" s="86">
        <v>2</v>
      </c>
      <c r="N49" s="86">
        <v>1</v>
      </c>
      <c r="O49" s="452">
        <f>IF(ISBLANK($K49),"",'Pracovní dny'!$F$2)</f>
        <v>252</v>
      </c>
      <c r="P49" s="452">
        <f>IF(ISBLANK($M49),"",'Pracovní dny'!$F$3)</f>
        <v>114</v>
      </c>
      <c r="Q49" s="452">
        <f>IF(ISBLANK($K49),"",'Pracovní dny'!$F$4)</f>
        <v>365</v>
      </c>
      <c r="R49" s="458">
        <f t="shared" si="0"/>
        <v>732</v>
      </c>
      <c r="S49" s="63"/>
      <c r="T49" s="618">
        <v>0</v>
      </c>
      <c r="U49" s="618">
        <v>0</v>
      </c>
      <c r="V49" s="63">
        <v>1.6</v>
      </c>
      <c r="W49" s="63">
        <v>1</v>
      </c>
      <c r="X49" s="63"/>
      <c r="Y49" s="63"/>
      <c r="Z49" s="63"/>
      <c r="AA49" s="63"/>
      <c r="AB49" s="63"/>
      <c r="AC49" s="63"/>
      <c r="AD49" s="63" t="s">
        <v>141</v>
      </c>
      <c r="AE49" s="61"/>
      <c r="AF49" s="638">
        <f>IF(ISBLANK($AE49),VLOOKUP($I49,'Příloha_8_Ceník pravid_úklidu'!$A$9:$K$30,8,0)+VLOOKUP($I49,'Příloha_8_Ceník pravid_úklidu'!$A$9:$K$30,10,0),"neoceňuje se")</f>
        <v>0</v>
      </c>
      <c r="AG49" s="638">
        <f t="shared" si="1"/>
        <v>0</v>
      </c>
      <c r="AH49" s="638">
        <f t="shared" si="2"/>
        <v>0</v>
      </c>
      <c r="AI49" s="304"/>
    </row>
    <row r="50" spans="1:35" s="592" customFormat="1" ht="10.5" customHeight="1" x14ac:dyDescent="0.15">
      <c r="A50" s="604">
        <v>343</v>
      </c>
      <c r="B50" s="604">
        <v>110100</v>
      </c>
      <c r="C50" s="604"/>
      <c r="D50" s="604" t="s">
        <v>169</v>
      </c>
      <c r="E50" s="617">
        <v>1.6</v>
      </c>
      <c r="F50" s="450"/>
      <c r="G50" s="450"/>
      <c r="H50" s="83" t="str">
        <f>IF(ISBLANK(I50)," ",VLOOKUP(I50,'Příloha_8_Ceník pravid_úklidu'!$A$9:$B$30,2,0))</f>
        <v>TOAL</v>
      </c>
      <c r="I50" s="451">
        <v>7</v>
      </c>
      <c r="J50" s="617" t="s">
        <v>702</v>
      </c>
      <c r="K50" s="86">
        <v>2</v>
      </c>
      <c r="L50" s="86">
        <v>1</v>
      </c>
      <c r="M50" s="86">
        <v>2</v>
      </c>
      <c r="N50" s="86">
        <v>1</v>
      </c>
      <c r="O50" s="452">
        <f>IF(ISBLANK($K50),"",'Pracovní dny'!$F$2)</f>
        <v>252</v>
      </c>
      <c r="P50" s="452">
        <f>IF(ISBLANK($M50),"",'Pracovní dny'!$F$3)</f>
        <v>114</v>
      </c>
      <c r="Q50" s="452">
        <f>IF(ISBLANK($K50),"",'Pracovní dny'!$F$4)</f>
        <v>365</v>
      </c>
      <c r="R50" s="458">
        <f t="shared" si="0"/>
        <v>732</v>
      </c>
      <c r="S50" s="63"/>
      <c r="T50" s="618">
        <v>0</v>
      </c>
      <c r="U50" s="618">
        <v>0</v>
      </c>
      <c r="V50" s="63">
        <v>1.6</v>
      </c>
      <c r="W50" s="63">
        <v>1</v>
      </c>
      <c r="X50" s="63"/>
      <c r="Y50" s="63"/>
      <c r="Z50" s="63"/>
      <c r="AA50" s="63"/>
      <c r="AB50" s="63"/>
      <c r="AC50" s="63"/>
      <c r="AD50" s="63" t="s">
        <v>141</v>
      </c>
      <c r="AE50" s="61"/>
      <c r="AF50" s="638">
        <f>IF(ISBLANK($AE50),VLOOKUP($I50,'Příloha_8_Ceník pravid_úklidu'!$A$9:$K$30,8,0)+VLOOKUP($I50,'Příloha_8_Ceník pravid_úklidu'!$A$9:$K$30,10,0),"neoceňuje se")</f>
        <v>0</v>
      </c>
      <c r="AG50" s="638">
        <f t="shared" si="1"/>
        <v>0</v>
      </c>
      <c r="AH50" s="638">
        <f t="shared" si="2"/>
        <v>0</v>
      </c>
      <c r="AI50" s="304"/>
    </row>
    <row r="51" spans="1:35" ht="10.5" customHeight="1" x14ac:dyDescent="0.15">
      <c r="A51" s="604">
        <v>344</v>
      </c>
      <c r="B51" s="604">
        <v>110100</v>
      </c>
      <c r="C51" s="604"/>
      <c r="D51" s="604" t="s">
        <v>169</v>
      </c>
      <c r="E51" s="617">
        <v>4</v>
      </c>
      <c r="F51" s="450"/>
      <c r="G51" s="450"/>
      <c r="H51" s="83" t="str">
        <f>IF(ISBLANK(I51)," ",VLOOKUP(I51,'Příloha_8_Ceník pravid_úklidu'!$A$9:$B$30,2,0))</f>
        <v>TOAL</v>
      </c>
      <c r="I51" s="451">
        <v>7</v>
      </c>
      <c r="J51" s="617" t="s">
        <v>702</v>
      </c>
      <c r="K51" s="86">
        <v>2</v>
      </c>
      <c r="L51" s="86">
        <v>1</v>
      </c>
      <c r="M51" s="86">
        <v>2</v>
      </c>
      <c r="N51" s="86">
        <v>1</v>
      </c>
      <c r="O51" s="452">
        <f>IF(ISBLANK($K51),"",'Pracovní dny'!$F$2)</f>
        <v>252</v>
      </c>
      <c r="P51" s="452">
        <f>IF(ISBLANK($M51),"",'Pracovní dny'!$F$3)</f>
        <v>114</v>
      </c>
      <c r="Q51" s="452">
        <f>IF(ISBLANK($K51),"",'Pracovní dny'!$F$4)</f>
        <v>365</v>
      </c>
      <c r="R51" s="458">
        <f t="shared" si="0"/>
        <v>732</v>
      </c>
      <c r="S51" s="63"/>
      <c r="T51" s="618">
        <v>0</v>
      </c>
      <c r="U51" s="618">
        <v>0</v>
      </c>
      <c r="V51" s="63">
        <v>1.6</v>
      </c>
      <c r="W51" s="63">
        <v>1</v>
      </c>
      <c r="X51" s="63"/>
      <c r="Y51" s="63"/>
      <c r="Z51" s="63"/>
      <c r="AA51" s="63"/>
      <c r="AB51" s="63"/>
      <c r="AC51" s="63"/>
      <c r="AD51" s="63" t="s">
        <v>141</v>
      </c>
      <c r="AE51" s="61"/>
      <c r="AF51" s="638">
        <f>IF(ISBLANK($AE51),VLOOKUP($I51,'Příloha_8_Ceník pravid_úklidu'!$A$9:$K$30,8,0)+VLOOKUP($I51,'Příloha_8_Ceník pravid_úklidu'!$A$9:$K$30,10,0),"neoceňuje se")</f>
        <v>0</v>
      </c>
      <c r="AG51" s="638">
        <f t="shared" si="1"/>
        <v>0</v>
      </c>
      <c r="AH51" s="638">
        <f t="shared" si="2"/>
        <v>0</v>
      </c>
      <c r="AI51" s="304"/>
    </row>
    <row r="52" spans="1:35" ht="10.5" customHeight="1" x14ac:dyDescent="0.15">
      <c r="A52" s="604">
        <v>345</v>
      </c>
      <c r="B52" s="604">
        <v>110100</v>
      </c>
      <c r="C52" s="604"/>
      <c r="D52" s="604" t="s">
        <v>715</v>
      </c>
      <c r="E52" s="617">
        <v>16.8</v>
      </c>
      <c r="F52" s="450"/>
      <c r="G52" s="450"/>
      <c r="H52" s="83" t="str">
        <f>IF(ISBLANK(I52)," ",VLOOKUP(I52,'Příloha_8_Ceník pravid_úklidu'!$A$9:$B$30,2,0))</f>
        <v>ZDR0</v>
      </c>
      <c r="I52" s="451">
        <v>1</v>
      </c>
      <c r="J52" s="617" t="s">
        <v>702</v>
      </c>
      <c r="K52" s="86">
        <v>2</v>
      </c>
      <c r="L52" s="86">
        <v>1</v>
      </c>
      <c r="M52" s="86">
        <v>2</v>
      </c>
      <c r="N52" s="86">
        <v>1</v>
      </c>
      <c r="O52" s="452">
        <f>IF(ISBLANK($K52),"",'Pracovní dny'!$F$2)</f>
        <v>252</v>
      </c>
      <c r="P52" s="452">
        <f>IF(ISBLANK($M52),"",'Pracovní dny'!$F$3)</f>
        <v>114</v>
      </c>
      <c r="Q52" s="452">
        <f>IF(ISBLANK($K52),"",'Pracovní dny'!$F$4)</f>
        <v>365</v>
      </c>
      <c r="R52" s="458">
        <f t="shared" si="0"/>
        <v>732</v>
      </c>
      <c r="S52" s="63"/>
      <c r="T52" s="618"/>
      <c r="U52" s="618" t="s">
        <v>192</v>
      </c>
      <c r="V52" s="63">
        <v>2.2000000000000002</v>
      </c>
      <c r="W52" s="63">
        <v>1</v>
      </c>
      <c r="X52" s="63"/>
      <c r="Y52" s="63">
        <v>3.8</v>
      </c>
      <c r="Z52" s="63">
        <v>1</v>
      </c>
      <c r="AA52" s="63">
        <v>7.6</v>
      </c>
      <c r="AB52" s="63"/>
      <c r="AC52" s="63" t="s">
        <v>4081</v>
      </c>
      <c r="AD52" s="63" t="s">
        <v>141</v>
      </c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1"/>
        <v>0</v>
      </c>
      <c r="AH52" s="638">
        <f t="shared" si="2"/>
        <v>0</v>
      </c>
      <c r="AI52" s="304"/>
    </row>
    <row r="53" spans="1:35" ht="10.5" customHeight="1" x14ac:dyDescent="0.15">
      <c r="A53" s="604">
        <v>346</v>
      </c>
      <c r="B53" s="604">
        <v>110100</v>
      </c>
      <c r="C53" s="604"/>
      <c r="D53" s="604" t="s">
        <v>169</v>
      </c>
      <c r="E53" s="617">
        <v>1.6</v>
      </c>
      <c r="F53" s="450"/>
      <c r="G53" s="450"/>
      <c r="H53" s="83" t="str">
        <f>IF(ISBLANK(I53)," ",VLOOKUP(I53,'Příloha_8_Ceník pravid_úklidu'!$A$9:$B$30,2,0))</f>
        <v>TOAL</v>
      </c>
      <c r="I53" s="451">
        <v>7</v>
      </c>
      <c r="J53" s="617" t="s">
        <v>702</v>
      </c>
      <c r="K53" s="86">
        <v>2</v>
      </c>
      <c r="L53" s="86">
        <v>1</v>
      </c>
      <c r="M53" s="86">
        <v>2</v>
      </c>
      <c r="N53" s="86">
        <v>1</v>
      </c>
      <c r="O53" s="452">
        <f>IF(ISBLANK($K53),"",'Pracovní dny'!$F$2)</f>
        <v>252</v>
      </c>
      <c r="P53" s="452">
        <f>IF(ISBLANK($M53),"",'Pracovní dny'!$F$3)</f>
        <v>114</v>
      </c>
      <c r="Q53" s="452">
        <f>IF(ISBLANK($K53),"",'Pracovní dny'!$F$4)</f>
        <v>365</v>
      </c>
      <c r="R53" s="458">
        <f t="shared" si="0"/>
        <v>732</v>
      </c>
      <c r="S53" s="63"/>
      <c r="T53" s="618">
        <v>0</v>
      </c>
      <c r="U53" s="618">
        <v>0</v>
      </c>
      <c r="V53" s="63">
        <v>1.6</v>
      </c>
      <c r="W53" s="63">
        <v>1</v>
      </c>
      <c r="X53" s="63"/>
      <c r="Y53" s="63"/>
      <c r="Z53" s="63"/>
      <c r="AA53" s="63"/>
      <c r="AB53" s="63"/>
      <c r="AC53" s="63"/>
      <c r="AD53" s="63" t="s">
        <v>141</v>
      </c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1"/>
        <v>0</v>
      </c>
      <c r="AH53" s="638">
        <f t="shared" si="2"/>
        <v>0</v>
      </c>
      <c r="AI53" s="304"/>
    </row>
    <row r="54" spans="1:35" ht="10.5" customHeight="1" x14ac:dyDescent="0.15">
      <c r="A54" s="604">
        <v>347</v>
      </c>
      <c r="B54" s="604">
        <v>110100</v>
      </c>
      <c r="C54" s="604"/>
      <c r="D54" s="604" t="s">
        <v>169</v>
      </c>
      <c r="E54" s="617">
        <v>3.7</v>
      </c>
      <c r="F54" s="450"/>
      <c r="G54" s="450"/>
      <c r="H54" s="83" t="str">
        <f>IF(ISBLANK(I54)," ",VLOOKUP(I54,'Příloha_8_Ceník pravid_úklidu'!$A$9:$B$30,2,0))</f>
        <v>TOAL</v>
      </c>
      <c r="I54" s="451">
        <v>7</v>
      </c>
      <c r="J54" s="617" t="s">
        <v>702</v>
      </c>
      <c r="K54" s="86">
        <v>2</v>
      </c>
      <c r="L54" s="86">
        <v>1</v>
      </c>
      <c r="M54" s="136">
        <v>2</v>
      </c>
      <c r="N54" s="136">
        <v>1</v>
      </c>
      <c r="O54" s="452">
        <f>IF(ISBLANK($K54),"",'Pracovní dny'!$F$2)</f>
        <v>252</v>
      </c>
      <c r="P54" s="452">
        <f>IF(ISBLANK($M54),"",'Pracovní dny'!$F$3)</f>
        <v>114</v>
      </c>
      <c r="Q54" s="452">
        <f>IF(ISBLANK($K54),"",'Pracovní dny'!$F$4)</f>
        <v>365</v>
      </c>
      <c r="R54" s="458">
        <f t="shared" si="0"/>
        <v>732</v>
      </c>
      <c r="S54" s="63"/>
      <c r="T54" s="618">
        <v>0</v>
      </c>
      <c r="U54" s="618">
        <v>0</v>
      </c>
      <c r="V54" s="63">
        <v>1.6</v>
      </c>
      <c r="W54" s="63">
        <v>1</v>
      </c>
      <c r="X54" s="63"/>
      <c r="Y54" s="63"/>
      <c r="Z54" s="63"/>
      <c r="AA54" s="63"/>
      <c r="AB54" s="63"/>
      <c r="AC54" s="63"/>
      <c r="AD54" s="63" t="s">
        <v>141</v>
      </c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1"/>
        <v>0</v>
      </c>
      <c r="AH54" s="638">
        <f t="shared" si="2"/>
        <v>0</v>
      </c>
      <c r="AI54" s="304"/>
    </row>
    <row r="55" spans="1:35" ht="10.5" customHeight="1" x14ac:dyDescent="0.15">
      <c r="A55" s="604">
        <v>348</v>
      </c>
      <c r="B55" s="604">
        <v>110100</v>
      </c>
      <c r="C55" s="604"/>
      <c r="D55" s="604" t="s">
        <v>715</v>
      </c>
      <c r="E55" s="617">
        <v>26.8</v>
      </c>
      <c r="F55" s="450"/>
      <c r="G55" s="450"/>
      <c r="H55" s="83" t="str">
        <f>IF(ISBLANK(I55)," ",VLOOKUP(I55,'Příloha_8_Ceník pravid_úklidu'!$A$9:$B$30,2,0))</f>
        <v>ZDR0</v>
      </c>
      <c r="I55" s="451">
        <v>1</v>
      </c>
      <c r="J55" s="617" t="s">
        <v>702</v>
      </c>
      <c r="K55" s="86">
        <v>2</v>
      </c>
      <c r="L55" s="86">
        <v>1</v>
      </c>
      <c r="M55" s="136">
        <v>2</v>
      </c>
      <c r="N55" s="136">
        <v>1</v>
      </c>
      <c r="O55" s="452">
        <f>IF(ISBLANK($K55),"",'Pracovní dny'!$F$2)</f>
        <v>252</v>
      </c>
      <c r="P55" s="452">
        <f>IF(ISBLANK($M55),"",'Pracovní dny'!$F$3)</f>
        <v>114</v>
      </c>
      <c r="Q55" s="452">
        <f>IF(ISBLANK($K55),"",'Pracovní dny'!$F$4)</f>
        <v>365</v>
      </c>
      <c r="R55" s="458">
        <f t="shared" si="0"/>
        <v>732</v>
      </c>
      <c r="S55" s="63"/>
      <c r="T55" s="618"/>
      <c r="U55" s="618" t="s">
        <v>192</v>
      </c>
      <c r="V55" s="63">
        <v>2.2000000000000002</v>
      </c>
      <c r="W55" s="63">
        <v>1</v>
      </c>
      <c r="X55" s="63"/>
      <c r="Y55" s="63">
        <v>4.32</v>
      </c>
      <c r="Z55" s="63">
        <v>2</v>
      </c>
      <c r="AA55" s="63">
        <v>17.2</v>
      </c>
      <c r="AB55" s="63"/>
      <c r="AC55" s="63" t="s">
        <v>4081</v>
      </c>
      <c r="AD55" s="63" t="s">
        <v>141</v>
      </c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1"/>
        <v>0</v>
      </c>
      <c r="AH55" s="638">
        <f t="shared" si="2"/>
        <v>0</v>
      </c>
      <c r="AI55" s="304"/>
    </row>
    <row r="56" spans="1:35" s="600" customFormat="1" x14ac:dyDescent="0.15">
      <c r="A56" s="604">
        <v>349</v>
      </c>
      <c r="B56" s="604">
        <v>110100</v>
      </c>
      <c r="C56" s="604"/>
      <c r="D56" s="604" t="s">
        <v>4083</v>
      </c>
      <c r="E56" s="617">
        <v>2.2999999999999998</v>
      </c>
      <c r="F56" s="450"/>
      <c r="G56" s="450"/>
      <c r="H56" s="83" t="str">
        <f>IF(ISBLANK(I56)," ",VLOOKUP(I56,'Příloha_8_Ceník pravid_úklidu'!$A$9:$B$30,2,0))</f>
        <v>SKLA</v>
      </c>
      <c r="I56" s="451">
        <v>17</v>
      </c>
      <c r="J56" s="617" t="s">
        <v>656</v>
      </c>
      <c r="K56" s="86">
        <v>1</v>
      </c>
      <c r="L56" s="86">
        <v>0.2</v>
      </c>
      <c r="M56" s="136">
        <v>0</v>
      </c>
      <c r="N56" s="136">
        <v>0</v>
      </c>
      <c r="O56" s="452">
        <f>IF(ISBLANK($K56),"",'Pracovní dny'!$F$2)</f>
        <v>252</v>
      </c>
      <c r="P56" s="452">
        <f>IF(ISBLANK($M56),"",'Pracovní dny'!$F$3)</f>
        <v>114</v>
      </c>
      <c r="Q56" s="452">
        <f>IF(ISBLANK($K56),"",'Pracovní dny'!$F$4)</f>
        <v>365</v>
      </c>
      <c r="R56" s="458">
        <f t="shared" si="0"/>
        <v>50.400000000000006</v>
      </c>
      <c r="S56" s="63"/>
      <c r="T56" s="618"/>
      <c r="U56" s="618" t="s">
        <v>140</v>
      </c>
      <c r="V56" s="63">
        <v>1.4</v>
      </c>
      <c r="W56" s="63">
        <v>1</v>
      </c>
      <c r="X56" s="63"/>
      <c r="Y56" s="63"/>
      <c r="Z56" s="63"/>
      <c r="AA56" s="63"/>
      <c r="AB56" s="63"/>
      <c r="AC56" s="63"/>
      <c r="AD56" s="63" t="s">
        <v>141</v>
      </c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1"/>
        <v>0</v>
      </c>
      <c r="AH56" s="638">
        <f t="shared" si="2"/>
        <v>0</v>
      </c>
      <c r="AI56" s="304"/>
    </row>
    <row r="57" spans="1:35" ht="10.5" customHeight="1" x14ac:dyDescent="0.15">
      <c r="A57" s="604">
        <v>350</v>
      </c>
      <c r="B57" s="604">
        <v>110100</v>
      </c>
      <c r="C57" s="604"/>
      <c r="D57" s="604" t="s">
        <v>715</v>
      </c>
      <c r="E57" s="617">
        <v>14.3</v>
      </c>
      <c r="F57" s="450"/>
      <c r="G57" s="450"/>
      <c r="H57" s="83" t="str">
        <f>IF(ISBLANK(I57)," ",VLOOKUP(I57,'Příloha_8_Ceník pravid_úklidu'!$A$9:$B$30,2,0))</f>
        <v>ZDR0</v>
      </c>
      <c r="I57" s="451">
        <v>1</v>
      </c>
      <c r="J57" s="617" t="s">
        <v>702</v>
      </c>
      <c r="K57" s="86">
        <v>2</v>
      </c>
      <c r="L57" s="86">
        <v>1</v>
      </c>
      <c r="M57" s="136">
        <v>2</v>
      </c>
      <c r="N57" s="136">
        <v>1</v>
      </c>
      <c r="O57" s="452">
        <f>IF(ISBLANK($K57),"",'Pracovní dny'!$F$2)</f>
        <v>252</v>
      </c>
      <c r="P57" s="452">
        <f>IF(ISBLANK($M57),"",'Pracovní dny'!$F$3)</f>
        <v>114</v>
      </c>
      <c r="Q57" s="452">
        <f>IF(ISBLANK($K57),"",'Pracovní dny'!$F$4)</f>
        <v>365</v>
      </c>
      <c r="R57" s="458">
        <f t="shared" si="0"/>
        <v>732</v>
      </c>
      <c r="S57" s="63"/>
      <c r="T57" s="618"/>
      <c r="U57" s="618" t="s">
        <v>192</v>
      </c>
      <c r="V57" s="63">
        <v>2.2000000000000002</v>
      </c>
      <c r="W57" s="63">
        <v>1</v>
      </c>
      <c r="X57" s="63"/>
      <c r="Y57" s="63">
        <v>3.8</v>
      </c>
      <c r="Z57" s="63">
        <v>1</v>
      </c>
      <c r="AA57" s="63">
        <v>7.6</v>
      </c>
      <c r="AB57" s="63"/>
      <c r="AC57" s="63" t="s">
        <v>4081</v>
      </c>
      <c r="AD57" s="63" t="s">
        <v>141</v>
      </c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1"/>
        <v>0</v>
      </c>
      <c r="AH57" s="638">
        <f t="shared" si="2"/>
        <v>0</v>
      </c>
      <c r="AI57" s="304"/>
    </row>
    <row r="58" spans="1:35" ht="10.5" customHeight="1" x14ac:dyDescent="0.15">
      <c r="A58" s="604">
        <v>351</v>
      </c>
      <c r="B58" s="604">
        <v>110100</v>
      </c>
      <c r="C58" s="604"/>
      <c r="D58" s="604" t="s">
        <v>169</v>
      </c>
      <c r="E58" s="617">
        <v>1.7</v>
      </c>
      <c r="F58" s="450"/>
      <c r="G58" s="450"/>
      <c r="H58" s="83" t="str">
        <f>IF(ISBLANK(I58)," ",VLOOKUP(I58,'Příloha_8_Ceník pravid_úklidu'!$A$9:$B$30,2,0))</f>
        <v>TOAL</v>
      </c>
      <c r="I58" s="451">
        <v>7</v>
      </c>
      <c r="J58" s="617" t="s">
        <v>702</v>
      </c>
      <c r="K58" s="86">
        <v>2</v>
      </c>
      <c r="L58" s="86">
        <v>1</v>
      </c>
      <c r="M58" s="86">
        <v>2</v>
      </c>
      <c r="N58" s="86">
        <v>1</v>
      </c>
      <c r="O58" s="452">
        <f>IF(ISBLANK($K58),"",'Pracovní dny'!$F$2)</f>
        <v>252</v>
      </c>
      <c r="P58" s="452">
        <f>IF(ISBLANK($M58),"",'Pracovní dny'!$F$3)</f>
        <v>114</v>
      </c>
      <c r="Q58" s="452">
        <f>IF(ISBLANK($K58),"",'Pracovní dny'!$F$4)</f>
        <v>365</v>
      </c>
      <c r="R58" s="458">
        <f t="shared" si="0"/>
        <v>732</v>
      </c>
      <c r="S58" s="63"/>
      <c r="T58" s="618">
        <v>0</v>
      </c>
      <c r="U58" s="618">
        <v>0</v>
      </c>
      <c r="V58" s="63">
        <v>1.6</v>
      </c>
      <c r="W58" s="63">
        <v>1</v>
      </c>
      <c r="X58" s="63"/>
      <c r="Y58" s="63"/>
      <c r="Z58" s="63"/>
      <c r="AA58" s="63"/>
      <c r="AB58" s="63"/>
      <c r="AC58" s="63"/>
      <c r="AD58" s="63" t="s">
        <v>141</v>
      </c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1"/>
        <v>0</v>
      </c>
      <c r="AH58" s="638">
        <f t="shared" si="2"/>
        <v>0</v>
      </c>
      <c r="AI58" s="304"/>
    </row>
    <row r="59" spans="1:35" ht="10.5" customHeight="1" x14ac:dyDescent="0.15">
      <c r="A59" s="604">
        <v>352</v>
      </c>
      <c r="B59" s="604">
        <v>110100</v>
      </c>
      <c r="C59" s="604"/>
      <c r="D59" s="604" t="s">
        <v>169</v>
      </c>
      <c r="E59" s="617">
        <v>1.7</v>
      </c>
      <c r="F59" s="450"/>
      <c r="G59" s="450"/>
      <c r="H59" s="83" t="str">
        <f>IF(ISBLANK(I59)," ",VLOOKUP(I59,'Příloha_8_Ceník pravid_úklidu'!$A$9:$B$30,2,0))</f>
        <v>TOAL</v>
      </c>
      <c r="I59" s="451">
        <v>7</v>
      </c>
      <c r="J59" s="617" t="s">
        <v>702</v>
      </c>
      <c r="K59" s="86">
        <v>2</v>
      </c>
      <c r="L59" s="86">
        <v>1</v>
      </c>
      <c r="M59" s="86">
        <v>2</v>
      </c>
      <c r="N59" s="86">
        <v>1</v>
      </c>
      <c r="O59" s="359">
        <f>IF(ISBLANK($K59),"",'Pracovní dny'!$F$2)</f>
        <v>252</v>
      </c>
      <c r="P59" s="452">
        <f>IF(ISBLANK($M59),"",'Pracovní dny'!$F$3)</f>
        <v>114</v>
      </c>
      <c r="Q59" s="452">
        <f>IF(ISBLANK($K59),"",'Pracovní dny'!$F$4)</f>
        <v>365</v>
      </c>
      <c r="R59" s="458">
        <f t="shared" si="0"/>
        <v>732</v>
      </c>
      <c r="S59" s="63"/>
      <c r="T59" s="618">
        <v>0</v>
      </c>
      <c r="U59" s="618">
        <v>0</v>
      </c>
      <c r="V59" s="63">
        <v>1.6</v>
      </c>
      <c r="W59" s="63">
        <v>1</v>
      </c>
      <c r="X59" s="63"/>
      <c r="Y59" s="63"/>
      <c r="Z59" s="63"/>
      <c r="AA59" s="63"/>
      <c r="AB59" s="63"/>
      <c r="AC59" s="63"/>
      <c r="AD59" s="63" t="s">
        <v>141</v>
      </c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1"/>
        <v>0</v>
      </c>
      <c r="AH59" s="638">
        <f t="shared" si="2"/>
        <v>0</v>
      </c>
      <c r="AI59" s="304"/>
    </row>
    <row r="60" spans="1:35" ht="10.5" customHeight="1" x14ac:dyDescent="0.15">
      <c r="A60" s="604">
        <v>353</v>
      </c>
      <c r="B60" s="604">
        <v>110100</v>
      </c>
      <c r="C60" s="604"/>
      <c r="D60" s="604" t="s">
        <v>169</v>
      </c>
      <c r="E60" s="617">
        <v>3.9</v>
      </c>
      <c r="F60" s="450"/>
      <c r="G60" s="450"/>
      <c r="H60" s="83" t="str">
        <f>IF(ISBLANK(I60)," ",VLOOKUP(I60,'Příloha_8_Ceník pravid_úklidu'!$A$9:$B$30,2,0))</f>
        <v>TOAL</v>
      </c>
      <c r="I60" s="451">
        <v>7</v>
      </c>
      <c r="J60" s="617" t="s">
        <v>702</v>
      </c>
      <c r="K60" s="86">
        <v>2</v>
      </c>
      <c r="L60" s="86">
        <v>1</v>
      </c>
      <c r="M60" s="86">
        <v>2</v>
      </c>
      <c r="N60" s="86">
        <v>1</v>
      </c>
      <c r="O60" s="452">
        <f>IF(ISBLANK($K60),"",'Pracovní dny'!$F$2)</f>
        <v>252</v>
      </c>
      <c r="P60" s="452">
        <f>IF(ISBLANK($M60),"",'Pracovní dny'!$F$3)</f>
        <v>114</v>
      </c>
      <c r="Q60" s="452">
        <f>IF(ISBLANK($K60),"",'Pracovní dny'!$F$4)</f>
        <v>365</v>
      </c>
      <c r="R60" s="458">
        <f t="shared" si="0"/>
        <v>732</v>
      </c>
      <c r="S60" s="63"/>
      <c r="T60" s="618">
        <v>0</v>
      </c>
      <c r="U60" s="618">
        <v>0</v>
      </c>
      <c r="V60" s="63">
        <v>1.6</v>
      </c>
      <c r="W60" s="63">
        <v>1</v>
      </c>
      <c r="X60" s="63"/>
      <c r="Y60" s="63"/>
      <c r="Z60" s="63"/>
      <c r="AA60" s="63"/>
      <c r="AB60" s="63"/>
      <c r="AC60" s="63"/>
      <c r="AD60" s="63" t="s">
        <v>141</v>
      </c>
      <c r="AE60" s="61"/>
      <c r="AF60" s="638">
        <f>IF(ISBLANK($AE60),VLOOKUP($I60,'Příloha_8_Ceník pravid_úklidu'!$A$9:$K$30,8,0)+VLOOKUP($I60,'Příloha_8_Ceník pravid_úklidu'!$A$9:$K$30,10,0),"neoceňuje se")</f>
        <v>0</v>
      </c>
      <c r="AG60" s="638">
        <f t="shared" si="1"/>
        <v>0</v>
      </c>
      <c r="AH60" s="638">
        <f t="shared" si="2"/>
        <v>0</v>
      </c>
      <c r="AI60" s="304"/>
    </row>
    <row r="61" spans="1:35" ht="10.5" customHeight="1" x14ac:dyDescent="0.15">
      <c r="A61" s="604">
        <v>354</v>
      </c>
      <c r="B61" s="604">
        <v>110100</v>
      </c>
      <c r="C61" s="604"/>
      <c r="D61" s="604" t="s">
        <v>715</v>
      </c>
      <c r="E61" s="617">
        <v>17.600000000000001</v>
      </c>
      <c r="F61" s="450"/>
      <c r="G61" s="450"/>
      <c r="H61" s="83" t="str">
        <f>IF(ISBLANK(I61)," ",VLOOKUP(I61,'Příloha_8_Ceník pravid_úklidu'!$A$9:$B$30,2,0))</f>
        <v>ZDR0</v>
      </c>
      <c r="I61" s="451">
        <v>1</v>
      </c>
      <c r="J61" s="617" t="s">
        <v>702</v>
      </c>
      <c r="K61" s="86">
        <v>2</v>
      </c>
      <c r="L61" s="86">
        <v>1</v>
      </c>
      <c r="M61" s="86">
        <v>2</v>
      </c>
      <c r="N61" s="86">
        <v>1</v>
      </c>
      <c r="O61" s="452">
        <f>IF(ISBLANK($K61),"",'Pracovní dny'!$F$2)</f>
        <v>252</v>
      </c>
      <c r="P61" s="452">
        <f>IF(ISBLANK($M61),"",'Pracovní dny'!$F$3)</f>
        <v>114</v>
      </c>
      <c r="Q61" s="452">
        <f>IF(ISBLANK($K61),"",'Pracovní dny'!$F$4)</f>
        <v>365</v>
      </c>
      <c r="R61" s="458">
        <f t="shared" si="0"/>
        <v>732</v>
      </c>
      <c r="S61" s="63"/>
      <c r="T61" s="63"/>
      <c r="U61" s="618" t="s">
        <v>192</v>
      </c>
      <c r="V61" s="63">
        <v>2.2000000000000002</v>
      </c>
      <c r="W61" s="63">
        <v>1</v>
      </c>
      <c r="X61" s="63"/>
      <c r="Y61" s="63">
        <v>3.8</v>
      </c>
      <c r="Z61" s="63">
        <v>1</v>
      </c>
      <c r="AA61" s="63">
        <v>7.6</v>
      </c>
      <c r="AB61" s="63"/>
      <c r="AC61" s="63" t="s">
        <v>4081</v>
      </c>
      <c r="AD61" s="63" t="s">
        <v>141</v>
      </c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1"/>
        <v>0</v>
      </c>
      <c r="AH61" s="638">
        <f t="shared" si="2"/>
        <v>0</v>
      </c>
      <c r="AI61" s="304"/>
    </row>
    <row r="62" spans="1:35" ht="10.5" customHeight="1" x14ac:dyDescent="0.15">
      <c r="A62" s="604">
        <v>355</v>
      </c>
      <c r="B62" s="604">
        <v>110100</v>
      </c>
      <c r="C62" s="604"/>
      <c r="D62" s="604" t="s">
        <v>2095</v>
      </c>
      <c r="E62" s="617">
        <v>7.9</v>
      </c>
      <c r="F62" s="450"/>
      <c r="G62" s="450"/>
      <c r="H62" s="83" t="str">
        <f>IF(ISBLANK(I62)," ",VLOOKUP(I62,'Příloha_8_Ceník pravid_úklidu'!$A$9:$B$30,2,0))</f>
        <v>VENK</v>
      </c>
      <c r="I62" s="451">
        <v>18</v>
      </c>
      <c r="J62" s="617" t="s">
        <v>579</v>
      </c>
      <c r="K62" s="452">
        <v>1</v>
      </c>
      <c r="L62" s="543">
        <v>0.05</v>
      </c>
      <c r="M62" s="452">
        <v>0</v>
      </c>
      <c r="N62" s="543">
        <v>0</v>
      </c>
      <c r="O62" s="452">
        <f>IF(ISBLANK($K62),"",'Pracovní dny'!$F$2)</f>
        <v>252</v>
      </c>
      <c r="P62" s="452">
        <f>IF(ISBLANK($M62),"",'Pracovní dny'!$F$3)</f>
        <v>114</v>
      </c>
      <c r="Q62" s="452">
        <f>IF(ISBLANK($K62),"",'Pracovní dny'!$F$4)</f>
        <v>365</v>
      </c>
      <c r="R62" s="458">
        <f t="shared" si="0"/>
        <v>12.600000000000001</v>
      </c>
      <c r="S62" s="63"/>
      <c r="T62" s="63"/>
      <c r="U62" s="618">
        <v>0</v>
      </c>
      <c r="V62" s="63">
        <v>1.6</v>
      </c>
      <c r="W62" s="63">
        <v>1</v>
      </c>
      <c r="X62" s="63"/>
      <c r="Y62" s="63"/>
      <c r="Z62" s="63"/>
      <c r="AA62" s="63"/>
      <c r="AB62" s="63"/>
      <c r="AC62" s="63"/>
      <c r="AD62" s="63" t="s">
        <v>2018</v>
      </c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1"/>
        <v>0</v>
      </c>
      <c r="AH62" s="638">
        <f t="shared" si="2"/>
        <v>0</v>
      </c>
      <c r="AI62" s="304"/>
    </row>
    <row r="63" spans="1:35" ht="10.5" customHeight="1" thickBot="1" x14ac:dyDescent="0.2">
      <c r="A63" s="604">
        <v>356</v>
      </c>
      <c r="B63" s="604">
        <v>110100</v>
      </c>
      <c r="C63" s="604"/>
      <c r="D63" s="604" t="s">
        <v>228</v>
      </c>
      <c r="E63" s="617">
        <v>6.2</v>
      </c>
      <c r="F63" s="450"/>
      <c r="G63" s="450"/>
      <c r="H63" s="83" t="str">
        <f>IF(ISBLANK(I63)," ",VLOOKUP(I63,'Příloha_8_Ceník pravid_úklidu'!$A$9:$B$30,2,0))</f>
        <v>VYTA</v>
      </c>
      <c r="I63" s="451">
        <v>11</v>
      </c>
      <c r="J63" s="617" t="s">
        <v>702</v>
      </c>
      <c r="K63" s="452">
        <v>2</v>
      </c>
      <c r="L63" s="543">
        <v>1</v>
      </c>
      <c r="M63" s="452">
        <v>2</v>
      </c>
      <c r="N63" s="543">
        <v>1</v>
      </c>
      <c r="O63" s="452">
        <f>IF(ISBLANK($K63),"",'Pracovní dny'!$F$2)</f>
        <v>252</v>
      </c>
      <c r="P63" s="452">
        <f>IF(ISBLANK($M63),"",'Pracovní dny'!$F$3)</f>
        <v>114</v>
      </c>
      <c r="Q63" s="452">
        <f>IF(ISBLANK($K63),"",'Pracovní dny'!$F$4)</f>
        <v>365</v>
      </c>
      <c r="R63" s="458">
        <f t="shared" si="0"/>
        <v>732</v>
      </c>
      <c r="S63" s="63"/>
      <c r="T63" s="63"/>
      <c r="U63" s="63"/>
      <c r="V63" s="63">
        <v>4</v>
      </c>
      <c r="W63" s="63">
        <v>1</v>
      </c>
      <c r="X63" s="63"/>
      <c r="Y63" s="63"/>
      <c r="Z63" s="63"/>
      <c r="AA63" s="63"/>
      <c r="AB63" s="63"/>
      <c r="AC63" s="63"/>
      <c r="AD63" s="63" t="s">
        <v>2042</v>
      </c>
      <c r="AE63" s="61"/>
      <c r="AF63" s="638">
        <f>IF(ISBLANK($AE63),VLOOKUP($I63,'Příloha_8_Ceník pravid_úklidu'!$A$9:$K$30,8,0)+VLOOKUP($I63,'Příloha_8_Ceník pravid_úklidu'!$A$9:$K$30,10,0),"neoceňuje se")</f>
        <v>0</v>
      </c>
      <c r="AG63" s="638">
        <f t="shared" si="1"/>
        <v>0</v>
      </c>
      <c r="AH63" s="638">
        <f t="shared" si="2"/>
        <v>0</v>
      </c>
      <c r="AI63" s="304"/>
    </row>
    <row r="64" spans="1:35" ht="11.25" thickBot="1" x14ac:dyDescent="0.3">
      <c r="A64" s="443" t="s">
        <v>1045</v>
      </c>
      <c r="B64" s="170"/>
      <c r="C64" s="170"/>
      <c r="D64" s="171"/>
      <c r="E64" s="173"/>
      <c r="F64" s="171"/>
      <c r="G64" s="174"/>
      <c r="H64" s="174" t="str">
        <f>IF(ISBLANK(I64)," ",VLOOKUP(I64,'Příloha_8_Ceník pravid_úklidu'!$A$9:$B$30,2,0))</f>
        <v xml:space="preserve"> </v>
      </c>
      <c r="I64" s="175"/>
      <c r="J64" s="176"/>
      <c r="K64" s="176"/>
      <c r="L64" s="176"/>
      <c r="M64" s="176"/>
      <c r="N64" s="176"/>
      <c r="O64" s="176" t="str">
        <f>IF(ISBLANK($K64),"",'Pracovní dny'!$F$2)</f>
        <v/>
      </c>
      <c r="P64" s="176" t="str">
        <f>IF(ISBLANK($M64),"",'Pracovní dny'!$F$3)</f>
        <v/>
      </c>
      <c r="Q64" s="176" t="str">
        <f>IF(ISBLANK($K64),"",'Pracovní dny'!$F$4)</f>
        <v/>
      </c>
      <c r="R64" s="176" t="str">
        <f t="shared" si="0"/>
        <v/>
      </c>
      <c r="S64" s="171"/>
      <c r="T64" s="171"/>
      <c r="U64" s="171"/>
      <c r="V64" s="171"/>
      <c r="W64" s="171"/>
      <c r="X64" s="171"/>
      <c r="Y64" s="171"/>
      <c r="Z64" s="171"/>
      <c r="AA64" s="171"/>
      <c r="AB64" s="171"/>
      <c r="AC64" s="171"/>
      <c r="AD64" s="171"/>
      <c r="AE64" s="171"/>
      <c r="AF64" s="636"/>
      <c r="AG64" s="636"/>
      <c r="AH64" s="637"/>
      <c r="AI64" s="581"/>
    </row>
    <row r="65" spans="1:35" ht="10.5" customHeight="1" x14ac:dyDescent="0.15">
      <c r="A65" s="604">
        <v>401</v>
      </c>
      <c r="B65" s="456">
        <v>110100</v>
      </c>
      <c r="C65" s="456"/>
      <c r="D65" s="604" t="s">
        <v>715</v>
      </c>
      <c r="E65" s="617">
        <v>24.4</v>
      </c>
      <c r="F65" s="450"/>
      <c r="G65" s="450"/>
      <c r="H65" s="83" t="str">
        <f>IF(ISBLANK(I65)," ",VLOOKUP(I65,'Příloha_8_Ceník pravid_úklidu'!$A$9:$B$30,2,0))</f>
        <v>ZDR0</v>
      </c>
      <c r="I65" s="451">
        <v>1</v>
      </c>
      <c r="J65" s="617" t="s">
        <v>702</v>
      </c>
      <c r="K65" s="86">
        <v>2</v>
      </c>
      <c r="L65" s="86">
        <v>1</v>
      </c>
      <c r="M65" s="86">
        <v>2</v>
      </c>
      <c r="N65" s="86">
        <v>1</v>
      </c>
      <c r="O65" s="452">
        <f>IF(ISBLANK($K65),"",'Pracovní dny'!$F$2)</f>
        <v>252</v>
      </c>
      <c r="P65" s="452">
        <f>IF(ISBLANK($M65),"",'Pracovní dny'!$F$3)</f>
        <v>114</v>
      </c>
      <c r="Q65" s="452">
        <f>IF(ISBLANK($K65),"",'Pracovní dny'!$F$4)</f>
        <v>365</v>
      </c>
      <c r="R65" s="458">
        <f t="shared" si="0"/>
        <v>732</v>
      </c>
      <c r="S65" s="63"/>
      <c r="T65" s="618"/>
      <c r="U65" s="618" t="s">
        <v>192</v>
      </c>
      <c r="V65" s="63">
        <v>2.2000000000000002</v>
      </c>
      <c r="W65" s="63">
        <v>1</v>
      </c>
      <c r="X65" s="63"/>
      <c r="Y65" s="63">
        <v>3.8</v>
      </c>
      <c r="Z65" s="63">
        <v>1.5</v>
      </c>
      <c r="AA65" s="63">
        <v>11.4</v>
      </c>
      <c r="AB65" s="63"/>
      <c r="AC65" s="63" t="s">
        <v>4081</v>
      </c>
      <c r="AD65" s="63" t="s">
        <v>141</v>
      </c>
      <c r="AE65" s="61"/>
      <c r="AF65" s="638">
        <f>IF(ISBLANK($AE65),VLOOKUP($I65,'Příloha_8_Ceník pravid_úklidu'!$A$9:$K$30,8,0)+VLOOKUP($I65,'Příloha_8_Ceník pravid_úklidu'!$A$9:$K$30,10,0),"neoceňuje se")</f>
        <v>0</v>
      </c>
      <c r="AG65" s="638">
        <f t="shared" si="1"/>
        <v>0</v>
      </c>
      <c r="AH65" s="638">
        <f t="shared" si="2"/>
        <v>0</v>
      </c>
      <c r="AI65" s="304"/>
    </row>
    <row r="66" spans="1:35" ht="10.5" customHeight="1" x14ac:dyDescent="0.15">
      <c r="A66" s="604">
        <v>402</v>
      </c>
      <c r="B66" s="456">
        <v>110100</v>
      </c>
      <c r="C66" s="456"/>
      <c r="D66" s="604" t="s">
        <v>169</v>
      </c>
      <c r="E66" s="617">
        <v>3.4</v>
      </c>
      <c r="F66" s="450"/>
      <c r="G66" s="450"/>
      <c r="H66" s="83" t="str">
        <f>IF(ISBLANK(I66)," ",VLOOKUP(I66,'Příloha_8_Ceník pravid_úklidu'!$A$9:$B$30,2,0))</f>
        <v>TOAL</v>
      </c>
      <c r="I66" s="451">
        <v>7</v>
      </c>
      <c r="J66" s="617" t="s">
        <v>702</v>
      </c>
      <c r="K66" s="86">
        <v>2</v>
      </c>
      <c r="L66" s="86">
        <v>1</v>
      </c>
      <c r="M66" s="86">
        <v>2</v>
      </c>
      <c r="N66" s="86">
        <v>1</v>
      </c>
      <c r="O66" s="452">
        <f>IF(ISBLANK($K66),"",'Pracovní dny'!$F$2)</f>
        <v>252</v>
      </c>
      <c r="P66" s="452">
        <f>IF(ISBLANK($M66),"",'Pracovní dny'!$F$3)</f>
        <v>114</v>
      </c>
      <c r="Q66" s="452">
        <f>IF(ISBLANK($K66),"",'Pracovní dny'!$F$4)</f>
        <v>365</v>
      </c>
      <c r="R66" s="458">
        <f t="shared" si="0"/>
        <v>732</v>
      </c>
      <c r="S66" s="63"/>
      <c r="T66" s="618">
        <v>0</v>
      </c>
      <c r="U66" s="618">
        <v>0</v>
      </c>
      <c r="V66" s="63">
        <v>1.6</v>
      </c>
      <c r="W66" s="63">
        <v>1</v>
      </c>
      <c r="X66" s="63"/>
      <c r="Y66" s="63"/>
      <c r="Z66" s="63"/>
      <c r="AA66" s="63"/>
      <c r="AB66" s="63"/>
      <c r="AC66" s="63"/>
      <c r="AD66" s="63" t="s">
        <v>141</v>
      </c>
      <c r="AE66" s="61"/>
      <c r="AF66" s="638">
        <f>IF(ISBLANK($AE66),VLOOKUP($I66,'Příloha_8_Ceník pravid_úklidu'!$A$9:$K$30,8,0)+VLOOKUP($I66,'Příloha_8_Ceník pravid_úklidu'!$A$9:$K$30,10,0),"neoceňuje se")</f>
        <v>0</v>
      </c>
      <c r="AG66" s="638">
        <f t="shared" si="1"/>
        <v>0</v>
      </c>
      <c r="AH66" s="638">
        <f t="shared" si="2"/>
        <v>0</v>
      </c>
      <c r="AI66" s="304"/>
    </row>
    <row r="67" spans="1:35" ht="10.5" customHeight="1" x14ac:dyDescent="0.15">
      <c r="A67" s="604">
        <v>403</v>
      </c>
      <c r="B67" s="456">
        <v>110100</v>
      </c>
      <c r="C67" s="456"/>
      <c r="D67" s="604" t="s">
        <v>169</v>
      </c>
      <c r="E67" s="617">
        <v>1.4</v>
      </c>
      <c r="F67" s="450"/>
      <c r="G67" s="450"/>
      <c r="H67" s="83" t="str">
        <f>IF(ISBLANK(I67)," ",VLOOKUP(I67,'Příloha_8_Ceník pravid_úklidu'!$A$9:$B$30,2,0))</f>
        <v>TOAL</v>
      </c>
      <c r="I67" s="451">
        <v>7</v>
      </c>
      <c r="J67" s="617" t="s">
        <v>702</v>
      </c>
      <c r="K67" s="86">
        <v>2</v>
      </c>
      <c r="L67" s="86">
        <v>1</v>
      </c>
      <c r="M67" s="86">
        <v>2</v>
      </c>
      <c r="N67" s="86">
        <v>1</v>
      </c>
      <c r="O67" s="452">
        <f>IF(ISBLANK($K67),"",'Pracovní dny'!$F$2)</f>
        <v>252</v>
      </c>
      <c r="P67" s="452">
        <f>IF(ISBLANK($M67),"",'Pracovní dny'!$F$3)</f>
        <v>114</v>
      </c>
      <c r="Q67" s="452">
        <f>IF(ISBLANK($K67),"",'Pracovní dny'!$F$4)</f>
        <v>365</v>
      </c>
      <c r="R67" s="458">
        <f t="shared" si="0"/>
        <v>732</v>
      </c>
      <c r="S67" s="63"/>
      <c r="T67" s="618">
        <v>0</v>
      </c>
      <c r="U67" s="618">
        <v>0</v>
      </c>
      <c r="V67" s="63">
        <v>1.6</v>
      </c>
      <c r="W67" s="63">
        <v>1</v>
      </c>
      <c r="X67" s="63"/>
      <c r="Y67" s="63"/>
      <c r="Z67" s="63"/>
      <c r="AA67" s="63"/>
      <c r="AB67" s="63"/>
      <c r="AC67" s="63"/>
      <c r="AD67" s="63" t="s">
        <v>141</v>
      </c>
      <c r="AE67" s="61"/>
      <c r="AF67" s="638">
        <f>IF(ISBLANK($AE67),VLOOKUP($I67,'Příloha_8_Ceník pravid_úklidu'!$A$9:$K$30,8,0)+VLOOKUP($I67,'Příloha_8_Ceník pravid_úklidu'!$A$9:$K$30,10,0),"neoceňuje se")</f>
        <v>0</v>
      </c>
      <c r="AG67" s="638">
        <f t="shared" si="1"/>
        <v>0</v>
      </c>
      <c r="AH67" s="638">
        <f t="shared" si="2"/>
        <v>0</v>
      </c>
      <c r="AI67" s="304"/>
    </row>
    <row r="68" spans="1:35" ht="10.5" customHeight="1" x14ac:dyDescent="0.15">
      <c r="A68" s="604">
        <v>404</v>
      </c>
      <c r="B68" s="456">
        <v>110100</v>
      </c>
      <c r="C68" s="456"/>
      <c r="D68" s="604" t="s">
        <v>169</v>
      </c>
      <c r="E68" s="617">
        <v>3.7</v>
      </c>
      <c r="F68" s="450"/>
      <c r="G68" s="450"/>
      <c r="H68" s="83" t="str">
        <f>IF(ISBLANK(I68)," ",VLOOKUP(I68,'Příloha_8_Ceník pravid_úklidu'!$A$9:$B$30,2,0))</f>
        <v>TOAL</v>
      </c>
      <c r="I68" s="451">
        <v>7</v>
      </c>
      <c r="J68" s="617" t="s">
        <v>702</v>
      </c>
      <c r="K68" s="86">
        <v>2</v>
      </c>
      <c r="L68" s="86">
        <v>1</v>
      </c>
      <c r="M68" s="86">
        <v>2</v>
      </c>
      <c r="N68" s="86">
        <v>1</v>
      </c>
      <c r="O68" s="452">
        <f>IF(ISBLANK($K68),"",'Pracovní dny'!$F$2)</f>
        <v>252</v>
      </c>
      <c r="P68" s="452">
        <f>IF(ISBLANK($M68),"",'Pracovní dny'!$F$3)</f>
        <v>114</v>
      </c>
      <c r="Q68" s="452">
        <f>IF(ISBLANK($K68),"",'Pracovní dny'!$F$4)</f>
        <v>365</v>
      </c>
      <c r="R68" s="458">
        <f t="shared" si="0"/>
        <v>732</v>
      </c>
      <c r="S68" s="63"/>
      <c r="T68" s="618">
        <v>0</v>
      </c>
      <c r="U68" s="618">
        <v>0</v>
      </c>
      <c r="V68" s="63">
        <v>1.6</v>
      </c>
      <c r="W68" s="63">
        <v>1</v>
      </c>
      <c r="X68" s="63"/>
      <c r="Y68" s="63"/>
      <c r="Z68" s="63"/>
      <c r="AA68" s="63"/>
      <c r="AB68" s="63"/>
      <c r="AC68" s="63"/>
      <c r="AD68" s="63" t="s">
        <v>141</v>
      </c>
      <c r="AE68" s="61"/>
      <c r="AF68" s="638">
        <f>IF(ISBLANK($AE68),VLOOKUP($I68,'Příloha_8_Ceník pravid_úklidu'!$A$9:$K$30,8,0)+VLOOKUP($I68,'Příloha_8_Ceník pravid_úklidu'!$A$9:$K$30,10,0),"neoceňuje se")</f>
        <v>0</v>
      </c>
      <c r="AG68" s="638">
        <f t="shared" si="1"/>
        <v>0</v>
      </c>
      <c r="AH68" s="638">
        <f t="shared" si="2"/>
        <v>0</v>
      </c>
      <c r="AI68" s="304"/>
    </row>
    <row r="69" spans="1:35" ht="10.5" customHeight="1" x14ac:dyDescent="0.15">
      <c r="A69" s="604">
        <v>405</v>
      </c>
      <c r="B69" s="456">
        <v>110100</v>
      </c>
      <c r="C69" s="456"/>
      <c r="D69" s="604" t="s">
        <v>169</v>
      </c>
      <c r="E69" s="617">
        <v>1.5</v>
      </c>
      <c r="F69" s="450"/>
      <c r="G69" s="450"/>
      <c r="H69" s="83" t="str">
        <f>IF(ISBLANK(I69)," ",VLOOKUP(I69,'Příloha_8_Ceník pravid_úklidu'!$A$9:$B$30,2,0))</f>
        <v>TOAL</v>
      </c>
      <c r="I69" s="451">
        <v>7</v>
      </c>
      <c r="J69" s="617" t="s">
        <v>702</v>
      </c>
      <c r="K69" s="86">
        <v>2</v>
      </c>
      <c r="L69" s="86">
        <v>1</v>
      </c>
      <c r="M69" s="86">
        <v>2</v>
      </c>
      <c r="N69" s="86">
        <v>1</v>
      </c>
      <c r="O69" s="452">
        <f>IF(ISBLANK($K69),"",'Pracovní dny'!$F$2)</f>
        <v>252</v>
      </c>
      <c r="P69" s="452">
        <f>IF(ISBLANK($M69),"",'Pracovní dny'!$F$3)</f>
        <v>114</v>
      </c>
      <c r="Q69" s="452">
        <f>IF(ISBLANK($K69),"",'Pracovní dny'!$F$4)</f>
        <v>365</v>
      </c>
      <c r="R69" s="458">
        <f t="shared" si="0"/>
        <v>732</v>
      </c>
      <c r="S69" s="63"/>
      <c r="T69" s="618">
        <v>0</v>
      </c>
      <c r="U69" s="618">
        <v>0</v>
      </c>
      <c r="V69" s="63">
        <v>1.6</v>
      </c>
      <c r="W69" s="63">
        <v>1</v>
      </c>
      <c r="X69" s="63"/>
      <c r="Y69" s="63"/>
      <c r="Z69" s="63"/>
      <c r="AA69" s="63"/>
      <c r="AB69" s="63"/>
      <c r="AC69" s="63"/>
      <c r="AD69" s="63" t="s">
        <v>141</v>
      </c>
      <c r="AE69" s="61"/>
      <c r="AF69" s="638">
        <f>IF(ISBLANK($AE69),VLOOKUP($I69,'Příloha_8_Ceník pravid_úklidu'!$A$9:$K$30,8,0)+VLOOKUP($I69,'Příloha_8_Ceník pravid_úklidu'!$A$9:$K$30,10,0),"neoceňuje se")</f>
        <v>0</v>
      </c>
      <c r="AG69" s="638">
        <f t="shared" si="1"/>
        <v>0</v>
      </c>
      <c r="AH69" s="638">
        <f t="shared" si="2"/>
        <v>0</v>
      </c>
      <c r="AI69" s="304"/>
    </row>
    <row r="70" spans="1:35" ht="10.5" customHeight="1" x14ac:dyDescent="0.15">
      <c r="A70" s="604">
        <v>406</v>
      </c>
      <c r="B70" s="456">
        <v>110100</v>
      </c>
      <c r="C70" s="456"/>
      <c r="D70" s="604" t="s">
        <v>715</v>
      </c>
      <c r="E70" s="617">
        <v>24.3</v>
      </c>
      <c r="F70" s="450"/>
      <c r="G70" s="450"/>
      <c r="H70" s="83" t="str">
        <f>IF(ISBLANK(I70)," ",VLOOKUP(I70,'Příloha_8_Ceník pravid_úklidu'!$A$9:$B$30,2,0))</f>
        <v>ZDR0</v>
      </c>
      <c r="I70" s="451">
        <v>1</v>
      </c>
      <c r="J70" s="617" t="s">
        <v>702</v>
      </c>
      <c r="K70" s="86">
        <v>2</v>
      </c>
      <c r="L70" s="86">
        <v>1</v>
      </c>
      <c r="M70" s="86">
        <v>2</v>
      </c>
      <c r="N70" s="86">
        <v>1</v>
      </c>
      <c r="O70" s="452">
        <f>IF(ISBLANK($K70),"",'Pracovní dny'!$F$2)</f>
        <v>252</v>
      </c>
      <c r="P70" s="452">
        <f>IF(ISBLANK($M70),"",'Pracovní dny'!$F$3)</f>
        <v>114</v>
      </c>
      <c r="Q70" s="452">
        <f>IF(ISBLANK($K70),"",'Pracovní dny'!$F$4)</f>
        <v>365</v>
      </c>
      <c r="R70" s="458">
        <f t="shared" ref="R70:R120" si="3">IF(AND(ISBLANK($K70),ISBLANK($M70)),"",$K70*$L70*$O70+$M70*$N70*$P70)</f>
        <v>732</v>
      </c>
      <c r="S70" s="63"/>
      <c r="T70" s="618"/>
      <c r="U70" s="618" t="s">
        <v>192</v>
      </c>
      <c r="V70" s="63">
        <v>2.2000000000000002</v>
      </c>
      <c r="W70" s="63">
        <v>1</v>
      </c>
      <c r="X70" s="63"/>
      <c r="Y70" s="63">
        <v>3.8</v>
      </c>
      <c r="Z70" s="63">
        <v>1.5</v>
      </c>
      <c r="AA70" s="63">
        <v>11.4</v>
      </c>
      <c r="AB70" s="63"/>
      <c r="AC70" s="63" t="s">
        <v>4081</v>
      </c>
      <c r="AD70" s="63" t="s">
        <v>141</v>
      </c>
      <c r="AE70" s="61"/>
      <c r="AF70" s="638">
        <f>IF(ISBLANK($AE70),VLOOKUP($I70,'Příloha_8_Ceník pravid_úklidu'!$A$9:$K$30,8,0)+VLOOKUP($I70,'Příloha_8_Ceník pravid_úklidu'!$A$9:$K$30,10,0),"neoceňuje se")</f>
        <v>0</v>
      </c>
      <c r="AG70" s="638">
        <f t="shared" si="1"/>
        <v>0</v>
      </c>
      <c r="AH70" s="638">
        <f t="shared" si="2"/>
        <v>0</v>
      </c>
      <c r="AI70" s="304"/>
    </row>
    <row r="71" spans="1:35" ht="10.5" customHeight="1" x14ac:dyDescent="0.25">
      <c r="A71" s="604">
        <v>407</v>
      </c>
      <c r="B71" s="456">
        <v>110100</v>
      </c>
      <c r="C71" s="456"/>
      <c r="D71" s="604" t="s">
        <v>296</v>
      </c>
      <c r="E71" s="617">
        <v>8.6999999999999993</v>
      </c>
      <c r="F71" s="450"/>
      <c r="G71" s="450"/>
      <c r="H71" s="83" t="str">
        <f>IF(ISBLANK(I71)," ",VLOOKUP(I71,'Příloha_8_Ceník pravid_úklidu'!$A$9:$B$30,2,0))</f>
        <v>SATN</v>
      </c>
      <c r="I71" s="451">
        <v>10</v>
      </c>
      <c r="J71" s="617" t="s">
        <v>206</v>
      </c>
      <c r="K71" s="452">
        <v>1</v>
      </c>
      <c r="L71" s="543">
        <v>0.4</v>
      </c>
      <c r="M71" s="452">
        <v>0</v>
      </c>
      <c r="N71" s="543">
        <v>0</v>
      </c>
      <c r="O71" s="452">
        <f>IF(ISBLANK($K71),"",'Pracovní dny'!$F$2)</f>
        <v>252</v>
      </c>
      <c r="P71" s="452">
        <f>IF(ISBLANK($M71),"",'Pracovní dny'!$F$3)</f>
        <v>114</v>
      </c>
      <c r="Q71" s="452">
        <f>IF(ISBLANK($K71),"",'Pracovní dny'!$F$4)</f>
        <v>365</v>
      </c>
      <c r="R71" s="459">
        <f t="shared" si="3"/>
        <v>100.80000000000001</v>
      </c>
      <c r="S71" s="63"/>
      <c r="T71" s="618"/>
      <c r="U71" s="618" t="s">
        <v>151</v>
      </c>
      <c r="V71" s="63">
        <v>1.8</v>
      </c>
      <c r="W71" s="63">
        <v>1</v>
      </c>
      <c r="X71" s="63"/>
      <c r="Y71" s="63"/>
      <c r="Z71" s="63"/>
      <c r="AA71" s="63"/>
      <c r="AB71" s="63"/>
      <c r="AC71" s="63"/>
      <c r="AD71" s="63" t="s">
        <v>141</v>
      </c>
      <c r="AE71" s="61"/>
      <c r="AF71" s="638">
        <f>IF(ISBLANK($AE71),VLOOKUP($I71,'Příloha_8_Ceník pravid_úklidu'!$A$9:$K$30,8,0)+VLOOKUP($I71,'Příloha_8_Ceník pravid_úklidu'!$A$9:$K$30,10,0),"neoceňuje se")</f>
        <v>0</v>
      </c>
      <c r="AG71" s="638">
        <f t="shared" ref="AG71:AG115" si="4">IF(AF71="neoceňuje se",0,$E71*$R71*$AF71)</f>
        <v>0</v>
      </c>
      <c r="AH71" s="638">
        <f t="shared" ref="AH71:AH115" si="5">$AG71*1.21</f>
        <v>0</v>
      </c>
      <c r="AI71" s="304"/>
    </row>
    <row r="72" spans="1:35" ht="10.5" customHeight="1" x14ac:dyDescent="0.25">
      <c r="A72" s="604">
        <v>408</v>
      </c>
      <c r="B72" s="456">
        <v>110100</v>
      </c>
      <c r="C72" s="456"/>
      <c r="D72" s="604" t="s">
        <v>164</v>
      </c>
      <c r="E72" s="617">
        <v>71.099999999999994</v>
      </c>
      <c r="F72" s="450"/>
      <c r="G72" s="450"/>
      <c r="H72" s="83" t="str">
        <f>IF(ISBLANK(I72)," ",VLOOKUP(I72,'Příloha_8_Ceník pravid_úklidu'!$A$9:$B$30,2,0))</f>
        <v>CHOD</v>
      </c>
      <c r="I72" s="451">
        <v>6</v>
      </c>
      <c r="J72" s="617" t="s">
        <v>702</v>
      </c>
      <c r="K72" s="86">
        <v>2</v>
      </c>
      <c r="L72" s="86">
        <v>1</v>
      </c>
      <c r="M72" s="86">
        <v>2</v>
      </c>
      <c r="N72" s="86">
        <v>1</v>
      </c>
      <c r="O72" s="452">
        <f>IF(ISBLANK($K72),"",'Pracovní dny'!$F$2)</f>
        <v>252</v>
      </c>
      <c r="P72" s="452">
        <f>IF(ISBLANK($M72),"",'Pracovní dny'!$F$3)</f>
        <v>114</v>
      </c>
      <c r="Q72" s="452">
        <f>IF(ISBLANK($K72),"",'Pracovní dny'!$F$4)</f>
        <v>365</v>
      </c>
      <c r="R72" s="459">
        <f t="shared" si="3"/>
        <v>732</v>
      </c>
      <c r="S72" s="63"/>
      <c r="T72" s="618"/>
      <c r="U72" s="618">
        <v>0</v>
      </c>
      <c r="V72" s="63"/>
      <c r="W72" s="63"/>
      <c r="X72" s="63"/>
      <c r="Y72" s="63">
        <v>3.8</v>
      </c>
      <c r="Z72" s="63">
        <v>1</v>
      </c>
      <c r="AA72" s="63">
        <v>7.6</v>
      </c>
      <c r="AB72" s="63"/>
      <c r="AC72" s="63" t="s">
        <v>4081</v>
      </c>
      <c r="AD72" s="63" t="s">
        <v>141</v>
      </c>
      <c r="AE72" s="61"/>
      <c r="AF72" s="638">
        <f>IF(ISBLANK($AE72),VLOOKUP($I72,'Příloha_8_Ceník pravid_úklidu'!$A$9:$K$30,8,0)+VLOOKUP($I72,'Příloha_8_Ceník pravid_úklidu'!$A$9:$K$30,10,0),"neoceňuje se")</f>
        <v>0</v>
      </c>
      <c r="AG72" s="638">
        <f t="shared" si="4"/>
        <v>0</v>
      </c>
      <c r="AH72" s="638">
        <f t="shared" si="5"/>
        <v>0</v>
      </c>
      <c r="AI72" s="304"/>
    </row>
    <row r="73" spans="1:35" ht="10.5" customHeight="1" x14ac:dyDescent="0.25">
      <c r="A73" s="604">
        <v>409</v>
      </c>
      <c r="B73" s="456">
        <v>110100</v>
      </c>
      <c r="C73" s="456"/>
      <c r="D73" s="604" t="s">
        <v>617</v>
      </c>
      <c r="E73" s="617">
        <v>21.3</v>
      </c>
      <c r="F73" s="450"/>
      <c r="G73" s="450"/>
      <c r="H73" s="83" t="str">
        <f>IF(ISBLANK(I73)," ",VLOOKUP(I73,'Příloha_8_Ceník pravid_úklidu'!$A$9:$B$30,2,0))</f>
        <v>SCHO</v>
      </c>
      <c r="I73" s="451">
        <v>8</v>
      </c>
      <c r="J73" s="617" t="s">
        <v>217</v>
      </c>
      <c r="K73" s="86">
        <v>1</v>
      </c>
      <c r="L73" s="86">
        <v>1</v>
      </c>
      <c r="M73" s="86">
        <v>0</v>
      </c>
      <c r="N73" s="86">
        <v>0</v>
      </c>
      <c r="O73" s="452">
        <f>IF(ISBLANK($K73),"",'Pracovní dny'!$F$2)</f>
        <v>252</v>
      </c>
      <c r="P73" s="452">
        <f>IF(ISBLANK($M73),"",'Pracovní dny'!$F$3)</f>
        <v>114</v>
      </c>
      <c r="Q73" s="452">
        <f>IF(ISBLANK($K73),"",'Pracovní dny'!$F$4)</f>
        <v>365</v>
      </c>
      <c r="R73" s="459">
        <f t="shared" si="3"/>
        <v>252</v>
      </c>
      <c r="S73" s="63"/>
      <c r="T73" s="618"/>
      <c r="U73" s="618">
        <v>0</v>
      </c>
      <c r="V73" s="63">
        <v>3.9</v>
      </c>
      <c r="W73" s="63">
        <v>1</v>
      </c>
      <c r="X73" s="63"/>
      <c r="Y73" s="63">
        <v>3.8</v>
      </c>
      <c r="Z73" s="63">
        <v>1</v>
      </c>
      <c r="AA73" s="63">
        <v>7.6</v>
      </c>
      <c r="AB73" s="63"/>
      <c r="AC73" s="63" t="s">
        <v>4081</v>
      </c>
      <c r="AD73" s="63" t="s">
        <v>141</v>
      </c>
      <c r="AE73" s="61"/>
      <c r="AF73" s="638">
        <f>IF(ISBLANK($AE73),VLOOKUP($I73,'Příloha_8_Ceník pravid_úklidu'!$A$9:$K$30,8,0)+VLOOKUP($I73,'Příloha_8_Ceník pravid_úklidu'!$A$9:$K$30,10,0),"neoceňuje se")</f>
        <v>0</v>
      </c>
      <c r="AG73" s="638">
        <f t="shared" si="4"/>
        <v>0</v>
      </c>
      <c r="AH73" s="638">
        <f t="shared" si="5"/>
        <v>0</v>
      </c>
      <c r="AI73" s="304"/>
    </row>
    <row r="74" spans="1:35" ht="10.5" customHeight="1" x14ac:dyDescent="0.25">
      <c r="A74" s="604">
        <v>410</v>
      </c>
      <c r="B74" s="456">
        <v>110100</v>
      </c>
      <c r="C74" s="456"/>
      <c r="D74" s="604" t="s">
        <v>715</v>
      </c>
      <c r="E74" s="617">
        <v>16.8</v>
      </c>
      <c r="F74" s="450"/>
      <c r="G74" s="450"/>
      <c r="H74" s="83" t="str">
        <f>IF(ISBLANK(I74)," ",VLOOKUP(I74,'Příloha_8_Ceník pravid_úklidu'!$A$9:$B$30,2,0))</f>
        <v>ZDR0</v>
      </c>
      <c r="I74" s="451">
        <v>1</v>
      </c>
      <c r="J74" s="617" t="s">
        <v>702</v>
      </c>
      <c r="K74" s="86">
        <v>2</v>
      </c>
      <c r="L74" s="86">
        <v>1</v>
      </c>
      <c r="M74" s="86">
        <v>2</v>
      </c>
      <c r="N74" s="86">
        <v>1</v>
      </c>
      <c r="O74" s="452">
        <f>IF(ISBLANK($K74),"",'Pracovní dny'!$F$2)</f>
        <v>252</v>
      </c>
      <c r="P74" s="452">
        <f>IF(ISBLANK($M74),"",'Pracovní dny'!$F$3)</f>
        <v>114</v>
      </c>
      <c r="Q74" s="452">
        <f>IF(ISBLANK($K74),"",'Pracovní dny'!$F$4)</f>
        <v>365</v>
      </c>
      <c r="R74" s="459">
        <f t="shared" si="3"/>
        <v>732</v>
      </c>
      <c r="S74" s="63"/>
      <c r="T74" s="618"/>
      <c r="U74" s="618" t="s">
        <v>192</v>
      </c>
      <c r="V74" s="63">
        <v>2.2000000000000002</v>
      </c>
      <c r="W74" s="63">
        <v>1</v>
      </c>
      <c r="X74" s="63"/>
      <c r="Y74" s="63">
        <v>3.8</v>
      </c>
      <c r="Z74" s="63">
        <v>1</v>
      </c>
      <c r="AA74" s="63">
        <v>7.6</v>
      </c>
      <c r="AB74" s="63"/>
      <c r="AC74" s="63" t="s">
        <v>4081</v>
      </c>
      <c r="AD74" s="63" t="s">
        <v>141</v>
      </c>
      <c r="AE74" s="61"/>
      <c r="AF74" s="638">
        <f>IF(ISBLANK($AE74),VLOOKUP($I74,'Příloha_8_Ceník pravid_úklidu'!$A$9:$K$30,8,0)+VLOOKUP($I74,'Příloha_8_Ceník pravid_úklidu'!$A$9:$K$30,10,0),"neoceňuje se")</f>
        <v>0</v>
      </c>
      <c r="AG74" s="638">
        <f t="shared" si="4"/>
        <v>0</v>
      </c>
      <c r="AH74" s="638">
        <f t="shared" si="5"/>
        <v>0</v>
      </c>
      <c r="AI74" s="304"/>
    </row>
    <row r="75" spans="1:35" ht="10.5" customHeight="1" x14ac:dyDescent="0.25">
      <c r="A75" s="604">
        <v>411</v>
      </c>
      <c r="B75" s="456">
        <v>110100</v>
      </c>
      <c r="C75" s="456"/>
      <c r="D75" s="604" t="s">
        <v>169</v>
      </c>
      <c r="E75" s="617">
        <v>6.2</v>
      </c>
      <c r="F75" s="450"/>
      <c r="G75" s="450"/>
      <c r="H75" s="83" t="str">
        <f>IF(ISBLANK(I75)," ",VLOOKUP(I75,'Příloha_8_Ceník pravid_úklidu'!$A$9:$B$30,2,0))</f>
        <v>TOAL</v>
      </c>
      <c r="I75" s="451">
        <v>7</v>
      </c>
      <c r="J75" s="617" t="s">
        <v>702</v>
      </c>
      <c r="K75" s="86">
        <v>2</v>
      </c>
      <c r="L75" s="86">
        <v>1</v>
      </c>
      <c r="M75" s="86">
        <v>2</v>
      </c>
      <c r="N75" s="86">
        <v>1</v>
      </c>
      <c r="O75" s="452">
        <f>IF(ISBLANK($K75),"",'Pracovní dny'!$F$2)</f>
        <v>252</v>
      </c>
      <c r="P75" s="452">
        <f>IF(ISBLANK($M75),"",'Pracovní dny'!$F$3)</f>
        <v>114</v>
      </c>
      <c r="Q75" s="452">
        <f>IF(ISBLANK($K75),"",'Pracovní dny'!$F$4)</f>
        <v>365</v>
      </c>
      <c r="R75" s="459">
        <f t="shared" si="3"/>
        <v>732</v>
      </c>
      <c r="S75" s="63"/>
      <c r="T75" s="618">
        <v>0</v>
      </c>
      <c r="U75" s="618">
        <v>0</v>
      </c>
      <c r="V75" s="63">
        <v>1.8</v>
      </c>
      <c r="W75" s="63">
        <v>1</v>
      </c>
      <c r="X75" s="63"/>
      <c r="Y75" s="63"/>
      <c r="Z75" s="63"/>
      <c r="AA75" s="63"/>
      <c r="AB75" s="63"/>
      <c r="AC75" s="63"/>
      <c r="AD75" s="63" t="s">
        <v>141</v>
      </c>
      <c r="AE75" s="61"/>
      <c r="AF75" s="638">
        <f>IF(ISBLANK($AE75),VLOOKUP($I75,'Příloha_8_Ceník pravid_úklidu'!$A$9:$K$30,8,0)+VLOOKUP($I75,'Příloha_8_Ceník pravid_úklidu'!$A$9:$K$30,10,0),"neoceňuje se")</f>
        <v>0</v>
      </c>
      <c r="AG75" s="638">
        <f t="shared" si="4"/>
        <v>0</v>
      </c>
      <c r="AH75" s="638">
        <f t="shared" si="5"/>
        <v>0</v>
      </c>
      <c r="AI75" s="304"/>
    </row>
    <row r="76" spans="1:35" ht="10.5" customHeight="1" x14ac:dyDescent="0.25">
      <c r="A76" s="604">
        <v>412</v>
      </c>
      <c r="B76" s="456">
        <v>110100</v>
      </c>
      <c r="C76" s="456"/>
      <c r="D76" s="604" t="s">
        <v>294</v>
      </c>
      <c r="E76" s="617">
        <v>7.9</v>
      </c>
      <c r="F76" s="450"/>
      <c r="G76" s="450"/>
      <c r="H76" s="83" t="str">
        <f>IF(ISBLANK(I76)," ",VLOOKUP(I76,'Příloha_8_Ceník pravid_úklidu'!$A$9:$B$30,2,0))</f>
        <v>ZDR1</v>
      </c>
      <c r="I76" s="451">
        <v>2</v>
      </c>
      <c r="J76" s="617" t="s">
        <v>702</v>
      </c>
      <c r="K76" s="86">
        <v>2</v>
      </c>
      <c r="L76" s="86">
        <v>1</v>
      </c>
      <c r="M76" s="86">
        <v>2</v>
      </c>
      <c r="N76" s="86">
        <v>1</v>
      </c>
      <c r="O76" s="452">
        <f>IF(ISBLANK($K76),"",'Pracovní dny'!$F$2)</f>
        <v>252</v>
      </c>
      <c r="P76" s="452">
        <f>IF(ISBLANK($M76),"",'Pracovní dny'!$F$3)</f>
        <v>114</v>
      </c>
      <c r="Q76" s="452">
        <f>IF(ISBLANK($K76),"",'Pracovní dny'!$F$4)</f>
        <v>365</v>
      </c>
      <c r="R76" s="459">
        <f t="shared" si="3"/>
        <v>732</v>
      </c>
      <c r="S76" s="63"/>
      <c r="T76" s="618"/>
      <c r="U76" s="618" t="s">
        <v>192</v>
      </c>
      <c r="V76" s="63">
        <v>1.6</v>
      </c>
      <c r="W76" s="63">
        <v>1</v>
      </c>
      <c r="X76" s="63"/>
      <c r="Y76" s="63">
        <v>3.8</v>
      </c>
      <c r="Z76" s="63">
        <v>1</v>
      </c>
      <c r="AA76" s="63">
        <v>7.6</v>
      </c>
      <c r="AB76" s="63"/>
      <c r="AC76" s="63" t="s">
        <v>4081</v>
      </c>
      <c r="AD76" s="63" t="s">
        <v>141</v>
      </c>
      <c r="AE76" s="61"/>
      <c r="AF76" s="638">
        <f>IF(ISBLANK($AE76),VLOOKUP($I76,'Příloha_8_Ceník pravid_úklidu'!$A$9:$K$30,8,0)+VLOOKUP($I76,'Příloha_8_Ceník pravid_úklidu'!$A$9:$K$30,10,0),"neoceňuje se")</f>
        <v>0</v>
      </c>
      <c r="AG76" s="638">
        <f t="shared" si="4"/>
        <v>0</v>
      </c>
      <c r="AH76" s="638">
        <f t="shared" si="5"/>
        <v>0</v>
      </c>
      <c r="AI76" s="304"/>
    </row>
    <row r="77" spans="1:35" ht="10.5" customHeight="1" x14ac:dyDescent="0.25">
      <c r="A77" s="604">
        <v>413</v>
      </c>
      <c r="B77" s="456">
        <v>110100</v>
      </c>
      <c r="C77" s="456"/>
      <c r="D77" s="604" t="s">
        <v>736</v>
      </c>
      <c r="E77" s="617">
        <v>8.3000000000000007</v>
      </c>
      <c r="F77" s="450"/>
      <c r="G77" s="450"/>
      <c r="H77" s="83" t="str">
        <f>IF(ISBLANK(I77)," ",VLOOKUP(I77,'Příloha_8_Ceník pravid_úklidu'!$A$9:$B$30,2,0))</f>
        <v>ZDR1</v>
      </c>
      <c r="I77" s="451">
        <v>2</v>
      </c>
      <c r="J77" s="617" t="s">
        <v>702</v>
      </c>
      <c r="K77" s="86">
        <v>2</v>
      </c>
      <c r="L77" s="86">
        <v>1</v>
      </c>
      <c r="M77" s="86">
        <v>2</v>
      </c>
      <c r="N77" s="86">
        <v>1</v>
      </c>
      <c r="O77" s="452">
        <f>IF(ISBLANK($K77),"",'Pracovní dny'!$F$2)</f>
        <v>252</v>
      </c>
      <c r="P77" s="452">
        <f>IF(ISBLANK($M77),"",'Pracovní dny'!$F$3)</f>
        <v>114</v>
      </c>
      <c r="Q77" s="452">
        <f>IF(ISBLANK($K77),"",'Pracovní dny'!$F$4)</f>
        <v>365</v>
      </c>
      <c r="R77" s="459">
        <f t="shared" si="3"/>
        <v>732</v>
      </c>
      <c r="S77" s="63"/>
      <c r="T77" s="618"/>
      <c r="U77" s="618" t="s">
        <v>192</v>
      </c>
      <c r="V77" s="63">
        <v>2.2000000000000002</v>
      </c>
      <c r="W77" s="63">
        <v>1</v>
      </c>
      <c r="X77" s="63"/>
      <c r="Y77" s="63">
        <v>3.8</v>
      </c>
      <c r="Z77" s="63">
        <v>1</v>
      </c>
      <c r="AA77" s="63">
        <v>7.6</v>
      </c>
      <c r="AB77" s="63"/>
      <c r="AC77" s="63" t="s">
        <v>4081</v>
      </c>
      <c r="AD77" s="63" t="s">
        <v>141</v>
      </c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si="4"/>
        <v>0</v>
      </c>
      <c r="AH77" s="638">
        <f t="shared" si="5"/>
        <v>0</v>
      </c>
      <c r="AI77" s="304"/>
    </row>
    <row r="78" spans="1:35" ht="10.5" customHeight="1" x14ac:dyDescent="0.25">
      <c r="A78" s="604">
        <v>414</v>
      </c>
      <c r="B78" s="456">
        <v>110100</v>
      </c>
      <c r="C78" s="456"/>
      <c r="D78" s="604" t="s">
        <v>164</v>
      </c>
      <c r="E78" s="617">
        <v>20</v>
      </c>
      <c r="F78" s="450"/>
      <c r="G78" s="450"/>
      <c r="H78" s="83" t="str">
        <f>IF(ISBLANK(I78)," ",VLOOKUP(I78,'Příloha_8_Ceník pravid_úklidu'!$A$9:$B$30,2,0))</f>
        <v>CHOD</v>
      </c>
      <c r="I78" s="451">
        <v>6</v>
      </c>
      <c r="J78" s="617" t="s">
        <v>702</v>
      </c>
      <c r="K78" s="86">
        <v>2</v>
      </c>
      <c r="L78" s="86">
        <v>1</v>
      </c>
      <c r="M78" s="86">
        <v>2</v>
      </c>
      <c r="N78" s="86">
        <v>1</v>
      </c>
      <c r="O78" s="452">
        <f>IF(ISBLANK($K78),"",'Pracovní dny'!$F$2)</f>
        <v>252</v>
      </c>
      <c r="P78" s="452">
        <f>IF(ISBLANK($M78),"",'Pracovní dny'!$F$3)</f>
        <v>114</v>
      </c>
      <c r="Q78" s="452">
        <f>IF(ISBLANK($K78),"",'Pracovní dny'!$F$4)</f>
        <v>365</v>
      </c>
      <c r="R78" s="459">
        <f t="shared" si="3"/>
        <v>732</v>
      </c>
      <c r="S78" s="63"/>
      <c r="T78" s="618"/>
      <c r="U78" s="618">
        <v>0</v>
      </c>
      <c r="V78" s="63">
        <v>6</v>
      </c>
      <c r="W78" s="63">
        <v>1</v>
      </c>
      <c r="X78" s="63"/>
      <c r="Y78" s="63">
        <v>3.8</v>
      </c>
      <c r="Z78" s="63">
        <v>1</v>
      </c>
      <c r="AA78" s="63">
        <v>7.6</v>
      </c>
      <c r="AB78" s="63"/>
      <c r="AC78" s="63" t="s">
        <v>4081</v>
      </c>
      <c r="AD78" s="63" t="s">
        <v>141</v>
      </c>
      <c r="AE78" s="61"/>
      <c r="AF78" s="638">
        <f>IF(ISBLANK($AE78),VLOOKUP($I78,'Příloha_8_Ceník pravid_úklidu'!$A$9:$K$30,8,0)+VLOOKUP($I78,'Příloha_8_Ceník pravid_úklidu'!$A$9:$K$30,10,0),"neoceňuje se")</f>
        <v>0</v>
      </c>
      <c r="AG78" s="638">
        <f t="shared" si="4"/>
        <v>0</v>
      </c>
      <c r="AH78" s="638">
        <f t="shared" si="5"/>
        <v>0</v>
      </c>
      <c r="AI78" s="304"/>
    </row>
    <row r="79" spans="1:35" ht="10.5" customHeight="1" x14ac:dyDescent="0.25">
      <c r="A79" s="604">
        <v>415</v>
      </c>
      <c r="B79" s="456">
        <v>110100</v>
      </c>
      <c r="C79" s="456"/>
      <c r="D79" s="604" t="s">
        <v>215</v>
      </c>
      <c r="E79" s="617">
        <v>21.5</v>
      </c>
      <c r="F79" s="450"/>
      <c r="G79" s="450"/>
      <c r="H79" s="83" t="str">
        <f>IF(ISBLANK(I79)," ",VLOOKUP(I79,'Příloha_8_Ceník pravid_úklidu'!$A$9:$B$30,2,0))</f>
        <v>SCHO</v>
      </c>
      <c r="I79" s="451">
        <v>8</v>
      </c>
      <c r="J79" s="617" t="s">
        <v>702</v>
      </c>
      <c r="K79" s="86">
        <v>2</v>
      </c>
      <c r="L79" s="86">
        <v>1</v>
      </c>
      <c r="M79" s="86">
        <v>2</v>
      </c>
      <c r="N79" s="86">
        <v>1</v>
      </c>
      <c r="O79" s="452">
        <f>IF(ISBLANK($K79),"",'Pracovní dny'!$F$2)</f>
        <v>252</v>
      </c>
      <c r="P79" s="452">
        <f>IF(ISBLANK($M79),"",'Pracovní dny'!$F$3)</f>
        <v>114</v>
      </c>
      <c r="Q79" s="452">
        <f>IF(ISBLANK($K79),"",'Pracovní dny'!$F$4)</f>
        <v>365</v>
      </c>
      <c r="R79" s="459">
        <f t="shared" si="3"/>
        <v>732</v>
      </c>
      <c r="S79" s="63"/>
      <c r="T79" s="618"/>
      <c r="U79" s="618">
        <v>0</v>
      </c>
      <c r="V79" s="63">
        <v>3.9</v>
      </c>
      <c r="W79" s="63">
        <v>1</v>
      </c>
      <c r="X79" s="63"/>
      <c r="Y79" s="63">
        <v>3.8</v>
      </c>
      <c r="Z79" s="63">
        <v>1</v>
      </c>
      <c r="AA79" s="63">
        <v>7.6</v>
      </c>
      <c r="AB79" s="63"/>
      <c r="AC79" s="63" t="s">
        <v>4081</v>
      </c>
      <c r="AD79" s="63" t="s">
        <v>141</v>
      </c>
      <c r="AE79" s="61"/>
      <c r="AF79" s="638">
        <f>IF(ISBLANK($AE79),VLOOKUP($I79,'Příloha_8_Ceník pravid_úklidu'!$A$9:$K$30,8,0)+VLOOKUP($I79,'Příloha_8_Ceník pravid_úklidu'!$A$9:$K$30,10,0),"neoceňuje se")</f>
        <v>0</v>
      </c>
      <c r="AG79" s="638">
        <f t="shared" si="4"/>
        <v>0</v>
      </c>
      <c r="AH79" s="638">
        <f t="shared" si="5"/>
        <v>0</v>
      </c>
      <c r="AI79" s="304"/>
    </row>
    <row r="80" spans="1:35" s="592" customFormat="1" ht="10.5" customHeight="1" x14ac:dyDescent="0.25">
      <c r="A80" s="606">
        <v>416</v>
      </c>
      <c r="B80" s="457"/>
      <c r="C80" s="457"/>
      <c r="D80" s="606" t="s">
        <v>228</v>
      </c>
      <c r="E80" s="619"/>
      <c r="F80" s="453"/>
      <c r="G80" s="453"/>
      <c r="H80" s="95" t="str">
        <f>IF(ISBLANK(I80)," ",VLOOKUP(I80,'Příloha_8_Ceník pravid_úklidu'!$A$9:$B$30,2,0))</f>
        <v>VYTA</v>
      </c>
      <c r="I80" s="454">
        <v>11</v>
      </c>
      <c r="J80" s="619" t="s">
        <v>4084</v>
      </c>
      <c r="K80" s="455">
        <v>0</v>
      </c>
      <c r="L80" s="544">
        <v>0</v>
      </c>
      <c r="M80" s="455">
        <v>0</v>
      </c>
      <c r="N80" s="544">
        <v>0</v>
      </c>
      <c r="O80" s="455">
        <f>IF(ISBLANK($K80),"",'Pracovní dny'!$F$2)</f>
        <v>252</v>
      </c>
      <c r="P80" s="455">
        <f>IF(ISBLANK($M80),"",'Pracovní dny'!$F$3)</f>
        <v>114</v>
      </c>
      <c r="Q80" s="455">
        <f>IF(ISBLANK($K80),"",'Pracovní dny'!$F$4)</f>
        <v>365</v>
      </c>
      <c r="R80" s="461">
        <f t="shared" si="3"/>
        <v>0</v>
      </c>
      <c r="S80" s="71"/>
      <c r="T80" s="619"/>
      <c r="U80" s="619"/>
      <c r="V80" s="71">
        <v>2.8</v>
      </c>
      <c r="W80" s="71">
        <v>1</v>
      </c>
      <c r="X80" s="71"/>
      <c r="Y80" s="71"/>
      <c r="Z80" s="71"/>
      <c r="AA80" s="71"/>
      <c r="AB80" s="71"/>
      <c r="AC80" s="71"/>
      <c r="AD80" s="71" t="s">
        <v>2042</v>
      </c>
      <c r="AE80" s="130" t="s">
        <v>140</v>
      </c>
      <c r="AF80" s="639" t="str">
        <f>IF(ISBLANK($AE80),VLOOKUP($I80,'Příloha_8_Ceník pravid_úklidu'!$A$9:$K$30,8,0)+VLOOKUP($I80,'Příloha_8_Ceník pravid_úklidu'!$A$9:$K$30,10,0),"neoceňuje se")</f>
        <v>neoceňuje se</v>
      </c>
      <c r="AG80" s="639">
        <f t="shared" si="4"/>
        <v>0</v>
      </c>
      <c r="AH80" s="639">
        <f t="shared" si="5"/>
        <v>0</v>
      </c>
      <c r="AI80" s="292"/>
    </row>
    <row r="81" spans="1:35" ht="10.5" customHeight="1" x14ac:dyDescent="0.25">
      <c r="A81" s="604">
        <v>417</v>
      </c>
      <c r="B81" s="456">
        <v>110100</v>
      </c>
      <c r="C81" s="456"/>
      <c r="D81" s="604" t="s">
        <v>519</v>
      </c>
      <c r="E81" s="617">
        <v>7.1</v>
      </c>
      <c r="F81" s="450"/>
      <c r="G81" s="450"/>
      <c r="H81" s="83" t="str">
        <f>IF(ISBLANK(I81)," ",VLOOKUP(I81,'Příloha_8_Ceník pravid_úklidu'!$A$9:$B$30,2,0))</f>
        <v>KANC</v>
      </c>
      <c r="I81" s="451">
        <v>4</v>
      </c>
      <c r="J81" s="617" t="s">
        <v>206</v>
      </c>
      <c r="K81" s="452">
        <v>1</v>
      </c>
      <c r="L81" s="543">
        <v>0.4</v>
      </c>
      <c r="M81" s="452">
        <v>0</v>
      </c>
      <c r="N81" s="543">
        <v>0</v>
      </c>
      <c r="O81" s="452">
        <f>IF(ISBLANK($K81),"",'Pracovní dny'!$F$2)</f>
        <v>252</v>
      </c>
      <c r="P81" s="452">
        <f>IF(ISBLANK($M81),"",'Pracovní dny'!$F$3)</f>
        <v>114</v>
      </c>
      <c r="Q81" s="452">
        <f>IF(ISBLANK($K81),"",'Pracovní dny'!$F$4)</f>
        <v>365</v>
      </c>
      <c r="R81" s="459">
        <f t="shared" si="3"/>
        <v>100.80000000000001</v>
      </c>
      <c r="S81" s="63"/>
      <c r="T81" s="618"/>
      <c r="U81" s="618" t="s">
        <v>151</v>
      </c>
      <c r="V81" s="63">
        <v>1.6</v>
      </c>
      <c r="W81" s="63">
        <v>1</v>
      </c>
      <c r="X81" s="63"/>
      <c r="Y81" s="63">
        <v>1.8</v>
      </c>
      <c r="Z81" s="63">
        <v>1</v>
      </c>
      <c r="AA81" s="63">
        <v>3.6</v>
      </c>
      <c r="AB81" s="63"/>
      <c r="AC81" s="63" t="s">
        <v>4081</v>
      </c>
      <c r="AD81" s="63" t="s">
        <v>141</v>
      </c>
      <c r="AE81" s="61"/>
      <c r="AF81" s="638">
        <f>IF(ISBLANK($AE81),VLOOKUP($I81,'Příloha_8_Ceník pravid_úklidu'!$A$9:$K$30,8,0)+VLOOKUP($I81,'Příloha_8_Ceník pravid_úklidu'!$A$9:$K$30,10,0),"neoceňuje se")</f>
        <v>0</v>
      </c>
      <c r="AG81" s="638">
        <f t="shared" si="4"/>
        <v>0</v>
      </c>
      <c r="AH81" s="638">
        <f t="shared" si="5"/>
        <v>0</v>
      </c>
      <c r="AI81" s="304"/>
    </row>
    <row r="82" spans="1:35" ht="10.5" customHeight="1" x14ac:dyDescent="0.25">
      <c r="A82" s="604">
        <v>418</v>
      </c>
      <c r="B82" s="456">
        <v>110100</v>
      </c>
      <c r="C82" s="456"/>
      <c r="D82" s="604" t="s">
        <v>162</v>
      </c>
      <c r="E82" s="617">
        <v>14.8</v>
      </c>
      <c r="F82" s="450"/>
      <c r="G82" s="450"/>
      <c r="H82" s="83" t="str">
        <f>IF(ISBLANK(I82)," ",VLOOKUP(I82,'Příloha_8_Ceník pravid_úklidu'!$A$9:$B$30,2,0))</f>
        <v>KANC</v>
      </c>
      <c r="I82" s="451">
        <v>4</v>
      </c>
      <c r="J82" s="617" t="s">
        <v>206</v>
      </c>
      <c r="K82" s="452">
        <v>1</v>
      </c>
      <c r="L82" s="543">
        <v>0.4</v>
      </c>
      <c r="M82" s="452">
        <v>0</v>
      </c>
      <c r="N82" s="543">
        <v>0</v>
      </c>
      <c r="O82" s="452">
        <f>IF(ISBLANK($K82),"",'Pracovní dny'!$F$2)</f>
        <v>252</v>
      </c>
      <c r="P82" s="452">
        <f>IF(ISBLANK($M82),"",'Pracovní dny'!$F$3)</f>
        <v>114</v>
      </c>
      <c r="Q82" s="452">
        <f>IF(ISBLANK($K82),"",'Pracovní dny'!$F$4)</f>
        <v>365</v>
      </c>
      <c r="R82" s="459">
        <f t="shared" si="3"/>
        <v>100.80000000000001</v>
      </c>
      <c r="S82" s="63"/>
      <c r="T82" s="618"/>
      <c r="U82" s="618" t="s">
        <v>151</v>
      </c>
      <c r="V82" s="63">
        <v>1.6</v>
      </c>
      <c r="W82" s="63">
        <v>1</v>
      </c>
      <c r="X82" s="63"/>
      <c r="Y82" s="63">
        <v>1.8</v>
      </c>
      <c r="Z82" s="63">
        <v>1</v>
      </c>
      <c r="AA82" s="63">
        <v>3.6</v>
      </c>
      <c r="AB82" s="63"/>
      <c r="AC82" s="63" t="s">
        <v>4081</v>
      </c>
      <c r="AD82" s="63" t="s">
        <v>141</v>
      </c>
      <c r="AE82" s="61"/>
      <c r="AF82" s="638">
        <f>IF(ISBLANK($AE82),VLOOKUP($I82,'Příloha_8_Ceník pravid_úklidu'!$A$9:$K$30,8,0)+VLOOKUP($I82,'Příloha_8_Ceník pravid_úklidu'!$A$9:$K$30,10,0),"neoceňuje se")</f>
        <v>0</v>
      </c>
      <c r="AG82" s="638">
        <f t="shared" si="4"/>
        <v>0</v>
      </c>
      <c r="AH82" s="638">
        <f t="shared" si="5"/>
        <v>0</v>
      </c>
      <c r="AI82" s="304"/>
    </row>
    <row r="83" spans="1:35" ht="10.5" customHeight="1" x14ac:dyDescent="0.25">
      <c r="A83" s="604">
        <v>419</v>
      </c>
      <c r="B83" s="456">
        <v>110100</v>
      </c>
      <c r="C83" s="456"/>
      <c r="D83" s="604" t="s">
        <v>422</v>
      </c>
      <c r="E83" s="617">
        <v>16.8</v>
      </c>
      <c r="F83" s="450"/>
      <c r="G83" s="450"/>
      <c r="H83" s="83" t="str">
        <f>IF(ISBLANK(I83)," ",VLOOKUP(I83,'Příloha_8_Ceník pravid_úklidu'!$A$9:$B$30,2,0))</f>
        <v>KUCH</v>
      </c>
      <c r="I83" s="451">
        <v>16</v>
      </c>
      <c r="J83" s="617" t="s">
        <v>702</v>
      </c>
      <c r="K83" s="452">
        <v>2</v>
      </c>
      <c r="L83" s="543">
        <v>1</v>
      </c>
      <c r="M83" s="452">
        <v>2</v>
      </c>
      <c r="N83" s="543">
        <v>1</v>
      </c>
      <c r="O83" s="452">
        <f>IF(ISBLANK($K83),"",'Pracovní dny'!$F$2)</f>
        <v>252</v>
      </c>
      <c r="P83" s="452">
        <f>IF(ISBLANK($M83),"",'Pracovní dny'!$F$3)</f>
        <v>114</v>
      </c>
      <c r="Q83" s="452">
        <f>IF(ISBLANK($K83),"",'Pracovní dny'!$F$4)</f>
        <v>365</v>
      </c>
      <c r="R83" s="459">
        <f t="shared" si="3"/>
        <v>732</v>
      </c>
      <c r="S83" s="63"/>
      <c r="T83" s="618"/>
      <c r="U83" s="618" t="s">
        <v>151</v>
      </c>
      <c r="V83" s="63">
        <v>1.6</v>
      </c>
      <c r="W83" s="63">
        <v>1</v>
      </c>
      <c r="X83" s="63"/>
      <c r="Y83" s="63">
        <v>2.7</v>
      </c>
      <c r="Z83" s="63">
        <v>1</v>
      </c>
      <c r="AA83" s="63">
        <v>5.4</v>
      </c>
      <c r="AB83" s="63"/>
      <c r="AC83" s="63" t="s">
        <v>4081</v>
      </c>
      <c r="AD83" s="63" t="s">
        <v>141</v>
      </c>
      <c r="AE83" s="61"/>
      <c r="AF83" s="638">
        <f>IF(ISBLANK($AE83),VLOOKUP($I83,'Příloha_8_Ceník pravid_úklidu'!$A$9:$K$30,8,0)+VLOOKUP($I83,'Příloha_8_Ceník pravid_úklidu'!$A$9:$K$30,10,0),"neoceňuje se")</f>
        <v>0</v>
      </c>
      <c r="AG83" s="638">
        <f t="shared" si="4"/>
        <v>0</v>
      </c>
      <c r="AH83" s="638">
        <f t="shared" si="5"/>
        <v>0</v>
      </c>
      <c r="AI83" s="304"/>
    </row>
    <row r="84" spans="1:35" ht="10.5" customHeight="1" x14ac:dyDescent="0.25">
      <c r="A84" s="604">
        <v>420</v>
      </c>
      <c r="B84" s="456">
        <v>110100</v>
      </c>
      <c r="C84" s="456"/>
      <c r="D84" s="604" t="s">
        <v>2095</v>
      </c>
      <c r="E84" s="617">
        <v>5.5</v>
      </c>
      <c r="F84" s="450"/>
      <c r="G84" s="450"/>
      <c r="H84" s="83" t="str">
        <f>IF(ISBLANK(I84)," ",VLOOKUP(I84,'Příloha_8_Ceník pravid_úklidu'!$A$9:$B$30,2,0))</f>
        <v>VENK</v>
      </c>
      <c r="I84" s="451">
        <v>18</v>
      </c>
      <c r="J84" s="617" t="s">
        <v>579</v>
      </c>
      <c r="K84" s="452">
        <v>1</v>
      </c>
      <c r="L84" s="543">
        <v>0.05</v>
      </c>
      <c r="M84" s="452">
        <v>0</v>
      </c>
      <c r="N84" s="543">
        <v>0</v>
      </c>
      <c r="O84" s="452">
        <f>IF(ISBLANK($K84),"",'Pracovní dny'!$F$2)</f>
        <v>252</v>
      </c>
      <c r="P84" s="452">
        <f>IF(ISBLANK($M84),"",'Pracovní dny'!$F$3)</f>
        <v>114</v>
      </c>
      <c r="Q84" s="452">
        <f>IF(ISBLANK($K84),"",'Pracovní dny'!$F$4)</f>
        <v>365</v>
      </c>
      <c r="R84" s="459">
        <f t="shared" si="3"/>
        <v>12.600000000000001</v>
      </c>
      <c r="S84" s="63"/>
      <c r="T84" s="618"/>
      <c r="U84" s="618">
        <v>0</v>
      </c>
      <c r="V84" s="63">
        <v>1.6</v>
      </c>
      <c r="W84" s="63">
        <v>1</v>
      </c>
      <c r="X84" s="63"/>
      <c r="Y84" s="63">
        <v>4.5</v>
      </c>
      <c r="Z84" s="63">
        <v>1</v>
      </c>
      <c r="AA84" s="63">
        <v>9</v>
      </c>
      <c r="AB84" s="63"/>
      <c r="AC84" s="63"/>
      <c r="AD84" s="63" t="s">
        <v>2018</v>
      </c>
      <c r="AE84" s="61"/>
      <c r="AF84" s="638">
        <f>IF(ISBLANK($AE84),VLOOKUP($I84,'Příloha_8_Ceník pravid_úklidu'!$A$9:$K$30,8,0)+VLOOKUP($I84,'Příloha_8_Ceník pravid_úklidu'!$A$9:$K$30,10,0),"neoceňuje se")</f>
        <v>0</v>
      </c>
      <c r="AG84" s="638">
        <f t="shared" si="4"/>
        <v>0</v>
      </c>
      <c r="AH84" s="638">
        <f t="shared" si="5"/>
        <v>0</v>
      </c>
      <c r="AI84" s="304"/>
    </row>
    <row r="85" spans="1:35" ht="10.5" customHeight="1" x14ac:dyDescent="0.25">
      <c r="A85" s="604">
        <v>421</v>
      </c>
      <c r="B85" s="456">
        <v>110100</v>
      </c>
      <c r="C85" s="456"/>
      <c r="D85" s="604" t="s">
        <v>2480</v>
      </c>
      <c r="E85" s="617">
        <v>2.2000000000000002</v>
      </c>
      <c r="F85" s="450"/>
      <c r="G85" s="450"/>
      <c r="H85" s="83" t="str">
        <f>IF(ISBLANK(I85)," ",VLOOKUP(I85,'Příloha_8_Ceník pravid_úklidu'!$A$9:$B$30,2,0))</f>
        <v>SKLA</v>
      </c>
      <c r="I85" s="451">
        <v>17</v>
      </c>
      <c r="J85" s="617" t="s">
        <v>212</v>
      </c>
      <c r="K85" s="452">
        <v>1</v>
      </c>
      <c r="L85" s="543">
        <v>1</v>
      </c>
      <c r="M85" s="452">
        <v>1</v>
      </c>
      <c r="N85" s="543">
        <v>1</v>
      </c>
      <c r="O85" s="452">
        <f>IF(ISBLANK($K85),"",'Pracovní dny'!$F$2)</f>
        <v>252</v>
      </c>
      <c r="P85" s="452">
        <f>IF(ISBLANK($M85),"",'Pracovní dny'!$F$3)</f>
        <v>114</v>
      </c>
      <c r="Q85" s="452">
        <f>IF(ISBLANK($K85),"",'Pracovní dny'!$F$4)</f>
        <v>365</v>
      </c>
      <c r="R85" s="459">
        <f t="shared" si="3"/>
        <v>366</v>
      </c>
      <c r="S85" s="63"/>
      <c r="T85" s="618"/>
      <c r="U85" s="618" t="s">
        <v>140</v>
      </c>
      <c r="V85" s="63">
        <v>1.4</v>
      </c>
      <c r="W85" s="63">
        <v>1</v>
      </c>
      <c r="X85" s="63"/>
      <c r="Y85" s="63"/>
      <c r="Z85" s="63"/>
      <c r="AA85" s="63"/>
      <c r="AB85" s="63"/>
      <c r="AC85" s="63"/>
      <c r="AD85" s="63" t="s">
        <v>141</v>
      </c>
      <c r="AE85" s="61"/>
      <c r="AF85" s="638">
        <f>IF(ISBLANK($AE85),VLOOKUP($I85,'Příloha_8_Ceník pravid_úklidu'!$A$9:$K$30,8,0)+VLOOKUP($I85,'Příloha_8_Ceník pravid_úklidu'!$A$9:$K$30,10,0),"neoceňuje se")</f>
        <v>0</v>
      </c>
      <c r="AG85" s="638">
        <f t="shared" si="4"/>
        <v>0</v>
      </c>
      <c r="AH85" s="638">
        <f t="shared" si="5"/>
        <v>0</v>
      </c>
      <c r="AI85" s="304"/>
    </row>
    <row r="86" spans="1:35" ht="10.5" customHeight="1" x14ac:dyDescent="0.25">
      <c r="A86" s="604">
        <v>422</v>
      </c>
      <c r="B86" s="456">
        <v>110100</v>
      </c>
      <c r="C86" s="456"/>
      <c r="D86" s="604" t="s">
        <v>2480</v>
      </c>
      <c r="E86" s="617">
        <v>2.2000000000000002</v>
      </c>
      <c r="F86" s="450"/>
      <c r="G86" s="450"/>
      <c r="H86" s="83" t="str">
        <f>IF(ISBLANK(I86)," ",VLOOKUP(I86,'Příloha_8_Ceník pravid_úklidu'!$A$9:$B$30,2,0))</f>
        <v>SKLA</v>
      </c>
      <c r="I86" s="451">
        <v>17</v>
      </c>
      <c r="J86" s="617" t="s">
        <v>212</v>
      </c>
      <c r="K86" s="452">
        <v>1</v>
      </c>
      <c r="L86" s="543">
        <v>1</v>
      </c>
      <c r="M86" s="452">
        <v>1</v>
      </c>
      <c r="N86" s="543">
        <v>1</v>
      </c>
      <c r="O86" s="452">
        <f>IF(ISBLANK($K86),"",'Pracovní dny'!$F$2)</f>
        <v>252</v>
      </c>
      <c r="P86" s="452">
        <f>IF(ISBLANK($M86),"",'Pracovní dny'!$F$3)</f>
        <v>114</v>
      </c>
      <c r="Q86" s="452">
        <f>IF(ISBLANK($K86),"",'Pracovní dny'!$F$4)</f>
        <v>365</v>
      </c>
      <c r="R86" s="459">
        <f t="shared" si="3"/>
        <v>366</v>
      </c>
      <c r="S86" s="63"/>
      <c r="T86" s="618"/>
      <c r="U86" s="618" t="s">
        <v>140</v>
      </c>
      <c r="V86" s="63">
        <v>1.4</v>
      </c>
      <c r="W86" s="63">
        <v>1</v>
      </c>
      <c r="X86" s="63"/>
      <c r="Y86" s="63"/>
      <c r="Z86" s="63"/>
      <c r="AA86" s="63"/>
      <c r="AB86" s="63"/>
      <c r="AC86" s="63"/>
      <c r="AD86" s="63" t="s">
        <v>141</v>
      </c>
      <c r="AE86" s="61"/>
      <c r="AF86" s="638">
        <f>IF(ISBLANK($AE86),VLOOKUP($I86,'Příloha_8_Ceník pravid_úklidu'!$A$9:$K$30,8,0)+VLOOKUP($I86,'Příloha_8_Ceník pravid_úklidu'!$A$9:$K$30,10,0),"neoceňuje se")</f>
        <v>0</v>
      </c>
      <c r="AG86" s="638">
        <f t="shared" si="4"/>
        <v>0</v>
      </c>
      <c r="AH86" s="638">
        <f t="shared" si="5"/>
        <v>0</v>
      </c>
      <c r="AI86" s="304"/>
    </row>
    <row r="87" spans="1:35" ht="10.5" customHeight="1" x14ac:dyDescent="0.25">
      <c r="A87" s="604">
        <v>423</v>
      </c>
      <c r="B87" s="456">
        <v>110100</v>
      </c>
      <c r="C87" s="456"/>
      <c r="D87" s="604" t="s">
        <v>784</v>
      </c>
      <c r="E87" s="617">
        <v>10.7</v>
      </c>
      <c r="F87" s="450"/>
      <c r="G87" s="450"/>
      <c r="H87" s="83" t="str">
        <f>IF(ISBLANK(I87)," ",VLOOKUP(I87,'Příloha_8_Ceník pravid_úklidu'!$A$9:$B$30,2,0))</f>
        <v>KANC</v>
      </c>
      <c r="I87" s="451">
        <v>4</v>
      </c>
      <c r="J87" s="617" t="s">
        <v>217</v>
      </c>
      <c r="K87" s="452">
        <v>1</v>
      </c>
      <c r="L87" s="543">
        <v>1</v>
      </c>
      <c r="M87" s="452">
        <v>0</v>
      </c>
      <c r="N87" s="543">
        <v>0</v>
      </c>
      <c r="O87" s="452">
        <f>IF(ISBLANK($K87),"",'Pracovní dny'!$F$2)</f>
        <v>252</v>
      </c>
      <c r="P87" s="452">
        <f>IF(ISBLANK($M87),"",'Pracovní dny'!$F$3)</f>
        <v>114</v>
      </c>
      <c r="Q87" s="452">
        <f>IF(ISBLANK($K87),"",'Pracovní dny'!$F$4)</f>
        <v>365</v>
      </c>
      <c r="R87" s="459">
        <f t="shared" si="3"/>
        <v>252</v>
      </c>
      <c r="S87" s="63"/>
      <c r="T87" s="618"/>
      <c r="U87" s="618" t="s">
        <v>151</v>
      </c>
      <c r="V87" s="63">
        <v>1.6</v>
      </c>
      <c r="W87" s="63">
        <v>1</v>
      </c>
      <c r="X87" s="63"/>
      <c r="Y87" s="63">
        <v>3.74</v>
      </c>
      <c r="Z87" s="63">
        <v>1</v>
      </c>
      <c r="AA87" s="63">
        <v>7.5</v>
      </c>
      <c r="AB87" s="63"/>
      <c r="AC87" s="63" t="s">
        <v>4081</v>
      </c>
      <c r="AD87" s="63" t="s">
        <v>141</v>
      </c>
      <c r="AE87" s="61"/>
      <c r="AF87" s="638">
        <f>IF(ISBLANK($AE87),VLOOKUP($I87,'Příloha_8_Ceník pravid_úklidu'!$A$9:$K$30,8,0)+VLOOKUP($I87,'Příloha_8_Ceník pravid_úklidu'!$A$9:$K$30,10,0),"neoceňuje se")</f>
        <v>0</v>
      </c>
      <c r="AG87" s="638">
        <f t="shared" si="4"/>
        <v>0</v>
      </c>
      <c r="AH87" s="638">
        <f t="shared" si="5"/>
        <v>0</v>
      </c>
      <c r="AI87" s="304"/>
    </row>
    <row r="88" spans="1:35" ht="10.5" customHeight="1" x14ac:dyDescent="0.25">
      <c r="A88" s="604">
        <v>424</v>
      </c>
      <c r="B88" s="456">
        <v>110100</v>
      </c>
      <c r="C88" s="456"/>
      <c r="D88" s="604" t="s">
        <v>169</v>
      </c>
      <c r="E88" s="617">
        <v>10.199999999999999</v>
      </c>
      <c r="F88" s="450"/>
      <c r="G88" s="450"/>
      <c r="H88" s="83" t="str">
        <f>IF(ISBLANK(I88)," ",VLOOKUP(I88,'Příloha_8_Ceník pravid_úklidu'!$A$9:$B$30,2,0))</f>
        <v>TOAL</v>
      </c>
      <c r="I88" s="451">
        <v>7</v>
      </c>
      <c r="J88" s="617" t="s">
        <v>702</v>
      </c>
      <c r="K88" s="452">
        <v>2</v>
      </c>
      <c r="L88" s="543">
        <v>1</v>
      </c>
      <c r="M88" s="452">
        <v>2</v>
      </c>
      <c r="N88" s="543">
        <v>1</v>
      </c>
      <c r="O88" s="452">
        <f>IF(ISBLANK($K88),"",'Pracovní dny'!$F$2)</f>
        <v>252</v>
      </c>
      <c r="P88" s="452">
        <f>IF(ISBLANK($M88),"",'Pracovní dny'!$F$3)</f>
        <v>114</v>
      </c>
      <c r="Q88" s="452">
        <f>IF(ISBLANK($K88),"",'Pracovní dny'!$F$4)</f>
        <v>365</v>
      </c>
      <c r="R88" s="459">
        <f t="shared" si="3"/>
        <v>732</v>
      </c>
      <c r="S88" s="63"/>
      <c r="T88" s="618">
        <v>0</v>
      </c>
      <c r="U88" s="618">
        <v>0</v>
      </c>
      <c r="V88" s="63">
        <v>2.2000000000000002</v>
      </c>
      <c r="W88" s="63">
        <v>1</v>
      </c>
      <c r="X88" s="63"/>
      <c r="Y88" s="63"/>
      <c r="Z88" s="63"/>
      <c r="AA88" s="63"/>
      <c r="AB88" s="63"/>
      <c r="AC88" s="63"/>
      <c r="AD88" s="63" t="s">
        <v>141</v>
      </c>
      <c r="AE88" s="61"/>
      <c r="AF88" s="638">
        <f>IF(ISBLANK($AE88),VLOOKUP($I88,'Příloha_8_Ceník pravid_úklidu'!$A$9:$K$30,8,0)+VLOOKUP($I88,'Příloha_8_Ceník pravid_úklidu'!$A$9:$K$30,10,0),"neoceňuje se")</f>
        <v>0</v>
      </c>
      <c r="AG88" s="638">
        <f t="shared" si="4"/>
        <v>0</v>
      </c>
      <c r="AH88" s="638">
        <f t="shared" si="5"/>
        <v>0</v>
      </c>
      <c r="AI88" s="304"/>
    </row>
    <row r="89" spans="1:35" ht="10.5" customHeight="1" x14ac:dyDescent="0.25">
      <c r="A89" s="604">
        <v>425</v>
      </c>
      <c r="B89" s="456">
        <v>110100</v>
      </c>
      <c r="C89" s="456"/>
      <c r="D89" s="604" t="s">
        <v>159</v>
      </c>
      <c r="E89" s="617">
        <v>3.2</v>
      </c>
      <c r="F89" s="450"/>
      <c r="G89" s="450"/>
      <c r="H89" s="83" t="str">
        <f>IF(ISBLANK(I89)," ",VLOOKUP(I89,'Příloha_8_Ceník pravid_úklidu'!$A$9:$B$30,2,0))</f>
        <v>SKLA</v>
      </c>
      <c r="I89" s="451">
        <v>17</v>
      </c>
      <c r="J89" s="617" t="s">
        <v>656</v>
      </c>
      <c r="K89" s="452">
        <v>1</v>
      </c>
      <c r="L89" s="543">
        <v>0.2</v>
      </c>
      <c r="M89" s="452">
        <v>0</v>
      </c>
      <c r="N89" s="543">
        <v>0</v>
      </c>
      <c r="O89" s="452">
        <f>IF(ISBLANK($K89),"",'Pracovní dny'!$F$2)</f>
        <v>252</v>
      </c>
      <c r="P89" s="452">
        <f>IF(ISBLANK($M89),"",'Pracovní dny'!$F$3)</f>
        <v>114</v>
      </c>
      <c r="Q89" s="452">
        <f>IF(ISBLANK($K89),"",'Pracovní dny'!$F$4)</f>
        <v>365</v>
      </c>
      <c r="R89" s="459">
        <f t="shared" si="3"/>
        <v>50.400000000000006</v>
      </c>
      <c r="S89" s="63"/>
      <c r="T89" s="618"/>
      <c r="U89" s="618" t="s">
        <v>140</v>
      </c>
      <c r="V89" s="63">
        <v>1.4</v>
      </c>
      <c r="W89" s="63">
        <v>1</v>
      </c>
      <c r="X89" s="63"/>
      <c r="Y89" s="63"/>
      <c r="Z89" s="63"/>
      <c r="AA89" s="63"/>
      <c r="AB89" s="63"/>
      <c r="AC89" s="63"/>
      <c r="AD89" s="63" t="s">
        <v>141</v>
      </c>
      <c r="AE89" s="61"/>
      <c r="AF89" s="638">
        <f>IF(ISBLANK($AE89),VLOOKUP($I89,'Příloha_8_Ceník pravid_úklidu'!$A$9:$K$30,8,0)+VLOOKUP($I89,'Příloha_8_Ceník pravid_úklidu'!$A$9:$K$30,10,0),"neoceňuje se")</f>
        <v>0</v>
      </c>
      <c r="AG89" s="638">
        <f t="shared" si="4"/>
        <v>0</v>
      </c>
      <c r="AH89" s="638">
        <f t="shared" si="5"/>
        <v>0</v>
      </c>
      <c r="AI89" s="304"/>
    </row>
    <row r="90" spans="1:35" ht="10.5" customHeight="1" x14ac:dyDescent="0.25">
      <c r="A90" s="604">
        <v>426</v>
      </c>
      <c r="B90" s="456">
        <v>110100</v>
      </c>
      <c r="C90" s="456"/>
      <c r="D90" s="604" t="s">
        <v>195</v>
      </c>
      <c r="E90" s="617">
        <v>4</v>
      </c>
      <c r="F90" s="450"/>
      <c r="G90" s="450"/>
      <c r="H90" s="83" t="str">
        <f>IF(ISBLANK(I90)," ",VLOOKUP(I90,'Příloha_8_Ceník pravid_úklidu'!$A$9:$B$30,2,0))</f>
        <v>TOAL</v>
      </c>
      <c r="I90" s="451">
        <v>7</v>
      </c>
      <c r="J90" s="617" t="s">
        <v>702</v>
      </c>
      <c r="K90" s="452">
        <v>2</v>
      </c>
      <c r="L90" s="543">
        <v>1</v>
      </c>
      <c r="M90" s="452">
        <v>2</v>
      </c>
      <c r="N90" s="543">
        <v>1</v>
      </c>
      <c r="O90" s="452">
        <f>IF(ISBLANK($K90),"",'Pracovní dny'!$F$2)</f>
        <v>252</v>
      </c>
      <c r="P90" s="452">
        <f>IF(ISBLANK($M90),"",'Pracovní dny'!$F$3)</f>
        <v>114</v>
      </c>
      <c r="Q90" s="452">
        <f>IF(ISBLANK($K90),"",'Pracovní dny'!$F$4)</f>
        <v>365</v>
      </c>
      <c r="R90" s="459">
        <f t="shared" si="3"/>
        <v>732</v>
      </c>
      <c r="S90" s="63"/>
      <c r="T90" s="618"/>
      <c r="U90" s="618" t="s">
        <v>140</v>
      </c>
      <c r="V90" s="63">
        <v>1.4</v>
      </c>
      <c r="W90" s="63">
        <v>1</v>
      </c>
      <c r="X90" s="63"/>
      <c r="Y90" s="63"/>
      <c r="Z90" s="63"/>
      <c r="AA90" s="63"/>
      <c r="AB90" s="63"/>
      <c r="AC90" s="63"/>
      <c r="AD90" s="63" t="s">
        <v>141</v>
      </c>
      <c r="AE90" s="61"/>
      <c r="AF90" s="638">
        <f>IF(ISBLANK($AE90),VLOOKUP($I90,'Příloha_8_Ceník pravid_úklidu'!$A$9:$K$30,8,0)+VLOOKUP($I90,'Příloha_8_Ceník pravid_úklidu'!$A$9:$K$30,10,0),"neoceňuje se")</f>
        <v>0</v>
      </c>
      <c r="AG90" s="638">
        <f t="shared" si="4"/>
        <v>0</v>
      </c>
      <c r="AH90" s="638">
        <f t="shared" si="5"/>
        <v>0</v>
      </c>
      <c r="AI90" s="304"/>
    </row>
    <row r="91" spans="1:35" ht="10.5" customHeight="1" x14ac:dyDescent="0.25">
      <c r="A91" s="604">
        <v>427</v>
      </c>
      <c r="B91" s="456">
        <v>110100</v>
      </c>
      <c r="C91" s="456"/>
      <c r="D91" s="604" t="s">
        <v>169</v>
      </c>
      <c r="E91" s="617">
        <v>2.5</v>
      </c>
      <c r="F91" s="450"/>
      <c r="G91" s="450"/>
      <c r="H91" s="83" t="str">
        <f>IF(ISBLANK(I91)," ",VLOOKUP(I91,'Příloha_8_Ceník pravid_úklidu'!$A$9:$B$30,2,0))</f>
        <v>TOAL</v>
      </c>
      <c r="I91" s="451">
        <v>7</v>
      </c>
      <c r="J91" s="617" t="s">
        <v>702</v>
      </c>
      <c r="K91" s="452">
        <v>2</v>
      </c>
      <c r="L91" s="543">
        <v>1</v>
      </c>
      <c r="M91" s="452">
        <v>2</v>
      </c>
      <c r="N91" s="543">
        <v>1</v>
      </c>
      <c r="O91" s="452">
        <f>IF(ISBLANK($K91),"",'Pracovní dny'!$F$2)</f>
        <v>252</v>
      </c>
      <c r="P91" s="452">
        <f>IF(ISBLANK($M91),"",'Pracovní dny'!$F$3)</f>
        <v>114</v>
      </c>
      <c r="Q91" s="452">
        <f>IF(ISBLANK($K91),"",'Pracovní dny'!$F$4)</f>
        <v>365</v>
      </c>
      <c r="R91" s="459">
        <f t="shared" si="3"/>
        <v>732</v>
      </c>
      <c r="S91" s="63"/>
      <c r="T91" s="618">
        <v>0</v>
      </c>
      <c r="U91" s="618">
        <v>0</v>
      </c>
      <c r="V91" s="63">
        <v>1.4</v>
      </c>
      <c r="W91" s="63">
        <v>1</v>
      </c>
      <c r="X91" s="63"/>
      <c r="Y91" s="63"/>
      <c r="Z91" s="63"/>
      <c r="AA91" s="63"/>
      <c r="AB91" s="63"/>
      <c r="AC91" s="63"/>
      <c r="AD91" s="63" t="s">
        <v>141</v>
      </c>
      <c r="AE91" s="61"/>
      <c r="AF91" s="638">
        <f>IF(ISBLANK($AE91),VLOOKUP($I91,'Příloha_8_Ceník pravid_úklidu'!$A$9:$K$30,8,0)+VLOOKUP($I91,'Příloha_8_Ceník pravid_úklidu'!$A$9:$K$30,10,0),"neoceňuje se")</f>
        <v>0</v>
      </c>
      <c r="AG91" s="638">
        <f t="shared" si="4"/>
        <v>0</v>
      </c>
      <c r="AH91" s="638">
        <f t="shared" si="5"/>
        <v>0</v>
      </c>
      <c r="AI91" s="304"/>
    </row>
    <row r="92" spans="1:35" ht="10.5" customHeight="1" x14ac:dyDescent="0.25">
      <c r="A92" s="604">
        <v>428</v>
      </c>
      <c r="B92" s="456">
        <v>110100</v>
      </c>
      <c r="C92" s="456"/>
      <c r="D92" s="604" t="s">
        <v>169</v>
      </c>
      <c r="E92" s="617">
        <v>1.8</v>
      </c>
      <c r="F92" s="450"/>
      <c r="G92" s="450"/>
      <c r="H92" s="83" t="str">
        <f>IF(ISBLANK(I92)," ",VLOOKUP(I92,'Příloha_8_Ceník pravid_úklidu'!$A$9:$B$30,2,0))</f>
        <v>TOAL</v>
      </c>
      <c r="I92" s="451">
        <v>7</v>
      </c>
      <c r="J92" s="617" t="s">
        <v>702</v>
      </c>
      <c r="K92" s="452">
        <v>2</v>
      </c>
      <c r="L92" s="543">
        <v>1</v>
      </c>
      <c r="M92" s="452">
        <v>2</v>
      </c>
      <c r="N92" s="543">
        <v>1</v>
      </c>
      <c r="O92" s="452">
        <f>IF(ISBLANK($K92),"",'Pracovní dny'!$F$2)</f>
        <v>252</v>
      </c>
      <c r="P92" s="452">
        <f>IF(ISBLANK($M92),"",'Pracovní dny'!$F$3)</f>
        <v>114</v>
      </c>
      <c r="Q92" s="452">
        <f>IF(ISBLANK($K92),"",'Pracovní dny'!$F$4)</f>
        <v>365</v>
      </c>
      <c r="R92" s="459">
        <f t="shared" si="3"/>
        <v>732</v>
      </c>
      <c r="S92" s="63"/>
      <c r="T92" s="618">
        <v>0</v>
      </c>
      <c r="U92" s="618">
        <v>0</v>
      </c>
      <c r="V92" s="63">
        <v>1.4</v>
      </c>
      <c r="W92" s="63">
        <v>1</v>
      </c>
      <c r="X92" s="63"/>
      <c r="Y92" s="63"/>
      <c r="Z92" s="63"/>
      <c r="AA92" s="63"/>
      <c r="AB92" s="63"/>
      <c r="AC92" s="63"/>
      <c r="AD92" s="63" t="s">
        <v>141</v>
      </c>
      <c r="AE92" s="61"/>
      <c r="AF92" s="638">
        <f>IF(ISBLANK($AE92),VLOOKUP($I92,'Příloha_8_Ceník pravid_úklidu'!$A$9:$K$30,8,0)+VLOOKUP($I92,'Příloha_8_Ceník pravid_úklidu'!$A$9:$K$30,10,0),"neoceňuje se")</f>
        <v>0</v>
      </c>
      <c r="AG92" s="638">
        <f t="shared" si="4"/>
        <v>0</v>
      </c>
      <c r="AH92" s="638">
        <f t="shared" si="5"/>
        <v>0</v>
      </c>
      <c r="AI92" s="304"/>
    </row>
    <row r="93" spans="1:35" ht="10.5" customHeight="1" x14ac:dyDescent="0.25">
      <c r="A93" s="604">
        <v>429</v>
      </c>
      <c r="B93" s="456">
        <v>110100</v>
      </c>
      <c r="C93" s="456"/>
      <c r="D93" s="604" t="s">
        <v>159</v>
      </c>
      <c r="E93" s="617">
        <v>3.4</v>
      </c>
      <c r="F93" s="450"/>
      <c r="G93" s="450"/>
      <c r="H93" s="83" t="str">
        <f>IF(ISBLANK(I93)," ",VLOOKUP(I93,'Příloha_8_Ceník pravid_úklidu'!$A$9:$B$30,2,0))</f>
        <v>SKLA</v>
      </c>
      <c r="I93" s="451">
        <v>17</v>
      </c>
      <c r="J93" s="617" t="s">
        <v>656</v>
      </c>
      <c r="K93" s="452">
        <v>1</v>
      </c>
      <c r="L93" s="543">
        <v>0.2</v>
      </c>
      <c r="M93" s="452">
        <v>0</v>
      </c>
      <c r="N93" s="543">
        <v>0</v>
      </c>
      <c r="O93" s="452">
        <f>IF(ISBLANK($K93),"",'Pracovní dny'!$F$2)</f>
        <v>252</v>
      </c>
      <c r="P93" s="452">
        <f>IF(ISBLANK($M93),"",'Pracovní dny'!$F$3)</f>
        <v>114</v>
      </c>
      <c r="Q93" s="452">
        <f>IF(ISBLANK($K93),"",'Pracovní dny'!$F$4)</f>
        <v>365</v>
      </c>
      <c r="R93" s="459">
        <f t="shared" si="3"/>
        <v>50.400000000000006</v>
      </c>
      <c r="S93" s="63"/>
      <c r="T93" s="618"/>
      <c r="U93" s="618" t="s">
        <v>140</v>
      </c>
      <c r="V93" s="63">
        <v>1.4</v>
      </c>
      <c r="W93" s="63">
        <v>1</v>
      </c>
      <c r="X93" s="63"/>
      <c r="Y93" s="63"/>
      <c r="Z93" s="63"/>
      <c r="AA93" s="63"/>
      <c r="AB93" s="63"/>
      <c r="AC93" s="63"/>
      <c r="AD93" s="63" t="s">
        <v>141</v>
      </c>
      <c r="AE93" s="61"/>
      <c r="AF93" s="638">
        <f>IF(ISBLANK($AE93),VLOOKUP($I93,'Příloha_8_Ceník pravid_úklidu'!$A$9:$K$30,8,0)+VLOOKUP($I93,'Příloha_8_Ceník pravid_úklidu'!$A$9:$K$30,10,0),"neoceňuje se")</f>
        <v>0</v>
      </c>
      <c r="AG93" s="638">
        <f t="shared" si="4"/>
        <v>0</v>
      </c>
      <c r="AH93" s="638">
        <f t="shared" si="5"/>
        <v>0</v>
      </c>
      <c r="AI93" s="304"/>
    </row>
    <row r="94" spans="1:35" ht="10.5" customHeight="1" x14ac:dyDescent="0.25">
      <c r="A94" s="604">
        <v>430</v>
      </c>
      <c r="B94" s="456">
        <v>110100</v>
      </c>
      <c r="C94" s="456"/>
      <c r="D94" s="604" t="s">
        <v>169</v>
      </c>
      <c r="E94" s="617">
        <v>3.3</v>
      </c>
      <c r="F94" s="450"/>
      <c r="G94" s="450"/>
      <c r="H94" s="83" t="str">
        <f>IF(ISBLANK(I94)," ",VLOOKUP(I94,'Příloha_8_Ceník pravid_úklidu'!$A$9:$B$30,2,0))</f>
        <v>TOAL</v>
      </c>
      <c r="I94" s="451">
        <v>7</v>
      </c>
      <c r="J94" s="617" t="s">
        <v>702</v>
      </c>
      <c r="K94" s="452">
        <v>2</v>
      </c>
      <c r="L94" s="543">
        <v>1</v>
      </c>
      <c r="M94" s="452">
        <v>2</v>
      </c>
      <c r="N94" s="543">
        <v>1</v>
      </c>
      <c r="O94" s="452">
        <f>IF(ISBLANK($K94),"",'Pracovní dny'!$F$2)</f>
        <v>252</v>
      </c>
      <c r="P94" s="452">
        <f>IF(ISBLANK($M94),"",'Pracovní dny'!$F$3)</f>
        <v>114</v>
      </c>
      <c r="Q94" s="452">
        <f>IF(ISBLANK($K94),"",'Pracovní dny'!$F$4)</f>
        <v>365</v>
      </c>
      <c r="R94" s="459">
        <f t="shared" si="3"/>
        <v>732</v>
      </c>
      <c r="S94" s="63"/>
      <c r="T94" s="618">
        <v>0</v>
      </c>
      <c r="U94" s="618">
        <v>0</v>
      </c>
      <c r="V94" s="63">
        <v>1.8</v>
      </c>
      <c r="W94" s="63">
        <v>1</v>
      </c>
      <c r="X94" s="63"/>
      <c r="Y94" s="63"/>
      <c r="Z94" s="63"/>
      <c r="AA94" s="63"/>
      <c r="AB94" s="63"/>
      <c r="AC94" s="63"/>
      <c r="AD94" s="63" t="s">
        <v>141</v>
      </c>
      <c r="AE94" s="61"/>
      <c r="AF94" s="638">
        <f>IF(ISBLANK($AE94),VLOOKUP($I94,'Příloha_8_Ceník pravid_úklidu'!$A$9:$K$30,8,0)+VLOOKUP($I94,'Příloha_8_Ceník pravid_úklidu'!$A$9:$K$30,10,0),"neoceňuje se")</f>
        <v>0</v>
      </c>
      <c r="AG94" s="638">
        <f t="shared" si="4"/>
        <v>0</v>
      </c>
      <c r="AH94" s="638">
        <f t="shared" si="5"/>
        <v>0</v>
      </c>
      <c r="AI94" s="304"/>
    </row>
    <row r="95" spans="1:35" ht="10.5" customHeight="1" x14ac:dyDescent="0.25">
      <c r="A95" s="604">
        <v>431</v>
      </c>
      <c r="B95" s="456">
        <v>110100</v>
      </c>
      <c r="C95" s="456"/>
      <c r="D95" s="604" t="s">
        <v>169</v>
      </c>
      <c r="E95" s="617">
        <v>1.9</v>
      </c>
      <c r="F95" s="450"/>
      <c r="G95" s="450"/>
      <c r="H95" s="83" t="str">
        <f>IF(ISBLANK(I95)," ",VLOOKUP(I95,'Příloha_8_Ceník pravid_úklidu'!$A$9:$B$30,2,0))</f>
        <v>TOAL</v>
      </c>
      <c r="I95" s="451">
        <v>7</v>
      </c>
      <c r="J95" s="617" t="s">
        <v>702</v>
      </c>
      <c r="K95" s="452">
        <v>2</v>
      </c>
      <c r="L95" s="543">
        <v>1</v>
      </c>
      <c r="M95" s="452">
        <v>2</v>
      </c>
      <c r="N95" s="543">
        <v>1</v>
      </c>
      <c r="O95" s="452">
        <f>IF(ISBLANK($K95),"",'Pracovní dny'!$F$2)</f>
        <v>252</v>
      </c>
      <c r="P95" s="452">
        <f>IF(ISBLANK($M95),"",'Pracovní dny'!$F$3)</f>
        <v>114</v>
      </c>
      <c r="Q95" s="452">
        <f>IF(ISBLANK($K95),"",'Pracovní dny'!$F$4)</f>
        <v>365</v>
      </c>
      <c r="R95" s="459">
        <f t="shared" si="3"/>
        <v>732</v>
      </c>
      <c r="S95" s="63"/>
      <c r="T95" s="618">
        <v>0</v>
      </c>
      <c r="U95" s="618">
        <v>0</v>
      </c>
      <c r="V95" s="63">
        <v>1.4</v>
      </c>
      <c r="W95" s="63">
        <v>1</v>
      </c>
      <c r="X95" s="63"/>
      <c r="Y95" s="63"/>
      <c r="Z95" s="63"/>
      <c r="AA95" s="63"/>
      <c r="AB95" s="63"/>
      <c r="AC95" s="63"/>
      <c r="AD95" s="63" t="s">
        <v>141</v>
      </c>
      <c r="AE95" s="61"/>
      <c r="AF95" s="638">
        <f>IF(ISBLANK($AE95),VLOOKUP($I95,'Příloha_8_Ceník pravid_úklidu'!$A$9:$K$30,8,0)+VLOOKUP($I95,'Příloha_8_Ceník pravid_úklidu'!$A$9:$K$30,10,0),"neoceňuje se")</f>
        <v>0</v>
      </c>
      <c r="AG95" s="638">
        <f t="shared" si="4"/>
        <v>0</v>
      </c>
      <c r="AH95" s="638">
        <f t="shared" si="5"/>
        <v>0</v>
      </c>
      <c r="AI95" s="304"/>
    </row>
    <row r="96" spans="1:35" s="592" customFormat="1" ht="10.5" customHeight="1" x14ac:dyDescent="0.25">
      <c r="A96" s="606">
        <v>432</v>
      </c>
      <c r="B96" s="457"/>
      <c r="C96" s="457"/>
      <c r="D96" s="606" t="s">
        <v>166</v>
      </c>
      <c r="E96" s="619"/>
      <c r="F96" s="453"/>
      <c r="G96" s="453"/>
      <c r="H96" s="95" t="str">
        <f>IF(ISBLANK(I96)," ",VLOOKUP(I96,'Příloha_8_Ceník pravid_úklidu'!$A$9:$B$30,2,0))</f>
        <v>TOAL</v>
      </c>
      <c r="I96" s="454">
        <v>7</v>
      </c>
      <c r="J96" s="619" t="s">
        <v>167</v>
      </c>
      <c r="K96" s="455">
        <v>0</v>
      </c>
      <c r="L96" s="544">
        <v>0</v>
      </c>
      <c r="M96" s="455">
        <v>0</v>
      </c>
      <c r="N96" s="544">
        <v>0</v>
      </c>
      <c r="O96" s="455">
        <f>IF(ISBLANK($K96),"",'Pracovní dny'!$F$2)</f>
        <v>252</v>
      </c>
      <c r="P96" s="455">
        <f>IF(ISBLANK($M96),"",'Pracovní dny'!$F$3)</f>
        <v>114</v>
      </c>
      <c r="Q96" s="455">
        <f>IF(ISBLANK($K96),"",'Pracovní dny'!$F$4)</f>
        <v>365</v>
      </c>
      <c r="R96" s="461">
        <f t="shared" si="3"/>
        <v>0</v>
      </c>
      <c r="S96" s="71"/>
      <c r="T96" s="619"/>
      <c r="U96" s="619" t="s">
        <v>140</v>
      </c>
      <c r="V96" s="71">
        <v>1.4</v>
      </c>
      <c r="W96" s="71">
        <v>1</v>
      </c>
      <c r="X96" s="71"/>
      <c r="Y96" s="71"/>
      <c r="Z96" s="71"/>
      <c r="AA96" s="71"/>
      <c r="AB96" s="71"/>
      <c r="AC96" s="71"/>
      <c r="AD96" s="71" t="s">
        <v>141</v>
      </c>
      <c r="AE96" s="130" t="s">
        <v>140</v>
      </c>
      <c r="AF96" s="639" t="str">
        <f>IF(ISBLANK($AE96),VLOOKUP($I96,'Příloha_8_Ceník pravid_úklidu'!$A$9:$K$30,8,0)+VLOOKUP($I96,'Příloha_8_Ceník pravid_úklidu'!$A$9:$K$30,10,0),"neoceňuje se")</f>
        <v>neoceňuje se</v>
      </c>
      <c r="AG96" s="639">
        <f t="shared" si="4"/>
        <v>0</v>
      </c>
      <c r="AH96" s="639">
        <f t="shared" si="5"/>
        <v>0</v>
      </c>
      <c r="AI96" s="292"/>
    </row>
    <row r="97" spans="1:35" ht="10.5" customHeight="1" x14ac:dyDescent="0.25">
      <c r="A97" s="604">
        <v>433</v>
      </c>
      <c r="B97" s="456">
        <v>110100</v>
      </c>
      <c r="C97" s="456"/>
      <c r="D97" s="604" t="s">
        <v>169</v>
      </c>
      <c r="E97" s="617">
        <v>1.8</v>
      </c>
      <c r="F97" s="450"/>
      <c r="G97" s="450"/>
      <c r="H97" s="83" t="str">
        <f>IF(ISBLANK(I97)," ",VLOOKUP(I97,'Příloha_8_Ceník pravid_úklidu'!$A$9:$B$30,2,0))</f>
        <v>SKLA</v>
      </c>
      <c r="I97" s="451">
        <v>17</v>
      </c>
      <c r="J97" s="617" t="s">
        <v>702</v>
      </c>
      <c r="K97" s="452">
        <v>2</v>
      </c>
      <c r="L97" s="543">
        <v>1</v>
      </c>
      <c r="M97" s="452">
        <v>2</v>
      </c>
      <c r="N97" s="543">
        <v>1</v>
      </c>
      <c r="O97" s="452">
        <f>IF(ISBLANK($K97),"",'Pracovní dny'!$F$2)</f>
        <v>252</v>
      </c>
      <c r="P97" s="452">
        <f>IF(ISBLANK($M97),"",'Pracovní dny'!$F$3)</f>
        <v>114</v>
      </c>
      <c r="Q97" s="452">
        <f>IF(ISBLANK($K97),"",'Pracovní dny'!$F$4)</f>
        <v>365</v>
      </c>
      <c r="R97" s="459">
        <f t="shared" si="3"/>
        <v>732</v>
      </c>
      <c r="S97" s="63"/>
      <c r="T97" s="618">
        <v>0</v>
      </c>
      <c r="U97" s="618">
        <v>0</v>
      </c>
      <c r="V97" s="63">
        <v>1.4</v>
      </c>
      <c r="W97" s="63">
        <v>1</v>
      </c>
      <c r="X97" s="63"/>
      <c r="Y97" s="63"/>
      <c r="Z97" s="63"/>
      <c r="AA97" s="63"/>
      <c r="AB97" s="63"/>
      <c r="AC97" s="63"/>
      <c r="AD97" s="63" t="s">
        <v>141</v>
      </c>
      <c r="AE97" s="61"/>
      <c r="AF97" s="638">
        <f>IF(ISBLANK($AE97),VLOOKUP($I97,'Příloha_8_Ceník pravid_úklidu'!$A$9:$K$30,8,0)+VLOOKUP($I97,'Příloha_8_Ceník pravid_úklidu'!$A$9:$K$30,10,0),"neoceňuje se")</f>
        <v>0</v>
      </c>
      <c r="AG97" s="638">
        <f t="shared" si="4"/>
        <v>0</v>
      </c>
      <c r="AH97" s="638">
        <f t="shared" si="5"/>
        <v>0</v>
      </c>
      <c r="AI97" s="304"/>
    </row>
    <row r="98" spans="1:35" ht="10.5" customHeight="1" x14ac:dyDescent="0.25">
      <c r="A98" s="604">
        <v>434</v>
      </c>
      <c r="B98" s="456">
        <v>110100</v>
      </c>
      <c r="C98" s="456"/>
      <c r="D98" s="604" t="s">
        <v>164</v>
      </c>
      <c r="E98" s="617">
        <v>89.3</v>
      </c>
      <c r="F98" s="450"/>
      <c r="G98" s="450"/>
      <c r="H98" s="83" t="str">
        <f>IF(ISBLANK(I98)," ",VLOOKUP(I98,'Příloha_8_Ceník pravid_úklidu'!$A$9:$B$30,2,0))</f>
        <v>CHOD</v>
      </c>
      <c r="I98" s="451">
        <v>6</v>
      </c>
      <c r="J98" s="617" t="s">
        <v>702</v>
      </c>
      <c r="K98" s="452">
        <v>2</v>
      </c>
      <c r="L98" s="543">
        <v>1</v>
      </c>
      <c r="M98" s="452">
        <v>2</v>
      </c>
      <c r="N98" s="543">
        <v>1</v>
      </c>
      <c r="O98" s="452">
        <f>IF(ISBLANK($K98),"",'Pracovní dny'!$F$2)</f>
        <v>252</v>
      </c>
      <c r="P98" s="452">
        <f>IF(ISBLANK($M98),"",'Pracovní dny'!$F$3)</f>
        <v>114</v>
      </c>
      <c r="Q98" s="452">
        <f>IF(ISBLANK($K98),"",'Pracovní dny'!$F$4)</f>
        <v>365</v>
      </c>
      <c r="R98" s="459">
        <f t="shared" si="3"/>
        <v>732</v>
      </c>
      <c r="S98" s="63"/>
      <c r="T98" s="618"/>
      <c r="U98" s="618" t="s">
        <v>140</v>
      </c>
      <c r="V98" s="63"/>
      <c r="W98" s="63"/>
      <c r="X98" s="63"/>
      <c r="Y98" s="63">
        <v>3.8</v>
      </c>
      <c r="Z98" s="63">
        <v>2</v>
      </c>
      <c r="AA98" s="63">
        <v>15.2</v>
      </c>
      <c r="AB98" s="63"/>
      <c r="AC98" s="63" t="s">
        <v>4081</v>
      </c>
      <c r="AD98" s="63" t="s">
        <v>141</v>
      </c>
      <c r="AE98" s="61"/>
      <c r="AF98" s="638">
        <f>IF(ISBLANK($AE98),VLOOKUP($I98,'Příloha_8_Ceník pravid_úklidu'!$A$9:$K$30,8,0)+VLOOKUP($I98,'Příloha_8_Ceník pravid_úklidu'!$A$9:$K$30,10,0),"neoceňuje se")</f>
        <v>0</v>
      </c>
      <c r="AG98" s="638">
        <f t="shared" si="4"/>
        <v>0</v>
      </c>
      <c r="AH98" s="638">
        <f t="shared" si="5"/>
        <v>0</v>
      </c>
      <c r="AI98" s="304"/>
    </row>
    <row r="99" spans="1:35" ht="10.5" customHeight="1" x14ac:dyDescent="0.25">
      <c r="A99" s="604">
        <v>435</v>
      </c>
      <c r="B99" s="456">
        <v>110100</v>
      </c>
      <c r="C99" s="456"/>
      <c r="D99" s="604" t="s">
        <v>715</v>
      </c>
      <c r="E99" s="617">
        <v>26</v>
      </c>
      <c r="F99" s="450"/>
      <c r="G99" s="450"/>
      <c r="H99" s="83" t="str">
        <f>IF(ISBLANK(I99)," ",VLOOKUP(I99,'Příloha_8_Ceník pravid_úklidu'!$A$9:$B$30,2,0))</f>
        <v>ZDR0</v>
      </c>
      <c r="I99" s="451">
        <v>1</v>
      </c>
      <c r="J99" s="617" t="s">
        <v>702</v>
      </c>
      <c r="K99" s="452">
        <v>2</v>
      </c>
      <c r="L99" s="543">
        <v>1</v>
      </c>
      <c r="M99" s="452">
        <v>2</v>
      </c>
      <c r="N99" s="543">
        <v>1</v>
      </c>
      <c r="O99" s="452">
        <f>IF(ISBLANK($K99),"",'Pracovní dny'!$F$2)</f>
        <v>252</v>
      </c>
      <c r="P99" s="452">
        <f>IF(ISBLANK($M99),"",'Pracovní dny'!$F$3)</f>
        <v>114</v>
      </c>
      <c r="Q99" s="452">
        <f>IF(ISBLANK($K99),"",'Pracovní dny'!$F$4)</f>
        <v>365</v>
      </c>
      <c r="R99" s="459">
        <f t="shared" si="3"/>
        <v>732</v>
      </c>
      <c r="S99" s="63"/>
      <c r="T99" s="618"/>
      <c r="U99" s="618" t="s">
        <v>192</v>
      </c>
      <c r="V99" s="63">
        <v>2.2000000000000002</v>
      </c>
      <c r="W99" s="63">
        <v>1</v>
      </c>
      <c r="X99" s="63"/>
      <c r="Y99" s="63">
        <v>3.8</v>
      </c>
      <c r="Z99" s="63">
        <v>1.5</v>
      </c>
      <c r="AA99" s="63">
        <v>7.6</v>
      </c>
      <c r="AB99" s="63"/>
      <c r="AC99" s="63" t="s">
        <v>4081</v>
      </c>
      <c r="AD99" s="63" t="s">
        <v>141</v>
      </c>
      <c r="AE99" s="61"/>
      <c r="AF99" s="638">
        <f>IF(ISBLANK($AE99),VLOOKUP($I99,'Příloha_8_Ceník pravid_úklidu'!$A$9:$K$30,8,0)+VLOOKUP($I99,'Příloha_8_Ceník pravid_úklidu'!$A$9:$K$30,10,0),"neoceňuje se")</f>
        <v>0</v>
      </c>
      <c r="AG99" s="638">
        <f t="shared" si="4"/>
        <v>0</v>
      </c>
      <c r="AH99" s="638">
        <f t="shared" si="5"/>
        <v>0</v>
      </c>
      <c r="AI99" s="304"/>
    </row>
    <row r="100" spans="1:35" ht="10.5" customHeight="1" x14ac:dyDescent="0.25">
      <c r="A100" s="604">
        <v>436</v>
      </c>
      <c r="B100" s="456">
        <v>110100</v>
      </c>
      <c r="C100" s="456"/>
      <c r="D100" s="604" t="s">
        <v>169</v>
      </c>
      <c r="E100" s="617">
        <v>1.6</v>
      </c>
      <c r="F100" s="450"/>
      <c r="G100" s="450"/>
      <c r="H100" s="83" t="str">
        <f>IF(ISBLANK(I100)," ",VLOOKUP(I100,'Příloha_8_Ceník pravid_úklidu'!$A$9:$B$30,2,0))</f>
        <v>TOAL</v>
      </c>
      <c r="I100" s="451">
        <v>7</v>
      </c>
      <c r="J100" s="617" t="s">
        <v>702</v>
      </c>
      <c r="K100" s="452">
        <v>2</v>
      </c>
      <c r="L100" s="543">
        <v>1</v>
      </c>
      <c r="M100" s="452">
        <v>2</v>
      </c>
      <c r="N100" s="543">
        <v>1</v>
      </c>
      <c r="O100" s="452">
        <f>IF(ISBLANK($K100),"",'Pracovní dny'!$F$2)</f>
        <v>252</v>
      </c>
      <c r="P100" s="452">
        <f>IF(ISBLANK($M100),"",'Pracovní dny'!$F$3)</f>
        <v>114</v>
      </c>
      <c r="Q100" s="452">
        <f>IF(ISBLANK($K100),"",'Pracovní dny'!$F$4)</f>
        <v>365</v>
      </c>
      <c r="R100" s="459">
        <f t="shared" si="3"/>
        <v>732</v>
      </c>
      <c r="S100" s="63"/>
      <c r="T100" s="618">
        <v>0</v>
      </c>
      <c r="U100" s="618">
        <v>0</v>
      </c>
      <c r="V100" s="63">
        <v>1.6</v>
      </c>
      <c r="W100" s="63">
        <v>1</v>
      </c>
      <c r="X100" s="63"/>
      <c r="Y100" s="63"/>
      <c r="Z100" s="63"/>
      <c r="AA100" s="63"/>
      <c r="AB100" s="63"/>
      <c r="AC100" s="63"/>
      <c r="AD100" s="63" t="s">
        <v>141</v>
      </c>
      <c r="AE100" s="61"/>
      <c r="AF100" s="638">
        <f>IF(ISBLANK($AE100),VLOOKUP($I100,'Příloha_8_Ceník pravid_úklidu'!$A$9:$K$30,8,0)+VLOOKUP($I100,'Příloha_8_Ceník pravid_úklidu'!$A$9:$K$30,10,0),"neoceňuje se")</f>
        <v>0</v>
      </c>
      <c r="AG100" s="638">
        <f t="shared" si="4"/>
        <v>0</v>
      </c>
      <c r="AH100" s="638">
        <f t="shared" si="5"/>
        <v>0</v>
      </c>
      <c r="AI100" s="304"/>
    </row>
    <row r="101" spans="1:35" ht="10.5" customHeight="1" x14ac:dyDescent="0.25">
      <c r="A101" s="604">
        <v>437</v>
      </c>
      <c r="B101" s="60">
        <v>110100</v>
      </c>
      <c r="C101" s="60"/>
      <c r="D101" s="604" t="s">
        <v>169</v>
      </c>
      <c r="E101" s="617">
        <v>3.4</v>
      </c>
      <c r="F101" s="61"/>
      <c r="G101" s="61"/>
      <c r="H101" s="83" t="str">
        <f>IF(ISBLANK(I101)," ",VLOOKUP(I101,'Příloha_8_Ceník pravid_úklidu'!$A$9:$B$30,2,0))</f>
        <v>TOAL</v>
      </c>
      <c r="I101" s="83">
        <v>7</v>
      </c>
      <c r="J101" s="617" t="s">
        <v>702</v>
      </c>
      <c r="K101" s="452">
        <v>2</v>
      </c>
      <c r="L101" s="543">
        <v>1</v>
      </c>
      <c r="M101" s="452">
        <v>2</v>
      </c>
      <c r="N101" s="543">
        <v>1</v>
      </c>
      <c r="O101" s="86">
        <f>IF(ISBLANK($K101),"",'Pracovní dny'!$F$2)</f>
        <v>252</v>
      </c>
      <c r="P101" s="86">
        <f>IF(ISBLANK($M101),"",'Pracovní dny'!$F$3)</f>
        <v>114</v>
      </c>
      <c r="Q101" s="86">
        <f>IF(ISBLANK($K101),"",'Pracovní dny'!$F$4)</f>
        <v>365</v>
      </c>
      <c r="R101" s="280">
        <f t="shared" si="3"/>
        <v>732</v>
      </c>
      <c r="S101" s="61"/>
      <c r="T101" s="618">
        <v>0</v>
      </c>
      <c r="U101" s="618">
        <v>0</v>
      </c>
      <c r="V101" s="61">
        <v>1.6</v>
      </c>
      <c r="W101" s="61">
        <v>1</v>
      </c>
      <c r="X101" s="61"/>
      <c r="Y101" s="61"/>
      <c r="Z101" s="61"/>
      <c r="AA101" s="61"/>
      <c r="AB101" s="61"/>
      <c r="AC101" s="61"/>
      <c r="AD101" s="61" t="s">
        <v>141</v>
      </c>
      <c r="AE101" s="61"/>
      <c r="AF101" s="638">
        <f>IF(ISBLANK($AE101),VLOOKUP($I101,'Příloha_8_Ceník pravid_úklidu'!$A$9:$K$30,8,0)+VLOOKUP($I101,'Příloha_8_Ceník pravid_úklidu'!$A$9:$K$30,10,0),"neoceňuje se")</f>
        <v>0</v>
      </c>
      <c r="AG101" s="638">
        <f t="shared" si="4"/>
        <v>0</v>
      </c>
      <c r="AH101" s="638">
        <f t="shared" si="5"/>
        <v>0</v>
      </c>
      <c r="AI101" s="304"/>
    </row>
    <row r="102" spans="1:35" ht="10.5" customHeight="1" x14ac:dyDescent="0.25">
      <c r="A102" s="604">
        <v>438</v>
      </c>
      <c r="B102" s="60">
        <v>110100</v>
      </c>
      <c r="C102" s="60"/>
      <c r="D102" s="604" t="s">
        <v>169</v>
      </c>
      <c r="E102" s="617">
        <v>3.4</v>
      </c>
      <c r="F102" s="61"/>
      <c r="G102" s="61"/>
      <c r="H102" s="83" t="str">
        <f>IF(ISBLANK(I102)," ",VLOOKUP(I102,'Příloha_8_Ceník pravid_úklidu'!$A$9:$B$30,2,0))</f>
        <v>TOAL</v>
      </c>
      <c r="I102" s="83">
        <v>7</v>
      </c>
      <c r="J102" s="617" t="s">
        <v>702</v>
      </c>
      <c r="K102" s="452">
        <v>2</v>
      </c>
      <c r="L102" s="543">
        <v>1</v>
      </c>
      <c r="M102" s="452">
        <v>2</v>
      </c>
      <c r="N102" s="543">
        <v>1</v>
      </c>
      <c r="O102" s="86">
        <f>IF(ISBLANK($K102),"",'Pracovní dny'!$F$2)</f>
        <v>252</v>
      </c>
      <c r="P102" s="86">
        <f>IF(ISBLANK($M102),"",'Pracovní dny'!$F$3)</f>
        <v>114</v>
      </c>
      <c r="Q102" s="86">
        <f>IF(ISBLANK($K102),"",'Pracovní dny'!$F$4)</f>
        <v>365</v>
      </c>
      <c r="R102" s="280">
        <f t="shared" si="3"/>
        <v>732</v>
      </c>
      <c r="S102" s="61"/>
      <c r="T102" s="618">
        <v>0</v>
      </c>
      <c r="U102" s="618">
        <v>0</v>
      </c>
      <c r="V102" s="61">
        <v>1.6</v>
      </c>
      <c r="W102" s="61">
        <v>1</v>
      </c>
      <c r="X102" s="61"/>
      <c r="Y102" s="61"/>
      <c r="Z102" s="61"/>
      <c r="AA102" s="61"/>
      <c r="AB102" s="61"/>
      <c r="AC102" s="61"/>
      <c r="AD102" s="61" t="s">
        <v>141</v>
      </c>
      <c r="AE102" s="61"/>
      <c r="AF102" s="638">
        <f>IF(ISBLANK($AE102),VLOOKUP($I102,'Příloha_8_Ceník pravid_úklidu'!$A$9:$K$30,8,0)+VLOOKUP($I102,'Příloha_8_Ceník pravid_úklidu'!$A$9:$K$30,10,0),"neoceňuje se")</f>
        <v>0</v>
      </c>
      <c r="AG102" s="638">
        <f t="shared" si="4"/>
        <v>0</v>
      </c>
      <c r="AH102" s="638">
        <f t="shared" si="5"/>
        <v>0</v>
      </c>
      <c r="AI102" s="304"/>
    </row>
    <row r="103" spans="1:35" ht="10.5" customHeight="1" x14ac:dyDescent="0.25">
      <c r="A103" s="604">
        <v>439</v>
      </c>
      <c r="B103" s="60">
        <v>110100</v>
      </c>
      <c r="C103" s="60"/>
      <c r="D103" s="604" t="s">
        <v>169</v>
      </c>
      <c r="E103" s="617">
        <v>1.6</v>
      </c>
      <c r="F103" s="61"/>
      <c r="G103" s="61"/>
      <c r="H103" s="83" t="str">
        <f>IF(ISBLANK(I103)," ",VLOOKUP(I103,'Příloha_8_Ceník pravid_úklidu'!$A$9:$B$30,2,0))</f>
        <v>TOAL</v>
      </c>
      <c r="I103" s="83">
        <v>7</v>
      </c>
      <c r="J103" s="617" t="s">
        <v>702</v>
      </c>
      <c r="K103" s="452">
        <v>2</v>
      </c>
      <c r="L103" s="543">
        <v>1</v>
      </c>
      <c r="M103" s="452">
        <v>2</v>
      </c>
      <c r="N103" s="543">
        <v>1</v>
      </c>
      <c r="O103" s="86">
        <f>IF(ISBLANK($K103),"",'Pracovní dny'!$F$2)</f>
        <v>252</v>
      </c>
      <c r="P103" s="86">
        <f>IF(ISBLANK($M103),"",'Pracovní dny'!$F$3)</f>
        <v>114</v>
      </c>
      <c r="Q103" s="86">
        <f>IF(ISBLANK($K103),"",'Pracovní dny'!$F$4)</f>
        <v>365</v>
      </c>
      <c r="R103" s="280">
        <f t="shared" si="3"/>
        <v>732</v>
      </c>
      <c r="S103" s="61"/>
      <c r="T103" s="618">
        <v>0</v>
      </c>
      <c r="U103" s="618">
        <v>0</v>
      </c>
      <c r="V103" s="61">
        <v>1.6</v>
      </c>
      <c r="W103" s="61">
        <v>1</v>
      </c>
      <c r="X103" s="61"/>
      <c r="Y103" s="61"/>
      <c r="Z103" s="61"/>
      <c r="AA103" s="61"/>
      <c r="AB103" s="61"/>
      <c r="AC103" s="61"/>
      <c r="AD103" s="61" t="s">
        <v>141</v>
      </c>
      <c r="AE103" s="61"/>
      <c r="AF103" s="638">
        <f>IF(ISBLANK($AE103),VLOOKUP($I103,'Příloha_8_Ceník pravid_úklidu'!$A$9:$K$30,8,0)+VLOOKUP($I103,'Příloha_8_Ceník pravid_úklidu'!$A$9:$K$30,10,0),"neoceňuje se")</f>
        <v>0</v>
      </c>
      <c r="AG103" s="638">
        <f t="shared" si="4"/>
        <v>0</v>
      </c>
      <c r="AH103" s="638">
        <f t="shared" si="5"/>
        <v>0</v>
      </c>
      <c r="AI103" s="304"/>
    </row>
    <row r="104" spans="1:35" ht="10.5" customHeight="1" x14ac:dyDescent="0.25">
      <c r="A104" s="604">
        <v>440</v>
      </c>
      <c r="B104" s="60">
        <v>110100</v>
      </c>
      <c r="C104" s="60"/>
      <c r="D104" s="604" t="s">
        <v>715</v>
      </c>
      <c r="E104" s="617">
        <v>26.4</v>
      </c>
      <c r="F104" s="61"/>
      <c r="G104" s="61"/>
      <c r="H104" s="83" t="str">
        <f>IF(ISBLANK(I104)," ",VLOOKUP(I104,'Příloha_8_Ceník pravid_úklidu'!$A$9:$B$30,2,0))</f>
        <v>ZDR0</v>
      </c>
      <c r="I104" s="83">
        <v>1</v>
      </c>
      <c r="J104" s="617" t="s">
        <v>702</v>
      </c>
      <c r="K104" s="452">
        <v>2</v>
      </c>
      <c r="L104" s="543">
        <v>1</v>
      </c>
      <c r="M104" s="452">
        <v>2</v>
      </c>
      <c r="N104" s="543">
        <v>1</v>
      </c>
      <c r="O104" s="86">
        <f>IF(ISBLANK($K104),"",'Pracovní dny'!$F$2)</f>
        <v>252</v>
      </c>
      <c r="P104" s="86">
        <f>IF(ISBLANK($M104),"",'Pracovní dny'!$F$3)</f>
        <v>114</v>
      </c>
      <c r="Q104" s="86">
        <f>IF(ISBLANK($K104),"",'Pracovní dny'!$F$4)</f>
        <v>365</v>
      </c>
      <c r="R104" s="280">
        <f t="shared" si="3"/>
        <v>732</v>
      </c>
      <c r="S104" s="61"/>
      <c r="T104" s="618"/>
      <c r="U104" s="618" t="s">
        <v>192</v>
      </c>
      <c r="V104" s="61">
        <v>2.2000000000000002</v>
      </c>
      <c r="W104" s="61">
        <v>1</v>
      </c>
      <c r="X104" s="61"/>
      <c r="Y104" s="61">
        <v>3.8</v>
      </c>
      <c r="Z104" s="61">
        <v>1.5</v>
      </c>
      <c r="AA104" s="61">
        <v>11.4</v>
      </c>
      <c r="AB104" s="61"/>
      <c r="AC104" s="61" t="s">
        <v>4081</v>
      </c>
      <c r="AD104" s="61" t="s">
        <v>141</v>
      </c>
      <c r="AE104" s="61"/>
      <c r="AF104" s="638">
        <f>IF(ISBLANK($AE104),VLOOKUP($I104,'Příloha_8_Ceník pravid_úklidu'!$A$9:$K$30,8,0)+VLOOKUP($I104,'Příloha_8_Ceník pravid_úklidu'!$A$9:$K$30,10,0),"neoceňuje se")</f>
        <v>0</v>
      </c>
      <c r="AG104" s="638">
        <f t="shared" si="4"/>
        <v>0</v>
      </c>
      <c r="AH104" s="638">
        <f t="shared" si="5"/>
        <v>0</v>
      </c>
      <c r="AI104" s="304"/>
    </row>
    <row r="105" spans="1:35" ht="10.5" customHeight="1" x14ac:dyDescent="0.25">
      <c r="A105" s="604">
        <v>441</v>
      </c>
      <c r="B105" s="60">
        <v>110100</v>
      </c>
      <c r="C105" s="60"/>
      <c r="D105" s="604" t="s">
        <v>715</v>
      </c>
      <c r="E105" s="617">
        <v>18.3</v>
      </c>
      <c r="F105" s="61"/>
      <c r="G105" s="61"/>
      <c r="H105" s="83" t="str">
        <f>IF(ISBLANK(I105)," ",VLOOKUP(I105,'Příloha_8_Ceník pravid_úklidu'!$A$9:$B$30,2,0))</f>
        <v>ZDR0</v>
      </c>
      <c r="I105" s="83">
        <v>1</v>
      </c>
      <c r="J105" s="617" t="s">
        <v>702</v>
      </c>
      <c r="K105" s="452">
        <v>2</v>
      </c>
      <c r="L105" s="543">
        <v>1</v>
      </c>
      <c r="M105" s="452">
        <v>2</v>
      </c>
      <c r="N105" s="543">
        <v>1</v>
      </c>
      <c r="O105" s="86">
        <f>IF(ISBLANK($K105),"",'Pracovní dny'!$F$2)</f>
        <v>252</v>
      </c>
      <c r="P105" s="86">
        <f>IF(ISBLANK($M105),"",'Pracovní dny'!$F$3)</f>
        <v>114</v>
      </c>
      <c r="Q105" s="86">
        <f>IF(ISBLANK($K105),"",'Pracovní dny'!$F$4)</f>
        <v>365</v>
      </c>
      <c r="R105" s="280">
        <f t="shared" si="3"/>
        <v>732</v>
      </c>
      <c r="S105" s="61"/>
      <c r="T105" s="618"/>
      <c r="U105" s="618" t="s">
        <v>192</v>
      </c>
      <c r="V105" s="61">
        <v>2.2000000000000002</v>
      </c>
      <c r="W105" s="61">
        <v>1</v>
      </c>
      <c r="X105" s="61"/>
      <c r="Y105" s="61">
        <v>3.8</v>
      </c>
      <c r="Z105" s="61">
        <v>1</v>
      </c>
      <c r="AA105" s="61">
        <v>7.6</v>
      </c>
      <c r="AB105" s="61"/>
      <c r="AC105" s="61" t="s">
        <v>4081</v>
      </c>
      <c r="AD105" s="61" t="s">
        <v>141</v>
      </c>
      <c r="AE105" s="61"/>
      <c r="AF105" s="638">
        <f>IF(ISBLANK($AE105),VLOOKUP($I105,'Příloha_8_Ceník pravid_úklidu'!$A$9:$K$30,8,0)+VLOOKUP($I105,'Příloha_8_Ceník pravid_úklidu'!$A$9:$K$30,10,0),"neoceňuje se")</f>
        <v>0</v>
      </c>
      <c r="AG105" s="638">
        <f t="shared" si="4"/>
        <v>0</v>
      </c>
      <c r="AH105" s="638">
        <f t="shared" si="5"/>
        <v>0</v>
      </c>
      <c r="AI105" s="304"/>
    </row>
    <row r="106" spans="1:35" ht="10.5" customHeight="1" x14ac:dyDescent="0.25">
      <c r="A106" s="604">
        <v>442</v>
      </c>
      <c r="B106" s="60">
        <v>110100</v>
      </c>
      <c r="C106" s="60"/>
      <c r="D106" s="604" t="s">
        <v>169</v>
      </c>
      <c r="E106" s="617">
        <v>4.0999999999999996</v>
      </c>
      <c r="F106" s="61"/>
      <c r="G106" s="61"/>
      <c r="H106" s="83" t="str">
        <f>IF(ISBLANK(I106)," ",VLOOKUP(I106,'Příloha_8_Ceník pravid_úklidu'!$A$9:$B$30,2,0))</f>
        <v>TOAL</v>
      </c>
      <c r="I106" s="83">
        <v>7</v>
      </c>
      <c r="J106" s="617" t="s">
        <v>702</v>
      </c>
      <c r="K106" s="452">
        <v>2</v>
      </c>
      <c r="L106" s="543">
        <v>1</v>
      </c>
      <c r="M106" s="452">
        <v>2</v>
      </c>
      <c r="N106" s="543">
        <v>1</v>
      </c>
      <c r="O106" s="86">
        <f>IF(ISBLANK($K106),"",'Pracovní dny'!$F$2)</f>
        <v>252</v>
      </c>
      <c r="P106" s="86">
        <f>IF(ISBLANK($M106),"",'Pracovní dny'!$F$3)</f>
        <v>114</v>
      </c>
      <c r="Q106" s="86">
        <f>IF(ISBLANK($K106),"",'Pracovní dny'!$F$4)</f>
        <v>365</v>
      </c>
      <c r="R106" s="280">
        <f t="shared" si="3"/>
        <v>732</v>
      </c>
      <c r="S106" s="61"/>
      <c r="T106" s="618">
        <v>0</v>
      </c>
      <c r="U106" s="618">
        <v>0</v>
      </c>
      <c r="V106" s="61">
        <v>1.6</v>
      </c>
      <c r="W106" s="61">
        <v>1</v>
      </c>
      <c r="X106" s="61"/>
      <c r="Y106" s="61"/>
      <c r="Z106" s="61"/>
      <c r="AA106" s="61"/>
      <c r="AB106" s="61"/>
      <c r="AC106" s="61"/>
      <c r="AD106" s="61" t="s">
        <v>141</v>
      </c>
      <c r="AE106" s="61"/>
      <c r="AF106" s="638">
        <f>IF(ISBLANK($AE106),VLOOKUP($I106,'Příloha_8_Ceník pravid_úklidu'!$A$9:$K$30,8,0)+VLOOKUP($I106,'Příloha_8_Ceník pravid_úklidu'!$A$9:$K$30,10,0),"neoceňuje se")</f>
        <v>0</v>
      </c>
      <c r="AG106" s="638">
        <f t="shared" si="4"/>
        <v>0</v>
      </c>
      <c r="AH106" s="638">
        <f t="shared" si="5"/>
        <v>0</v>
      </c>
      <c r="AI106" s="304"/>
    </row>
    <row r="107" spans="1:35" ht="10.5" customHeight="1" x14ac:dyDescent="0.25">
      <c r="A107" s="604">
        <v>443</v>
      </c>
      <c r="B107" s="60">
        <v>110100</v>
      </c>
      <c r="C107" s="60"/>
      <c r="D107" s="604" t="s">
        <v>169</v>
      </c>
      <c r="E107" s="617">
        <v>1.6</v>
      </c>
      <c r="F107" s="61"/>
      <c r="G107" s="61"/>
      <c r="H107" s="83" t="str">
        <f>IF(ISBLANK(I107)," ",VLOOKUP(I107,'Příloha_8_Ceník pravid_úklidu'!$A$9:$B$30,2,0))</f>
        <v>TOAL</v>
      </c>
      <c r="I107" s="83">
        <v>7</v>
      </c>
      <c r="J107" s="617" t="s">
        <v>702</v>
      </c>
      <c r="K107" s="452">
        <v>2</v>
      </c>
      <c r="L107" s="543">
        <v>1</v>
      </c>
      <c r="M107" s="452">
        <v>2</v>
      </c>
      <c r="N107" s="543">
        <v>1</v>
      </c>
      <c r="O107" s="86">
        <f>IF(ISBLANK($K107),"",'Pracovní dny'!$F$2)</f>
        <v>252</v>
      </c>
      <c r="P107" s="86">
        <f>IF(ISBLANK($M107),"",'Pracovní dny'!$F$3)</f>
        <v>114</v>
      </c>
      <c r="Q107" s="86">
        <f>IF(ISBLANK($K107),"",'Pracovní dny'!$F$4)</f>
        <v>365</v>
      </c>
      <c r="R107" s="280">
        <f t="shared" si="3"/>
        <v>732</v>
      </c>
      <c r="S107" s="61"/>
      <c r="T107" s="618">
        <v>0</v>
      </c>
      <c r="U107" s="618">
        <v>0</v>
      </c>
      <c r="V107" s="61">
        <v>1.6</v>
      </c>
      <c r="W107" s="61">
        <v>1</v>
      </c>
      <c r="X107" s="61"/>
      <c r="Y107" s="61"/>
      <c r="Z107" s="61"/>
      <c r="AA107" s="61"/>
      <c r="AB107" s="61"/>
      <c r="AC107" s="61"/>
      <c r="AD107" s="61" t="s">
        <v>141</v>
      </c>
      <c r="AE107" s="61"/>
      <c r="AF107" s="638">
        <f>IF(ISBLANK($AE107),VLOOKUP($I107,'Příloha_8_Ceník pravid_úklidu'!$A$9:$K$30,8,0)+VLOOKUP($I107,'Příloha_8_Ceník pravid_úklidu'!$A$9:$K$30,10,0),"neoceňuje se")</f>
        <v>0</v>
      </c>
      <c r="AG107" s="638">
        <f t="shared" si="4"/>
        <v>0</v>
      </c>
      <c r="AH107" s="638">
        <f t="shared" si="5"/>
        <v>0</v>
      </c>
      <c r="AI107" s="304"/>
    </row>
    <row r="108" spans="1:35" ht="10.5" customHeight="1" x14ac:dyDescent="0.25">
      <c r="A108" s="604">
        <v>444</v>
      </c>
      <c r="B108" s="60">
        <v>110100</v>
      </c>
      <c r="C108" s="60"/>
      <c r="D108" s="604" t="s">
        <v>169</v>
      </c>
      <c r="E108" s="617">
        <v>4</v>
      </c>
      <c r="F108" s="61"/>
      <c r="G108" s="61"/>
      <c r="H108" s="83" t="str">
        <f>IF(ISBLANK(I108)," ",VLOOKUP(I108,'Příloha_8_Ceník pravid_úklidu'!$A$9:$B$30,2,0))</f>
        <v>TOAL</v>
      </c>
      <c r="I108" s="83">
        <v>7</v>
      </c>
      <c r="J108" s="617" t="s">
        <v>702</v>
      </c>
      <c r="K108" s="452">
        <v>2</v>
      </c>
      <c r="L108" s="543">
        <v>1</v>
      </c>
      <c r="M108" s="452">
        <v>2</v>
      </c>
      <c r="N108" s="543">
        <v>1</v>
      </c>
      <c r="O108" s="86">
        <f>IF(ISBLANK($K108),"",'Pracovní dny'!$F$2)</f>
        <v>252</v>
      </c>
      <c r="P108" s="86">
        <f>IF(ISBLANK($M108),"",'Pracovní dny'!$F$3)</f>
        <v>114</v>
      </c>
      <c r="Q108" s="86">
        <f>IF(ISBLANK($K108),"",'Pracovní dny'!$F$4)</f>
        <v>365</v>
      </c>
      <c r="R108" s="280">
        <f t="shared" si="3"/>
        <v>732</v>
      </c>
      <c r="S108" s="61"/>
      <c r="T108" s="618">
        <v>0</v>
      </c>
      <c r="U108" s="618">
        <v>0</v>
      </c>
      <c r="V108" s="61">
        <v>1.6</v>
      </c>
      <c r="W108" s="61">
        <v>1</v>
      </c>
      <c r="X108" s="61"/>
      <c r="Y108" s="61"/>
      <c r="Z108" s="61"/>
      <c r="AA108" s="61"/>
      <c r="AB108" s="61"/>
      <c r="AC108" s="61"/>
      <c r="AD108" s="61" t="s">
        <v>141</v>
      </c>
      <c r="AE108" s="61"/>
      <c r="AF108" s="638">
        <f>IF(ISBLANK($AE108),VLOOKUP($I108,'Příloha_8_Ceník pravid_úklidu'!$A$9:$K$30,8,0)+VLOOKUP($I108,'Příloha_8_Ceník pravid_úklidu'!$A$9:$K$30,10,0),"neoceňuje se")</f>
        <v>0</v>
      </c>
      <c r="AG108" s="638">
        <f t="shared" si="4"/>
        <v>0</v>
      </c>
      <c r="AH108" s="638">
        <f t="shared" si="5"/>
        <v>0</v>
      </c>
      <c r="AI108" s="304"/>
    </row>
    <row r="109" spans="1:35" ht="10.5" customHeight="1" x14ac:dyDescent="0.25">
      <c r="A109" s="604">
        <v>445</v>
      </c>
      <c r="B109" s="60">
        <v>110100</v>
      </c>
      <c r="C109" s="60"/>
      <c r="D109" s="604" t="s">
        <v>715</v>
      </c>
      <c r="E109" s="617">
        <v>16.8</v>
      </c>
      <c r="F109" s="61"/>
      <c r="G109" s="61"/>
      <c r="H109" s="83" t="str">
        <f>IF(ISBLANK(I109)," ",VLOOKUP(I109,'Příloha_8_Ceník pravid_úklidu'!$A$9:$B$30,2,0))</f>
        <v>ZDR0</v>
      </c>
      <c r="I109" s="83">
        <v>1</v>
      </c>
      <c r="J109" s="617" t="s">
        <v>702</v>
      </c>
      <c r="K109" s="452">
        <v>2</v>
      </c>
      <c r="L109" s="543">
        <v>1</v>
      </c>
      <c r="M109" s="452">
        <v>2</v>
      </c>
      <c r="N109" s="543">
        <v>1</v>
      </c>
      <c r="O109" s="86">
        <f>IF(ISBLANK($K109),"",'Pracovní dny'!$F$2)</f>
        <v>252</v>
      </c>
      <c r="P109" s="86">
        <f>IF(ISBLANK($M109),"",'Pracovní dny'!$F$3)</f>
        <v>114</v>
      </c>
      <c r="Q109" s="86">
        <f>IF(ISBLANK($K109),"",'Pracovní dny'!$F$4)</f>
        <v>365</v>
      </c>
      <c r="R109" s="280">
        <f t="shared" si="3"/>
        <v>732</v>
      </c>
      <c r="S109" s="61"/>
      <c r="T109" s="618"/>
      <c r="U109" s="618" t="s">
        <v>192</v>
      </c>
      <c r="V109" s="61">
        <v>2.2000000000000002</v>
      </c>
      <c r="W109" s="61">
        <v>1</v>
      </c>
      <c r="X109" s="61"/>
      <c r="Y109" s="61">
        <v>3.8</v>
      </c>
      <c r="Z109" s="61">
        <v>1</v>
      </c>
      <c r="AA109" s="61">
        <v>7.6</v>
      </c>
      <c r="AB109" s="61"/>
      <c r="AC109" s="61" t="s">
        <v>4081</v>
      </c>
      <c r="AD109" s="61" t="s">
        <v>141</v>
      </c>
      <c r="AE109" s="61"/>
      <c r="AF109" s="638">
        <f>IF(ISBLANK($AE109),VLOOKUP($I109,'Příloha_8_Ceník pravid_úklidu'!$A$9:$K$30,8,0)+VLOOKUP($I109,'Příloha_8_Ceník pravid_úklidu'!$A$9:$K$30,10,0),"neoceňuje se")</f>
        <v>0</v>
      </c>
      <c r="AG109" s="638">
        <f t="shared" si="4"/>
        <v>0</v>
      </c>
      <c r="AH109" s="638">
        <f t="shared" si="5"/>
        <v>0</v>
      </c>
      <c r="AI109" s="304"/>
    </row>
    <row r="110" spans="1:35" ht="10.5" customHeight="1" x14ac:dyDescent="0.25">
      <c r="A110" s="604">
        <v>446</v>
      </c>
      <c r="B110" s="60">
        <v>110100</v>
      </c>
      <c r="C110" s="60"/>
      <c r="D110" s="604" t="s">
        <v>169</v>
      </c>
      <c r="E110" s="617">
        <v>1.6</v>
      </c>
      <c r="F110" s="61"/>
      <c r="G110" s="61"/>
      <c r="H110" s="83" t="str">
        <f>IF(ISBLANK(I110)," ",VLOOKUP(I110,'Příloha_8_Ceník pravid_úklidu'!$A$9:$B$30,2,0))</f>
        <v>TOAL</v>
      </c>
      <c r="I110" s="83">
        <v>7</v>
      </c>
      <c r="J110" s="617" t="s">
        <v>702</v>
      </c>
      <c r="K110" s="452">
        <v>2</v>
      </c>
      <c r="L110" s="543">
        <v>1</v>
      </c>
      <c r="M110" s="452">
        <v>2</v>
      </c>
      <c r="N110" s="543">
        <v>1</v>
      </c>
      <c r="O110" s="86">
        <f>IF(ISBLANK($K110),"",'Pracovní dny'!$F$2)</f>
        <v>252</v>
      </c>
      <c r="P110" s="86">
        <f>IF(ISBLANK($M110),"",'Pracovní dny'!$F$3)</f>
        <v>114</v>
      </c>
      <c r="Q110" s="86">
        <f>IF(ISBLANK($K110),"",'Pracovní dny'!$F$4)</f>
        <v>365</v>
      </c>
      <c r="R110" s="280">
        <f t="shared" si="3"/>
        <v>732</v>
      </c>
      <c r="S110" s="61"/>
      <c r="T110" s="618">
        <v>0</v>
      </c>
      <c r="U110" s="618">
        <v>0</v>
      </c>
      <c r="V110" s="61">
        <v>1.6</v>
      </c>
      <c r="W110" s="61">
        <v>1</v>
      </c>
      <c r="X110" s="61"/>
      <c r="Y110" s="61"/>
      <c r="Z110" s="61"/>
      <c r="AA110" s="61"/>
      <c r="AB110" s="61"/>
      <c r="AC110" s="61"/>
      <c r="AD110" s="61" t="s">
        <v>141</v>
      </c>
      <c r="AE110" s="61"/>
      <c r="AF110" s="638">
        <f>IF(ISBLANK($AE110),VLOOKUP($I110,'Příloha_8_Ceník pravid_úklidu'!$A$9:$K$30,8,0)+VLOOKUP($I110,'Příloha_8_Ceník pravid_úklidu'!$A$9:$K$30,10,0),"neoceňuje se")</f>
        <v>0</v>
      </c>
      <c r="AG110" s="638">
        <f t="shared" si="4"/>
        <v>0</v>
      </c>
      <c r="AH110" s="638">
        <f t="shared" si="5"/>
        <v>0</v>
      </c>
      <c r="AI110" s="304"/>
    </row>
    <row r="111" spans="1:35" ht="10.5" customHeight="1" x14ac:dyDescent="0.25">
      <c r="A111" s="604">
        <v>447</v>
      </c>
      <c r="B111" s="60">
        <v>110100</v>
      </c>
      <c r="C111" s="60"/>
      <c r="D111" s="604" t="s">
        <v>169</v>
      </c>
      <c r="E111" s="617">
        <v>3.7</v>
      </c>
      <c r="F111" s="61"/>
      <c r="G111" s="61"/>
      <c r="H111" s="83" t="str">
        <f>IF(ISBLANK(I111)," ",VLOOKUP(I111,'Příloha_8_Ceník pravid_úklidu'!$A$9:$B$30,2,0))</f>
        <v>TOAL</v>
      </c>
      <c r="I111" s="83">
        <v>7</v>
      </c>
      <c r="J111" s="617" t="s">
        <v>702</v>
      </c>
      <c r="K111" s="452">
        <v>2</v>
      </c>
      <c r="L111" s="543">
        <v>1</v>
      </c>
      <c r="M111" s="452">
        <v>2</v>
      </c>
      <c r="N111" s="543">
        <v>1</v>
      </c>
      <c r="O111" s="86">
        <f>IF(ISBLANK($K111),"",'Pracovní dny'!$F$2)</f>
        <v>252</v>
      </c>
      <c r="P111" s="86">
        <f>IF(ISBLANK($M111),"",'Pracovní dny'!$F$3)</f>
        <v>114</v>
      </c>
      <c r="Q111" s="86">
        <f>IF(ISBLANK($K111),"",'Pracovní dny'!$F$4)</f>
        <v>365</v>
      </c>
      <c r="R111" s="280">
        <f t="shared" si="3"/>
        <v>732</v>
      </c>
      <c r="S111" s="61"/>
      <c r="T111" s="618">
        <v>0</v>
      </c>
      <c r="U111" s="618">
        <v>0</v>
      </c>
      <c r="V111" s="61">
        <v>1.6</v>
      </c>
      <c r="W111" s="61">
        <v>1</v>
      </c>
      <c r="X111" s="61"/>
      <c r="Y111" s="61"/>
      <c r="Z111" s="61"/>
      <c r="AA111" s="61"/>
      <c r="AB111" s="61"/>
      <c r="AC111" s="61"/>
      <c r="AD111" s="61" t="s">
        <v>141</v>
      </c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si="4"/>
        <v>0</v>
      </c>
      <c r="AH111" s="638">
        <f t="shared" si="5"/>
        <v>0</v>
      </c>
      <c r="AI111" s="304"/>
    </row>
    <row r="112" spans="1:35" ht="10.5" customHeight="1" x14ac:dyDescent="0.25">
      <c r="A112" s="604">
        <v>448</v>
      </c>
      <c r="B112" s="60">
        <v>110100</v>
      </c>
      <c r="C112" s="60"/>
      <c r="D112" s="604" t="s">
        <v>715</v>
      </c>
      <c r="E112" s="617">
        <v>25.8</v>
      </c>
      <c r="F112" s="61"/>
      <c r="G112" s="61"/>
      <c r="H112" s="83" t="str">
        <f>IF(ISBLANK(I112)," ",VLOOKUP(I112,'Příloha_8_Ceník pravid_úklidu'!$A$9:$B$30,2,0))</f>
        <v>ZDR0</v>
      </c>
      <c r="I112" s="83">
        <v>1</v>
      </c>
      <c r="J112" s="617" t="s">
        <v>702</v>
      </c>
      <c r="K112" s="452">
        <v>2</v>
      </c>
      <c r="L112" s="543">
        <v>1</v>
      </c>
      <c r="M112" s="452">
        <v>2</v>
      </c>
      <c r="N112" s="543">
        <v>1</v>
      </c>
      <c r="O112" s="86">
        <f>IF(ISBLANK($K112),"",'Pracovní dny'!$F$2)</f>
        <v>252</v>
      </c>
      <c r="P112" s="86">
        <f>IF(ISBLANK($M112),"",'Pracovní dny'!$F$3)</f>
        <v>114</v>
      </c>
      <c r="Q112" s="86">
        <f>IF(ISBLANK($K112),"",'Pracovní dny'!$F$4)</f>
        <v>365</v>
      </c>
      <c r="R112" s="280">
        <f t="shared" si="3"/>
        <v>732</v>
      </c>
      <c r="S112" s="61"/>
      <c r="T112" s="618"/>
      <c r="U112" s="618" t="s">
        <v>192</v>
      </c>
      <c r="V112" s="61">
        <v>2.2000000000000002</v>
      </c>
      <c r="W112" s="61">
        <v>1</v>
      </c>
      <c r="X112" s="61"/>
      <c r="Y112" s="61">
        <v>4.32</v>
      </c>
      <c r="Z112" s="61">
        <v>2</v>
      </c>
      <c r="AA112" s="61">
        <v>17.28</v>
      </c>
      <c r="AB112" s="61"/>
      <c r="AC112" s="61" t="s">
        <v>4081</v>
      </c>
      <c r="AD112" s="61" t="s">
        <v>141</v>
      </c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4"/>
        <v>0</v>
      </c>
      <c r="AH112" s="638">
        <f t="shared" si="5"/>
        <v>0</v>
      </c>
      <c r="AI112" s="304"/>
    </row>
    <row r="113" spans="1:35" ht="10.5" customHeight="1" x14ac:dyDescent="0.25">
      <c r="A113" s="604">
        <v>449</v>
      </c>
      <c r="B113" s="456">
        <v>110100</v>
      </c>
      <c r="C113" s="456"/>
      <c r="D113" s="604" t="s">
        <v>4085</v>
      </c>
      <c r="E113" s="617">
        <v>2.2000000000000002</v>
      </c>
      <c r="F113" s="450"/>
      <c r="G113" s="450"/>
      <c r="H113" s="83" t="str">
        <f>IF(ISBLANK(I113)," ",VLOOKUP(I113,'Příloha_8_Ceník pravid_úklidu'!$A$9:$B$30,2,0))</f>
        <v>SKLA</v>
      </c>
      <c r="I113" s="451">
        <v>17</v>
      </c>
      <c r="J113" s="617" t="s">
        <v>656</v>
      </c>
      <c r="K113" s="452">
        <v>1</v>
      </c>
      <c r="L113" s="543">
        <v>0.2</v>
      </c>
      <c r="M113" s="452">
        <v>0</v>
      </c>
      <c r="N113" s="543">
        <v>0</v>
      </c>
      <c r="O113" s="452">
        <f>IF(ISBLANK($K113),"",'Pracovní dny'!$F$2)</f>
        <v>252</v>
      </c>
      <c r="P113" s="452">
        <f>IF(ISBLANK($M113),"",'Pracovní dny'!$F$3)</f>
        <v>114</v>
      </c>
      <c r="Q113" s="452">
        <f>IF(ISBLANK($K113),"",'Pracovní dny'!$F$4)</f>
        <v>365</v>
      </c>
      <c r="R113" s="459">
        <f t="shared" si="3"/>
        <v>50.400000000000006</v>
      </c>
      <c r="S113" s="63"/>
      <c r="T113" s="618"/>
      <c r="U113" s="618" t="s">
        <v>140</v>
      </c>
      <c r="V113" s="63">
        <v>1.4</v>
      </c>
      <c r="W113" s="63">
        <v>1</v>
      </c>
      <c r="X113" s="63"/>
      <c r="Y113" s="63"/>
      <c r="Z113" s="63"/>
      <c r="AA113" s="63"/>
      <c r="AB113" s="63"/>
      <c r="AC113" s="63"/>
      <c r="AD113" s="63" t="s">
        <v>141</v>
      </c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si="4"/>
        <v>0</v>
      </c>
      <c r="AH113" s="638">
        <f t="shared" si="5"/>
        <v>0</v>
      </c>
      <c r="AI113" s="304"/>
    </row>
    <row r="114" spans="1:35" ht="10.5" customHeight="1" x14ac:dyDescent="0.25">
      <c r="A114" s="604">
        <v>450</v>
      </c>
      <c r="B114" s="60">
        <v>110100</v>
      </c>
      <c r="C114" s="60"/>
      <c r="D114" s="604" t="s">
        <v>4227</v>
      </c>
      <c r="E114" s="617">
        <v>14.3</v>
      </c>
      <c r="F114" s="61"/>
      <c r="G114" s="61"/>
      <c r="H114" s="83" t="str">
        <f>IF(ISBLANK(I114)," ",VLOOKUP(I114,'Příloha_8_Ceník pravid_úklidu'!$A$9:$B$30,2,0))</f>
        <v>KANC</v>
      </c>
      <c r="I114" s="83">
        <v>4</v>
      </c>
      <c r="J114" s="617" t="s">
        <v>206</v>
      </c>
      <c r="K114" s="452">
        <v>1</v>
      </c>
      <c r="L114" s="543">
        <v>0.4</v>
      </c>
      <c r="M114" s="452">
        <v>0</v>
      </c>
      <c r="N114" s="543">
        <v>0</v>
      </c>
      <c r="O114" s="86">
        <f>IF(ISBLANK($K114),"",'Pracovní dny'!$F$2)</f>
        <v>252</v>
      </c>
      <c r="P114" s="86">
        <f>IF(ISBLANK($M114),"",'Pracovní dny'!$F$3)</f>
        <v>114</v>
      </c>
      <c r="Q114" s="86">
        <f>IF(ISBLANK($K114),"",'Pracovní dny'!$F$4)</f>
        <v>365</v>
      </c>
      <c r="R114" s="280">
        <f t="shared" si="3"/>
        <v>100.80000000000001</v>
      </c>
      <c r="S114" s="61"/>
      <c r="T114" s="618"/>
      <c r="U114" s="618" t="s">
        <v>192</v>
      </c>
      <c r="V114" s="61">
        <v>2.2000000000000002</v>
      </c>
      <c r="W114" s="61">
        <v>1</v>
      </c>
      <c r="X114" s="61"/>
      <c r="Y114" s="61">
        <v>3.8</v>
      </c>
      <c r="Z114" s="61">
        <v>1</v>
      </c>
      <c r="AA114" s="61">
        <v>7.6</v>
      </c>
      <c r="AB114" s="61"/>
      <c r="AC114" s="61" t="s">
        <v>4081</v>
      </c>
      <c r="AD114" s="61" t="s">
        <v>141</v>
      </c>
      <c r="AE114" s="61"/>
      <c r="AF114" s="638">
        <f>IF(ISBLANK($AE114),VLOOKUP($I114,'Příloha_8_Ceník pravid_úklidu'!$A$9:$K$30,8,0)+VLOOKUP($I114,'Příloha_8_Ceník pravid_úklidu'!$A$9:$K$30,10,0),"neoceňuje se")</f>
        <v>0</v>
      </c>
      <c r="AG114" s="638">
        <f t="shared" si="4"/>
        <v>0</v>
      </c>
      <c r="AH114" s="638">
        <f t="shared" si="5"/>
        <v>0</v>
      </c>
      <c r="AI114" s="304"/>
    </row>
    <row r="115" spans="1:35" s="600" customFormat="1" x14ac:dyDescent="0.25">
      <c r="A115" s="604">
        <v>451</v>
      </c>
      <c r="B115" s="60">
        <v>110100</v>
      </c>
      <c r="C115" s="60"/>
      <c r="D115" s="604" t="s">
        <v>169</v>
      </c>
      <c r="E115" s="617">
        <v>1.7</v>
      </c>
      <c r="F115" s="61"/>
      <c r="G115" s="61"/>
      <c r="H115" s="83" t="str">
        <f>IF(ISBLANK(I115)," ",VLOOKUP(I115,'Příloha_8_Ceník pravid_úklidu'!$A$9:$B$30,2,0))</f>
        <v>TOAL</v>
      </c>
      <c r="I115" s="83">
        <v>7</v>
      </c>
      <c r="J115" s="617" t="s">
        <v>702</v>
      </c>
      <c r="K115" s="452">
        <v>2</v>
      </c>
      <c r="L115" s="543">
        <v>1</v>
      </c>
      <c r="M115" s="452">
        <v>2</v>
      </c>
      <c r="N115" s="543">
        <v>1</v>
      </c>
      <c r="O115" s="86">
        <f>IF(ISBLANK($K115),"",'Pracovní dny'!$F$2)</f>
        <v>252</v>
      </c>
      <c r="P115" s="86">
        <f>IF(ISBLANK($M115),"",'Pracovní dny'!$F$3)</f>
        <v>114</v>
      </c>
      <c r="Q115" s="86">
        <f>IF(ISBLANK($K115),"",'Pracovní dny'!$F$4)</f>
        <v>365</v>
      </c>
      <c r="R115" s="280">
        <f t="shared" si="3"/>
        <v>732</v>
      </c>
      <c r="S115" s="61"/>
      <c r="T115" s="618">
        <v>0</v>
      </c>
      <c r="U115" s="618">
        <v>0</v>
      </c>
      <c r="V115" s="61">
        <v>1.6</v>
      </c>
      <c r="W115" s="61"/>
      <c r="X115" s="61"/>
      <c r="Y115" s="61"/>
      <c r="Z115" s="61"/>
      <c r="AA115" s="61"/>
      <c r="AB115" s="61"/>
      <c r="AC115" s="61"/>
      <c r="AD115" s="61" t="s">
        <v>141</v>
      </c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4"/>
        <v>0</v>
      </c>
      <c r="AH115" s="638">
        <f t="shared" si="5"/>
        <v>0</v>
      </c>
      <c r="AI115" s="304"/>
    </row>
    <row r="116" spans="1:35" ht="10.5" customHeight="1" x14ac:dyDescent="0.25">
      <c r="A116" s="604">
        <v>452</v>
      </c>
      <c r="B116" s="60">
        <v>110100</v>
      </c>
      <c r="C116" s="60"/>
      <c r="D116" s="604" t="s">
        <v>169</v>
      </c>
      <c r="E116" s="617">
        <v>1.7</v>
      </c>
      <c r="F116" s="61"/>
      <c r="G116" s="61"/>
      <c r="H116" s="83" t="str">
        <f>IF(ISBLANK(I116)," ",VLOOKUP(I116,'Příloha_8_Ceník pravid_úklidu'!$A$9:$B$30,2,0))</f>
        <v>TOAL</v>
      </c>
      <c r="I116" s="83">
        <v>7</v>
      </c>
      <c r="J116" s="617" t="s">
        <v>702</v>
      </c>
      <c r="K116" s="452">
        <v>2</v>
      </c>
      <c r="L116" s="543">
        <v>1</v>
      </c>
      <c r="M116" s="452">
        <v>2</v>
      </c>
      <c r="N116" s="543">
        <v>1</v>
      </c>
      <c r="O116" s="86">
        <f>IF(ISBLANK($K116),"",'Pracovní dny'!$F$2)</f>
        <v>252</v>
      </c>
      <c r="P116" s="86">
        <f>IF(ISBLANK($M116),"",'Pracovní dny'!$F$3)</f>
        <v>114</v>
      </c>
      <c r="Q116" s="86">
        <f>IF(ISBLANK($K116),"",'Pracovní dny'!$F$4)</f>
        <v>365</v>
      </c>
      <c r="R116" s="280">
        <f t="shared" si="3"/>
        <v>732</v>
      </c>
      <c r="S116" s="61"/>
      <c r="T116" s="618">
        <v>0</v>
      </c>
      <c r="U116" s="618">
        <v>0</v>
      </c>
      <c r="V116" s="61">
        <v>1.6</v>
      </c>
      <c r="W116" s="61"/>
      <c r="X116" s="61"/>
      <c r="Y116" s="61"/>
      <c r="Z116" s="61"/>
      <c r="AA116" s="61"/>
      <c r="AB116" s="61"/>
      <c r="AC116" s="61"/>
      <c r="AD116" s="61" t="s">
        <v>141</v>
      </c>
      <c r="AE116" s="61"/>
      <c r="AF116" s="638">
        <f>IF(ISBLANK($AE116),VLOOKUP($I116,'Příloha_8_Ceník pravid_úklidu'!$A$9:$K$30,8,0)+VLOOKUP($I116,'Příloha_8_Ceník pravid_úklidu'!$A$9:$K$30,10,0),"neoceňuje se")</f>
        <v>0</v>
      </c>
      <c r="AG116" s="638">
        <f t="shared" ref="AG116:AG120" si="6">IF(AF116="neoceňuje se",0,$E116*$R116*$AF116)</f>
        <v>0</v>
      </c>
      <c r="AH116" s="638">
        <f t="shared" ref="AH116:AH120" si="7">$AG116*1.21</f>
        <v>0</v>
      </c>
      <c r="AI116" s="304"/>
    </row>
    <row r="117" spans="1:35" ht="10.5" customHeight="1" x14ac:dyDescent="0.25">
      <c r="A117" s="604">
        <v>453</v>
      </c>
      <c r="B117" s="60">
        <v>110100</v>
      </c>
      <c r="C117" s="60"/>
      <c r="D117" s="604" t="s">
        <v>169</v>
      </c>
      <c r="E117" s="617">
        <v>3.9</v>
      </c>
      <c r="F117" s="61"/>
      <c r="G117" s="61"/>
      <c r="H117" s="83" t="str">
        <f>IF(ISBLANK(I117)," ",VLOOKUP(I117,'Příloha_8_Ceník pravid_úklidu'!$A$9:$B$30,2,0))</f>
        <v>TOAL</v>
      </c>
      <c r="I117" s="83">
        <v>7</v>
      </c>
      <c r="J117" s="617" t="s">
        <v>702</v>
      </c>
      <c r="K117" s="452">
        <v>2</v>
      </c>
      <c r="L117" s="543">
        <v>1</v>
      </c>
      <c r="M117" s="452">
        <v>2</v>
      </c>
      <c r="N117" s="543">
        <v>1</v>
      </c>
      <c r="O117" s="86">
        <f>IF(ISBLANK($K117),"",'Pracovní dny'!$F$2)</f>
        <v>252</v>
      </c>
      <c r="P117" s="86">
        <f>IF(ISBLANK($M117),"",'Pracovní dny'!$F$3)</f>
        <v>114</v>
      </c>
      <c r="Q117" s="86">
        <f>IF(ISBLANK($K117),"",'Pracovní dny'!$F$4)</f>
        <v>365</v>
      </c>
      <c r="R117" s="280">
        <f t="shared" si="3"/>
        <v>732</v>
      </c>
      <c r="S117" s="61"/>
      <c r="T117" s="618">
        <v>0</v>
      </c>
      <c r="U117" s="618">
        <v>0</v>
      </c>
      <c r="V117" s="61">
        <v>1.6</v>
      </c>
      <c r="W117" s="61"/>
      <c r="X117" s="61"/>
      <c r="Y117" s="61"/>
      <c r="Z117" s="61"/>
      <c r="AA117" s="61"/>
      <c r="AB117" s="61"/>
      <c r="AC117" s="61"/>
      <c r="AD117" s="61" t="s">
        <v>141</v>
      </c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si="6"/>
        <v>0</v>
      </c>
      <c r="AH117" s="638">
        <f t="shared" si="7"/>
        <v>0</v>
      </c>
      <c r="AI117" s="304"/>
    </row>
    <row r="118" spans="1:35" ht="10.5" customHeight="1" x14ac:dyDescent="0.25">
      <c r="A118" s="604">
        <v>454</v>
      </c>
      <c r="B118" s="60">
        <v>110100</v>
      </c>
      <c r="C118" s="60"/>
      <c r="D118" s="604" t="s">
        <v>715</v>
      </c>
      <c r="E118" s="617">
        <v>17.8</v>
      </c>
      <c r="F118" s="61"/>
      <c r="G118" s="61"/>
      <c r="H118" s="83" t="str">
        <f>IF(ISBLANK(I118)," ",VLOOKUP(I118,'Příloha_8_Ceník pravid_úklidu'!$A$9:$B$30,2,0))</f>
        <v>ZDR0</v>
      </c>
      <c r="I118" s="83">
        <v>1</v>
      </c>
      <c r="J118" s="617" t="s">
        <v>702</v>
      </c>
      <c r="K118" s="452">
        <v>2</v>
      </c>
      <c r="L118" s="543">
        <v>1</v>
      </c>
      <c r="M118" s="452">
        <v>2</v>
      </c>
      <c r="N118" s="543">
        <v>1</v>
      </c>
      <c r="O118" s="86">
        <f>IF(ISBLANK($K118),"",'Pracovní dny'!$F$2)</f>
        <v>252</v>
      </c>
      <c r="P118" s="86">
        <f>IF(ISBLANK($M118),"",'Pracovní dny'!$F$3)</f>
        <v>114</v>
      </c>
      <c r="Q118" s="86">
        <f>IF(ISBLANK($K118),"",'Pracovní dny'!$F$4)</f>
        <v>365</v>
      </c>
      <c r="R118" s="280">
        <f t="shared" si="3"/>
        <v>732</v>
      </c>
      <c r="S118" s="61"/>
      <c r="T118" s="61"/>
      <c r="U118" s="618" t="s">
        <v>192</v>
      </c>
      <c r="V118" s="61">
        <v>2.2000000000000002</v>
      </c>
      <c r="W118" s="61"/>
      <c r="X118" s="61"/>
      <c r="Y118" s="61">
        <v>3.8</v>
      </c>
      <c r="Z118" s="61">
        <v>1</v>
      </c>
      <c r="AA118" s="61">
        <v>7.6</v>
      </c>
      <c r="AB118" s="61"/>
      <c r="AC118" s="61" t="s">
        <v>4081</v>
      </c>
      <c r="AD118" s="61" t="s">
        <v>141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si="6"/>
        <v>0</v>
      </c>
      <c r="AH118" s="638">
        <f t="shared" si="7"/>
        <v>0</v>
      </c>
      <c r="AI118" s="304"/>
    </row>
    <row r="119" spans="1:35" ht="10.5" customHeight="1" x14ac:dyDescent="0.25">
      <c r="A119" s="604">
        <v>455</v>
      </c>
      <c r="B119" s="60">
        <v>110100</v>
      </c>
      <c r="C119" s="60"/>
      <c r="D119" s="604" t="s">
        <v>2095</v>
      </c>
      <c r="E119" s="617">
        <v>7.8</v>
      </c>
      <c r="F119" s="61"/>
      <c r="G119" s="61"/>
      <c r="H119" s="83" t="str">
        <f>IF(ISBLANK(I119)," ",VLOOKUP(I119,'Příloha_8_Ceník pravid_úklidu'!$A$9:$B$30,2,0))</f>
        <v>VENK</v>
      </c>
      <c r="I119" s="83">
        <v>18</v>
      </c>
      <c r="J119" s="617" t="s">
        <v>579</v>
      </c>
      <c r="K119" s="86">
        <v>1</v>
      </c>
      <c r="L119" s="86">
        <v>0.05</v>
      </c>
      <c r="M119" s="86">
        <v>0</v>
      </c>
      <c r="N119" s="86">
        <v>0</v>
      </c>
      <c r="O119" s="86">
        <f>IF(ISBLANK($K119),"",'Pracovní dny'!$F$2)</f>
        <v>252</v>
      </c>
      <c r="P119" s="86">
        <f>IF(ISBLANK($M119),"",'Pracovní dny'!$F$3)</f>
        <v>114</v>
      </c>
      <c r="Q119" s="86">
        <f>IF(ISBLANK($K119),"",'Pracovní dny'!$F$4)</f>
        <v>365</v>
      </c>
      <c r="R119" s="280">
        <f t="shared" si="3"/>
        <v>12.600000000000001</v>
      </c>
      <c r="S119" s="61"/>
      <c r="T119" s="61"/>
      <c r="U119" s="618">
        <v>0</v>
      </c>
      <c r="V119" s="61">
        <v>1.6</v>
      </c>
      <c r="W119" s="61">
        <v>1</v>
      </c>
      <c r="X119" s="61"/>
      <c r="Y119" s="61"/>
      <c r="Z119" s="61"/>
      <c r="AA119" s="61"/>
      <c r="AB119" s="61"/>
      <c r="AC119" s="61"/>
      <c r="AD119" s="61" t="s">
        <v>141</v>
      </c>
      <c r="AE119" s="61"/>
      <c r="AF119" s="638">
        <f>IF(ISBLANK($AE119),VLOOKUP($I119,'Příloha_8_Ceník pravid_úklidu'!$A$9:$K$30,8,0)+VLOOKUP($I119,'Příloha_8_Ceník pravid_úklidu'!$A$9:$K$30,10,0),"neoceňuje se")</f>
        <v>0</v>
      </c>
      <c r="AG119" s="638">
        <f t="shared" si="6"/>
        <v>0</v>
      </c>
      <c r="AH119" s="638">
        <f t="shared" si="7"/>
        <v>0</v>
      </c>
      <c r="AI119" s="304"/>
    </row>
    <row r="120" spans="1:35" ht="10.5" customHeight="1" thickBot="1" x14ac:dyDescent="0.2">
      <c r="A120" s="606">
        <v>456</v>
      </c>
      <c r="B120" s="93"/>
      <c r="C120" s="93"/>
      <c r="D120" s="606" t="s">
        <v>228</v>
      </c>
      <c r="E120" s="619"/>
      <c r="F120" s="130"/>
      <c r="G120" s="130"/>
      <c r="H120" s="83" t="str">
        <f>IF(ISBLANK(I120)," ",VLOOKUP(I120,'Příloha_8_Ceník pravid_úklidu'!$A$9:$B$30,2,0))</f>
        <v>VYTA</v>
      </c>
      <c r="I120" s="95">
        <v>11</v>
      </c>
      <c r="J120" s="619" t="s">
        <v>4084</v>
      </c>
      <c r="K120" s="98">
        <v>0</v>
      </c>
      <c r="L120" s="98">
        <v>0</v>
      </c>
      <c r="M120" s="98">
        <v>0</v>
      </c>
      <c r="N120" s="98">
        <v>0</v>
      </c>
      <c r="O120" s="98">
        <f>IF(ISBLANK($K120),"",'Pracovní dny'!$F$2)</f>
        <v>252</v>
      </c>
      <c r="P120" s="98">
        <f>IF(ISBLANK($M120),"",'Pracovní dny'!$F$3)</f>
        <v>114</v>
      </c>
      <c r="Q120" s="98">
        <f>IF(ISBLANK($K120),"",'Pracovní dny'!$F$4)</f>
        <v>365</v>
      </c>
      <c r="R120" s="460">
        <f t="shared" si="3"/>
        <v>0</v>
      </c>
      <c r="S120" s="61"/>
      <c r="T120" s="61"/>
      <c r="U120" s="61"/>
      <c r="V120" s="61">
        <v>4</v>
      </c>
      <c r="W120" s="61">
        <v>1</v>
      </c>
      <c r="X120" s="61"/>
      <c r="Y120" s="130"/>
      <c r="Z120" s="130"/>
      <c r="AA120" s="130"/>
      <c r="AB120" s="130"/>
      <c r="AC120" s="130"/>
      <c r="AD120" s="61" t="s">
        <v>2042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6"/>
        <v>0</v>
      </c>
      <c r="AH120" s="638">
        <f t="shared" si="7"/>
        <v>0</v>
      </c>
      <c r="AI120" s="304"/>
    </row>
    <row r="121" spans="1:35" ht="15" customHeight="1" thickBot="1" x14ac:dyDescent="0.3">
      <c r="A121" s="870" t="s">
        <v>4080</v>
      </c>
      <c r="B121" s="871"/>
      <c r="C121" s="871"/>
      <c r="D121" s="871"/>
      <c r="E121" s="238">
        <f>SUM(E8:E120)</f>
        <v>1231.3999999999996</v>
      </c>
      <c r="F121" s="239"/>
      <c r="G121" s="239"/>
      <c r="H121" s="240"/>
      <c r="I121" s="239"/>
      <c r="J121" s="239"/>
      <c r="K121" s="239"/>
      <c r="L121" s="541"/>
      <c r="M121" s="239"/>
      <c r="N121" s="541"/>
      <c r="O121" s="239"/>
      <c r="P121" s="239"/>
      <c r="Q121" s="239"/>
      <c r="R121" s="239"/>
      <c r="S121" s="239"/>
      <c r="T121" s="239"/>
      <c r="U121" s="239"/>
      <c r="V121" s="239"/>
      <c r="W121" s="239"/>
      <c r="X121" s="239"/>
      <c r="Y121" s="239"/>
      <c r="Z121" s="239"/>
      <c r="AA121" s="239"/>
      <c r="AB121" s="239"/>
      <c r="AC121" s="239"/>
      <c r="AD121" s="239"/>
      <c r="AE121" s="239"/>
      <c r="AF121" s="640"/>
      <c r="AG121" s="640">
        <f>SUM(AG8:AG120)</f>
        <v>0</v>
      </c>
      <c r="AH121" s="640">
        <f>SUM(AH8:AH120)</f>
        <v>0</v>
      </c>
      <c r="AI121" s="297">
        <f>SUM(AI8:AI120)</f>
        <v>0</v>
      </c>
    </row>
  </sheetData>
  <sheetProtection algorithmName="SHA-512" hashValue="qPq/G0aOtSLHH427ilPx98SdKrzr0JxqZU/zEobLVc21gJWAP3v2kE28tg2PuY1FNdnfbfGpTBKvO0+IvdbsMw==" saltValue="JM6LnhL4Tgqacx/dz6F57w==" spinCount="100000" sheet="1" objects="1" scenarios="1"/>
  <customSheetViews>
    <customSheetView guid="{83F77679-2C3A-44B9-9565-D9291B8FF913}" hiddenColumns="1" topLeftCell="H1">
      <pane ySplit="5" topLeftCell="A81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45" activePane="bottomLeft" state="frozen"/>
      <selection pane="bottomLeft" activeCell="M54" sqref="M54:N57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121:D121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34 AF20 AF11:AF12 AF42:AF48 AF22:AF23 AF25 AF31 AF50:AF57">
    <cfRule type="cellIs" dxfId="225" priority="185" stopIfTrue="1" operator="equal">
      <formula>0</formula>
    </cfRule>
  </conditionalFormatting>
  <conditionalFormatting sqref="AF2">
    <cfRule type="cellIs" dxfId="224" priority="184" stopIfTrue="1" operator="equal">
      <formula>0</formula>
    </cfRule>
  </conditionalFormatting>
  <conditionalFormatting sqref="AI2">
    <cfRule type="cellIs" dxfId="223" priority="183" stopIfTrue="1" operator="equal">
      <formula>0</formula>
    </cfRule>
  </conditionalFormatting>
  <conditionalFormatting sqref="AF34 AF20 AF11:AF12 AF22:AF23 AF25 AF31">
    <cfRule type="cellIs" dxfId="222" priority="182" stopIfTrue="1" operator="equal">
      <formula>0</formula>
    </cfRule>
  </conditionalFormatting>
  <conditionalFormatting sqref="AF22:AF23">
    <cfRule type="cellIs" dxfId="221" priority="181" stopIfTrue="1" operator="equal">
      <formula>0</formula>
    </cfRule>
  </conditionalFormatting>
  <conditionalFormatting sqref="AF34">
    <cfRule type="cellIs" dxfId="220" priority="180" stopIfTrue="1" operator="equal">
      <formula>0</formula>
    </cfRule>
  </conditionalFormatting>
  <conditionalFormatting sqref="AF25">
    <cfRule type="cellIs" dxfId="219" priority="178" stopIfTrue="1" operator="equal">
      <formula>0</formula>
    </cfRule>
  </conditionalFormatting>
  <conditionalFormatting sqref="AF31">
    <cfRule type="cellIs" dxfId="218" priority="177" stopIfTrue="1" operator="equal">
      <formula>0</formula>
    </cfRule>
  </conditionalFormatting>
  <conditionalFormatting sqref="AF11:AF12">
    <cfRule type="cellIs" dxfId="217" priority="179" stopIfTrue="1" operator="equal">
      <formula>0</formula>
    </cfRule>
  </conditionalFormatting>
  <conditionalFormatting sqref="AF20">
    <cfRule type="cellIs" dxfId="216" priority="176" stopIfTrue="1" operator="equal">
      <formula>0</formula>
    </cfRule>
  </conditionalFormatting>
  <conditionalFormatting sqref="AF20">
    <cfRule type="cellIs" dxfId="215" priority="175" stopIfTrue="1" operator="equal">
      <formula>0</formula>
    </cfRule>
  </conditionalFormatting>
  <conditionalFormatting sqref="AF42">
    <cfRule type="cellIs" dxfId="214" priority="174" stopIfTrue="1" operator="equal">
      <formula>0</formula>
    </cfRule>
  </conditionalFormatting>
  <conditionalFormatting sqref="AF42">
    <cfRule type="cellIs" dxfId="213" priority="173" stopIfTrue="1" operator="equal">
      <formula>0</formula>
    </cfRule>
  </conditionalFormatting>
  <conditionalFormatting sqref="AF45">
    <cfRule type="cellIs" dxfId="212" priority="167" stopIfTrue="1" operator="equal">
      <formula>0</formula>
    </cfRule>
  </conditionalFormatting>
  <conditionalFormatting sqref="AF47:AF48 AF50:AF57">
    <cfRule type="cellIs" dxfId="211" priority="166" stopIfTrue="1" operator="equal">
      <formula>0</formula>
    </cfRule>
  </conditionalFormatting>
  <conditionalFormatting sqref="AF43">
    <cfRule type="cellIs" dxfId="210" priority="172" stopIfTrue="1" operator="equal">
      <formula>0</formula>
    </cfRule>
  </conditionalFormatting>
  <conditionalFormatting sqref="AF43">
    <cfRule type="cellIs" dxfId="209" priority="171" stopIfTrue="1" operator="equal">
      <formula>0</formula>
    </cfRule>
  </conditionalFormatting>
  <conditionalFormatting sqref="AF44">
    <cfRule type="cellIs" dxfId="208" priority="170" stopIfTrue="1" operator="equal">
      <formula>0</formula>
    </cfRule>
  </conditionalFormatting>
  <conditionalFormatting sqref="AF44">
    <cfRule type="cellIs" dxfId="207" priority="169" stopIfTrue="1" operator="equal">
      <formula>0</formula>
    </cfRule>
  </conditionalFormatting>
  <conditionalFormatting sqref="AF45">
    <cfRule type="cellIs" dxfId="206" priority="168" stopIfTrue="1" operator="equal">
      <formula>0</formula>
    </cfRule>
  </conditionalFormatting>
  <conditionalFormatting sqref="AF47:AF48 AF50:AF57">
    <cfRule type="cellIs" dxfId="205" priority="165" stopIfTrue="1" operator="equal">
      <formula>0</formula>
    </cfRule>
  </conditionalFormatting>
  <conditionalFormatting sqref="AF46">
    <cfRule type="cellIs" dxfId="204" priority="164" stopIfTrue="1" operator="equal">
      <formula>0</formula>
    </cfRule>
  </conditionalFormatting>
  <conditionalFormatting sqref="AF46">
    <cfRule type="cellIs" dxfId="203" priority="163" stopIfTrue="1" operator="equal">
      <formula>0</formula>
    </cfRule>
  </conditionalFormatting>
  <conditionalFormatting sqref="AF8:AF10">
    <cfRule type="cellIs" dxfId="202" priority="162" stopIfTrue="1" operator="equal">
      <formula>0</formula>
    </cfRule>
  </conditionalFormatting>
  <conditionalFormatting sqref="AF40">
    <cfRule type="cellIs" dxfId="201" priority="161" stopIfTrue="1" operator="equal">
      <formula>0</formula>
    </cfRule>
  </conditionalFormatting>
  <conditionalFormatting sqref="AF33">
    <cfRule type="cellIs" dxfId="200" priority="142" stopIfTrue="1" operator="equal">
      <formula>0</formula>
    </cfRule>
  </conditionalFormatting>
  <conditionalFormatting sqref="AF8">
    <cfRule type="cellIs" dxfId="199" priority="159" stopIfTrue="1" operator="equal">
      <formula>0</formula>
    </cfRule>
  </conditionalFormatting>
  <conditionalFormatting sqref="AF8">
    <cfRule type="cellIs" dxfId="198" priority="158" stopIfTrue="1" operator="equal">
      <formula>0</formula>
    </cfRule>
  </conditionalFormatting>
  <conditionalFormatting sqref="AF8">
    <cfRule type="cellIs" dxfId="197" priority="157" stopIfTrue="1" operator="equal">
      <formula>0</formula>
    </cfRule>
  </conditionalFormatting>
  <conditionalFormatting sqref="AF10">
    <cfRule type="cellIs" dxfId="196" priority="156" stopIfTrue="1" operator="equal">
      <formula>0</formula>
    </cfRule>
  </conditionalFormatting>
  <conditionalFormatting sqref="AF10">
    <cfRule type="cellIs" dxfId="195" priority="155" stopIfTrue="1" operator="equal">
      <formula>0</formula>
    </cfRule>
  </conditionalFormatting>
  <conditionalFormatting sqref="AF10">
    <cfRule type="cellIs" dxfId="194" priority="154" stopIfTrue="1" operator="equal">
      <formula>0</formula>
    </cfRule>
  </conditionalFormatting>
  <conditionalFormatting sqref="AF116:AF120">
    <cfRule type="cellIs" dxfId="193" priority="135" stopIfTrue="1" operator="equal">
      <formula>0</formula>
    </cfRule>
  </conditionalFormatting>
  <conditionalFormatting sqref="AF13:AF19">
    <cfRule type="cellIs" dxfId="192" priority="147" stopIfTrue="1" operator="equal">
      <formula>0</formula>
    </cfRule>
  </conditionalFormatting>
  <conditionalFormatting sqref="AF21">
    <cfRule type="cellIs" dxfId="191" priority="146" stopIfTrue="1" operator="equal">
      <formula>0</formula>
    </cfRule>
  </conditionalFormatting>
  <conditionalFormatting sqref="AF24">
    <cfRule type="cellIs" dxfId="190" priority="145" stopIfTrue="1" operator="equal">
      <formula>0</formula>
    </cfRule>
  </conditionalFormatting>
  <conditionalFormatting sqref="AF26:AF30">
    <cfRule type="cellIs" dxfId="189" priority="144" stopIfTrue="1" operator="equal">
      <formula>0</formula>
    </cfRule>
  </conditionalFormatting>
  <conditionalFormatting sqref="AF32">
    <cfRule type="cellIs" dxfId="188" priority="143" stopIfTrue="1" operator="equal">
      <formula>0</formula>
    </cfRule>
  </conditionalFormatting>
  <conditionalFormatting sqref="AF36">
    <cfRule type="cellIs" dxfId="187" priority="141" stopIfTrue="1" operator="equal">
      <formula>0</formula>
    </cfRule>
  </conditionalFormatting>
  <conditionalFormatting sqref="AF10:AF37">
    <cfRule type="cellIs" dxfId="186" priority="140" stopIfTrue="1" operator="equal">
      <formula>0</formula>
    </cfRule>
  </conditionalFormatting>
  <conditionalFormatting sqref="AF38">
    <cfRule type="cellIs" dxfId="185" priority="139" stopIfTrue="1" operator="equal">
      <formula>0</formula>
    </cfRule>
  </conditionalFormatting>
  <conditionalFormatting sqref="AF41">
    <cfRule type="cellIs" dxfId="184" priority="138" stopIfTrue="1" operator="equal">
      <formula>0</formula>
    </cfRule>
  </conditionalFormatting>
  <conditionalFormatting sqref="AF49">
    <cfRule type="cellIs" dxfId="183" priority="137" stopIfTrue="1" operator="equal">
      <formula>0</formula>
    </cfRule>
  </conditionalFormatting>
  <conditionalFormatting sqref="AF57:AF63 AF86:AF95 AF97:AF114 AF65:AF73">
    <cfRule type="cellIs" dxfId="182" priority="136" stopIfTrue="1" operator="equal">
      <formula>0</formula>
    </cfRule>
  </conditionalFormatting>
  <conditionalFormatting sqref="AF35">
    <cfRule type="cellIs" dxfId="181" priority="129" stopIfTrue="1" operator="equal">
      <formula>0</formula>
    </cfRule>
  </conditionalFormatting>
  <conditionalFormatting sqref="AF35">
    <cfRule type="cellIs" dxfId="180" priority="128" stopIfTrue="1" operator="equal">
      <formula>0</formula>
    </cfRule>
  </conditionalFormatting>
  <conditionalFormatting sqref="AF35">
    <cfRule type="cellIs" dxfId="179" priority="127" stopIfTrue="1" operator="equal">
      <formula>0</formula>
    </cfRule>
  </conditionalFormatting>
  <conditionalFormatting sqref="AF55">
    <cfRule type="cellIs" dxfId="178" priority="126" stopIfTrue="1" operator="equal">
      <formula>0</formula>
    </cfRule>
  </conditionalFormatting>
  <conditionalFormatting sqref="AF55">
    <cfRule type="cellIs" dxfId="177" priority="125" stopIfTrue="1" operator="equal">
      <formula>0</formula>
    </cfRule>
  </conditionalFormatting>
  <conditionalFormatting sqref="AF55">
    <cfRule type="cellIs" dxfId="176" priority="124" stopIfTrue="1" operator="equal">
      <formula>0</formula>
    </cfRule>
  </conditionalFormatting>
  <conditionalFormatting sqref="AF39">
    <cfRule type="cellIs" dxfId="175" priority="18" stopIfTrue="1" operator="equal">
      <formula>0</formula>
    </cfRule>
  </conditionalFormatting>
  <conditionalFormatting sqref="AF39">
    <cfRule type="cellIs" dxfId="174" priority="17" stopIfTrue="1" operator="equal">
      <formula>0</formula>
    </cfRule>
  </conditionalFormatting>
  <conditionalFormatting sqref="AF39">
    <cfRule type="cellIs" dxfId="173" priority="16" stopIfTrue="1" operator="equal">
      <formula>0</formula>
    </cfRule>
  </conditionalFormatting>
  <conditionalFormatting sqref="AF74:AF79 AF81:AF85">
    <cfRule type="cellIs" dxfId="172" priority="15" stopIfTrue="1" operator="equal">
      <formula>0</formula>
    </cfRule>
  </conditionalFormatting>
  <conditionalFormatting sqref="AF74:AF79 AF81:AF85">
    <cfRule type="cellIs" dxfId="171" priority="14" stopIfTrue="1" operator="equal">
      <formula>0</formula>
    </cfRule>
  </conditionalFormatting>
  <conditionalFormatting sqref="AF74:AF79 AF81:AF85">
    <cfRule type="cellIs" dxfId="170" priority="13" stopIfTrue="1" operator="equal">
      <formula>0</formula>
    </cfRule>
  </conditionalFormatting>
  <conditionalFormatting sqref="AF115">
    <cfRule type="cellIs" dxfId="169" priority="9" stopIfTrue="1" operator="equal">
      <formula>0</formula>
    </cfRule>
  </conditionalFormatting>
  <conditionalFormatting sqref="AF115">
    <cfRule type="cellIs" dxfId="168" priority="8" stopIfTrue="1" operator="equal">
      <formula>0</formula>
    </cfRule>
  </conditionalFormatting>
  <conditionalFormatting sqref="AF115">
    <cfRule type="cellIs" dxfId="167" priority="7" stopIfTrue="1" operator="equal">
      <formula>0</formula>
    </cfRule>
  </conditionalFormatting>
  <conditionalFormatting sqref="AF80">
    <cfRule type="cellIs" dxfId="166" priority="6" stopIfTrue="1" operator="equal">
      <formula>0</formula>
    </cfRule>
  </conditionalFormatting>
  <conditionalFormatting sqref="AF80">
    <cfRule type="cellIs" dxfId="165" priority="5" stopIfTrue="1" operator="equal">
      <formula>0</formula>
    </cfRule>
  </conditionalFormatting>
  <conditionalFormatting sqref="AF80">
    <cfRule type="cellIs" dxfId="164" priority="4" stopIfTrue="1" operator="equal">
      <formula>0</formula>
    </cfRule>
  </conditionalFormatting>
  <conditionalFormatting sqref="AF96">
    <cfRule type="cellIs" dxfId="163" priority="3" stopIfTrue="1" operator="equal">
      <formula>0</formula>
    </cfRule>
  </conditionalFormatting>
  <conditionalFormatting sqref="AF96">
    <cfRule type="cellIs" dxfId="162" priority="2" stopIfTrue="1" operator="equal">
      <formula>0</formula>
    </cfRule>
  </conditionalFormatting>
  <conditionalFormatting sqref="AF96">
    <cfRule type="cellIs" dxfId="161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List27"/>
  <dimension ref="A1:AI124"/>
  <sheetViews>
    <sheetView workbookViewId="0">
      <pane ySplit="5" topLeftCell="A105" activePane="bottomLeft" state="frozen"/>
      <selection activeCell="A6" sqref="A6"/>
      <selection pane="bottomLeft" activeCell="E107" sqref="E107:E122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19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4086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134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69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327"/>
      <c r="B8" s="308"/>
      <c r="C8" s="308"/>
      <c r="D8" s="308" t="s">
        <v>4088</v>
      </c>
      <c r="E8" s="306"/>
      <c r="F8" s="306"/>
      <c r="G8" s="306"/>
      <c r="H8" s="306" t="str">
        <f>IF(ISBLANK(I8)," ",VLOOKUP(I8,'Příloha_8_Ceník pravid_úklidu'!$A$9:$B$30,2,0))</f>
        <v xml:space="preserve"> </v>
      </c>
      <c r="I8" s="309"/>
      <c r="J8" s="310"/>
      <c r="K8" s="310"/>
      <c r="L8" s="310"/>
      <c r="M8" s="310"/>
      <c r="N8" s="310"/>
      <c r="O8" s="311" t="str">
        <f>IF(ISBLANK($K8),"",'Pracovní dny'!$F$2)</f>
        <v/>
      </c>
      <c r="P8" s="311" t="str">
        <f>IF(ISBLANK($M8),"",'Pracovní dny'!$F$3)</f>
        <v/>
      </c>
      <c r="Q8" s="311" t="str">
        <f>IF(ISBLANK($K8),"",'Pracovní dny'!$F$4)</f>
        <v/>
      </c>
      <c r="R8" s="328" t="str">
        <f t="shared" si="0"/>
        <v/>
      </c>
      <c r="S8" s="306"/>
      <c r="T8" s="306"/>
      <c r="U8" s="306"/>
      <c r="V8" s="306"/>
      <c r="W8" s="306"/>
      <c r="X8" s="306"/>
      <c r="Y8" s="306"/>
      <c r="Z8" s="306"/>
      <c r="AA8" s="306"/>
      <c r="AB8" s="306"/>
      <c r="AC8" s="306"/>
      <c r="AD8" s="306"/>
      <c r="AE8" s="306"/>
      <c r="AF8" s="643"/>
      <c r="AG8" s="643"/>
      <c r="AH8" s="643"/>
      <c r="AI8" s="616"/>
    </row>
    <row r="9" spans="1:35" ht="10.5" customHeight="1" x14ac:dyDescent="0.15">
      <c r="A9" s="90" t="s">
        <v>136</v>
      </c>
      <c r="B9" s="91"/>
      <c r="C9" s="91"/>
      <c r="D9" s="92" t="s">
        <v>215</v>
      </c>
      <c r="E9" s="91">
        <v>18.2</v>
      </c>
      <c r="F9" s="91">
        <v>0</v>
      </c>
      <c r="G9" s="91">
        <v>18.2</v>
      </c>
      <c r="H9" s="96" t="str">
        <f>IF(ISBLANK(I9)," ",VLOOKUP(I9,'Příloha_8_Ceník pravid_úklidu'!$A$9:$B$30,2,0))</f>
        <v xml:space="preserve"> </v>
      </c>
      <c r="I9" s="96"/>
      <c r="J9" s="97" t="s">
        <v>184</v>
      </c>
      <c r="K9" s="97"/>
      <c r="L9" s="97"/>
      <c r="M9" s="97"/>
      <c r="N9" s="97"/>
      <c r="O9" s="99" t="str">
        <f>IF(ISBLANK($K9),"",'Pracovní dny'!$F$2)</f>
        <v/>
      </c>
      <c r="P9" s="99" t="str">
        <f>IF(ISBLANK($M9),"",'Pracovní dny'!$F$3)</f>
        <v/>
      </c>
      <c r="Q9" s="99" t="str">
        <f>IF(ISBLANK($K9),"",'Pracovní dny'!$F$4)</f>
        <v/>
      </c>
      <c r="R9" s="100" t="str">
        <f t="shared" si="0"/>
        <v/>
      </c>
      <c r="S9" s="130"/>
      <c r="T9" s="130">
        <v>0</v>
      </c>
      <c r="U9" s="130">
        <v>0</v>
      </c>
      <c r="V9" s="130">
        <v>0</v>
      </c>
      <c r="W9" s="130">
        <v>0</v>
      </c>
      <c r="X9" s="130">
        <v>0</v>
      </c>
      <c r="Y9" s="130">
        <v>0</v>
      </c>
      <c r="Z9" s="130">
        <v>0</v>
      </c>
      <c r="AA9" s="130">
        <v>0</v>
      </c>
      <c r="AB9" s="130">
        <v>0</v>
      </c>
      <c r="AC9" s="130">
        <v>0</v>
      </c>
      <c r="AD9" s="130" t="s">
        <v>141</v>
      </c>
      <c r="AE9" s="130" t="s">
        <v>140</v>
      </c>
      <c r="AF9" s="639" t="str">
        <f>IF(ISBLANK($AE9),VLOOKUP($I9,'Příloha_8_Ceník pravid_úklidu'!$A$9:$K$30,8,0)+VLOOKUP($I9,'Příloha_8_Ceník pravid_úklidu'!$A$9:$K$30,10,0),"neoceňuje se")</f>
        <v>neoceňuje se</v>
      </c>
      <c r="AG9" s="639">
        <f t="shared" ref="AG9:AG71" si="1">IF(AF9="neoceňuje se",0,$E9*$R9*$AF9)</f>
        <v>0</v>
      </c>
      <c r="AH9" s="639">
        <f t="shared" ref="AH9:AH71" si="2">$AG9*1.21</f>
        <v>0</v>
      </c>
      <c r="AI9" s="292"/>
    </row>
    <row r="10" spans="1:35" ht="10.5" customHeight="1" x14ac:dyDescent="0.15">
      <c r="A10" s="90" t="s">
        <v>142</v>
      </c>
      <c r="B10" s="91"/>
      <c r="C10" s="91"/>
      <c r="D10" s="92" t="s">
        <v>164</v>
      </c>
      <c r="E10" s="91">
        <v>38.700000000000003</v>
      </c>
      <c r="F10" s="91">
        <v>0</v>
      </c>
      <c r="G10" s="91">
        <v>38.700000000000003</v>
      </c>
      <c r="H10" s="96" t="str">
        <f>IF(ISBLANK(I10)," ",VLOOKUP(I10,'Příloha_8_Ceník pravid_úklidu'!$A$9:$B$30,2,0))</f>
        <v xml:space="preserve"> </v>
      </c>
      <c r="I10" s="96"/>
      <c r="J10" s="97" t="s">
        <v>184</v>
      </c>
      <c r="K10" s="97"/>
      <c r="L10" s="97"/>
      <c r="M10" s="97"/>
      <c r="N10" s="97"/>
      <c r="O10" s="99" t="str">
        <f>IF(ISBLANK($K10),"",'Pracovní dny'!$F$2)</f>
        <v/>
      </c>
      <c r="P10" s="99" t="str">
        <f>IF(ISBLANK($M10),"",'Pracovní dny'!$F$3)</f>
        <v/>
      </c>
      <c r="Q10" s="99" t="str">
        <f>IF(ISBLANK($K10),"",'Pracovní dny'!$F$4)</f>
        <v/>
      </c>
      <c r="R10" s="100" t="str">
        <f t="shared" si="0"/>
        <v/>
      </c>
      <c r="S10" s="130"/>
      <c r="T10" s="130">
        <v>0</v>
      </c>
      <c r="U10" s="130">
        <v>0</v>
      </c>
      <c r="V10" s="130"/>
      <c r="W10" s="130">
        <v>2</v>
      </c>
      <c r="X10" s="130">
        <v>0</v>
      </c>
      <c r="Y10" s="130">
        <v>0</v>
      </c>
      <c r="Z10" s="130">
        <v>0</v>
      </c>
      <c r="AA10" s="130">
        <v>0</v>
      </c>
      <c r="AB10" s="130">
        <v>0</v>
      </c>
      <c r="AC10" s="130">
        <v>0</v>
      </c>
      <c r="AD10" s="130" t="s">
        <v>141</v>
      </c>
      <c r="AE10" s="130" t="s">
        <v>140</v>
      </c>
      <c r="AF10" s="639" t="str">
        <f>IF(ISBLANK($AE10),VLOOKUP($I10,'Příloha_8_Ceník pravid_úklidu'!$A$9:$K$30,8,0)+VLOOKUP($I10,'Příloha_8_Ceník pravid_úklidu'!$A$9:$K$30,10,0),"neoceňuje se")</f>
        <v>neoceňuje se</v>
      </c>
      <c r="AG10" s="639">
        <f t="shared" si="1"/>
        <v>0</v>
      </c>
      <c r="AH10" s="639">
        <f t="shared" si="2"/>
        <v>0</v>
      </c>
      <c r="AI10" s="292"/>
    </row>
    <row r="11" spans="1:35" ht="10.5" customHeight="1" x14ac:dyDescent="0.15">
      <c r="A11" s="90" t="s">
        <v>148</v>
      </c>
      <c r="B11" s="91"/>
      <c r="C11" s="91"/>
      <c r="D11" s="92" t="s">
        <v>226</v>
      </c>
      <c r="E11" s="91">
        <v>23.4</v>
      </c>
      <c r="F11" s="91">
        <v>0</v>
      </c>
      <c r="G11" s="91">
        <v>23.4</v>
      </c>
      <c r="H11" s="96" t="str">
        <f>IF(ISBLANK(I11)," ",VLOOKUP(I11,'Příloha_8_Ceník pravid_úklidu'!$A$9:$B$30,2,0))</f>
        <v xml:space="preserve"> </v>
      </c>
      <c r="I11" s="96"/>
      <c r="J11" s="97" t="s">
        <v>184</v>
      </c>
      <c r="K11" s="97"/>
      <c r="L11" s="97"/>
      <c r="M11" s="97"/>
      <c r="N11" s="97"/>
      <c r="O11" s="99" t="str">
        <f>IF(ISBLANK($K11),"",'Pracovní dny'!$F$2)</f>
        <v/>
      </c>
      <c r="P11" s="99" t="str">
        <f>IF(ISBLANK($M11),"",'Pracovní dny'!$F$3)</f>
        <v/>
      </c>
      <c r="Q11" s="99" t="str">
        <f>IF(ISBLANK($K11),"",'Pracovní dny'!$F$4)</f>
        <v/>
      </c>
      <c r="R11" s="100" t="str">
        <f t="shared" si="0"/>
        <v/>
      </c>
      <c r="S11" s="130"/>
      <c r="T11" s="130">
        <v>0</v>
      </c>
      <c r="U11" s="130" t="s">
        <v>140</v>
      </c>
      <c r="V11" s="130"/>
      <c r="W11" s="130">
        <v>1</v>
      </c>
      <c r="X11" s="130">
        <v>0</v>
      </c>
      <c r="Y11" s="130">
        <v>0</v>
      </c>
      <c r="Z11" s="130">
        <v>0</v>
      </c>
      <c r="AA11" s="130">
        <v>0</v>
      </c>
      <c r="AB11" s="130">
        <v>0</v>
      </c>
      <c r="AC11" s="130">
        <v>0</v>
      </c>
      <c r="AD11" s="130" t="s">
        <v>141</v>
      </c>
      <c r="AE11" s="130" t="s">
        <v>140</v>
      </c>
      <c r="AF11" s="639" t="str">
        <f>IF(ISBLANK($AE11),VLOOKUP($I11,'Příloha_8_Ceník pravid_úklidu'!$A$9:$K$30,8,0)+VLOOKUP($I11,'Příloha_8_Ceník pravid_úklidu'!$A$9:$K$30,10,0),"neoceňuje se")</f>
        <v>neoceňuje se</v>
      </c>
      <c r="AG11" s="639">
        <f t="shared" si="1"/>
        <v>0</v>
      </c>
      <c r="AH11" s="639">
        <f t="shared" si="2"/>
        <v>0</v>
      </c>
      <c r="AI11" s="292"/>
    </row>
    <row r="12" spans="1:35" ht="10.5" customHeight="1" x14ac:dyDescent="0.15">
      <c r="A12" s="90" t="s">
        <v>152</v>
      </c>
      <c r="B12" s="91"/>
      <c r="C12" s="91"/>
      <c r="D12" s="92" t="s">
        <v>159</v>
      </c>
      <c r="E12" s="91">
        <v>11.4</v>
      </c>
      <c r="F12" s="91">
        <v>0</v>
      </c>
      <c r="G12" s="91"/>
      <c r="H12" s="96" t="str">
        <f>IF(ISBLANK(I12)," ",VLOOKUP(I12,'Příloha_8_Ceník pravid_úklidu'!$A$9:$B$30,2,0))</f>
        <v xml:space="preserve"> </v>
      </c>
      <c r="I12" s="96"/>
      <c r="J12" s="97" t="s">
        <v>184</v>
      </c>
      <c r="K12" s="97"/>
      <c r="L12" s="97"/>
      <c r="M12" s="97"/>
      <c r="N12" s="97"/>
      <c r="O12" s="99" t="str">
        <f>IF(ISBLANK($K12),"",'Pracovní dny'!$F$2)</f>
        <v/>
      </c>
      <c r="P12" s="99" t="str">
        <f>IF(ISBLANK($M12),"",'Pracovní dny'!$F$3)</f>
        <v/>
      </c>
      <c r="Q12" s="99" t="str">
        <f>IF(ISBLANK($K12),"",'Pracovní dny'!$F$4)</f>
        <v/>
      </c>
      <c r="R12" s="100" t="str">
        <f t="shared" si="0"/>
        <v/>
      </c>
      <c r="S12" s="130"/>
      <c r="T12" s="130">
        <v>0</v>
      </c>
      <c r="U12" s="130" t="s">
        <v>140</v>
      </c>
      <c r="V12" s="130"/>
      <c r="W12" s="130">
        <v>1</v>
      </c>
      <c r="X12" s="130">
        <v>0</v>
      </c>
      <c r="Y12" s="130">
        <v>0</v>
      </c>
      <c r="Z12" s="130">
        <v>0</v>
      </c>
      <c r="AA12" s="130">
        <v>0</v>
      </c>
      <c r="AB12" s="130">
        <v>0</v>
      </c>
      <c r="AC12" s="130">
        <v>0</v>
      </c>
      <c r="AD12" s="130" t="s">
        <v>141</v>
      </c>
      <c r="AE12" s="130" t="s">
        <v>140</v>
      </c>
      <c r="AF12" s="639" t="str">
        <f>IF(ISBLANK($AE12),VLOOKUP($I12,'Příloha_8_Ceník pravid_úklidu'!$A$9:$K$30,8,0)+VLOOKUP($I12,'Příloha_8_Ceník pravid_úklidu'!$A$9:$K$30,10,0),"neoceňuje se")</f>
        <v>neoceňuje se</v>
      </c>
      <c r="AG12" s="639">
        <f t="shared" si="1"/>
        <v>0</v>
      </c>
      <c r="AH12" s="639">
        <f t="shared" si="2"/>
        <v>0</v>
      </c>
      <c r="AI12" s="292"/>
    </row>
    <row r="13" spans="1:35" ht="10.5" customHeight="1" x14ac:dyDescent="0.15">
      <c r="A13" s="90" t="s">
        <v>154</v>
      </c>
      <c r="B13" s="91"/>
      <c r="C13" s="91"/>
      <c r="D13" s="92" t="s">
        <v>159</v>
      </c>
      <c r="E13" s="91">
        <v>14.6</v>
      </c>
      <c r="F13" s="91">
        <v>0</v>
      </c>
      <c r="G13" s="91"/>
      <c r="H13" s="96" t="str">
        <f>IF(ISBLANK(I13)," ",VLOOKUP(I13,'Příloha_8_Ceník pravid_úklidu'!$A$9:$B$30,2,0))</f>
        <v xml:space="preserve"> </v>
      </c>
      <c r="I13" s="96"/>
      <c r="J13" s="97" t="s">
        <v>184</v>
      </c>
      <c r="K13" s="97"/>
      <c r="L13" s="97"/>
      <c r="M13" s="97"/>
      <c r="N13" s="97"/>
      <c r="O13" s="99" t="str">
        <f>IF(ISBLANK($K13),"",'Pracovní dny'!$F$2)</f>
        <v/>
      </c>
      <c r="P13" s="99" t="str">
        <f>IF(ISBLANK($M13),"",'Pracovní dny'!$F$3)</f>
        <v/>
      </c>
      <c r="Q13" s="99" t="str">
        <f>IF(ISBLANK($K13),"",'Pracovní dny'!$F$4)</f>
        <v/>
      </c>
      <c r="R13" s="100" t="str">
        <f t="shared" si="0"/>
        <v/>
      </c>
      <c r="S13" s="130"/>
      <c r="T13" s="130">
        <v>0</v>
      </c>
      <c r="U13" s="130" t="s">
        <v>140</v>
      </c>
      <c r="V13" s="130"/>
      <c r="W13" s="130">
        <v>1</v>
      </c>
      <c r="X13" s="130">
        <v>0</v>
      </c>
      <c r="Y13" s="130">
        <v>0</v>
      </c>
      <c r="Z13" s="130">
        <v>0</v>
      </c>
      <c r="AA13" s="130">
        <v>0</v>
      </c>
      <c r="AB13" s="130">
        <v>0</v>
      </c>
      <c r="AC13" s="130">
        <v>0</v>
      </c>
      <c r="AD13" s="130" t="s">
        <v>141</v>
      </c>
      <c r="AE13" s="130" t="s">
        <v>140</v>
      </c>
      <c r="AF13" s="639" t="str">
        <f>IF(ISBLANK($AE13),VLOOKUP($I13,'Příloha_8_Ceník pravid_úklidu'!$A$9:$K$30,8,0)+VLOOKUP($I13,'Příloha_8_Ceník pravid_úklidu'!$A$9:$K$30,10,0),"neoceňuje se")</f>
        <v>neoceňuje se</v>
      </c>
      <c r="AG13" s="639">
        <f t="shared" si="1"/>
        <v>0</v>
      </c>
      <c r="AH13" s="639">
        <f t="shared" si="2"/>
        <v>0</v>
      </c>
      <c r="AI13" s="292"/>
    </row>
    <row r="14" spans="1:35" ht="10.5" customHeight="1" x14ac:dyDescent="0.15">
      <c r="A14" s="90" t="s">
        <v>155</v>
      </c>
      <c r="B14" s="91"/>
      <c r="C14" s="91"/>
      <c r="D14" s="92" t="s">
        <v>169</v>
      </c>
      <c r="E14" s="91">
        <v>7</v>
      </c>
      <c r="F14" s="91">
        <v>0</v>
      </c>
      <c r="G14" s="91">
        <v>7</v>
      </c>
      <c r="H14" s="96" t="str">
        <f>IF(ISBLANK(I14)," ",VLOOKUP(I14,'Příloha_8_Ceník pravid_úklidu'!$A$9:$B$30,2,0))</f>
        <v xml:space="preserve"> </v>
      </c>
      <c r="I14" s="96"/>
      <c r="J14" s="97" t="s">
        <v>184</v>
      </c>
      <c r="K14" s="97"/>
      <c r="L14" s="97"/>
      <c r="M14" s="97"/>
      <c r="N14" s="97"/>
      <c r="O14" s="99" t="str">
        <f>IF(ISBLANK($K14),"",'Pracovní dny'!$F$2)</f>
        <v/>
      </c>
      <c r="P14" s="99" t="str">
        <f>IF(ISBLANK($M14),"",'Pracovní dny'!$F$3)</f>
        <v/>
      </c>
      <c r="Q14" s="99" t="str">
        <f>IF(ISBLANK($K14),"",'Pracovní dny'!$F$4)</f>
        <v/>
      </c>
      <c r="R14" s="100" t="str">
        <f t="shared" si="0"/>
        <v/>
      </c>
      <c r="S14" s="130"/>
      <c r="T14" s="130">
        <v>0</v>
      </c>
      <c r="U14" s="130">
        <v>0</v>
      </c>
      <c r="V14" s="130"/>
      <c r="W14" s="130">
        <v>1</v>
      </c>
      <c r="X14" s="130">
        <v>3</v>
      </c>
      <c r="Y14" s="130">
        <v>0</v>
      </c>
      <c r="Z14" s="130">
        <v>0</v>
      </c>
      <c r="AA14" s="130">
        <v>0</v>
      </c>
      <c r="AB14" s="130">
        <v>0</v>
      </c>
      <c r="AC14" s="130">
        <v>0</v>
      </c>
      <c r="AD14" s="130" t="s">
        <v>141</v>
      </c>
      <c r="AE14" s="130" t="s">
        <v>140</v>
      </c>
      <c r="AF14" s="639" t="str">
        <f>IF(ISBLANK($AE14),VLOOKUP($I14,'Příloha_8_Ceník pravid_úklidu'!$A$9:$K$30,8,0)+VLOOKUP($I14,'Příloha_8_Ceník pravid_úklidu'!$A$9:$K$30,10,0),"neoceňuje se")</f>
        <v>neoceňuje se</v>
      </c>
      <c r="AG14" s="639">
        <f t="shared" si="1"/>
        <v>0</v>
      </c>
      <c r="AH14" s="639">
        <f t="shared" si="2"/>
        <v>0</v>
      </c>
      <c r="AI14" s="292"/>
    </row>
    <row r="15" spans="1:35" ht="10.5" customHeight="1" x14ac:dyDescent="0.15">
      <c r="A15" s="90" t="s">
        <v>158</v>
      </c>
      <c r="B15" s="91"/>
      <c r="C15" s="91"/>
      <c r="D15" s="92" t="s">
        <v>159</v>
      </c>
      <c r="E15" s="91">
        <v>10.8</v>
      </c>
      <c r="F15" s="91">
        <v>0</v>
      </c>
      <c r="G15" s="91"/>
      <c r="H15" s="96" t="str">
        <f>IF(ISBLANK(I15)," ",VLOOKUP(I15,'Příloha_8_Ceník pravid_úklidu'!$A$9:$B$30,2,0))</f>
        <v xml:space="preserve"> </v>
      </c>
      <c r="I15" s="96"/>
      <c r="J15" s="97" t="s">
        <v>184</v>
      </c>
      <c r="K15" s="97"/>
      <c r="L15" s="97"/>
      <c r="M15" s="97"/>
      <c r="N15" s="97"/>
      <c r="O15" s="99" t="str">
        <f>IF(ISBLANK($K15),"",'Pracovní dny'!$F$2)</f>
        <v/>
      </c>
      <c r="P15" s="99" t="str">
        <f>IF(ISBLANK($M15),"",'Pracovní dny'!$F$3)</f>
        <v/>
      </c>
      <c r="Q15" s="99" t="str">
        <f>IF(ISBLANK($K15),"",'Pracovní dny'!$F$4)</f>
        <v/>
      </c>
      <c r="R15" s="100" t="str">
        <f t="shared" si="0"/>
        <v/>
      </c>
      <c r="S15" s="130"/>
      <c r="T15" s="130">
        <v>0</v>
      </c>
      <c r="U15" s="130" t="s">
        <v>140</v>
      </c>
      <c r="V15" s="130"/>
      <c r="W15" s="130">
        <v>1</v>
      </c>
      <c r="X15" s="130">
        <v>0</v>
      </c>
      <c r="Y15" s="130">
        <v>0</v>
      </c>
      <c r="Z15" s="130">
        <v>0</v>
      </c>
      <c r="AA15" s="130">
        <v>0</v>
      </c>
      <c r="AB15" s="130">
        <v>0</v>
      </c>
      <c r="AC15" s="130">
        <v>0</v>
      </c>
      <c r="AD15" s="130" t="s">
        <v>141</v>
      </c>
      <c r="AE15" s="130" t="s">
        <v>140</v>
      </c>
      <c r="AF15" s="639" t="str">
        <f>IF(ISBLANK($AE15),VLOOKUP($I15,'Příloha_8_Ceník pravid_úklidu'!$A$9:$K$30,8,0)+VLOOKUP($I15,'Příloha_8_Ceník pravid_úklidu'!$A$9:$K$30,10,0),"neoceňuje se")</f>
        <v>neoceňuje se</v>
      </c>
      <c r="AG15" s="639">
        <f t="shared" si="1"/>
        <v>0</v>
      </c>
      <c r="AH15" s="639">
        <f t="shared" si="2"/>
        <v>0</v>
      </c>
      <c r="AI15" s="292"/>
    </row>
    <row r="16" spans="1:35" s="592" customFormat="1" ht="10.5" customHeight="1" x14ac:dyDescent="0.15">
      <c r="A16" s="90" t="s">
        <v>161</v>
      </c>
      <c r="B16" s="91"/>
      <c r="C16" s="91"/>
      <c r="D16" s="92" t="s">
        <v>159</v>
      </c>
      <c r="E16" s="91">
        <v>13.8</v>
      </c>
      <c r="F16" s="91">
        <v>0</v>
      </c>
      <c r="G16" s="91"/>
      <c r="H16" s="96" t="str">
        <f>IF(ISBLANK(I16)," ",VLOOKUP(I16,'Příloha_8_Ceník pravid_úklidu'!$A$9:$B$30,2,0))</f>
        <v xml:space="preserve"> </v>
      </c>
      <c r="I16" s="96"/>
      <c r="J16" s="97" t="s">
        <v>184</v>
      </c>
      <c r="K16" s="97"/>
      <c r="L16" s="97"/>
      <c r="M16" s="97"/>
      <c r="N16" s="97"/>
      <c r="O16" s="99" t="str">
        <f>IF(ISBLANK($K16),"",'Pracovní dny'!$F$2)</f>
        <v/>
      </c>
      <c r="P16" s="99" t="str">
        <f>IF(ISBLANK($M16),"",'Pracovní dny'!$F$3)</f>
        <v/>
      </c>
      <c r="Q16" s="99" t="str">
        <f>IF(ISBLANK($K16),"",'Pracovní dny'!$F$4)</f>
        <v/>
      </c>
      <c r="R16" s="100" t="str">
        <f t="shared" si="0"/>
        <v/>
      </c>
      <c r="S16" s="130"/>
      <c r="T16" s="130">
        <v>0</v>
      </c>
      <c r="U16" s="130" t="s">
        <v>140</v>
      </c>
      <c r="V16" s="130"/>
      <c r="W16" s="130">
        <v>1</v>
      </c>
      <c r="X16" s="130">
        <v>0</v>
      </c>
      <c r="Y16" s="130">
        <v>0</v>
      </c>
      <c r="Z16" s="130">
        <v>0</v>
      </c>
      <c r="AA16" s="130">
        <v>0</v>
      </c>
      <c r="AB16" s="130">
        <v>0</v>
      </c>
      <c r="AC16" s="130">
        <v>0</v>
      </c>
      <c r="AD16" s="130" t="s">
        <v>141</v>
      </c>
      <c r="AE16" s="130" t="s">
        <v>140</v>
      </c>
      <c r="AF16" s="639" t="str">
        <f>IF(ISBLANK($AE16),VLOOKUP($I16,'Příloha_8_Ceník pravid_úklidu'!$A$9:$K$30,8,0)+VLOOKUP($I16,'Příloha_8_Ceník pravid_úklidu'!$A$9:$K$30,10,0),"neoceňuje se")</f>
        <v>neoceňuje se</v>
      </c>
      <c r="AG16" s="639">
        <f t="shared" si="1"/>
        <v>0</v>
      </c>
      <c r="AH16" s="639">
        <f t="shared" si="2"/>
        <v>0</v>
      </c>
      <c r="AI16" s="292"/>
    </row>
    <row r="17" spans="1:35" ht="10.5" customHeight="1" x14ac:dyDescent="0.15">
      <c r="A17" s="90" t="s">
        <v>163</v>
      </c>
      <c r="B17" s="91"/>
      <c r="C17" s="91"/>
      <c r="D17" s="92" t="s">
        <v>226</v>
      </c>
      <c r="E17" s="91">
        <v>7.6</v>
      </c>
      <c r="F17" s="91">
        <v>0</v>
      </c>
      <c r="G17" s="91">
        <v>3</v>
      </c>
      <c r="H17" s="96" t="str">
        <f>IF(ISBLANK(I17)," ",VLOOKUP(I17,'Příloha_8_Ceník pravid_úklidu'!$A$9:$B$30,2,0))</f>
        <v xml:space="preserve"> </v>
      </c>
      <c r="I17" s="96"/>
      <c r="J17" s="97" t="s">
        <v>184</v>
      </c>
      <c r="K17" s="97"/>
      <c r="L17" s="97"/>
      <c r="M17" s="97"/>
      <c r="N17" s="97"/>
      <c r="O17" s="99" t="str">
        <f>IF(ISBLANK($K17),"",'Pracovní dny'!$F$2)</f>
        <v/>
      </c>
      <c r="P17" s="99" t="str">
        <f>IF(ISBLANK($M17),"",'Pracovní dny'!$F$3)</f>
        <v/>
      </c>
      <c r="Q17" s="99" t="str">
        <f>IF(ISBLANK($K17),"",'Pracovní dny'!$F$4)</f>
        <v/>
      </c>
      <c r="R17" s="100" t="str">
        <f t="shared" si="0"/>
        <v/>
      </c>
      <c r="S17" s="130"/>
      <c r="T17" s="130">
        <v>0</v>
      </c>
      <c r="U17" s="130" t="s">
        <v>140</v>
      </c>
      <c r="V17" s="130"/>
      <c r="W17" s="130">
        <v>1</v>
      </c>
      <c r="X17" s="130">
        <v>0</v>
      </c>
      <c r="Y17" s="130">
        <v>0</v>
      </c>
      <c r="Z17" s="130">
        <v>0</v>
      </c>
      <c r="AA17" s="130">
        <v>0</v>
      </c>
      <c r="AB17" s="130">
        <v>0</v>
      </c>
      <c r="AC17" s="130">
        <v>0</v>
      </c>
      <c r="AD17" s="130" t="s">
        <v>141</v>
      </c>
      <c r="AE17" s="130" t="s">
        <v>140</v>
      </c>
      <c r="AF17" s="639" t="str">
        <f>IF(ISBLANK($AE17),VLOOKUP($I17,'Příloha_8_Ceník pravid_úklidu'!$A$9:$K$30,8,0)+VLOOKUP($I17,'Příloha_8_Ceník pravid_úklidu'!$A$9:$K$30,10,0),"neoceňuje se")</f>
        <v>neoceňuje se</v>
      </c>
      <c r="AG17" s="639">
        <f t="shared" si="1"/>
        <v>0</v>
      </c>
      <c r="AH17" s="639">
        <f t="shared" si="2"/>
        <v>0</v>
      </c>
      <c r="AI17" s="292"/>
    </row>
    <row r="18" spans="1:35" ht="10.5" customHeight="1" x14ac:dyDescent="0.15">
      <c r="A18" s="90" t="s">
        <v>4089</v>
      </c>
      <c r="B18" s="91"/>
      <c r="C18" s="91"/>
      <c r="D18" s="92" t="s">
        <v>164</v>
      </c>
      <c r="E18" s="91">
        <v>11</v>
      </c>
      <c r="F18" s="91">
        <v>0</v>
      </c>
      <c r="G18" s="91">
        <v>11</v>
      </c>
      <c r="H18" s="96" t="str">
        <f>IF(ISBLANK(I18)," ",VLOOKUP(I18,'Příloha_8_Ceník pravid_úklidu'!$A$9:$B$30,2,0))</f>
        <v xml:space="preserve"> </v>
      </c>
      <c r="I18" s="96"/>
      <c r="J18" s="97" t="s">
        <v>184</v>
      </c>
      <c r="K18" s="97"/>
      <c r="L18" s="97"/>
      <c r="M18" s="97"/>
      <c r="N18" s="97"/>
      <c r="O18" s="99" t="str">
        <f>IF(ISBLANK($K18),"",'Pracovní dny'!$F$2)</f>
        <v/>
      </c>
      <c r="P18" s="99" t="str">
        <f>IF(ISBLANK($M18),"",'Pracovní dny'!$F$3)</f>
        <v/>
      </c>
      <c r="Q18" s="99" t="str">
        <f>IF(ISBLANK($K18),"",'Pracovní dny'!$F$4)</f>
        <v/>
      </c>
      <c r="R18" s="100" t="str">
        <f t="shared" si="0"/>
        <v/>
      </c>
      <c r="S18" s="130"/>
      <c r="T18" s="130">
        <v>0</v>
      </c>
      <c r="U18" s="130">
        <v>0</v>
      </c>
      <c r="V18" s="130"/>
      <c r="W18" s="130">
        <v>1</v>
      </c>
      <c r="X18" s="130">
        <v>0</v>
      </c>
      <c r="Y18" s="130">
        <v>0</v>
      </c>
      <c r="Z18" s="130">
        <v>0</v>
      </c>
      <c r="AA18" s="130">
        <v>0</v>
      </c>
      <c r="AB18" s="130">
        <v>0</v>
      </c>
      <c r="AC18" s="130">
        <v>0</v>
      </c>
      <c r="AD18" s="130" t="s">
        <v>141</v>
      </c>
      <c r="AE18" s="130" t="s">
        <v>140</v>
      </c>
      <c r="AF18" s="639" t="str">
        <f>IF(ISBLANK($AE18),VLOOKUP($I18,'Příloha_8_Ceník pravid_úklidu'!$A$9:$K$30,8,0)+VLOOKUP($I18,'Příloha_8_Ceník pravid_úklidu'!$A$9:$K$30,10,0),"neoceňuje se")</f>
        <v>neoceňuje se</v>
      </c>
      <c r="AG18" s="639">
        <f t="shared" si="1"/>
        <v>0</v>
      </c>
      <c r="AH18" s="639">
        <f t="shared" si="2"/>
        <v>0</v>
      </c>
      <c r="AI18" s="292"/>
    </row>
    <row r="19" spans="1:35" ht="10.5" customHeight="1" x14ac:dyDescent="0.15">
      <c r="A19" s="90" t="s">
        <v>168</v>
      </c>
      <c r="B19" s="91"/>
      <c r="C19" s="91"/>
      <c r="D19" s="92" t="s">
        <v>159</v>
      </c>
      <c r="E19" s="91">
        <v>40.200000000000003</v>
      </c>
      <c r="F19" s="91">
        <v>0</v>
      </c>
      <c r="G19" s="91"/>
      <c r="H19" s="96" t="str">
        <f>IF(ISBLANK(I19)," ",VLOOKUP(I19,'Příloha_8_Ceník pravid_úklidu'!$A$9:$B$30,2,0))</f>
        <v xml:space="preserve"> </v>
      </c>
      <c r="I19" s="96"/>
      <c r="J19" s="97" t="s">
        <v>184</v>
      </c>
      <c r="K19" s="97"/>
      <c r="L19" s="97"/>
      <c r="M19" s="97"/>
      <c r="N19" s="97"/>
      <c r="O19" s="99" t="str">
        <f>IF(ISBLANK($K19),"",'Pracovní dny'!$F$2)</f>
        <v/>
      </c>
      <c r="P19" s="99" t="str">
        <f>IF(ISBLANK($M19),"",'Pracovní dny'!$F$3)</f>
        <v/>
      </c>
      <c r="Q19" s="99" t="str">
        <f>IF(ISBLANK($K19),"",'Pracovní dny'!$F$4)</f>
        <v/>
      </c>
      <c r="R19" s="100" t="str">
        <f t="shared" si="0"/>
        <v/>
      </c>
      <c r="S19" s="130"/>
      <c r="T19" s="130">
        <v>0</v>
      </c>
      <c r="U19" s="130" t="s">
        <v>140</v>
      </c>
      <c r="V19" s="130"/>
      <c r="W19" s="130">
        <v>1</v>
      </c>
      <c r="X19" s="130">
        <v>0</v>
      </c>
      <c r="Y19" s="130"/>
      <c r="Z19" s="130">
        <v>1</v>
      </c>
      <c r="AA19" s="130"/>
      <c r="AB19" s="130" t="s">
        <v>146</v>
      </c>
      <c r="AC19" s="130">
        <v>0</v>
      </c>
      <c r="AD19" s="130" t="s">
        <v>141</v>
      </c>
      <c r="AE19" s="130" t="s">
        <v>140</v>
      </c>
      <c r="AF19" s="639" t="str">
        <f>IF(ISBLANK($AE19),VLOOKUP($I19,'Příloha_8_Ceník pravid_úklidu'!$A$9:$K$30,8,0)+VLOOKUP($I19,'Příloha_8_Ceník pravid_úklidu'!$A$9:$K$30,10,0),"neoceňuje se")</f>
        <v>neoceňuje se</v>
      </c>
      <c r="AG19" s="639">
        <f t="shared" si="1"/>
        <v>0</v>
      </c>
      <c r="AH19" s="639">
        <f t="shared" si="2"/>
        <v>0</v>
      </c>
      <c r="AI19" s="292"/>
    </row>
    <row r="20" spans="1:35" s="592" customFormat="1" ht="10.5" customHeight="1" x14ac:dyDescent="0.15">
      <c r="A20" s="90" t="s">
        <v>170</v>
      </c>
      <c r="B20" s="91"/>
      <c r="C20" s="91"/>
      <c r="D20" s="92" t="s">
        <v>159</v>
      </c>
      <c r="E20" s="91">
        <v>49</v>
      </c>
      <c r="F20" s="91">
        <v>0</v>
      </c>
      <c r="G20" s="91"/>
      <c r="H20" s="96" t="str">
        <f>IF(ISBLANK(I20)," ",VLOOKUP(I20,'Příloha_8_Ceník pravid_úklidu'!$A$9:$B$30,2,0))</f>
        <v xml:space="preserve"> </v>
      </c>
      <c r="I20" s="96"/>
      <c r="J20" s="97" t="s">
        <v>184</v>
      </c>
      <c r="K20" s="97"/>
      <c r="L20" s="97"/>
      <c r="M20" s="97"/>
      <c r="N20" s="97"/>
      <c r="O20" s="99" t="str">
        <f>IF(ISBLANK($K20),"",'Pracovní dny'!$F$2)</f>
        <v/>
      </c>
      <c r="P20" s="99" t="str">
        <f>IF(ISBLANK($M20),"",'Pracovní dny'!$F$3)</f>
        <v/>
      </c>
      <c r="Q20" s="99" t="str">
        <f>IF(ISBLANK($K20),"",'Pracovní dny'!$F$4)</f>
        <v/>
      </c>
      <c r="R20" s="100" t="str">
        <f t="shared" si="0"/>
        <v/>
      </c>
      <c r="S20" s="130"/>
      <c r="T20" s="130">
        <v>0</v>
      </c>
      <c r="U20" s="130" t="s">
        <v>140</v>
      </c>
      <c r="V20" s="130">
        <v>0</v>
      </c>
      <c r="W20" s="130">
        <v>0</v>
      </c>
      <c r="X20" s="130">
        <v>0</v>
      </c>
      <c r="Y20" s="130"/>
      <c r="Z20" s="130">
        <v>1</v>
      </c>
      <c r="AA20" s="130"/>
      <c r="AB20" s="130" t="s">
        <v>146</v>
      </c>
      <c r="AC20" s="130">
        <v>0</v>
      </c>
      <c r="AD20" s="130" t="s">
        <v>141</v>
      </c>
      <c r="AE20" s="130" t="s">
        <v>140</v>
      </c>
      <c r="AF20" s="639" t="str">
        <f>IF(ISBLANK($AE20),VLOOKUP($I20,'Příloha_8_Ceník pravid_úklidu'!$A$9:$K$30,8,0)+VLOOKUP($I20,'Příloha_8_Ceník pravid_úklidu'!$A$9:$K$30,10,0),"neoceňuje se")</f>
        <v>neoceňuje se</v>
      </c>
      <c r="AG20" s="639">
        <f t="shared" si="1"/>
        <v>0</v>
      </c>
      <c r="AH20" s="639">
        <f t="shared" si="2"/>
        <v>0</v>
      </c>
      <c r="AI20" s="292"/>
    </row>
    <row r="21" spans="1:35" ht="10.5" customHeight="1" x14ac:dyDescent="0.15">
      <c r="A21" s="90" t="s">
        <v>172</v>
      </c>
      <c r="B21" s="91"/>
      <c r="C21" s="91"/>
      <c r="D21" s="92" t="s">
        <v>4090</v>
      </c>
      <c r="E21" s="91">
        <v>21.6</v>
      </c>
      <c r="F21" s="91">
        <v>0</v>
      </c>
      <c r="G21" s="91"/>
      <c r="H21" s="96" t="str">
        <f>IF(ISBLANK(I21)," ",VLOOKUP(I21,'Příloha_8_Ceník pravid_úklidu'!$A$9:$B$30,2,0))</f>
        <v xml:space="preserve"> </v>
      </c>
      <c r="I21" s="96"/>
      <c r="J21" s="97" t="s">
        <v>184</v>
      </c>
      <c r="K21" s="97"/>
      <c r="L21" s="97"/>
      <c r="M21" s="97"/>
      <c r="N21" s="97"/>
      <c r="O21" s="99" t="str">
        <f>IF(ISBLANK($K21),"",'Pracovní dny'!$F$2)</f>
        <v/>
      </c>
      <c r="P21" s="99" t="str">
        <f>IF(ISBLANK($M21),"",'Pracovní dny'!$F$3)</f>
        <v/>
      </c>
      <c r="Q21" s="99" t="str">
        <f>IF(ISBLANK($K21),"",'Pracovní dny'!$F$4)</f>
        <v/>
      </c>
      <c r="R21" s="100" t="str">
        <f t="shared" si="0"/>
        <v/>
      </c>
      <c r="S21" s="130"/>
      <c r="T21" s="130">
        <v>0</v>
      </c>
      <c r="U21" s="130" t="s">
        <v>889</v>
      </c>
      <c r="V21" s="130">
        <v>0</v>
      </c>
      <c r="W21" s="130">
        <v>0</v>
      </c>
      <c r="X21" s="130">
        <v>0</v>
      </c>
      <c r="Y21" s="130"/>
      <c r="Z21" s="130">
        <v>1</v>
      </c>
      <c r="AA21" s="130"/>
      <c r="AB21" s="130" t="s">
        <v>146</v>
      </c>
      <c r="AC21" s="130">
        <v>0</v>
      </c>
      <c r="AD21" s="130" t="s">
        <v>141</v>
      </c>
      <c r="AE21" s="130" t="s">
        <v>140</v>
      </c>
      <c r="AF21" s="639" t="str">
        <f>IF(ISBLANK($AE21),VLOOKUP($I21,'Příloha_8_Ceník pravid_úklidu'!$A$9:$K$30,8,0)+VLOOKUP($I21,'Příloha_8_Ceník pravid_úklidu'!$A$9:$K$30,10,0),"neoceňuje se")</f>
        <v>neoceňuje se</v>
      </c>
      <c r="AG21" s="639">
        <f t="shared" si="1"/>
        <v>0</v>
      </c>
      <c r="AH21" s="639">
        <f t="shared" si="2"/>
        <v>0</v>
      </c>
      <c r="AI21" s="292"/>
    </row>
    <row r="22" spans="1:35" ht="10.5" customHeight="1" x14ac:dyDescent="0.15">
      <c r="A22" s="90" t="s">
        <v>174</v>
      </c>
      <c r="B22" s="91"/>
      <c r="C22" s="91"/>
      <c r="D22" s="92" t="s">
        <v>226</v>
      </c>
      <c r="E22" s="91">
        <v>16.600000000000001</v>
      </c>
      <c r="F22" s="91">
        <v>0</v>
      </c>
      <c r="G22" s="91">
        <v>16.600000000000001</v>
      </c>
      <c r="H22" s="96" t="str">
        <f>IF(ISBLANK(I22)," ",VLOOKUP(I22,'Příloha_8_Ceník pravid_úklidu'!$A$9:$B$30,2,0))</f>
        <v xml:space="preserve"> </v>
      </c>
      <c r="I22" s="96"/>
      <c r="J22" s="97" t="s">
        <v>184</v>
      </c>
      <c r="K22" s="97"/>
      <c r="L22" s="97"/>
      <c r="M22" s="97"/>
      <c r="N22" s="97"/>
      <c r="O22" s="99" t="str">
        <f>IF(ISBLANK($K22),"",'Pracovní dny'!$F$2)</f>
        <v/>
      </c>
      <c r="P22" s="99" t="str">
        <f>IF(ISBLANK($M22),"",'Pracovní dny'!$F$3)</f>
        <v/>
      </c>
      <c r="Q22" s="99" t="str">
        <f>IF(ISBLANK($K22),"",'Pracovní dny'!$F$4)</f>
        <v/>
      </c>
      <c r="R22" s="100" t="str">
        <f t="shared" si="0"/>
        <v/>
      </c>
      <c r="S22" s="130"/>
      <c r="T22" s="130">
        <v>0</v>
      </c>
      <c r="U22" s="130" t="s">
        <v>140</v>
      </c>
      <c r="V22" s="130"/>
      <c r="W22" s="130">
        <v>1</v>
      </c>
      <c r="X22" s="130">
        <v>0</v>
      </c>
      <c r="Y22" s="130">
        <v>0</v>
      </c>
      <c r="Z22" s="130">
        <v>0</v>
      </c>
      <c r="AA22" s="130">
        <v>0</v>
      </c>
      <c r="AB22" s="130">
        <v>0</v>
      </c>
      <c r="AC22" s="130">
        <v>0</v>
      </c>
      <c r="AD22" s="130" t="s">
        <v>141</v>
      </c>
      <c r="AE22" s="130" t="s">
        <v>140</v>
      </c>
      <c r="AF22" s="639" t="str">
        <f>IF(ISBLANK($AE22),VLOOKUP($I22,'Příloha_8_Ceník pravid_úklidu'!$A$9:$K$30,8,0)+VLOOKUP($I22,'Příloha_8_Ceník pravid_úklidu'!$A$9:$K$30,10,0),"neoceňuje se")</f>
        <v>neoceňuje se</v>
      </c>
      <c r="AG22" s="639">
        <f t="shared" si="1"/>
        <v>0</v>
      </c>
      <c r="AH22" s="639">
        <f t="shared" si="2"/>
        <v>0</v>
      </c>
      <c r="AI22" s="292"/>
    </row>
    <row r="23" spans="1:35" ht="10.5" customHeight="1" x14ac:dyDescent="0.15">
      <c r="A23" s="90" t="s">
        <v>176</v>
      </c>
      <c r="B23" s="91"/>
      <c r="C23" s="91"/>
      <c r="D23" s="92" t="s">
        <v>226</v>
      </c>
      <c r="E23" s="91">
        <v>5.4</v>
      </c>
      <c r="F23" s="91">
        <v>0</v>
      </c>
      <c r="G23" s="91"/>
      <c r="H23" s="96" t="str">
        <f>IF(ISBLANK(I23)," ",VLOOKUP(I23,'Příloha_8_Ceník pravid_úklidu'!$A$9:$B$30,2,0))</f>
        <v xml:space="preserve"> </v>
      </c>
      <c r="I23" s="96"/>
      <c r="J23" s="97" t="s">
        <v>184</v>
      </c>
      <c r="K23" s="97"/>
      <c r="L23" s="97"/>
      <c r="M23" s="97"/>
      <c r="N23" s="97"/>
      <c r="O23" s="99" t="str">
        <f>IF(ISBLANK($K23),"",'Pracovní dny'!$F$2)</f>
        <v/>
      </c>
      <c r="P23" s="99" t="str">
        <f>IF(ISBLANK($M23),"",'Pracovní dny'!$F$3)</f>
        <v/>
      </c>
      <c r="Q23" s="99" t="str">
        <f>IF(ISBLANK($K23),"",'Pracovní dny'!$F$4)</f>
        <v/>
      </c>
      <c r="R23" s="100" t="str">
        <f t="shared" si="0"/>
        <v/>
      </c>
      <c r="S23" s="130"/>
      <c r="T23" s="130">
        <v>0</v>
      </c>
      <c r="U23" s="130" t="s">
        <v>140</v>
      </c>
      <c r="V23" s="130"/>
      <c r="W23" s="130">
        <v>1</v>
      </c>
      <c r="X23" s="130">
        <v>0</v>
      </c>
      <c r="Y23" s="130"/>
      <c r="Z23" s="130">
        <v>1</v>
      </c>
      <c r="AA23" s="130"/>
      <c r="AB23" s="130" t="s">
        <v>146</v>
      </c>
      <c r="AC23" s="130">
        <v>0</v>
      </c>
      <c r="AD23" s="130" t="s">
        <v>141</v>
      </c>
      <c r="AE23" s="130" t="s">
        <v>140</v>
      </c>
      <c r="AF23" s="639" t="str">
        <f>IF(ISBLANK($AE23),VLOOKUP($I23,'Příloha_8_Ceník pravid_úklidu'!$A$9:$K$30,8,0)+VLOOKUP($I23,'Příloha_8_Ceník pravid_úklidu'!$A$9:$K$30,10,0),"neoceňuje se")</f>
        <v>neoceňuje se</v>
      </c>
      <c r="AG23" s="639">
        <f t="shared" si="1"/>
        <v>0</v>
      </c>
      <c r="AH23" s="639">
        <f t="shared" si="2"/>
        <v>0</v>
      </c>
      <c r="AI23" s="292"/>
    </row>
    <row r="24" spans="1:35" s="592" customFormat="1" ht="10.5" customHeight="1" x14ac:dyDescent="0.15">
      <c r="A24" s="90" t="s">
        <v>177</v>
      </c>
      <c r="B24" s="91"/>
      <c r="C24" s="91"/>
      <c r="D24" s="92" t="s">
        <v>226</v>
      </c>
      <c r="E24" s="91">
        <v>3.9</v>
      </c>
      <c r="F24" s="91">
        <v>0</v>
      </c>
      <c r="G24" s="91">
        <v>3.9</v>
      </c>
      <c r="H24" s="96" t="str">
        <f>IF(ISBLANK(I24)," ",VLOOKUP(I24,'Příloha_8_Ceník pravid_úklidu'!$A$9:$B$30,2,0))</f>
        <v xml:space="preserve"> </v>
      </c>
      <c r="I24" s="96"/>
      <c r="J24" s="97" t="s">
        <v>184</v>
      </c>
      <c r="K24" s="97"/>
      <c r="L24" s="97"/>
      <c r="M24" s="97"/>
      <c r="N24" s="97"/>
      <c r="O24" s="99" t="str">
        <f>IF(ISBLANK($K24),"",'Pracovní dny'!$F$2)</f>
        <v/>
      </c>
      <c r="P24" s="99" t="str">
        <f>IF(ISBLANK($M24),"",'Pracovní dny'!$F$3)</f>
        <v/>
      </c>
      <c r="Q24" s="99" t="str">
        <f>IF(ISBLANK($K24),"",'Pracovní dny'!$F$4)</f>
        <v/>
      </c>
      <c r="R24" s="100" t="str">
        <f t="shared" si="0"/>
        <v/>
      </c>
      <c r="S24" s="130"/>
      <c r="T24" s="130">
        <v>0</v>
      </c>
      <c r="U24" s="130" t="s">
        <v>140</v>
      </c>
      <c r="V24" s="130"/>
      <c r="W24" s="130">
        <v>1</v>
      </c>
      <c r="X24" s="130">
        <v>0</v>
      </c>
      <c r="Y24" s="130"/>
      <c r="Z24" s="130">
        <v>2</v>
      </c>
      <c r="AA24" s="130"/>
      <c r="AB24" s="130" t="s">
        <v>146</v>
      </c>
      <c r="AC24" s="130">
        <v>0</v>
      </c>
      <c r="AD24" s="130" t="s">
        <v>141</v>
      </c>
      <c r="AE24" s="130" t="s">
        <v>140</v>
      </c>
      <c r="AF24" s="639" t="str">
        <f>IF(ISBLANK($AE24),VLOOKUP($I24,'Příloha_8_Ceník pravid_úklidu'!$A$9:$K$30,8,0)+VLOOKUP($I24,'Příloha_8_Ceník pravid_úklidu'!$A$9:$K$30,10,0),"neoceňuje se")</f>
        <v>neoceňuje se</v>
      </c>
      <c r="AG24" s="639">
        <f t="shared" si="1"/>
        <v>0</v>
      </c>
      <c r="AH24" s="639">
        <f t="shared" si="2"/>
        <v>0</v>
      </c>
      <c r="AI24" s="292"/>
    </row>
    <row r="25" spans="1:35" x14ac:dyDescent="0.15">
      <c r="A25" s="90" t="s">
        <v>179</v>
      </c>
      <c r="B25" s="91"/>
      <c r="C25" s="91"/>
      <c r="D25" s="92" t="s">
        <v>1964</v>
      </c>
      <c r="E25" s="91">
        <v>18.100000000000001</v>
      </c>
      <c r="F25" s="91">
        <v>0</v>
      </c>
      <c r="G25" s="91"/>
      <c r="H25" s="96" t="str">
        <f>IF(ISBLANK(I25)," ",VLOOKUP(I25,'Příloha_8_Ceník pravid_úklidu'!$A$9:$B$30,2,0))</f>
        <v xml:space="preserve"> </v>
      </c>
      <c r="I25" s="96"/>
      <c r="J25" s="97" t="s">
        <v>184</v>
      </c>
      <c r="K25" s="97"/>
      <c r="L25" s="97"/>
      <c r="M25" s="97"/>
      <c r="N25" s="97"/>
      <c r="O25" s="99" t="str">
        <f>IF(ISBLANK($K25),"",'Pracovní dny'!$F$2)</f>
        <v/>
      </c>
      <c r="P25" s="99" t="str">
        <f>IF(ISBLANK($M25),"",'Pracovní dny'!$F$3)</f>
        <v/>
      </c>
      <c r="Q25" s="99" t="str">
        <f>IF(ISBLANK($K25),"",'Pracovní dny'!$F$4)</f>
        <v/>
      </c>
      <c r="R25" s="100" t="str">
        <f t="shared" si="0"/>
        <v/>
      </c>
      <c r="S25" s="130"/>
      <c r="T25" s="130">
        <v>0</v>
      </c>
      <c r="U25" s="130" t="s">
        <v>140</v>
      </c>
      <c r="V25" s="130"/>
      <c r="W25" s="130">
        <v>1</v>
      </c>
      <c r="X25" s="130">
        <v>0</v>
      </c>
      <c r="Y25" s="130"/>
      <c r="Z25" s="130">
        <v>1</v>
      </c>
      <c r="AA25" s="130"/>
      <c r="AB25" s="130" t="s">
        <v>146</v>
      </c>
      <c r="AC25" s="130">
        <v>0</v>
      </c>
      <c r="AD25" s="130" t="s">
        <v>141</v>
      </c>
      <c r="AE25" s="130" t="s">
        <v>140</v>
      </c>
      <c r="AF25" s="639" t="str">
        <f>IF(ISBLANK($AE25),VLOOKUP($I25,'Příloha_8_Ceník pravid_úklidu'!$A$9:$K$30,8,0)+VLOOKUP($I25,'Příloha_8_Ceník pravid_úklidu'!$A$9:$K$30,10,0),"neoceňuje se")</f>
        <v>neoceňuje se</v>
      </c>
      <c r="AG25" s="639">
        <f t="shared" si="1"/>
        <v>0</v>
      </c>
      <c r="AH25" s="639">
        <f t="shared" si="2"/>
        <v>0</v>
      </c>
      <c r="AI25" s="292"/>
    </row>
    <row r="26" spans="1:35" ht="10.5" customHeight="1" x14ac:dyDescent="0.15">
      <c r="A26" s="90" t="s">
        <v>181</v>
      </c>
      <c r="B26" s="91"/>
      <c r="C26" s="91"/>
      <c r="D26" s="92" t="s">
        <v>159</v>
      </c>
      <c r="E26" s="91">
        <v>14</v>
      </c>
      <c r="F26" s="91">
        <v>0</v>
      </c>
      <c r="G26" s="91"/>
      <c r="H26" s="96" t="str">
        <f>IF(ISBLANK(I26)," ",VLOOKUP(I26,'Příloha_8_Ceník pravid_úklidu'!$A$9:$B$30,2,0))</f>
        <v xml:space="preserve"> </v>
      </c>
      <c r="I26" s="96"/>
      <c r="J26" s="97" t="s">
        <v>184</v>
      </c>
      <c r="K26" s="97"/>
      <c r="L26" s="97"/>
      <c r="M26" s="97"/>
      <c r="N26" s="97"/>
      <c r="O26" s="99" t="str">
        <f>IF(ISBLANK($K26),"",'Pracovní dny'!$F$2)</f>
        <v/>
      </c>
      <c r="P26" s="99" t="str">
        <f>IF(ISBLANK($M26),"",'Pracovní dny'!$F$3)</f>
        <v/>
      </c>
      <c r="Q26" s="99" t="str">
        <f>IF(ISBLANK($K26),"",'Pracovní dny'!$F$4)</f>
        <v/>
      </c>
      <c r="R26" s="100" t="str">
        <f t="shared" si="0"/>
        <v/>
      </c>
      <c r="S26" s="130"/>
      <c r="T26" s="130">
        <v>0</v>
      </c>
      <c r="U26" s="130" t="s">
        <v>140</v>
      </c>
      <c r="V26" s="130"/>
      <c r="W26" s="130">
        <v>1</v>
      </c>
      <c r="X26" s="130">
        <v>0</v>
      </c>
      <c r="Y26" s="130"/>
      <c r="Z26" s="130">
        <v>1</v>
      </c>
      <c r="AA26" s="130"/>
      <c r="AB26" s="130" t="s">
        <v>146</v>
      </c>
      <c r="AC26" s="130">
        <v>0</v>
      </c>
      <c r="AD26" s="130" t="s">
        <v>141</v>
      </c>
      <c r="AE26" s="130" t="s">
        <v>140</v>
      </c>
      <c r="AF26" s="639" t="str">
        <f>IF(ISBLANK($AE26),VLOOKUP($I26,'Příloha_8_Ceník pravid_úklidu'!$A$9:$K$30,8,0)+VLOOKUP($I26,'Příloha_8_Ceník pravid_úklidu'!$A$9:$K$30,10,0),"neoceňuje se")</f>
        <v>neoceňuje se</v>
      </c>
      <c r="AG26" s="639">
        <f t="shared" si="1"/>
        <v>0</v>
      </c>
      <c r="AH26" s="639">
        <f t="shared" si="2"/>
        <v>0</v>
      </c>
      <c r="AI26" s="292"/>
    </row>
    <row r="27" spans="1:35" ht="10.5" customHeight="1" x14ac:dyDescent="0.15">
      <c r="A27" s="90" t="s">
        <v>182</v>
      </c>
      <c r="B27" s="91"/>
      <c r="C27" s="91"/>
      <c r="D27" s="92" t="s">
        <v>159</v>
      </c>
      <c r="E27" s="91">
        <v>12.3</v>
      </c>
      <c r="F27" s="91">
        <v>0</v>
      </c>
      <c r="G27" s="91"/>
      <c r="H27" s="96" t="str">
        <f>IF(ISBLANK(I27)," ",VLOOKUP(I27,'Příloha_8_Ceník pravid_úklidu'!$A$9:$B$30,2,0))</f>
        <v xml:space="preserve"> </v>
      </c>
      <c r="I27" s="96"/>
      <c r="J27" s="97" t="s">
        <v>184</v>
      </c>
      <c r="K27" s="97"/>
      <c r="L27" s="97"/>
      <c r="M27" s="97"/>
      <c r="N27" s="97"/>
      <c r="O27" s="99" t="str">
        <f>IF(ISBLANK($K27),"",'Pracovní dny'!$F$2)</f>
        <v/>
      </c>
      <c r="P27" s="99" t="str">
        <f>IF(ISBLANK($M27),"",'Pracovní dny'!$F$3)</f>
        <v/>
      </c>
      <c r="Q27" s="99" t="str">
        <f>IF(ISBLANK($K27),"",'Pracovní dny'!$F$4)</f>
        <v/>
      </c>
      <c r="R27" s="100" t="str">
        <f t="shared" si="0"/>
        <v/>
      </c>
      <c r="S27" s="130"/>
      <c r="T27" s="130">
        <v>0</v>
      </c>
      <c r="U27" s="130" t="s">
        <v>140</v>
      </c>
      <c r="V27" s="130"/>
      <c r="W27" s="130">
        <v>1</v>
      </c>
      <c r="X27" s="130">
        <v>0</v>
      </c>
      <c r="Y27" s="130">
        <v>0</v>
      </c>
      <c r="Z27" s="130">
        <v>0</v>
      </c>
      <c r="AA27" s="130">
        <v>0</v>
      </c>
      <c r="AB27" s="130">
        <v>0</v>
      </c>
      <c r="AC27" s="130">
        <v>0</v>
      </c>
      <c r="AD27" s="130" t="s">
        <v>141</v>
      </c>
      <c r="AE27" s="130" t="s">
        <v>140</v>
      </c>
      <c r="AF27" s="639" t="str">
        <f>IF(ISBLANK($AE27),VLOOKUP($I27,'Příloha_8_Ceník pravid_úklidu'!$A$9:$K$30,8,0)+VLOOKUP($I27,'Příloha_8_Ceník pravid_úklidu'!$A$9:$K$30,10,0),"neoceňuje se")</f>
        <v>neoceňuje se</v>
      </c>
      <c r="AG27" s="639">
        <f t="shared" si="1"/>
        <v>0</v>
      </c>
      <c r="AH27" s="639">
        <f t="shared" si="2"/>
        <v>0</v>
      </c>
      <c r="AI27" s="292"/>
    </row>
    <row r="28" spans="1:35" ht="10.5" customHeight="1" x14ac:dyDescent="0.15">
      <c r="A28" s="90" t="s">
        <v>185</v>
      </c>
      <c r="B28" s="91"/>
      <c r="C28" s="91"/>
      <c r="D28" s="92" t="s">
        <v>2480</v>
      </c>
      <c r="E28" s="91">
        <v>11.4</v>
      </c>
      <c r="F28" s="91">
        <v>0</v>
      </c>
      <c r="G28" s="91"/>
      <c r="H28" s="96" t="str">
        <f>IF(ISBLANK(I28)," ",VLOOKUP(I28,'Příloha_8_Ceník pravid_úklidu'!$A$9:$B$30,2,0))</f>
        <v xml:space="preserve"> </v>
      </c>
      <c r="I28" s="96"/>
      <c r="J28" s="97" t="s">
        <v>184</v>
      </c>
      <c r="K28" s="97"/>
      <c r="L28" s="97"/>
      <c r="M28" s="97"/>
      <c r="N28" s="97"/>
      <c r="O28" s="99" t="str">
        <f>IF(ISBLANK($K28),"",'Pracovní dny'!$F$2)</f>
        <v/>
      </c>
      <c r="P28" s="99" t="str">
        <f>IF(ISBLANK($M28),"",'Pracovní dny'!$F$3)</f>
        <v/>
      </c>
      <c r="Q28" s="99" t="str">
        <f>IF(ISBLANK($K28),"",'Pracovní dny'!$F$4)</f>
        <v/>
      </c>
      <c r="R28" s="100" t="str">
        <f t="shared" si="0"/>
        <v/>
      </c>
      <c r="S28" s="130"/>
      <c r="T28" s="130">
        <v>0</v>
      </c>
      <c r="U28" s="130" t="s">
        <v>140</v>
      </c>
      <c r="V28" s="130"/>
      <c r="W28" s="130">
        <v>1</v>
      </c>
      <c r="X28" s="130">
        <v>0</v>
      </c>
      <c r="Y28" s="130">
        <v>0</v>
      </c>
      <c r="Z28" s="130">
        <v>0</v>
      </c>
      <c r="AA28" s="130">
        <v>0</v>
      </c>
      <c r="AB28" s="130">
        <v>0</v>
      </c>
      <c r="AC28" s="130">
        <v>0</v>
      </c>
      <c r="AD28" s="130" t="s">
        <v>141</v>
      </c>
      <c r="AE28" s="130" t="s">
        <v>140</v>
      </c>
      <c r="AF28" s="639" t="str">
        <f>IF(ISBLANK($AE28),VLOOKUP($I28,'Příloha_8_Ceník pravid_úklidu'!$A$9:$K$30,8,0)+VLOOKUP($I28,'Příloha_8_Ceník pravid_úklidu'!$A$9:$K$30,10,0),"neoceňuje se")</f>
        <v>neoceňuje se</v>
      </c>
      <c r="AG28" s="639">
        <f t="shared" si="1"/>
        <v>0</v>
      </c>
      <c r="AH28" s="639">
        <f t="shared" si="2"/>
        <v>0</v>
      </c>
      <c r="AI28" s="292"/>
    </row>
    <row r="29" spans="1:35" s="592" customFormat="1" ht="10.5" customHeight="1" x14ac:dyDescent="0.15">
      <c r="A29" s="90" t="s">
        <v>188</v>
      </c>
      <c r="B29" s="91"/>
      <c r="C29" s="91"/>
      <c r="D29" s="92" t="s">
        <v>164</v>
      </c>
      <c r="E29" s="91">
        <v>26.8</v>
      </c>
      <c r="F29" s="91">
        <v>0</v>
      </c>
      <c r="G29" s="91"/>
      <c r="H29" s="96" t="str">
        <f>IF(ISBLANK(I29)," ",VLOOKUP(I29,'Příloha_8_Ceník pravid_úklidu'!$A$9:$B$30,2,0))</f>
        <v xml:space="preserve"> </v>
      </c>
      <c r="I29" s="96"/>
      <c r="J29" s="97" t="s">
        <v>184</v>
      </c>
      <c r="K29" s="97"/>
      <c r="L29" s="97"/>
      <c r="M29" s="97"/>
      <c r="N29" s="97"/>
      <c r="O29" s="99" t="str">
        <f>IF(ISBLANK($K29),"",'Pracovní dny'!$F$2)</f>
        <v/>
      </c>
      <c r="P29" s="99" t="str">
        <f>IF(ISBLANK($M29),"",'Pracovní dny'!$F$3)</f>
        <v/>
      </c>
      <c r="Q29" s="99" t="str">
        <f>IF(ISBLANK($K29),"",'Pracovní dny'!$F$4)</f>
        <v/>
      </c>
      <c r="R29" s="100" t="str">
        <f t="shared" si="0"/>
        <v/>
      </c>
      <c r="S29" s="130"/>
      <c r="T29" s="130">
        <v>0</v>
      </c>
      <c r="U29" s="130">
        <v>0</v>
      </c>
      <c r="V29" s="130"/>
      <c r="W29" s="130">
        <v>2</v>
      </c>
      <c r="X29" s="130">
        <v>0</v>
      </c>
      <c r="Y29" s="130">
        <v>0</v>
      </c>
      <c r="Z29" s="130">
        <v>0</v>
      </c>
      <c r="AA29" s="130">
        <v>0</v>
      </c>
      <c r="AB29" s="130">
        <v>0</v>
      </c>
      <c r="AC29" s="130">
        <v>0</v>
      </c>
      <c r="AD29" s="130" t="s">
        <v>141</v>
      </c>
      <c r="AE29" s="130" t="s">
        <v>140</v>
      </c>
      <c r="AF29" s="639" t="str">
        <f>IF(ISBLANK($AE29),VLOOKUP($I29,'Příloha_8_Ceník pravid_úklidu'!$A$9:$K$30,8,0)+VLOOKUP($I29,'Příloha_8_Ceník pravid_úklidu'!$A$9:$K$30,10,0),"neoceňuje se")</f>
        <v>neoceňuje se</v>
      </c>
      <c r="AG29" s="639">
        <f t="shared" si="1"/>
        <v>0</v>
      </c>
      <c r="AH29" s="639">
        <f t="shared" si="2"/>
        <v>0</v>
      </c>
      <c r="AI29" s="292"/>
    </row>
    <row r="30" spans="1:35" x14ac:dyDescent="0.15">
      <c r="A30" s="90" t="s">
        <v>189</v>
      </c>
      <c r="B30" s="91"/>
      <c r="C30" s="91"/>
      <c r="D30" s="92" t="s">
        <v>228</v>
      </c>
      <c r="E30" s="91">
        <v>3.4</v>
      </c>
      <c r="F30" s="91">
        <v>0</v>
      </c>
      <c r="G30" s="91"/>
      <c r="H30" s="96" t="str">
        <f>IF(ISBLANK(I30)," ",VLOOKUP(I30,'Příloha_8_Ceník pravid_úklidu'!$A$9:$B$30,2,0))</f>
        <v xml:space="preserve"> </v>
      </c>
      <c r="I30" s="96"/>
      <c r="J30" s="97" t="s">
        <v>184</v>
      </c>
      <c r="K30" s="97"/>
      <c r="L30" s="97"/>
      <c r="M30" s="97"/>
      <c r="N30" s="97"/>
      <c r="O30" s="99" t="str">
        <f>IF(ISBLANK($K30),"",'Pracovní dny'!$F$2)</f>
        <v/>
      </c>
      <c r="P30" s="99" t="str">
        <f>IF(ISBLANK($M30),"",'Pracovní dny'!$F$3)</f>
        <v/>
      </c>
      <c r="Q30" s="99" t="str">
        <f>IF(ISBLANK($K30),"",'Pracovní dny'!$F$4)</f>
        <v/>
      </c>
      <c r="R30" s="100" t="str">
        <f t="shared" si="0"/>
        <v/>
      </c>
      <c r="S30" s="130"/>
      <c r="T30" s="130">
        <v>0</v>
      </c>
      <c r="U30" s="130"/>
      <c r="V30" s="130"/>
      <c r="W30" s="130">
        <v>1</v>
      </c>
      <c r="X30" s="130">
        <v>0</v>
      </c>
      <c r="Y30" s="130">
        <v>0</v>
      </c>
      <c r="Z30" s="130">
        <v>0</v>
      </c>
      <c r="AA30" s="130">
        <v>0</v>
      </c>
      <c r="AB30" s="130">
        <v>0</v>
      </c>
      <c r="AC30" s="130">
        <v>0</v>
      </c>
      <c r="AD30" s="130" t="s">
        <v>230</v>
      </c>
      <c r="AE30" s="130" t="s">
        <v>140</v>
      </c>
      <c r="AF30" s="639" t="str">
        <f>IF(ISBLANK($AE30),VLOOKUP($I30,'Příloha_8_Ceník pravid_úklidu'!$A$9:$K$30,8,0)+VLOOKUP($I30,'Příloha_8_Ceník pravid_úklidu'!$A$9:$K$30,10,0),"neoceňuje se")</f>
        <v>neoceňuje se</v>
      </c>
      <c r="AG30" s="639">
        <f t="shared" si="1"/>
        <v>0</v>
      </c>
      <c r="AH30" s="639">
        <f t="shared" si="2"/>
        <v>0</v>
      </c>
      <c r="AI30" s="292"/>
    </row>
    <row r="31" spans="1:35" ht="10.5" customHeight="1" x14ac:dyDescent="0.15">
      <c r="A31" s="90" t="s">
        <v>194</v>
      </c>
      <c r="B31" s="91"/>
      <c r="C31" s="91"/>
      <c r="D31" s="92" t="s">
        <v>585</v>
      </c>
      <c r="E31" s="91">
        <v>8</v>
      </c>
      <c r="F31" s="91">
        <v>0</v>
      </c>
      <c r="G31" s="91"/>
      <c r="H31" s="96" t="str">
        <f>IF(ISBLANK(I31)," ",VLOOKUP(I31,'Příloha_8_Ceník pravid_úklidu'!$A$9:$B$30,2,0))</f>
        <v xml:space="preserve"> </v>
      </c>
      <c r="I31" s="96"/>
      <c r="J31" s="97" t="s">
        <v>184</v>
      </c>
      <c r="K31" s="97"/>
      <c r="L31" s="97"/>
      <c r="M31" s="97"/>
      <c r="N31" s="97"/>
      <c r="O31" s="99" t="str">
        <f>IF(ISBLANK($K31),"",'Pracovní dny'!$F$2)</f>
        <v/>
      </c>
      <c r="P31" s="99" t="str">
        <f>IF(ISBLANK($M31),"",'Pracovní dny'!$F$3)</f>
        <v/>
      </c>
      <c r="Q31" s="99" t="str">
        <f>IF(ISBLANK($K31),"",'Pracovní dny'!$F$4)</f>
        <v/>
      </c>
      <c r="R31" s="100" t="str">
        <f t="shared" si="0"/>
        <v/>
      </c>
      <c r="S31" s="130"/>
      <c r="T31" s="130">
        <v>0</v>
      </c>
      <c r="U31" s="130" t="s">
        <v>151</v>
      </c>
      <c r="V31" s="130"/>
      <c r="W31" s="130">
        <v>1</v>
      </c>
      <c r="X31" s="130">
        <v>0</v>
      </c>
      <c r="Y31" s="130"/>
      <c r="Z31" s="130">
        <v>1</v>
      </c>
      <c r="AA31" s="130"/>
      <c r="AB31" s="130" t="s">
        <v>146</v>
      </c>
      <c r="AC31" s="130">
        <v>0</v>
      </c>
      <c r="AD31" s="130" t="s">
        <v>141</v>
      </c>
      <c r="AE31" s="130" t="s">
        <v>140</v>
      </c>
      <c r="AF31" s="639" t="str">
        <f>IF(ISBLANK($AE31),VLOOKUP($I31,'Příloha_8_Ceník pravid_úklidu'!$A$9:$K$30,8,0)+VLOOKUP($I31,'Příloha_8_Ceník pravid_úklidu'!$A$9:$K$30,10,0),"neoceňuje se")</f>
        <v>neoceňuje se</v>
      </c>
      <c r="AG31" s="639">
        <f t="shared" si="1"/>
        <v>0</v>
      </c>
      <c r="AH31" s="639">
        <f t="shared" si="2"/>
        <v>0</v>
      </c>
      <c r="AI31" s="292"/>
    </row>
    <row r="32" spans="1:35" ht="10.5" customHeight="1" x14ac:dyDescent="0.15">
      <c r="A32" s="90" t="s">
        <v>196</v>
      </c>
      <c r="B32" s="91"/>
      <c r="C32" s="91"/>
      <c r="D32" s="92" t="s">
        <v>166</v>
      </c>
      <c r="E32" s="91">
        <v>3</v>
      </c>
      <c r="F32" s="91">
        <v>0</v>
      </c>
      <c r="G32" s="91"/>
      <c r="H32" s="96" t="str">
        <f>IF(ISBLANK(I32)," ",VLOOKUP(I32,'Příloha_8_Ceník pravid_úklidu'!$A$9:$B$30,2,0))</f>
        <v xml:space="preserve"> </v>
      </c>
      <c r="I32" s="96"/>
      <c r="J32" s="97" t="s">
        <v>184</v>
      </c>
      <c r="K32" s="97"/>
      <c r="L32" s="97"/>
      <c r="M32" s="97"/>
      <c r="N32" s="97"/>
      <c r="O32" s="99" t="str">
        <f>IF(ISBLANK($K32),"",'Pracovní dny'!$F$2)</f>
        <v/>
      </c>
      <c r="P32" s="99" t="str">
        <f>IF(ISBLANK($M32),"",'Pracovní dny'!$F$3)</f>
        <v/>
      </c>
      <c r="Q32" s="99" t="str">
        <f>IF(ISBLANK($K32),"",'Pracovní dny'!$F$4)</f>
        <v/>
      </c>
      <c r="R32" s="100" t="str">
        <f t="shared" si="0"/>
        <v/>
      </c>
      <c r="S32" s="130"/>
      <c r="T32" s="130">
        <v>0</v>
      </c>
      <c r="U32" s="130">
        <v>0</v>
      </c>
      <c r="V32" s="130"/>
      <c r="W32" s="130">
        <v>1</v>
      </c>
      <c r="X32" s="130">
        <v>0</v>
      </c>
      <c r="Y32" s="130">
        <v>0</v>
      </c>
      <c r="Z32" s="130">
        <v>0</v>
      </c>
      <c r="AA32" s="130">
        <v>0</v>
      </c>
      <c r="AB32" s="130">
        <v>0</v>
      </c>
      <c r="AC32" s="130">
        <v>0</v>
      </c>
      <c r="AD32" s="130" t="s">
        <v>141</v>
      </c>
      <c r="AE32" s="130" t="s">
        <v>140</v>
      </c>
      <c r="AF32" s="639" t="str">
        <f>IF(ISBLANK($AE32),VLOOKUP($I32,'Příloha_8_Ceník pravid_úklidu'!$A$9:$K$30,8,0)+VLOOKUP($I32,'Příloha_8_Ceník pravid_úklidu'!$A$9:$K$30,10,0),"neoceňuje se")</f>
        <v>neoceňuje se</v>
      </c>
      <c r="AG32" s="639">
        <f t="shared" si="1"/>
        <v>0</v>
      </c>
      <c r="AH32" s="639">
        <f t="shared" si="2"/>
        <v>0</v>
      </c>
      <c r="AI32" s="292"/>
    </row>
    <row r="33" spans="1:35" ht="10.5" customHeight="1" x14ac:dyDescent="0.15">
      <c r="A33" s="90" t="s">
        <v>198</v>
      </c>
      <c r="B33" s="91"/>
      <c r="C33" s="91"/>
      <c r="D33" s="92" t="s">
        <v>1964</v>
      </c>
      <c r="E33" s="91">
        <v>14</v>
      </c>
      <c r="F33" s="91">
        <v>0</v>
      </c>
      <c r="G33" s="91"/>
      <c r="H33" s="96" t="str">
        <f>IF(ISBLANK(I33)," ",VLOOKUP(I33,'Příloha_8_Ceník pravid_úklidu'!$A$9:$B$30,2,0))</f>
        <v xml:space="preserve"> </v>
      </c>
      <c r="I33" s="96"/>
      <c r="J33" s="97" t="s">
        <v>184</v>
      </c>
      <c r="K33" s="97"/>
      <c r="L33" s="97"/>
      <c r="M33" s="97"/>
      <c r="N33" s="97"/>
      <c r="O33" s="99" t="str">
        <f>IF(ISBLANK($K33),"",'Pracovní dny'!$F$2)</f>
        <v/>
      </c>
      <c r="P33" s="99" t="str">
        <f>IF(ISBLANK($M33),"",'Pracovní dny'!$F$3)</f>
        <v/>
      </c>
      <c r="Q33" s="99" t="str">
        <f>IF(ISBLANK($K33),"",'Pracovní dny'!$F$4)</f>
        <v/>
      </c>
      <c r="R33" s="100" t="str">
        <f t="shared" si="0"/>
        <v/>
      </c>
      <c r="S33" s="130"/>
      <c r="T33" s="130">
        <v>0</v>
      </c>
      <c r="U33" s="130" t="s">
        <v>140</v>
      </c>
      <c r="V33" s="130"/>
      <c r="W33" s="130">
        <v>1</v>
      </c>
      <c r="X33" s="130">
        <v>0</v>
      </c>
      <c r="Y33" s="130"/>
      <c r="Z33" s="130">
        <v>1</v>
      </c>
      <c r="AA33" s="130"/>
      <c r="AB33" s="130" t="s">
        <v>146</v>
      </c>
      <c r="AC33" s="130">
        <v>0</v>
      </c>
      <c r="AD33" s="130" t="s">
        <v>141</v>
      </c>
      <c r="AE33" s="130" t="s">
        <v>140</v>
      </c>
      <c r="AF33" s="639" t="str">
        <f>IF(ISBLANK($AE33),VLOOKUP($I33,'Příloha_8_Ceník pravid_úklidu'!$A$9:$K$30,8,0)+VLOOKUP($I33,'Příloha_8_Ceník pravid_úklidu'!$A$9:$K$30,10,0),"neoceňuje se")</f>
        <v>neoceňuje se</v>
      </c>
      <c r="AG33" s="639">
        <f t="shared" si="1"/>
        <v>0</v>
      </c>
      <c r="AH33" s="639">
        <f t="shared" si="2"/>
        <v>0</v>
      </c>
      <c r="AI33" s="292"/>
    </row>
    <row r="34" spans="1:35" ht="10.5" customHeight="1" thickBot="1" x14ac:dyDescent="0.2">
      <c r="A34" s="90" t="s">
        <v>200</v>
      </c>
      <c r="B34" s="91"/>
      <c r="C34" s="91"/>
      <c r="D34" s="92" t="s">
        <v>3233</v>
      </c>
      <c r="E34" s="91"/>
      <c r="F34" s="91"/>
      <c r="G34" s="91"/>
      <c r="H34" s="96" t="str">
        <f>IF(ISBLANK(I34)," ",VLOOKUP(I34,'Příloha_8_Ceník pravid_úklidu'!$A$9:$B$30,2,0))</f>
        <v xml:space="preserve"> </v>
      </c>
      <c r="I34" s="96"/>
      <c r="J34" s="97" t="s">
        <v>184</v>
      </c>
      <c r="K34" s="97"/>
      <c r="L34" s="97"/>
      <c r="M34" s="97"/>
      <c r="N34" s="97"/>
      <c r="O34" s="99" t="str">
        <f>IF(ISBLANK($K34),"",'Pracovní dny'!$F$2)</f>
        <v/>
      </c>
      <c r="P34" s="99" t="str">
        <f>IF(ISBLANK($M34),"",'Pracovní dny'!$F$3)</f>
        <v/>
      </c>
      <c r="Q34" s="99" t="str">
        <f>IF(ISBLANK($K34),"",'Pracovní dny'!$F$4)</f>
        <v/>
      </c>
      <c r="R34" s="100" t="str">
        <f t="shared" si="0"/>
        <v/>
      </c>
      <c r="S34" s="130">
        <v>0</v>
      </c>
      <c r="T34" s="130">
        <v>0</v>
      </c>
      <c r="U34" s="130">
        <v>0</v>
      </c>
      <c r="V34" s="130">
        <v>0</v>
      </c>
      <c r="W34" s="130">
        <v>0</v>
      </c>
      <c r="X34" s="130">
        <v>0</v>
      </c>
      <c r="Y34" s="130">
        <v>0</v>
      </c>
      <c r="Z34" s="130">
        <v>0</v>
      </c>
      <c r="AA34" s="130">
        <v>0</v>
      </c>
      <c r="AB34" s="130">
        <v>0</v>
      </c>
      <c r="AC34" s="130">
        <v>0</v>
      </c>
      <c r="AD34" s="130" t="s">
        <v>141</v>
      </c>
      <c r="AE34" s="130" t="s">
        <v>140</v>
      </c>
      <c r="AF34" s="639" t="str">
        <f>IF(ISBLANK($AE34),VLOOKUP($I34,'Příloha_8_Ceník pravid_úklidu'!$A$9:$K$30,8,0)+VLOOKUP($I34,'Příloha_8_Ceník pravid_úklidu'!$A$9:$K$30,10,0),"neoceňuje se")</f>
        <v>neoceňuje se</v>
      </c>
      <c r="AG34" s="639">
        <f t="shared" si="1"/>
        <v>0</v>
      </c>
      <c r="AH34" s="639">
        <f t="shared" si="2"/>
        <v>0</v>
      </c>
      <c r="AI34" s="292"/>
    </row>
    <row r="35" spans="1:35" ht="11.25" thickBot="1" x14ac:dyDescent="0.3">
      <c r="A35" s="443" t="s">
        <v>693</v>
      </c>
      <c r="B35" s="170"/>
      <c r="C35" s="170"/>
      <c r="D35" s="171"/>
      <c r="E35" s="173"/>
      <c r="F35" s="171"/>
      <c r="G35" s="174"/>
      <c r="H35" s="174" t="str">
        <f>IF(ISBLANK(I35)," ",VLOOKUP(I35,'Příloha_8_Ceník pravid_úklidu'!$A$9:$B$30,2,0))</f>
        <v xml:space="preserve"> </v>
      </c>
      <c r="I35" s="175"/>
      <c r="J35" s="176"/>
      <c r="K35" s="176"/>
      <c r="L35" s="176"/>
      <c r="M35" s="176"/>
      <c r="N35" s="176"/>
      <c r="O35" s="176" t="str">
        <f>IF(ISBLANK($K35),"",'Pracovní dny'!$F$2)</f>
        <v/>
      </c>
      <c r="P35" s="176" t="str">
        <f>IF(ISBLANK($M35),"",'Pracovní dny'!$F$3)</f>
        <v/>
      </c>
      <c r="Q35" s="176" t="str">
        <f>IF(ISBLANK($K35),"",'Pracovní dny'!$F$4)</f>
        <v/>
      </c>
      <c r="R35" s="176" t="str">
        <f t="shared" si="0"/>
        <v/>
      </c>
      <c r="S35" s="171"/>
      <c r="T35" s="171"/>
      <c r="U35" s="171"/>
      <c r="V35" s="171"/>
      <c r="W35" s="171"/>
      <c r="X35" s="171"/>
      <c r="Y35" s="171"/>
      <c r="Z35" s="171"/>
      <c r="AA35" s="171"/>
      <c r="AB35" s="171"/>
      <c r="AC35" s="171"/>
      <c r="AD35" s="171"/>
      <c r="AE35" s="171"/>
      <c r="AF35" s="636"/>
      <c r="AG35" s="636"/>
      <c r="AH35" s="637"/>
      <c r="AI35" s="581"/>
    </row>
    <row r="36" spans="1:35" x14ac:dyDescent="0.15">
      <c r="A36" s="92">
        <v>101</v>
      </c>
      <c r="B36" s="91"/>
      <c r="C36" s="91"/>
      <c r="D36" s="92" t="s">
        <v>577</v>
      </c>
      <c r="E36" s="91">
        <v>3.9</v>
      </c>
      <c r="F36" s="91">
        <v>0</v>
      </c>
      <c r="G36" s="91">
        <v>3.9</v>
      </c>
      <c r="H36" s="96" t="str">
        <f>IF(ISBLANK(I36)," ",VLOOKUP(I36,'Příloha_8_Ceník pravid_úklidu'!$A$9:$B$30,2,0))</f>
        <v xml:space="preserve"> </v>
      </c>
      <c r="I36" s="96"/>
      <c r="J36" s="97" t="s">
        <v>184</v>
      </c>
      <c r="K36" s="97"/>
      <c r="L36" s="97"/>
      <c r="M36" s="97"/>
      <c r="N36" s="97"/>
      <c r="O36" s="99" t="str">
        <f>IF(ISBLANK($K36),"",'Pracovní dny'!$F$2)</f>
        <v/>
      </c>
      <c r="P36" s="99" t="str">
        <f>IF(ISBLANK($M36),"",'Pracovní dny'!$F$3)</f>
        <v/>
      </c>
      <c r="Q36" s="99" t="str">
        <f>IF(ISBLANK($K36),"",'Pracovní dny'!$F$4)</f>
        <v/>
      </c>
      <c r="R36" s="100" t="str">
        <f t="shared" si="0"/>
        <v/>
      </c>
      <c r="S36" s="130"/>
      <c r="T36" s="130"/>
      <c r="U36" s="130">
        <v>0</v>
      </c>
      <c r="V36" s="130"/>
      <c r="W36" s="130">
        <v>1</v>
      </c>
      <c r="X36" s="130">
        <v>0</v>
      </c>
      <c r="Y36" s="130">
        <v>0</v>
      </c>
      <c r="Z36" s="130">
        <v>0</v>
      </c>
      <c r="AA36" s="130">
        <v>0</v>
      </c>
      <c r="AB36" s="130">
        <v>0</v>
      </c>
      <c r="AC36" s="130">
        <v>0</v>
      </c>
      <c r="AD36" s="130"/>
      <c r="AE36" s="130" t="s">
        <v>140</v>
      </c>
      <c r="AF36" s="639" t="str">
        <f>IF(ISBLANK($AE36),VLOOKUP($I36,'Příloha_8_Ceník pravid_úklidu'!$A$9:$K$30,8,0)+VLOOKUP($I36,'Příloha_8_Ceník pravid_úklidu'!$A$9:$K$30,10,0),"neoceňuje se")</f>
        <v>neoceňuje se</v>
      </c>
      <c r="AG36" s="639">
        <f t="shared" si="1"/>
        <v>0</v>
      </c>
      <c r="AH36" s="639">
        <f t="shared" si="2"/>
        <v>0</v>
      </c>
      <c r="AI36" s="292"/>
    </row>
    <row r="37" spans="1:35" ht="10.5" customHeight="1" x14ac:dyDescent="0.15">
      <c r="A37" s="92">
        <v>102</v>
      </c>
      <c r="B37" s="91"/>
      <c r="C37" s="91"/>
      <c r="D37" s="92" t="s">
        <v>164</v>
      </c>
      <c r="E37" s="91">
        <v>17.100000000000001</v>
      </c>
      <c r="F37" s="91">
        <v>0</v>
      </c>
      <c r="G37" s="91"/>
      <c r="H37" s="96" t="str">
        <f>IF(ISBLANK(I37)," ",VLOOKUP(I37,'Příloha_8_Ceník pravid_úklidu'!$A$9:$B$30,2,0))</f>
        <v xml:space="preserve"> </v>
      </c>
      <c r="I37" s="96"/>
      <c r="J37" s="97" t="s">
        <v>184</v>
      </c>
      <c r="K37" s="97"/>
      <c r="L37" s="97"/>
      <c r="M37" s="97"/>
      <c r="N37" s="97"/>
      <c r="O37" s="99" t="str">
        <f>IF(ISBLANK($K37),"",'Pracovní dny'!$F$2)</f>
        <v/>
      </c>
      <c r="P37" s="99" t="str">
        <f>IF(ISBLANK($M37),"",'Pracovní dny'!$F$3)</f>
        <v/>
      </c>
      <c r="Q37" s="99" t="str">
        <f>IF(ISBLANK($K37),"",'Pracovní dny'!$F$4)</f>
        <v/>
      </c>
      <c r="R37" s="100" t="str">
        <f t="shared" si="0"/>
        <v/>
      </c>
      <c r="S37" s="130"/>
      <c r="T37" s="130"/>
      <c r="U37" s="130">
        <v>0</v>
      </c>
      <c r="V37" s="130"/>
      <c r="W37" s="130">
        <v>1</v>
      </c>
      <c r="X37" s="130">
        <v>0</v>
      </c>
      <c r="Y37" s="130">
        <v>0</v>
      </c>
      <c r="Z37" s="130">
        <v>0</v>
      </c>
      <c r="AA37" s="130">
        <v>0</v>
      </c>
      <c r="AB37" s="130">
        <v>0</v>
      </c>
      <c r="AC37" s="130">
        <v>0</v>
      </c>
      <c r="AD37" s="130"/>
      <c r="AE37" s="130" t="s">
        <v>140</v>
      </c>
      <c r="AF37" s="639" t="str">
        <f>IF(ISBLANK($AE37),VLOOKUP($I37,'Příloha_8_Ceník pravid_úklidu'!$A$9:$K$30,8,0)+VLOOKUP($I37,'Příloha_8_Ceník pravid_úklidu'!$A$9:$K$30,10,0),"neoceňuje se")</f>
        <v>neoceňuje se</v>
      </c>
      <c r="AG37" s="639">
        <f t="shared" si="1"/>
        <v>0</v>
      </c>
      <c r="AH37" s="639">
        <f t="shared" si="2"/>
        <v>0</v>
      </c>
      <c r="AI37" s="292"/>
    </row>
    <row r="38" spans="1:35" x14ac:dyDescent="0.15">
      <c r="A38" s="92">
        <v>103</v>
      </c>
      <c r="B38" s="91"/>
      <c r="C38" s="91"/>
      <c r="D38" s="92" t="s">
        <v>794</v>
      </c>
      <c r="E38" s="91">
        <v>26.3</v>
      </c>
      <c r="F38" s="91">
        <v>0</v>
      </c>
      <c r="G38" s="91">
        <v>26.3</v>
      </c>
      <c r="H38" s="96" t="str">
        <f>IF(ISBLANK(I38)," ",VLOOKUP(I38,'Příloha_8_Ceník pravid_úklidu'!$A$9:$B$30,2,0))</f>
        <v xml:space="preserve"> </v>
      </c>
      <c r="I38" s="96"/>
      <c r="J38" s="97" t="s">
        <v>184</v>
      </c>
      <c r="K38" s="97"/>
      <c r="L38" s="97"/>
      <c r="M38" s="97"/>
      <c r="N38" s="97"/>
      <c r="O38" s="99" t="str">
        <f>IF(ISBLANK($K38),"",'Pracovní dny'!$F$2)</f>
        <v/>
      </c>
      <c r="P38" s="99" t="str">
        <f>IF(ISBLANK($M38),"",'Pracovní dny'!$F$3)</f>
        <v/>
      </c>
      <c r="Q38" s="99" t="str">
        <f>IF(ISBLANK($K38),"",'Pracovní dny'!$F$4)</f>
        <v/>
      </c>
      <c r="R38" s="100" t="str">
        <f t="shared" si="0"/>
        <v/>
      </c>
      <c r="S38" s="130"/>
      <c r="T38" s="130"/>
      <c r="U38" s="130" t="s">
        <v>151</v>
      </c>
      <c r="V38" s="130"/>
      <c r="W38" s="130">
        <v>1</v>
      </c>
      <c r="X38" s="130">
        <v>0</v>
      </c>
      <c r="Y38" s="130"/>
      <c r="Z38" s="130">
        <v>2</v>
      </c>
      <c r="AA38" s="130"/>
      <c r="AB38" s="130" t="s">
        <v>146</v>
      </c>
      <c r="AC38" s="130" t="s">
        <v>290</v>
      </c>
      <c r="AD38" s="130"/>
      <c r="AE38" s="130" t="s">
        <v>140</v>
      </c>
      <c r="AF38" s="639" t="str">
        <f>IF(ISBLANK($AE38),VLOOKUP($I38,'Příloha_8_Ceník pravid_úklidu'!$A$9:$K$30,8,0)+VLOOKUP($I38,'Příloha_8_Ceník pravid_úklidu'!$A$9:$K$30,10,0),"neoceňuje se")</f>
        <v>neoceňuje se</v>
      </c>
      <c r="AG38" s="639">
        <f t="shared" si="1"/>
        <v>0</v>
      </c>
      <c r="AH38" s="639">
        <f t="shared" si="2"/>
        <v>0</v>
      </c>
      <c r="AI38" s="292"/>
    </row>
    <row r="39" spans="1:35" ht="10.5" customHeight="1" x14ac:dyDescent="0.15">
      <c r="A39" s="92">
        <v>104</v>
      </c>
      <c r="B39" s="91"/>
      <c r="C39" s="91"/>
      <c r="D39" s="92" t="s">
        <v>159</v>
      </c>
      <c r="E39" s="91">
        <v>5</v>
      </c>
      <c r="F39" s="91">
        <v>0</v>
      </c>
      <c r="G39" s="91"/>
      <c r="H39" s="96" t="str">
        <f>IF(ISBLANK(I39)," ",VLOOKUP(I39,'Příloha_8_Ceník pravid_úklidu'!$A$9:$B$30,2,0))</f>
        <v xml:space="preserve"> </v>
      </c>
      <c r="I39" s="96"/>
      <c r="J39" s="97" t="s">
        <v>184</v>
      </c>
      <c r="K39" s="97"/>
      <c r="L39" s="97"/>
      <c r="M39" s="97"/>
      <c r="N39" s="97"/>
      <c r="O39" s="99" t="str">
        <f>IF(ISBLANK($K39),"",'Pracovní dny'!$F$2)</f>
        <v/>
      </c>
      <c r="P39" s="99" t="str">
        <f>IF(ISBLANK($M39),"",'Pracovní dny'!$F$3)</f>
        <v/>
      </c>
      <c r="Q39" s="99" t="str">
        <f>IF(ISBLANK($K39),"",'Pracovní dny'!$F$4)</f>
        <v/>
      </c>
      <c r="R39" s="100" t="str">
        <f t="shared" si="0"/>
        <v/>
      </c>
      <c r="S39" s="130"/>
      <c r="T39" s="130"/>
      <c r="U39" s="130" t="s">
        <v>140</v>
      </c>
      <c r="V39" s="130"/>
      <c r="W39" s="130">
        <v>1</v>
      </c>
      <c r="X39" s="130">
        <v>0</v>
      </c>
      <c r="Y39" s="130"/>
      <c r="Z39" s="130">
        <v>1</v>
      </c>
      <c r="AA39" s="130"/>
      <c r="AB39" s="130" t="s">
        <v>146</v>
      </c>
      <c r="AC39" s="130">
        <v>0</v>
      </c>
      <c r="AD39" s="130"/>
      <c r="AE39" s="130" t="s">
        <v>140</v>
      </c>
      <c r="AF39" s="639" t="str">
        <f>IF(ISBLANK($AE39),VLOOKUP($I39,'Příloha_8_Ceník pravid_úklidu'!$A$9:$K$30,8,0)+VLOOKUP($I39,'Příloha_8_Ceník pravid_úklidu'!$A$9:$K$30,10,0),"neoceňuje se")</f>
        <v>neoceňuje se</v>
      </c>
      <c r="AG39" s="639">
        <f t="shared" si="1"/>
        <v>0</v>
      </c>
      <c r="AH39" s="639">
        <f t="shared" si="2"/>
        <v>0</v>
      </c>
      <c r="AI39" s="292"/>
    </row>
    <row r="40" spans="1:35" ht="10.5" customHeight="1" x14ac:dyDescent="0.15">
      <c r="A40" s="92">
        <v>105</v>
      </c>
      <c r="B40" s="91"/>
      <c r="C40" s="91"/>
      <c r="D40" s="92" t="s">
        <v>169</v>
      </c>
      <c r="E40" s="91">
        <v>2.8</v>
      </c>
      <c r="F40" s="91">
        <v>0</v>
      </c>
      <c r="G40" s="91">
        <v>2.8</v>
      </c>
      <c r="H40" s="96" t="str">
        <f>IF(ISBLANK(I40)," ",VLOOKUP(I40,'Příloha_8_Ceník pravid_úklidu'!$A$9:$B$30,2,0))</f>
        <v xml:space="preserve"> </v>
      </c>
      <c r="I40" s="96"/>
      <c r="J40" s="97" t="s">
        <v>184</v>
      </c>
      <c r="K40" s="97"/>
      <c r="L40" s="97"/>
      <c r="M40" s="97"/>
      <c r="N40" s="97"/>
      <c r="O40" s="99" t="str">
        <f>IF(ISBLANK($K40),"",'Pracovní dny'!$F$2)</f>
        <v/>
      </c>
      <c r="P40" s="99" t="str">
        <f>IF(ISBLANK($M40),"",'Pracovní dny'!$F$3)</f>
        <v/>
      </c>
      <c r="Q40" s="99" t="str">
        <f>IF(ISBLANK($K40),"",'Pracovní dny'!$F$4)</f>
        <v/>
      </c>
      <c r="R40" s="100" t="str">
        <f t="shared" si="0"/>
        <v/>
      </c>
      <c r="S40" s="130"/>
      <c r="T40" s="130">
        <v>0</v>
      </c>
      <c r="U40" s="130">
        <v>0</v>
      </c>
      <c r="V40" s="130"/>
      <c r="W40" s="130">
        <v>2</v>
      </c>
      <c r="X40" s="130">
        <v>2</v>
      </c>
      <c r="Y40" s="130"/>
      <c r="Z40" s="130">
        <v>1</v>
      </c>
      <c r="AA40" s="130"/>
      <c r="AB40" s="130" t="s">
        <v>146</v>
      </c>
      <c r="AC40" s="130">
        <v>0</v>
      </c>
      <c r="AD40" s="130"/>
      <c r="AE40" s="130" t="s">
        <v>140</v>
      </c>
      <c r="AF40" s="639" t="str">
        <f>IF(ISBLANK($AE40),VLOOKUP($I40,'Příloha_8_Ceník pravid_úklidu'!$A$9:$K$30,8,0)+VLOOKUP($I40,'Příloha_8_Ceník pravid_úklidu'!$A$9:$K$30,10,0),"neoceňuje se")</f>
        <v>neoceňuje se</v>
      </c>
      <c r="AG40" s="639">
        <f t="shared" si="1"/>
        <v>0</v>
      </c>
      <c r="AH40" s="639">
        <f t="shared" si="2"/>
        <v>0</v>
      </c>
      <c r="AI40" s="292"/>
    </row>
    <row r="41" spans="1:35" ht="10.5" customHeight="1" x14ac:dyDescent="0.15">
      <c r="A41" s="92">
        <v>106</v>
      </c>
      <c r="B41" s="91"/>
      <c r="C41" s="91"/>
      <c r="D41" s="92" t="s">
        <v>169</v>
      </c>
      <c r="E41" s="91">
        <v>2.9</v>
      </c>
      <c r="F41" s="91">
        <v>0</v>
      </c>
      <c r="G41" s="91">
        <v>2.9</v>
      </c>
      <c r="H41" s="96" t="str">
        <f>IF(ISBLANK(I41)," ",VLOOKUP(I41,'Příloha_8_Ceník pravid_úklidu'!$A$9:$B$30,2,0))</f>
        <v xml:space="preserve"> </v>
      </c>
      <c r="I41" s="96"/>
      <c r="J41" s="97" t="s">
        <v>184</v>
      </c>
      <c r="K41" s="97"/>
      <c r="L41" s="97"/>
      <c r="M41" s="97"/>
      <c r="N41" s="97"/>
      <c r="O41" s="99" t="str">
        <f>IF(ISBLANK($K41),"",'Pracovní dny'!$F$2)</f>
        <v/>
      </c>
      <c r="P41" s="99" t="str">
        <f>IF(ISBLANK($M41),"",'Pracovní dny'!$F$3)</f>
        <v/>
      </c>
      <c r="Q41" s="99" t="str">
        <f>IF(ISBLANK($K41),"",'Pracovní dny'!$F$4)</f>
        <v/>
      </c>
      <c r="R41" s="100" t="str">
        <f t="shared" si="0"/>
        <v/>
      </c>
      <c r="S41" s="130"/>
      <c r="T41" s="130">
        <v>0</v>
      </c>
      <c r="U41" s="130">
        <v>0</v>
      </c>
      <c r="V41" s="130"/>
      <c r="W41" s="130">
        <v>2</v>
      </c>
      <c r="X41" s="130">
        <v>2</v>
      </c>
      <c r="Y41" s="130"/>
      <c r="Z41" s="130">
        <v>1</v>
      </c>
      <c r="AA41" s="130"/>
      <c r="AB41" s="130" t="s">
        <v>146</v>
      </c>
      <c r="AC41" s="130">
        <v>0</v>
      </c>
      <c r="AD41" s="130"/>
      <c r="AE41" s="130" t="s">
        <v>140</v>
      </c>
      <c r="AF41" s="639" t="str">
        <f>IF(ISBLANK($AE41),VLOOKUP($I41,'Příloha_8_Ceník pravid_úklidu'!$A$9:$K$30,8,0)+VLOOKUP($I41,'Příloha_8_Ceník pravid_úklidu'!$A$9:$K$30,10,0),"neoceňuje se")</f>
        <v>neoceňuje se</v>
      </c>
      <c r="AG41" s="639">
        <f t="shared" si="1"/>
        <v>0</v>
      </c>
      <c r="AH41" s="639">
        <f t="shared" si="2"/>
        <v>0</v>
      </c>
      <c r="AI41" s="292"/>
    </row>
    <row r="42" spans="1:35" s="600" customFormat="1" ht="10.5" customHeight="1" x14ac:dyDescent="0.15">
      <c r="A42" s="92">
        <v>107</v>
      </c>
      <c r="B42" s="91"/>
      <c r="C42" s="91"/>
      <c r="D42" s="92" t="s">
        <v>169</v>
      </c>
      <c r="E42" s="91">
        <v>5.0999999999999996</v>
      </c>
      <c r="F42" s="91">
        <v>0</v>
      </c>
      <c r="G42" s="91">
        <v>5.0999999999999996</v>
      </c>
      <c r="H42" s="96" t="str">
        <f>IF(ISBLANK(I42)," ",VLOOKUP(I42,'Příloha_8_Ceník pravid_úklidu'!$A$9:$B$30,2,0))</f>
        <v xml:space="preserve"> </v>
      </c>
      <c r="I42" s="96"/>
      <c r="J42" s="97" t="s">
        <v>184</v>
      </c>
      <c r="K42" s="97"/>
      <c r="L42" s="97"/>
      <c r="M42" s="97"/>
      <c r="N42" s="97"/>
      <c r="O42" s="99" t="str">
        <f>IF(ISBLANK($K42),"",'Pracovní dny'!$F$2)</f>
        <v/>
      </c>
      <c r="P42" s="99" t="str">
        <f>IF(ISBLANK($M42),"",'Pracovní dny'!$F$3)</f>
        <v/>
      </c>
      <c r="Q42" s="99" t="str">
        <f>IF(ISBLANK($K42),"",'Pracovní dny'!$F$4)</f>
        <v/>
      </c>
      <c r="R42" s="100" t="str">
        <f t="shared" si="0"/>
        <v/>
      </c>
      <c r="S42" s="130"/>
      <c r="T42" s="130">
        <v>0</v>
      </c>
      <c r="U42" s="130">
        <v>0</v>
      </c>
      <c r="V42" s="130"/>
      <c r="W42" s="130">
        <v>1</v>
      </c>
      <c r="X42" s="130">
        <v>2</v>
      </c>
      <c r="Y42" s="130"/>
      <c r="Z42" s="130">
        <v>1</v>
      </c>
      <c r="AA42" s="130"/>
      <c r="AB42" s="130" t="s">
        <v>146</v>
      </c>
      <c r="AC42" s="130">
        <v>0</v>
      </c>
      <c r="AD42" s="130"/>
      <c r="AE42" s="130" t="s">
        <v>140</v>
      </c>
      <c r="AF42" s="639" t="str">
        <f>IF(ISBLANK($AE42),VLOOKUP($I42,'Příloha_8_Ceník pravid_úklidu'!$A$9:$K$30,8,0)+VLOOKUP($I42,'Příloha_8_Ceník pravid_úklidu'!$A$9:$K$30,10,0),"neoceňuje se")</f>
        <v>neoceňuje se</v>
      </c>
      <c r="AG42" s="639">
        <f t="shared" si="1"/>
        <v>0</v>
      </c>
      <c r="AH42" s="639">
        <f t="shared" si="2"/>
        <v>0</v>
      </c>
      <c r="AI42" s="292"/>
    </row>
    <row r="43" spans="1:35" ht="10.5" customHeight="1" x14ac:dyDescent="0.15">
      <c r="A43" s="92">
        <v>108</v>
      </c>
      <c r="B43" s="91"/>
      <c r="C43" s="91"/>
      <c r="D43" s="92" t="s">
        <v>164</v>
      </c>
      <c r="E43" s="91">
        <v>12.3</v>
      </c>
      <c r="F43" s="91">
        <v>0</v>
      </c>
      <c r="G43" s="91"/>
      <c r="H43" s="96" t="str">
        <f>IF(ISBLANK(I43)," ",VLOOKUP(I43,'Příloha_8_Ceník pravid_úklidu'!$A$9:$B$30,2,0))</f>
        <v xml:space="preserve"> </v>
      </c>
      <c r="I43" s="96"/>
      <c r="J43" s="97" t="s">
        <v>184</v>
      </c>
      <c r="K43" s="97"/>
      <c r="L43" s="97"/>
      <c r="M43" s="97"/>
      <c r="N43" s="97"/>
      <c r="O43" s="99" t="str">
        <f>IF(ISBLANK($K43),"",'Pracovní dny'!$F$2)</f>
        <v/>
      </c>
      <c r="P43" s="99" t="str">
        <f>IF(ISBLANK($M43),"",'Pracovní dny'!$F$3)</f>
        <v/>
      </c>
      <c r="Q43" s="99" t="str">
        <f>IF(ISBLANK($K43),"",'Pracovní dny'!$F$4)</f>
        <v/>
      </c>
      <c r="R43" s="100" t="str">
        <f t="shared" si="0"/>
        <v/>
      </c>
      <c r="S43" s="130"/>
      <c r="T43" s="130">
        <v>0</v>
      </c>
      <c r="U43" s="130">
        <v>0</v>
      </c>
      <c r="V43" s="130"/>
      <c r="W43" s="130">
        <v>1</v>
      </c>
      <c r="X43" s="130">
        <v>0</v>
      </c>
      <c r="Y43" s="130"/>
      <c r="Z43" s="130">
        <v>2</v>
      </c>
      <c r="AA43" s="130"/>
      <c r="AB43" s="130" t="s">
        <v>146</v>
      </c>
      <c r="AC43" s="130" t="s">
        <v>290</v>
      </c>
      <c r="AD43" s="130"/>
      <c r="AE43" s="130" t="s">
        <v>140</v>
      </c>
      <c r="AF43" s="639" t="str">
        <f>IF(ISBLANK($AE43),VLOOKUP($I43,'Příloha_8_Ceník pravid_úklidu'!$A$9:$K$30,8,0)+VLOOKUP($I43,'Příloha_8_Ceník pravid_úklidu'!$A$9:$K$30,10,0),"neoceňuje se")</f>
        <v>neoceňuje se</v>
      </c>
      <c r="AG43" s="639">
        <f t="shared" si="1"/>
        <v>0</v>
      </c>
      <c r="AH43" s="639">
        <f t="shared" si="2"/>
        <v>0</v>
      </c>
      <c r="AI43" s="292"/>
    </row>
    <row r="44" spans="1:35" ht="10.5" customHeight="1" x14ac:dyDescent="0.15">
      <c r="A44" s="92">
        <v>109</v>
      </c>
      <c r="B44" s="91"/>
      <c r="C44" s="91"/>
      <c r="D44" s="92" t="s">
        <v>296</v>
      </c>
      <c r="E44" s="91">
        <v>16.2</v>
      </c>
      <c r="F44" s="91">
        <v>0</v>
      </c>
      <c r="G44" s="91"/>
      <c r="H44" s="96" t="str">
        <f>IF(ISBLANK(I44)," ",VLOOKUP(I44,'Příloha_8_Ceník pravid_úklidu'!$A$9:$B$30,2,0))</f>
        <v xml:space="preserve"> </v>
      </c>
      <c r="I44" s="96"/>
      <c r="J44" s="97" t="s">
        <v>184</v>
      </c>
      <c r="K44" s="97"/>
      <c r="L44" s="97"/>
      <c r="M44" s="97"/>
      <c r="N44" s="97"/>
      <c r="O44" s="99" t="str">
        <f>IF(ISBLANK($K44),"",'Pracovní dny'!$F$2)</f>
        <v/>
      </c>
      <c r="P44" s="99" t="str">
        <f>IF(ISBLANK($M44),"",'Pracovní dny'!$F$3)</f>
        <v/>
      </c>
      <c r="Q44" s="99" t="str">
        <f>IF(ISBLANK($K44),"",'Pracovní dny'!$F$4)</f>
        <v/>
      </c>
      <c r="R44" s="100" t="str">
        <f t="shared" si="0"/>
        <v/>
      </c>
      <c r="S44" s="130"/>
      <c r="T44" s="130"/>
      <c r="U44" s="130" t="s">
        <v>151</v>
      </c>
      <c r="V44" s="130"/>
      <c r="W44" s="130">
        <v>2</v>
      </c>
      <c r="X44" s="130">
        <v>0</v>
      </c>
      <c r="Y44" s="130">
        <v>0</v>
      </c>
      <c r="Z44" s="130">
        <v>0</v>
      </c>
      <c r="AA44" s="130">
        <v>0</v>
      </c>
      <c r="AB44" s="130">
        <v>0</v>
      </c>
      <c r="AC44" s="130">
        <v>0</v>
      </c>
      <c r="AD44" s="130"/>
      <c r="AE44" s="130" t="s">
        <v>140</v>
      </c>
      <c r="AF44" s="639" t="str">
        <f>IF(ISBLANK($AE44),VLOOKUP($I44,'Příloha_8_Ceník pravid_úklidu'!$A$9:$K$30,8,0)+VLOOKUP($I44,'Příloha_8_Ceník pravid_úklidu'!$A$9:$K$30,10,0),"neoceňuje se")</f>
        <v>neoceňuje se</v>
      </c>
      <c r="AG44" s="639">
        <f t="shared" si="1"/>
        <v>0</v>
      </c>
      <c r="AH44" s="639">
        <f t="shared" si="2"/>
        <v>0</v>
      </c>
      <c r="AI44" s="292"/>
    </row>
    <row r="45" spans="1:35" x14ac:dyDescent="0.15">
      <c r="A45" s="92">
        <v>110</v>
      </c>
      <c r="B45" s="91"/>
      <c r="C45" s="91"/>
      <c r="D45" s="92" t="s">
        <v>169</v>
      </c>
      <c r="E45" s="91">
        <v>3.8</v>
      </c>
      <c r="F45" s="91">
        <v>0</v>
      </c>
      <c r="G45" s="91">
        <v>3.8</v>
      </c>
      <c r="H45" s="96" t="str">
        <f>IF(ISBLANK(I45)," ",VLOOKUP(I45,'Příloha_8_Ceník pravid_úklidu'!$A$9:$B$30,2,0))</f>
        <v xml:space="preserve"> </v>
      </c>
      <c r="I45" s="96"/>
      <c r="J45" s="97" t="s">
        <v>184</v>
      </c>
      <c r="K45" s="97"/>
      <c r="L45" s="97"/>
      <c r="M45" s="97"/>
      <c r="N45" s="97"/>
      <c r="O45" s="99" t="str">
        <f>IF(ISBLANK($K45),"",'Pracovní dny'!$F$2)</f>
        <v/>
      </c>
      <c r="P45" s="99" t="str">
        <f>IF(ISBLANK($M45),"",'Pracovní dny'!$F$3)</f>
        <v/>
      </c>
      <c r="Q45" s="99" t="str">
        <f>IF(ISBLANK($K45),"",'Pracovní dny'!$F$4)</f>
        <v/>
      </c>
      <c r="R45" s="100" t="str">
        <f t="shared" si="0"/>
        <v/>
      </c>
      <c r="S45" s="130"/>
      <c r="T45" s="130">
        <v>0</v>
      </c>
      <c r="U45" s="130">
        <v>0</v>
      </c>
      <c r="V45" s="130"/>
      <c r="W45" s="130">
        <v>1</v>
      </c>
      <c r="X45" s="130">
        <v>4</v>
      </c>
      <c r="Y45" s="130">
        <v>0</v>
      </c>
      <c r="Z45" s="130">
        <v>0</v>
      </c>
      <c r="AA45" s="130">
        <v>0</v>
      </c>
      <c r="AB45" s="130">
        <v>0</v>
      </c>
      <c r="AC45" s="130">
        <v>0</v>
      </c>
      <c r="AD45" s="130"/>
      <c r="AE45" s="130" t="s">
        <v>140</v>
      </c>
      <c r="AF45" s="639" t="str">
        <f>IF(ISBLANK($AE45),VLOOKUP($I45,'Příloha_8_Ceník pravid_úklidu'!$A$9:$K$30,8,0)+VLOOKUP($I45,'Příloha_8_Ceník pravid_úklidu'!$A$9:$K$30,10,0),"neoceňuje se")</f>
        <v>neoceňuje se</v>
      </c>
      <c r="AG45" s="639">
        <f t="shared" si="1"/>
        <v>0</v>
      </c>
      <c r="AH45" s="639">
        <f t="shared" si="2"/>
        <v>0</v>
      </c>
      <c r="AI45" s="292"/>
    </row>
    <row r="46" spans="1:35" ht="10.5" customHeight="1" x14ac:dyDescent="0.15">
      <c r="A46" s="92">
        <v>111</v>
      </c>
      <c r="B46" s="91"/>
      <c r="C46" s="91"/>
      <c r="D46" s="92" t="s">
        <v>159</v>
      </c>
      <c r="E46" s="91">
        <v>2.2999999999999998</v>
      </c>
      <c r="F46" s="91">
        <v>0</v>
      </c>
      <c r="G46" s="91">
        <v>2.2999999999999998</v>
      </c>
      <c r="H46" s="96" t="str">
        <f>IF(ISBLANK(I46)," ",VLOOKUP(I46,'Příloha_8_Ceník pravid_úklidu'!$A$9:$B$30,2,0))</f>
        <v xml:space="preserve"> </v>
      </c>
      <c r="I46" s="96"/>
      <c r="J46" s="97" t="s">
        <v>184</v>
      </c>
      <c r="K46" s="97"/>
      <c r="L46" s="97"/>
      <c r="M46" s="97"/>
      <c r="N46" s="97"/>
      <c r="O46" s="99" t="str">
        <f>IF(ISBLANK($K46),"",'Pracovní dny'!$F$2)</f>
        <v/>
      </c>
      <c r="P46" s="99" t="str">
        <f>IF(ISBLANK($M46),"",'Pracovní dny'!$F$3)</f>
        <v/>
      </c>
      <c r="Q46" s="99" t="str">
        <f>IF(ISBLANK($K46),"",'Pracovní dny'!$F$4)</f>
        <v/>
      </c>
      <c r="R46" s="100" t="str">
        <f t="shared" si="0"/>
        <v/>
      </c>
      <c r="S46" s="130"/>
      <c r="T46" s="130">
        <v>0</v>
      </c>
      <c r="U46" s="130" t="s">
        <v>140</v>
      </c>
      <c r="V46" s="130"/>
      <c r="W46" s="130">
        <v>1</v>
      </c>
      <c r="X46" s="130">
        <v>0</v>
      </c>
      <c r="Y46" s="130">
        <v>0</v>
      </c>
      <c r="Z46" s="130">
        <v>0</v>
      </c>
      <c r="AA46" s="130">
        <v>0</v>
      </c>
      <c r="AB46" s="130">
        <v>0</v>
      </c>
      <c r="AC46" s="130">
        <v>0</v>
      </c>
      <c r="AD46" s="130"/>
      <c r="AE46" s="130" t="s">
        <v>140</v>
      </c>
      <c r="AF46" s="639" t="str">
        <f>IF(ISBLANK($AE46),VLOOKUP($I46,'Příloha_8_Ceník pravid_úklidu'!$A$9:$K$30,8,0)+VLOOKUP($I46,'Příloha_8_Ceník pravid_úklidu'!$A$9:$K$30,10,0),"neoceňuje se")</f>
        <v>neoceňuje se</v>
      </c>
      <c r="AG46" s="639">
        <f t="shared" si="1"/>
        <v>0</v>
      </c>
      <c r="AH46" s="639">
        <f t="shared" si="2"/>
        <v>0</v>
      </c>
      <c r="AI46" s="292"/>
    </row>
    <row r="47" spans="1:35" ht="10.5" customHeight="1" x14ac:dyDescent="0.15">
      <c r="A47" s="92">
        <v>112</v>
      </c>
      <c r="B47" s="91"/>
      <c r="C47" s="91"/>
      <c r="D47" s="92" t="s">
        <v>296</v>
      </c>
      <c r="E47" s="91">
        <v>16.3</v>
      </c>
      <c r="F47" s="91">
        <v>0</v>
      </c>
      <c r="G47" s="91"/>
      <c r="H47" s="96" t="str">
        <f>IF(ISBLANK(I47)," ",VLOOKUP(I47,'Příloha_8_Ceník pravid_úklidu'!$A$9:$B$30,2,0))</f>
        <v xml:space="preserve"> </v>
      </c>
      <c r="I47" s="96"/>
      <c r="J47" s="97" t="s">
        <v>184</v>
      </c>
      <c r="K47" s="97"/>
      <c r="L47" s="97"/>
      <c r="M47" s="97"/>
      <c r="N47" s="97"/>
      <c r="O47" s="99" t="str">
        <f>IF(ISBLANK($K47),"",'Pracovní dny'!$F$2)</f>
        <v/>
      </c>
      <c r="P47" s="99" t="str">
        <f>IF(ISBLANK($M47),"",'Pracovní dny'!$F$3)</f>
        <v/>
      </c>
      <c r="Q47" s="99" t="str">
        <f>IF(ISBLANK($K47),"",'Pracovní dny'!$F$4)</f>
        <v/>
      </c>
      <c r="R47" s="100" t="str">
        <f t="shared" si="0"/>
        <v/>
      </c>
      <c r="S47" s="130"/>
      <c r="T47" s="130">
        <v>0</v>
      </c>
      <c r="U47" s="130" t="s">
        <v>151</v>
      </c>
      <c r="V47" s="130"/>
      <c r="W47" s="130">
        <v>2</v>
      </c>
      <c r="X47" s="130">
        <v>0</v>
      </c>
      <c r="Y47" s="130">
        <v>0</v>
      </c>
      <c r="Z47" s="130">
        <v>0</v>
      </c>
      <c r="AA47" s="130">
        <v>0</v>
      </c>
      <c r="AB47" s="130">
        <v>0</v>
      </c>
      <c r="AC47" s="130">
        <v>0</v>
      </c>
      <c r="AD47" s="130"/>
      <c r="AE47" s="130" t="s">
        <v>140</v>
      </c>
      <c r="AF47" s="639" t="str">
        <f>IF(ISBLANK($AE47),VLOOKUP($I47,'Příloha_8_Ceník pravid_úklidu'!$A$9:$K$30,8,0)+VLOOKUP($I47,'Příloha_8_Ceník pravid_úklidu'!$A$9:$K$30,10,0),"neoceňuje se")</f>
        <v>neoceňuje se</v>
      </c>
      <c r="AG47" s="639">
        <f t="shared" si="1"/>
        <v>0</v>
      </c>
      <c r="AH47" s="639">
        <f t="shared" si="2"/>
        <v>0</v>
      </c>
      <c r="AI47" s="292"/>
    </row>
    <row r="48" spans="1:35" ht="10.5" customHeight="1" x14ac:dyDescent="0.15">
      <c r="A48" s="92">
        <v>113</v>
      </c>
      <c r="B48" s="91"/>
      <c r="C48" s="91"/>
      <c r="D48" s="92" t="s">
        <v>169</v>
      </c>
      <c r="E48" s="91">
        <v>4.0999999999999996</v>
      </c>
      <c r="F48" s="91">
        <v>0</v>
      </c>
      <c r="G48" s="91">
        <v>4.0999999999999996</v>
      </c>
      <c r="H48" s="96" t="str">
        <f>IF(ISBLANK(I48)," ",VLOOKUP(I48,'Příloha_8_Ceník pravid_úklidu'!$A$9:$B$30,2,0))</f>
        <v xml:space="preserve"> </v>
      </c>
      <c r="I48" s="96"/>
      <c r="J48" s="97" t="s">
        <v>184</v>
      </c>
      <c r="K48" s="97"/>
      <c r="L48" s="97"/>
      <c r="M48" s="97"/>
      <c r="N48" s="97"/>
      <c r="O48" s="99" t="str">
        <f>IF(ISBLANK($K48),"",'Pracovní dny'!$F$2)</f>
        <v/>
      </c>
      <c r="P48" s="99" t="str">
        <f>IF(ISBLANK($M48),"",'Pracovní dny'!$F$3)</f>
        <v/>
      </c>
      <c r="Q48" s="99" t="str">
        <f>IF(ISBLANK($K48),"",'Pracovní dny'!$F$4)</f>
        <v/>
      </c>
      <c r="R48" s="100" t="str">
        <f t="shared" si="0"/>
        <v/>
      </c>
      <c r="S48" s="130"/>
      <c r="T48" s="130">
        <v>0</v>
      </c>
      <c r="U48" s="130">
        <v>0</v>
      </c>
      <c r="V48" s="130"/>
      <c r="W48" s="130">
        <v>1</v>
      </c>
      <c r="X48" s="130">
        <v>4</v>
      </c>
      <c r="Y48" s="130">
        <v>0</v>
      </c>
      <c r="Z48" s="130">
        <v>0</v>
      </c>
      <c r="AA48" s="130">
        <v>0</v>
      </c>
      <c r="AB48" s="130">
        <v>0</v>
      </c>
      <c r="AC48" s="130">
        <v>0</v>
      </c>
      <c r="AD48" s="130"/>
      <c r="AE48" s="130" t="s">
        <v>140</v>
      </c>
      <c r="AF48" s="639" t="str">
        <f>IF(ISBLANK($AE48),VLOOKUP($I48,'Příloha_8_Ceník pravid_úklidu'!$A$9:$K$30,8,0)+VLOOKUP($I48,'Příloha_8_Ceník pravid_úklidu'!$A$9:$K$30,10,0),"neoceňuje se")</f>
        <v>neoceňuje se</v>
      </c>
      <c r="AG48" s="639">
        <f t="shared" si="1"/>
        <v>0</v>
      </c>
      <c r="AH48" s="639">
        <f t="shared" si="2"/>
        <v>0</v>
      </c>
      <c r="AI48" s="292"/>
    </row>
    <row r="49" spans="1:35" s="592" customFormat="1" ht="10.5" customHeight="1" x14ac:dyDescent="0.15">
      <c r="A49" s="92">
        <v>114</v>
      </c>
      <c r="B49" s="91"/>
      <c r="C49" s="91"/>
      <c r="D49" s="92" t="s">
        <v>4091</v>
      </c>
      <c r="E49" s="91">
        <v>20.2</v>
      </c>
      <c r="F49" s="91">
        <v>0</v>
      </c>
      <c r="G49" s="91"/>
      <c r="H49" s="96" t="str">
        <f>IF(ISBLANK(I49)," ",VLOOKUP(I49,'Příloha_8_Ceník pravid_úklidu'!$A$9:$B$30,2,0))</f>
        <v xml:space="preserve"> </v>
      </c>
      <c r="I49" s="96"/>
      <c r="J49" s="97" t="s">
        <v>184</v>
      </c>
      <c r="K49" s="97"/>
      <c r="L49" s="97"/>
      <c r="M49" s="97"/>
      <c r="N49" s="97"/>
      <c r="O49" s="99" t="str">
        <f>IF(ISBLANK($K49),"",'Pracovní dny'!$F$2)</f>
        <v/>
      </c>
      <c r="P49" s="99" t="str">
        <f>IF(ISBLANK($M49),"",'Pracovní dny'!$F$3)</f>
        <v/>
      </c>
      <c r="Q49" s="99" t="str">
        <f>IF(ISBLANK($K49),"",'Pracovní dny'!$F$4)</f>
        <v/>
      </c>
      <c r="R49" s="100" t="str">
        <f t="shared" si="0"/>
        <v/>
      </c>
      <c r="S49" s="130"/>
      <c r="T49" s="130">
        <v>0</v>
      </c>
      <c r="U49" s="130" t="s">
        <v>192</v>
      </c>
      <c r="V49" s="130"/>
      <c r="W49" s="130">
        <v>2</v>
      </c>
      <c r="X49" s="130">
        <v>1</v>
      </c>
      <c r="Y49" s="130"/>
      <c r="Z49" s="130">
        <v>1</v>
      </c>
      <c r="AA49" s="130"/>
      <c r="AB49" s="130" t="s">
        <v>146</v>
      </c>
      <c r="AC49" s="130" t="s">
        <v>1612</v>
      </c>
      <c r="AD49" s="130"/>
      <c r="AE49" s="130" t="s">
        <v>140</v>
      </c>
      <c r="AF49" s="639" t="str">
        <f>IF(ISBLANK($AE49),VLOOKUP($I49,'Příloha_8_Ceník pravid_úklidu'!$A$9:$K$30,8,0)+VLOOKUP($I49,'Příloha_8_Ceník pravid_úklidu'!$A$9:$K$30,10,0),"neoceňuje se")</f>
        <v>neoceňuje se</v>
      </c>
      <c r="AG49" s="639">
        <f t="shared" si="1"/>
        <v>0</v>
      </c>
      <c r="AH49" s="639">
        <f t="shared" si="2"/>
        <v>0</v>
      </c>
      <c r="AI49" s="292"/>
    </row>
    <row r="50" spans="1:35" ht="10.5" customHeight="1" x14ac:dyDescent="0.15">
      <c r="A50" s="92">
        <v>115</v>
      </c>
      <c r="B50" s="91"/>
      <c r="C50" s="91"/>
      <c r="D50" s="92" t="s">
        <v>294</v>
      </c>
      <c r="E50" s="91">
        <v>21.7</v>
      </c>
      <c r="F50" s="91">
        <v>0</v>
      </c>
      <c r="G50" s="91"/>
      <c r="H50" s="96" t="str">
        <f>IF(ISBLANK(I50)," ",VLOOKUP(I50,'Příloha_8_Ceník pravid_úklidu'!$A$9:$B$30,2,0))</f>
        <v xml:space="preserve"> </v>
      </c>
      <c r="I50" s="96"/>
      <c r="J50" s="97" t="s">
        <v>184</v>
      </c>
      <c r="K50" s="97"/>
      <c r="L50" s="97"/>
      <c r="M50" s="97"/>
      <c r="N50" s="97"/>
      <c r="O50" s="99" t="str">
        <f>IF(ISBLANK($K50),"",'Pracovní dny'!$F$2)</f>
        <v/>
      </c>
      <c r="P50" s="99" t="str">
        <f>IF(ISBLANK($M50),"",'Pracovní dny'!$F$3)</f>
        <v/>
      </c>
      <c r="Q50" s="99" t="str">
        <f>IF(ISBLANK($K50),"",'Pracovní dny'!$F$4)</f>
        <v/>
      </c>
      <c r="R50" s="100" t="str">
        <f t="shared" si="0"/>
        <v/>
      </c>
      <c r="S50" s="130"/>
      <c r="T50" s="130">
        <v>0</v>
      </c>
      <c r="U50" s="130" t="s">
        <v>192</v>
      </c>
      <c r="V50" s="130"/>
      <c r="W50" s="130">
        <v>2</v>
      </c>
      <c r="X50" s="130">
        <v>1</v>
      </c>
      <c r="Y50" s="130"/>
      <c r="Z50" s="130">
        <v>1</v>
      </c>
      <c r="AA50" s="130"/>
      <c r="AB50" s="130" t="s">
        <v>146</v>
      </c>
      <c r="AC50" s="130" t="s">
        <v>1612</v>
      </c>
      <c r="AD50" s="130"/>
      <c r="AE50" s="130" t="s">
        <v>140</v>
      </c>
      <c r="AF50" s="639" t="str">
        <f>IF(ISBLANK($AE50),VLOOKUP($I50,'Příloha_8_Ceník pravid_úklidu'!$A$9:$K$30,8,0)+VLOOKUP($I50,'Příloha_8_Ceník pravid_úklidu'!$A$9:$K$30,10,0),"neoceňuje se")</f>
        <v>neoceňuje se</v>
      </c>
      <c r="AG50" s="639">
        <f t="shared" si="1"/>
        <v>0</v>
      </c>
      <c r="AH50" s="639">
        <f t="shared" si="2"/>
        <v>0</v>
      </c>
      <c r="AI50" s="292"/>
    </row>
    <row r="51" spans="1:35" ht="10.5" customHeight="1" x14ac:dyDescent="0.15">
      <c r="A51" s="92">
        <v>116</v>
      </c>
      <c r="B51" s="91"/>
      <c r="C51" s="91"/>
      <c r="D51" s="92" t="s">
        <v>818</v>
      </c>
      <c r="E51" s="91">
        <v>68.400000000000006</v>
      </c>
      <c r="F51" s="91">
        <v>0</v>
      </c>
      <c r="G51" s="91"/>
      <c r="H51" s="96" t="str">
        <f>IF(ISBLANK(I51)," ",VLOOKUP(I51,'Příloha_8_Ceník pravid_úklidu'!$A$9:$B$30,2,0))</f>
        <v xml:space="preserve"> </v>
      </c>
      <c r="I51" s="96"/>
      <c r="J51" s="97" t="s">
        <v>184</v>
      </c>
      <c r="K51" s="97"/>
      <c r="L51" s="97"/>
      <c r="M51" s="97"/>
      <c r="N51" s="97"/>
      <c r="O51" s="99" t="str">
        <f>IF(ISBLANK($K51),"",'Pracovní dny'!$F$2)</f>
        <v/>
      </c>
      <c r="P51" s="99" t="str">
        <f>IF(ISBLANK($M51),"",'Pracovní dny'!$F$3)</f>
        <v/>
      </c>
      <c r="Q51" s="99" t="str">
        <f>IF(ISBLANK($K51),"",'Pracovní dny'!$F$4)</f>
        <v/>
      </c>
      <c r="R51" s="100" t="str">
        <f t="shared" si="0"/>
        <v/>
      </c>
      <c r="S51" s="130"/>
      <c r="T51" s="130">
        <v>0</v>
      </c>
      <c r="U51" s="130" t="s">
        <v>889</v>
      </c>
      <c r="V51" s="130"/>
      <c r="W51" s="130">
        <v>1</v>
      </c>
      <c r="X51" s="130">
        <v>0</v>
      </c>
      <c r="Y51" s="130"/>
      <c r="Z51" s="130">
        <v>5</v>
      </c>
      <c r="AA51" s="130"/>
      <c r="AB51" s="130" t="s">
        <v>146</v>
      </c>
      <c r="AC51" s="130" t="s">
        <v>1612</v>
      </c>
      <c r="AD51" s="130"/>
      <c r="AE51" s="130" t="s">
        <v>140</v>
      </c>
      <c r="AF51" s="639" t="str">
        <f>IF(ISBLANK($AE51),VLOOKUP($I51,'Příloha_8_Ceník pravid_úklidu'!$A$9:$K$30,8,0)+VLOOKUP($I51,'Příloha_8_Ceník pravid_úklidu'!$A$9:$K$30,10,0),"neoceňuje se")</f>
        <v>neoceňuje se</v>
      </c>
      <c r="AG51" s="639">
        <f t="shared" si="1"/>
        <v>0</v>
      </c>
      <c r="AH51" s="639">
        <f t="shared" si="2"/>
        <v>0</v>
      </c>
      <c r="AI51" s="292"/>
    </row>
    <row r="52" spans="1:35" ht="10.5" customHeight="1" x14ac:dyDescent="0.15">
      <c r="A52" s="92">
        <v>117</v>
      </c>
      <c r="B52" s="91"/>
      <c r="C52" s="91"/>
      <c r="D52" s="92" t="s">
        <v>818</v>
      </c>
      <c r="E52" s="91">
        <v>15.9</v>
      </c>
      <c r="F52" s="91">
        <v>0</v>
      </c>
      <c r="G52" s="91"/>
      <c r="H52" s="96" t="str">
        <f>IF(ISBLANK(I52)," ",VLOOKUP(I52,'Příloha_8_Ceník pravid_úklidu'!$A$9:$B$30,2,0))</f>
        <v xml:space="preserve"> </v>
      </c>
      <c r="I52" s="96"/>
      <c r="J52" s="97" t="s">
        <v>184</v>
      </c>
      <c r="K52" s="97"/>
      <c r="L52" s="97"/>
      <c r="M52" s="97"/>
      <c r="N52" s="97"/>
      <c r="O52" s="99" t="str">
        <f>IF(ISBLANK($K52),"",'Pracovní dny'!$F$2)</f>
        <v/>
      </c>
      <c r="P52" s="99" t="str">
        <f>IF(ISBLANK($M52),"",'Pracovní dny'!$F$3)</f>
        <v/>
      </c>
      <c r="Q52" s="99" t="str">
        <f>IF(ISBLANK($K52),"",'Pracovní dny'!$F$4)</f>
        <v/>
      </c>
      <c r="R52" s="100" t="str">
        <f t="shared" si="0"/>
        <v/>
      </c>
      <c r="S52" s="130"/>
      <c r="T52" s="130">
        <v>0</v>
      </c>
      <c r="U52" s="130" t="s">
        <v>889</v>
      </c>
      <c r="V52" s="130"/>
      <c r="W52" s="130">
        <v>2</v>
      </c>
      <c r="X52" s="130">
        <v>1</v>
      </c>
      <c r="Y52" s="130"/>
      <c r="Z52" s="130">
        <v>1</v>
      </c>
      <c r="AA52" s="130"/>
      <c r="AB52" s="130" t="s">
        <v>146</v>
      </c>
      <c r="AC52" s="130" t="s">
        <v>1612</v>
      </c>
      <c r="AD52" s="130"/>
      <c r="AE52" s="130" t="s">
        <v>140</v>
      </c>
      <c r="AF52" s="639" t="str">
        <f>IF(ISBLANK($AE52),VLOOKUP($I52,'Příloha_8_Ceník pravid_úklidu'!$A$9:$K$30,8,0)+VLOOKUP($I52,'Příloha_8_Ceník pravid_úklidu'!$A$9:$K$30,10,0),"neoceňuje se")</f>
        <v>neoceňuje se</v>
      </c>
      <c r="AG52" s="639">
        <f t="shared" si="1"/>
        <v>0</v>
      </c>
      <c r="AH52" s="639">
        <f t="shared" si="2"/>
        <v>0</v>
      </c>
      <c r="AI52" s="292"/>
    </row>
    <row r="53" spans="1:35" ht="10.5" customHeight="1" x14ac:dyDescent="0.15">
      <c r="A53" s="92">
        <v>118</v>
      </c>
      <c r="B53" s="91"/>
      <c r="C53" s="91"/>
      <c r="D53" s="92" t="s">
        <v>902</v>
      </c>
      <c r="E53" s="91">
        <v>14.3</v>
      </c>
      <c r="F53" s="91">
        <v>0</v>
      </c>
      <c r="G53" s="91"/>
      <c r="H53" s="96" t="str">
        <f>IF(ISBLANK(I53)," ",VLOOKUP(I53,'Příloha_8_Ceník pravid_úklidu'!$A$9:$B$30,2,0))</f>
        <v xml:space="preserve"> </v>
      </c>
      <c r="I53" s="96"/>
      <c r="J53" s="97" t="s">
        <v>184</v>
      </c>
      <c r="K53" s="97"/>
      <c r="L53" s="97"/>
      <c r="M53" s="97"/>
      <c r="N53" s="97"/>
      <c r="O53" s="99" t="str">
        <f>IF(ISBLANK($K53),"",'Pracovní dny'!$F$2)</f>
        <v/>
      </c>
      <c r="P53" s="99" t="str">
        <f>IF(ISBLANK($M53),"",'Pracovní dny'!$F$3)</f>
        <v/>
      </c>
      <c r="Q53" s="99" t="str">
        <f>IF(ISBLANK($K53),"",'Pracovní dny'!$F$4)</f>
        <v/>
      </c>
      <c r="R53" s="100" t="str">
        <f t="shared" si="0"/>
        <v/>
      </c>
      <c r="S53" s="130"/>
      <c r="T53" s="130">
        <v>0</v>
      </c>
      <c r="U53" s="130" t="s">
        <v>889</v>
      </c>
      <c r="V53" s="130"/>
      <c r="W53" s="130">
        <v>1</v>
      </c>
      <c r="X53" s="130">
        <v>0</v>
      </c>
      <c r="Y53" s="130"/>
      <c r="Z53" s="130">
        <v>1</v>
      </c>
      <c r="AA53" s="130"/>
      <c r="AB53" s="130" t="s">
        <v>146</v>
      </c>
      <c r="AC53" s="130" t="s">
        <v>1612</v>
      </c>
      <c r="AD53" s="130"/>
      <c r="AE53" s="130" t="s">
        <v>140</v>
      </c>
      <c r="AF53" s="639" t="str">
        <f>IF(ISBLANK($AE53),VLOOKUP($I53,'Příloha_8_Ceník pravid_úklidu'!$A$9:$K$30,8,0)+VLOOKUP($I53,'Příloha_8_Ceník pravid_úklidu'!$A$9:$K$30,10,0),"neoceňuje se")</f>
        <v>neoceňuje se</v>
      </c>
      <c r="AG53" s="639">
        <f t="shared" si="1"/>
        <v>0</v>
      </c>
      <c r="AH53" s="639">
        <f t="shared" si="2"/>
        <v>0</v>
      </c>
      <c r="AI53" s="292"/>
    </row>
    <row r="54" spans="1:35" ht="10.5" customHeight="1" x14ac:dyDescent="0.15">
      <c r="A54" s="92">
        <v>119</v>
      </c>
      <c r="B54" s="91"/>
      <c r="C54" s="91"/>
      <c r="D54" s="92" t="s">
        <v>164</v>
      </c>
      <c r="E54" s="91">
        <v>47.5</v>
      </c>
      <c r="F54" s="91">
        <v>0</v>
      </c>
      <c r="G54" s="91"/>
      <c r="H54" s="96" t="str">
        <f>IF(ISBLANK(I54)," ",VLOOKUP(I54,'Příloha_8_Ceník pravid_úklidu'!$A$9:$B$30,2,0))</f>
        <v xml:space="preserve"> </v>
      </c>
      <c r="I54" s="96"/>
      <c r="J54" s="97" t="s">
        <v>184</v>
      </c>
      <c r="K54" s="97"/>
      <c r="L54" s="97"/>
      <c r="M54" s="97"/>
      <c r="N54" s="97"/>
      <c r="O54" s="99" t="str">
        <f>IF(ISBLANK($K54),"",'Pracovní dny'!$F$2)</f>
        <v/>
      </c>
      <c r="P54" s="99" t="str">
        <f>IF(ISBLANK($M54),"",'Pracovní dny'!$F$3)</f>
        <v/>
      </c>
      <c r="Q54" s="99" t="str">
        <f>IF(ISBLANK($K54),"",'Pracovní dny'!$F$4)</f>
        <v/>
      </c>
      <c r="R54" s="100" t="str">
        <f t="shared" si="0"/>
        <v/>
      </c>
      <c r="S54" s="130"/>
      <c r="T54" s="130">
        <v>0</v>
      </c>
      <c r="U54" s="130">
        <v>0</v>
      </c>
      <c r="V54" s="130"/>
      <c r="W54" s="130">
        <v>2</v>
      </c>
      <c r="X54" s="130">
        <v>0</v>
      </c>
      <c r="Y54" s="130">
        <v>0</v>
      </c>
      <c r="Z54" s="130">
        <v>0</v>
      </c>
      <c r="AA54" s="130">
        <v>0</v>
      </c>
      <c r="AB54" s="130">
        <v>0</v>
      </c>
      <c r="AC54" s="130">
        <v>0</v>
      </c>
      <c r="AD54" s="130"/>
      <c r="AE54" s="130" t="s">
        <v>140</v>
      </c>
      <c r="AF54" s="639" t="str">
        <f>IF(ISBLANK($AE54),VLOOKUP($I54,'Příloha_8_Ceník pravid_úklidu'!$A$9:$K$30,8,0)+VLOOKUP($I54,'Příloha_8_Ceník pravid_úklidu'!$A$9:$K$30,10,0),"neoceňuje se")</f>
        <v>neoceňuje se</v>
      </c>
      <c r="AG54" s="639">
        <f t="shared" si="1"/>
        <v>0</v>
      </c>
      <c r="AH54" s="639">
        <f t="shared" si="2"/>
        <v>0</v>
      </c>
      <c r="AI54" s="292"/>
    </row>
    <row r="55" spans="1:35" s="600" customFormat="1" x14ac:dyDescent="0.15">
      <c r="A55" s="92">
        <v>120</v>
      </c>
      <c r="B55" s="91"/>
      <c r="C55" s="91"/>
      <c r="D55" s="92" t="s">
        <v>195</v>
      </c>
      <c r="E55" s="91">
        <v>11.1</v>
      </c>
      <c r="F55" s="91">
        <v>0</v>
      </c>
      <c r="G55" s="91"/>
      <c r="H55" s="96" t="str">
        <f>IF(ISBLANK(I55)," ",VLOOKUP(I55,'Příloha_8_Ceník pravid_úklidu'!$A$9:$B$30,2,0))</f>
        <v xml:space="preserve"> </v>
      </c>
      <c r="I55" s="96"/>
      <c r="J55" s="97" t="s">
        <v>184</v>
      </c>
      <c r="K55" s="97"/>
      <c r="L55" s="97"/>
      <c r="M55" s="97"/>
      <c r="N55" s="97"/>
      <c r="O55" s="99" t="str">
        <f>IF(ISBLANK($K55),"",'Pracovní dny'!$F$2)</f>
        <v/>
      </c>
      <c r="P55" s="99" t="str">
        <f>IF(ISBLANK($M55),"",'Pracovní dny'!$F$3)</f>
        <v/>
      </c>
      <c r="Q55" s="99" t="str">
        <f>IF(ISBLANK($K55),"",'Pracovní dny'!$F$4)</f>
        <v/>
      </c>
      <c r="R55" s="100" t="str">
        <f t="shared" si="0"/>
        <v/>
      </c>
      <c r="S55" s="130"/>
      <c r="T55" s="130">
        <v>0</v>
      </c>
      <c r="U55" s="130" t="s">
        <v>140</v>
      </c>
      <c r="V55" s="130"/>
      <c r="W55" s="130">
        <v>1</v>
      </c>
      <c r="X55" s="130">
        <v>3</v>
      </c>
      <c r="Y55" s="130">
        <v>0</v>
      </c>
      <c r="Z55" s="130">
        <v>0</v>
      </c>
      <c r="AA55" s="130">
        <v>0</v>
      </c>
      <c r="AB55" s="130">
        <v>0</v>
      </c>
      <c r="AC55" s="130">
        <v>0</v>
      </c>
      <c r="AD55" s="130"/>
      <c r="AE55" s="130" t="s">
        <v>140</v>
      </c>
      <c r="AF55" s="639" t="str">
        <f>IF(ISBLANK($AE55),VLOOKUP($I55,'Příloha_8_Ceník pravid_úklidu'!$A$9:$K$30,8,0)+VLOOKUP($I55,'Příloha_8_Ceník pravid_úklidu'!$A$9:$K$30,10,0),"neoceňuje se")</f>
        <v>neoceňuje se</v>
      </c>
      <c r="AG55" s="639">
        <f t="shared" si="1"/>
        <v>0</v>
      </c>
      <c r="AH55" s="639">
        <f t="shared" si="2"/>
        <v>0</v>
      </c>
      <c r="AI55" s="292"/>
    </row>
    <row r="56" spans="1:35" ht="10.5" customHeight="1" x14ac:dyDescent="0.15">
      <c r="A56" s="92">
        <v>121</v>
      </c>
      <c r="B56" s="91"/>
      <c r="C56" s="91"/>
      <c r="D56" s="92" t="s">
        <v>159</v>
      </c>
      <c r="E56" s="91">
        <v>14.4</v>
      </c>
      <c r="F56" s="91">
        <v>0</v>
      </c>
      <c r="G56" s="91"/>
      <c r="H56" s="96" t="str">
        <f>IF(ISBLANK(I56)," ",VLOOKUP(I56,'Příloha_8_Ceník pravid_úklidu'!$A$9:$B$30,2,0))</f>
        <v xml:space="preserve"> </v>
      </c>
      <c r="I56" s="96"/>
      <c r="J56" s="97" t="s">
        <v>184</v>
      </c>
      <c r="K56" s="97"/>
      <c r="L56" s="97"/>
      <c r="M56" s="97"/>
      <c r="N56" s="97"/>
      <c r="O56" s="99" t="str">
        <f>IF(ISBLANK($K56),"",'Pracovní dny'!$F$2)</f>
        <v/>
      </c>
      <c r="P56" s="99" t="str">
        <f>IF(ISBLANK($M56),"",'Pracovní dny'!$F$3)</f>
        <v/>
      </c>
      <c r="Q56" s="99" t="str">
        <f>IF(ISBLANK($K56),"",'Pracovní dny'!$F$4)</f>
        <v/>
      </c>
      <c r="R56" s="100" t="str">
        <f t="shared" si="0"/>
        <v/>
      </c>
      <c r="S56" s="130"/>
      <c r="T56" s="130">
        <v>0</v>
      </c>
      <c r="U56" s="130" t="s">
        <v>140</v>
      </c>
      <c r="V56" s="130"/>
      <c r="W56" s="130">
        <v>1</v>
      </c>
      <c r="X56" s="130">
        <v>0</v>
      </c>
      <c r="Y56" s="130">
        <v>0</v>
      </c>
      <c r="Z56" s="130">
        <v>0</v>
      </c>
      <c r="AA56" s="130">
        <v>0</v>
      </c>
      <c r="AB56" s="130">
        <v>0</v>
      </c>
      <c r="AC56" s="130">
        <v>0</v>
      </c>
      <c r="AD56" s="130"/>
      <c r="AE56" s="130" t="s">
        <v>140</v>
      </c>
      <c r="AF56" s="639" t="str">
        <f>IF(ISBLANK($AE56),VLOOKUP($I56,'Příloha_8_Ceník pravid_úklidu'!$A$9:$K$30,8,0)+VLOOKUP($I56,'Příloha_8_Ceník pravid_úklidu'!$A$9:$K$30,10,0),"neoceňuje se")</f>
        <v>neoceňuje se</v>
      </c>
      <c r="AG56" s="639">
        <f t="shared" si="1"/>
        <v>0</v>
      </c>
      <c r="AH56" s="639">
        <f t="shared" si="2"/>
        <v>0</v>
      </c>
      <c r="AI56" s="292"/>
    </row>
    <row r="57" spans="1:35" ht="10.5" customHeight="1" x14ac:dyDescent="0.15">
      <c r="A57" s="92">
        <v>122</v>
      </c>
      <c r="B57" s="91"/>
      <c r="C57" s="91"/>
      <c r="D57" s="92" t="s">
        <v>422</v>
      </c>
      <c r="E57" s="91">
        <v>5.8</v>
      </c>
      <c r="F57" s="91">
        <v>0</v>
      </c>
      <c r="G57" s="91"/>
      <c r="H57" s="96" t="str">
        <f>IF(ISBLANK(I57)," ",VLOOKUP(I57,'Příloha_8_Ceník pravid_úklidu'!$A$9:$B$30,2,0))</f>
        <v xml:space="preserve"> </v>
      </c>
      <c r="I57" s="96"/>
      <c r="J57" s="97" t="s">
        <v>184</v>
      </c>
      <c r="K57" s="97"/>
      <c r="L57" s="97"/>
      <c r="M57" s="97"/>
      <c r="N57" s="97"/>
      <c r="O57" s="99" t="str">
        <f>IF(ISBLANK($K57),"",'Pracovní dny'!$F$2)</f>
        <v/>
      </c>
      <c r="P57" s="99" t="str">
        <f>IF(ISBLANK($M57),"",'Pracovní dny'!$F$3)</f>
        <v/>
      </c>
      <c r="Q57" s="99" t="str">
        <f>IF(ISBLANK($K57),"",'Pracovní dny'!$F$4)</f>
        <v/>
      </c>
      <c r="R57" s="100" t="str">
        <f t="shared" si="0"/>
        <v/>
      </c>
      <c r="S57" s="130"/>
      <c r="T57" s="130">
        <v>0</v>
      </c>
      <c r="U57" s="130" t="s">
        <v>151</v>
      </c>
      <c r="V57" s="130"/>
      <c r="W57" s="130">
        <v>1</v>
      </c>
      <c r="X57" s="130">
        <v>1</v>
      </c>
      <c r="Y57" s="130">
        <v>0</v>
      </c>
      <c r="Z57" s="130">
        <v>0</v>
      </c>
      <c r="AA57" s="130">
        <v>0</v>
      </c>
      <c r="AB57" s="130">
        <v>0</v>
      </c>
      <c r="AC57" s="130">
        <v>0</v>
      </c>
      <c r="AD57" s="130"/>
      <c r="AE57" s="130" t="s">
        <v>140</v>
      </c>
      <c r="AF57" s="639" t="str">
        <f>IF(ISBLANK($AE57),VLOOKUP($I57,'Příloha_8_Ceník pravid_úklidu'!$A$9:$K$30,8,0)+VLOOKUP($I57,'Příloha_8_Ceník pravid_úklidu'!$A$9:$K$30,10,0),"neoceňuje se")</f>
        <v>neoceňuje se</v>
      </c>
      <c r="AG57" s="639">
        <f t="shared" si="1"/>
        <v>0</v>
      </c>
      <c r="AH57" s="639">
        <f t="shared" si="2"/>
        <v>0</v>
      </c>
      <c r="AI57" s="292"/>
    </row>
    <row r="58" spans="1:35" ht="10.5" customHeight="1" x14ac:dyDescent="0.15">
      <c r="A58" s="92">
        <v>123</v>
      </c>
      <c r="B58" s="91"/>
      <c r="C58" s="91"/>
      <c r="D58" s="92" t="s">
        <v>169</v>
      </c>
      <c r="E58" s="91">
        <v>3</v>
      </c>
      <c r="F58" s="91">
        <v>0</v>
      </c>
      <c r="G58" s="91">
        <v>3</v>
      </c>
      <c r="H58" s="96" t="str">
        <f>IF(ISBLANK(I58)," ",VLOOKUP(I58,'Příloha_8_Ceník pravid_úklidu'!$A$9:$B$30,2,0))</f>
        <v xml:space="preserve"> </v>
      </c>
      <c r="I58" s="96"/>
      <c r="J58" s="97" t="s">
        <v>184</v>
      </c>
      <c r="K58" s="97"/>
      <c r="L58" s="97"/>
      <c r="M58" s="97"/>
      <c r="N58" s="97"/>
      <c r="O58" s="99" t="str">
        <f>IF(ISBLANK($K58),"",'Pracovní dny'!$F$2)</f>
        <v/>
      </c>
      <c r="P58" s="99" t="str">
        <f>IF(ISBLANK($M58),"",'Pracovní dny'!$F$3)</f>
        <v/>
      </c>
      <c r="Q58" s="99" t="str">
        <f>IF(ISBLANK($K58),"",'Pracovní dny'!$F$4)</f>
        <v/>
      </c>
      <c r="R58" s="100" t="str">
        <f t="shared" si="0"/>
        <v/>
      </c>
      <c r="S58" s="130"/>
      <c r="T58" s="130">
        <v>0</v>
      </c>
      <c r="U58" s="130">
        <v>0</v>
      </c>
      <c r="V58" s="130"/>
      <c r="W58" s="130">
        <v>2</v>
      </c>
      <c r="X58" s="130">
        <v>2</v>
      </c>
      <c r="Y58" s="130">
        <v>0</v>
      </c>
      <c r="Z58" s="130">
        <v>0</v>
      </c>
      <c r="AA58" s="130">
        <v>0</v>
      </c>
      <c r="AB58" s="130">
        <v>0</v>
      </c>
      <c r="AC58" s="130">
        <v>0</v>
      </c>
      <c r="AD58" s="130"/>
      <c r="AE58" s="130" t="s">
        <v>140</v>
      </c>
      <c r="AF58" s="639" t="str">
        <f>IF(ISBLANK($AE58),VLOOKUP($I58,'Příloha_8_Ceník pravid_úklidu'!$A$9:$K$30,8,0)+VLOOKUP($I58,'Příloha_8_Ceník pravid_úklidu'!$A$9:$K$30,10,0),"neoceňuje se")</f>
        <v>neoceňuje se</v>
      </c>
      <c r="AG58" s="639">
        <f t="shared" si="1"/>
        <v>0</v>
      </c>
      <c r="AH58" s="639">
        <f t="shared" si="2"/>
        <v>0</v>
      </c>
      <c r="AI58" s="292"/>
    </row>
    <row r="59" spans="1:35" ht="10.5" customHeight="1" x14ac:dyDescent="0.15">
      <c r="A59" s="92">
        <v>124</v>
      </c>
      <c r="B59" s="91"/>
      <c r="C59" s="91"/>
      <c r="D59" s="92" t="s">
        <v>169</v>
      </c>
      <c r="E59" s="91">
        <v>3</v>
      </c>
      <c r="F59" s="91">
        <v>0</v>
      </c>
      <c r="G59" s="91">
        <v>3</v>
      </c>
      <c r="H59" s="96" t="str">
        <f>IF(ISBLANK(I59)," ",VLOOKUP(I59,'Příloha_8_Ceník pravid_úklidu'!$A$9:$B$30,2,0))</f>
        <v xml:space="preserve"> </v>
      </c>
      <c r="I59" s="96"/>
      <c r="J59" s="97" t="s">
        <v>184</v>
      </c>
      <c r="K59" s="97"/>
      <c r="L59" s="97"/>
      <c r="M59" s="97"/>
      <c r="N59" s="97"/>
      <c r="O59" s="99" t="str">
        <f>IF(ISBLANK($K59),"",'Pracovní dny'!$F$2)</f>
        <v/>
      </c>
      <c r="P59" s="99" t="str">
        <f>IF(ISBLANK($M59),"",'Pracovní dny'!$F$3)</f>
        <v/>
      </c>
      <c r="Q59" s="99" t="str">
        <f>IF(ISBLANK($K59),"",'Pracovní dny'!$F$4)</f>
        <v/>
      </c>
      <c r="R59" s="100" t="str">
        <f t="shared" si="0"/>
        <v/>
      </c>
      <c r="S59" s="130"/>
      <c r="T59" s="130">
        <v>0</v>
      </c>
      <c r="U59" s="130">
        <v>0</v>
      </c>
      <c r="V59" s="130"/>
      <c r="W59" s="130">
        <v>2</v>
      </c>
      <c r="X59" s="130">
        <v>2</v>
      </c>
      <c r="Y59" s="130">
        <v>0</v>
      </c>
      <c r="Z59" s="130">
        <v>0</v>
      </c>
      <c r="AA59" s="130">
        <v>0</v>
      </c>
      <c r="AB59" s="130">
        <v>0</v>
      </c>
      <c r="AC59" s="130">
        <v>0</v>
      </c>
      <c r="AD59" s="130"/>
      <c r="AE59" s="130" t="s">
        <v>140</v>
      </c>
      <c r="AF59" s="639" t="str">
        <f>IF(ISBLANK($AE59),VLOOKUP($I59,'Příloha_8_Ceník pravid_úklidu'!$A$9:$K$30,8,0)+VLOOKUP($I59,'Příloha_8_Ceník pravid_úklidu'!$A$9:$K$30,10,0),"neoceňuje se")</f>
        <v>neoceňuje se</v>
      </c>
      <c r="AG59" s="639">
        <f t="shared" si="1"/>
        <v>0</v>
      </c>
      <c r="AH59" s="639">
        <f t="shared" si="2"/>
        <v>0</v>
      </c>
      <c r="AI59" s="292"/>
    </row>
    <row r="60" spans="1:35" ht="10.5" customHeight="1" x14ac:dyDescent="0.15">
      <c r="A60" s="92">
        <v>125</v>
      </c>
      <c r="B60" s="91"/>
      <c r="C60" s="91"/>
      <c r="D60" s="92" t="s">
        <v>319</v>
      </c>
      <c r="E60" s="91">
        <v>14.2</v>
      </c>
      <c r="F60" s="91">
        <v>0</v>
      </c>
      <c r="G60" s="91"/>
      <c r="H60" s="96" t="str">
        <f>IF(ISBLANK(I60)," ",VLOOKUP(I60,'Příloha_8_Ceník pravid_úklidu'!$A$9:$B$30,2,0))</f>
        <v xml:space="preserve"> </v>
      </c>
      <c r="I60" s="96"/>
      <c r="J60" s="97" t="s">
        <v>184</v>
      </c>
      <c r="K60" s="97"/>
      <c r="L60" s="97"/>
      <c r="M60" s="97"/>
      <c r="N60" s="97"/>
      <c r="O60" s="99" t="str">
        <f>IF(ISBLANK($K60),"",'Pracovní dny'!$F$2)</f>
        <v/>
      </c>
      <c r="P60" s="99" t="str">
        <f>IF(ISBLANK($M60),"",'Pracovní dny'!$F$3)</f>
        <v/>
      </c>
      <c r="Q60" s="99" t="str">
        <f>IF(ISBLANK($K60),"",'Pracovní dny'!$F$4)</f>
        <v/>
      </c>
      <c r="R60" s="100" t="str">
        <f t="shared" si="0"/>
        <v/>
      </c>
      <c r="S60" s="130"/>
      <c r="T60" s="130">
        <v>0</v>
      </c>
      <c r="U60" s="130" t="s">
        <v>145</v>
      </c>
      <c r="V60" s="130"/>
      <c r="W60" s="130">
        <v>1</v>
      </c>
      <c r="X60" s="130">
        <v>0</v>
      </c>
      <c r="Y60" s="130">
        <v>0</v>
      </c>
      <c r="Z60" s="130">
        <v>0</v>
      </c>
      <c r="AA60" s="130">
        <v>0</v>
      </c>
      <c r="AB60" s="130">
        <v>0</v>
      </c>
      <c r="AC60" s="130">
        <v>0</v>
      </c>
      <c r="AD60" s="130"/>
      <c r="AE60" s="130" t="s">
        <v>140</v>
      </c>
      <c r="AF60" s="639" t="str">
        <f>IF(ISBLANK($AE60),VLOOKUP($I60,'Příloha_8_Ceník pravid_úklidu'!$A$9:$K$30,8,0)+VLOOKUP($I60,'Příloha_8_Ceník pravid_úklidu'!$A$9:$K$30,10,0),"neoceňuje se")</f>
        <v>neoceňuje se</v>
      </c>
      <c r="AG60" s="639">
        <f t="shared" si="1"/>
        <v>0</v>
      </c>
      <c r="AH60" s="639">
        <f t="shared" si="2"/>
        <v>0</v>
      </c>
      <c r="AI60" s="292"/>
    </row>
    <row r="61" spans="1:35" ht="10.5" customHeight="1" x14ac:dyDescent="0.15">
      <c r="A61" s="92">
        <v>126</v>
      </c>
      <c r="B61" s="91"/>
      <c r="C61" s="91"/>
      <c r="D61" s="92" t="s">
        <v>794</v>
      </c>
      <c r="E61" s="91">
        <v>15</v>
      </c>
      <c r="F61" s="91">
        <v>0</v>
      </c>
      <c r="G61" s="91"/>
      <c r="H61" s="96" t="str">
        <f>IF(ISBLANK(I61)," ",VLOOKUP(I61,'Příloha_8_Ceník pravid_úklidu'!$A$9:$B$30,2,0))</f>
        <v xml:space="preserve"> </v>
      </c>
      <c r="I61" s="96"/>
      <c r="J61" s="97" t="s">
        <v>184</v>
      </c>
      <c r="K61" s="97"/>
      <c r="L61" s="97"/>
      <c r="M61" s="97"/>
      <c r="N61" s="97"/>
      <c r="O61" s="99" t="str">
        <f>IF(ISBLANK($K61),"",'Pracovní dny'!$F$2)</f>
        <v/>
      </c>
      <c r="P61" s="99" t="str">
        <f>IF(ISBLANK($M61),"",'Pracovní dny'!$F$3)</f>
        <v/>
      </c>
      <c r="Q61" s="99" t="str">
        <f>IF(ISBLANK($K61),"",'Pracovní dny'!$F$4)</f>
        <v/>
      </c>
      <c r="R61" s="100" t="str">
        <f t="shared" si="0"/>
        <v/>
      </c>
      <c r="S61" s="130"/>
      <c r="T61" s="130">
        <v>0</v>
      </c>
      <c r="U61" s="130" t="s">
        <v>151</v>
      </c>
      <c r="V61" s="130"/>
      <c r="W61" s="130">
        <v>2</v>
      </c>
      <c r="X61" s="130">
        <v>1</v>
      </c>
      <c r="Y61" s="130"/>
      <c r="Z61" s="130">
        <v>1</v>
      </c>
      <c r="AA61" s="130"/>
      <c r="AB61" s="130" t="s">
        <v>146</v>
      </c>
      <c r="AC61" s="130">
        <v>0</v>
      </c>
      <c r="AD61" s="130"/>
      <c r="AE61" s="130" t="s">
        <v>140</v>
      </c>
      <c r="AF61" s="639" t="str">
        <f>IF(ISBLANK($AE61),VLOOKUP($I61,'Příloha_8_Ceník pravid_úklidu'!$A$9:$K$30,8,0)+VLOOKUP($I61,'Příloha_8_Ceník pravid_úklidu'!$A$9:$K$30,10,0),"neoceňuje se")</f>
        <v>neoceňuje se</v>
      </c>
      <c r="AG61" s="639">
        <f t="shared" si="1"/>
        <v>0</v>
      </c>
      <c r="AH61" s="639">
        <f t="shared" si="2"/>
        <v>0</v>
      </c>
      <c r="AI61" s="292"/>
    </row>
    <row r="62" spans="1:35" ht="10.5" customHeight="1" x14ac:dyDescent="0.15">
      <c r="A62" s="92">
        <v>127</v>
      </c>
      <c r="B62" s="91"/>
      <c r="C62" s="91"/>
      <c r="D62" s="92" t="s">
        <v>215</v>
      </c>
      <c r="E62" s="91">
        <v>11.2</v>
      </c>
      <c r="F62" s="91">
        <v>0</v>
      </c>
      <c r="G62" s="91"/>
      <c r="H62" s="96" t="str">
        <f>IF(ISBLANK(I62)," ",VLOOKUP(I62,'Příloha_8_Ceník pravid_úklidu'!$A$9:$B$30,2,0))</f>
        <v xml:space="preserve"> </v>
      </c>
      <c r="I62" s="96"/>
      <c r="J62" s="97" t="s">
        <v>184</v>
      </c>
      <c r="K62" s="97"/>
      <c r="L62" s="97"/>
      <c r="M62" s="97"/>
      <c r="N62" s="97"/>
      <c r="O62" s="99" t="str">
        <f>IF(ISBLANK($K62),"",'Pracovní dny'!$F$2)</f>
        <v/>
      </c>
      <c r="P62" s="99" t="str">
        <f>IF(ISBLANK($M62),"",'Pracovní dny'!$F$3)</f>
        <v/>
      </c>
      <c r="Q62" s="99" t="str">
        <f>IF(ISBLANK($K62),"",'Pracovní dny'!$F$4)</f>
        <v/>
      </c>
      <c r="R62" s="100" t="str">
        <f t="shared" si="0"/>
        <v/>
      </c>
      <c r="S62" s="130"/>
      <c r="T62" s="130">
        <v>0</v>
      </c>
      <c r="U62" s="130">
        <v>0</v>
      </c>
      <c r="V62" s="130">
        <v>0</v>
      </c>
      <c r="W62" s="130">
        <v>0</v>
      </c>
      <c r="X62" s="130">
        <v>0</v>
      </c>
      <c r="Y62" s="130"/>
      <c r="Z62" s="130">
        <v>1</v>
      </c>
      <c r="AA62" s="130"/>
      <c r="AB62" s="130" t="s">
        <v>146</v>
      </c>
      <c r="AC62" s="130">
        <v>0</v>
      </c>
      <c r="AD62" s="130"/>
      <c r="AE62" s="130" t="s">
        <v>140</v>
      </c>
      <c r="AF62" s="639" t="str">
        <f>IF(ISBLANK($AE62),VLOOKUP($I62,'Příloha_8_Ceník pravid_úklidu'!$A$9:$K$30,8,0)+VLOOKUP($I62,'Příloha_8_Ceník pravid_úklidu'!$A$9:$K$30,10,0),"neoceňuje se")</f>
        <v>neoceňuje se</v>
      </c>
      <c r="AG62" s="639">
        <f t="shared" si="1"/>
        <v>0</v>
      </c>
      <c r="AH62" s="639">
        <f t="shared" si="2"/>
        <v>0</v>
      </c>
      <c r="AI62" s="292"/>
    </row>
    <row r="63" spans="1:35" x14ac:dyDescent="0.15">
      <c r="A63" s="92">
        <v>128</v>
      </c>
      <c r="B63" s="91"/>
      <c r="C63" s="91"/>
      <c r="D63" s="92" t="s">
        <v>577</v>
      </c>
      <c r="E63" s="91">
        <v>4.5</v>
      </c>
      <c r="F63" s="91">
        <v>0</v>
      </c>
      <c r="G63" s="91">
        <v>4.5</v>
      </c>
      <c r="H63" s="96" t="str">
        <f>IF(ISBLANK(I63)," ",VLOOKUP(I63,'Příloha_8_Ceník pravid_úklidu'!$A$9:$B$30,2,0))</f>
        <v xml:space="preserve"> </v>
      </c>
      <c r="I63" s="96"/>
      <c r="J63" s="97" t="s">
        <v>184</v>
      </c>
      <c r="K63" s="97"/>
      <c r="L63" s="97"/>
      <c r="M63" s="97"/>
      <c r="N63" s="97"/>
      <c r="O63" s="99" t="str">
        <f>IF(ISBLANK($K63),"",'Pracovní dny'!$F$2)</f>
        <v/>
      </c>
      <c r="P63" s="99" t="str">
        <f>IF(ISBLANK($M63),"",'Pracovní dny'!$F$3)</f>
        <v/>
      </c>
      <c r="Q63" s="99" t="str">
        <f>IF(ISBLANK($K63),"",'Pracovní dny'!$F$4)</f>
        <v/>
      </c>
      <c r="R63" s="100" t="str">
        <f t="shared" si="0"/>
        <v/>
      </c>
      <c r="S63" s="130"/>
      <c r="T63" s="130">
        <v>0</v>
      </c>
      <c r="U63" s="130">
        <v>0</v>
      </c>
      <c r="V63" s="130"/>
      <c r="W63" s="130">
        <v>1</v>
      </c>
      <c r="X63" s="130">
        <v>0</v>
      </c>
      <c r="Y63" s="130">
        <v>0</v>
      </c>
      <c r="Z63" s="130">
        <v>0</v>
      </c>
      <c r="AA63" s="130">
        <v>0</v>
      </c>
      <c r="AB63" s="130">
        <v>0</v>
      </c>
      <c r="AC63" s="130">
        <v>0</v>
      </c>
      <c r="AD63" s="130"/>
      <c r="AE63" s="130" t="s">
        <v>140</v>
      </c>
      <c r="AF63" s="639" t="str">
        <f>IF(ISBLANK($AE63),VLOOKUP($I63,'Příloha_8_Ceník pravid_úklidu'!$A$9:$K$30,8,0)+VLOOKUP($I63,'Příloha_8_Ceník pravid_úklidu'!$A$9:$K$30,10,0),"neoceňuje se")</f>
        <v>neoceňuje se</v>
      </c>
      <c r="AG63" s="639">
        <f t="shared" si="1"/>
        <v>0</v>
      </c>
      <c r="AH63" s="639">
        <f t="shared" si="2"/>
        <v>0</v>
      </c>
      <c r="AI63" s="292"/>
    </row>
    <row r="64" spans="1:35" ht="10.5" customHeight="1" x14ac:dyDescent="0.15">
      <c r="A64" s="92">
        <v>129</v>
      </c>
      <c r="B64" s="91"/>
      <c r="C64" s="91"/>
      <c r="D64" s="92" t="s">
        <v>164</v>
      </c>
      <c r="E64" s="91">
        <v>23</v>
      </c>
      <c r="F64" s="91">
        <v>0</v>
      </c>
      <c r="G64" s="91"/>
      <c r="H64" s="96" t="str">
        <f>IF(ISBLANK(I64)," ",VLOOKUP(I64,'Příloha_8_Ceník pravid_úklidu'!$A$9:$B$30,2,0))</f>
        <v xml:space="preserve"> </v>
      </c>
      <c r="I64" s="96"/>
      <c r="J64" s="97" t="s">
        <v>184</v>
      </c>
      <c r="K64" s="97"/>
      <c r="L64" s="97"/>
      <c r="M64" s="97"/>
      <c r="N64" s="97"/>
      <c r="O64" s="99" t="str">
        <f>IF(ISBLANK($K64),"",'Pracovní dny'!$F$2)</f>
        <v/>
      </c>
      <c r="P64" s="99" t="str">
        <f>IF(ISBLANK($M64),"",'Pracovní dny'!$F$3)</f>
        <v/>
      </c>
      <c r="Q64" s="99" t="str">
        <f>IF(ISBLANK($K64),"",'Pracovní dny'!$F$4)</f>
        <v/>
      </c>
      <c r="R64" s="100" t="str">
        <f t="shared" si="0"/>
        <v/>
      </c>
      <c r="S64" s="130"/>
      <c r="T64" s="130">
        <v>0</v>
      </c>
      <c r="U64" s="130">
        <v>0</v>
      </c>
      <c r="V64" s="130"/>
      <c r="W64" s="130">
        <v>2</v>
      </c>
      <c r="X64" s="130">
        <v>0</v>
      </c>
      <c r="Y64" s="130"/>
      <c r="Z64" s="130">
        <v>1</v>
      </c>
      <c r="AA64" s="130"/>
      <c r="AB64" s="130"/>
      <c r="AC64" s="130">
        <v>0</v>
      </c>
      <c r="AD64" s="130"/>
      <c r="AE64" s="130" t="s">
        <v>140</v>
      </c>
      <c r="AF64" s="639" t="str">
        <f>IF(ISBLANK($AE64),VLOOKUP($I64,'Příloha_8_Ceník pravid_úklidu'!$A$9:$K$30,8,0)+VLOOKUP($I64,'Příloha_8_Ceník pravid_úklidu'!$A$9:$K$30,10,0),"neoceňuje se")</f>
        <v>neoceňuje se</v>
      </c>
      <c r="AG64" s="639">
        <f t="shared" si="1"/>
        <v>0</v>
      </c>
      <c r="AH64" s="639">
        <f t="shared" si="2"/>
        <v>0</v>
      </c>
      <c r="AI64" s="292"/>
    </row>
    <row r="65" spans="1:35" ht="10.5" customHeight="1" x14ac:dyDescent="0.15">
      <c r="A65" s="92">
        <v>130</v>
      </c>
      <c r="B65" s="91"/>
      <c r="C65" s="91"/>
      <c r="D65" s="92" t="s">
        <v>166</v>
      </c>
      <c r="E65" s="91">
        <v>2.2000000000000002</v>
      </c>
      <c r="F65" s="91">
        <v>0</v>
      </c>
      <c r="G65" s="91"/>
      <c r="H65" s="96" t="str">
        <f>IF(ISBLANK(I65)," ",VLOOKUP(I65,'Příloha_8_Ceník pravid_úklidu'!$A$9:$B$30,2,0))</f>
        <v xml:space="preserve"> </v>
      </c>
      <c r="I65" s="96"/>
      <c r="J65" s="97" t="s">
        <v>184</v>
      </c>
      <c r="K65" s="97"/>
      <c r="L65" s="97"/>
      <c r="M65" s="97"/>
      <c r="N65" s="97"/>
      <c r="O65" s="99" t="str">
        <f>IF(ISBLANK($K65),"",'Pracovní dny'!$F$2)</f>
        <v/>
      </c>
      <c r="P65" s="99" t="str">
        <f>IF(ISBLANK($M65),"",'Pracovní dny'!$F$3)</f>
        <v/>
      </c>
      <c r="Q65" s="99" t="str">
        <f>IF(ISBLANK($K65),"",'Pracovní dny'!$F$4)</f>
        <v/>
      </c>
      <c r="R65" s="100" t="str">
        <f t="shared" si="0"/>
        <v/>
      </c>
      <c r="S65" s="130"/>
      <c r="T65" s="130">
        <v>0</v>
      </c>
      <c r="U65" s="130">
        <v>0</v>
      </c>
      <c r="V65" s="130"/>
      <c r="W65" s="130">
        <v>1</v>
      </c>
      <c r="X65" s="130">
        <v>1</v>
      </c>
      <c r="Y65" s="130">
        <v>0</v>
      </c>
      <c r="Z65" s="130">
        <v>0</v>
      </c>
      <c r="AA65" s="130">
        <v>0</v>
      </c>
      <c r="AB65" s="130">
        <v>0</v>
      </c>
      <c r="AC65" s="130">
        <v>0</v>
      </c>
      <c r="AD65" s="130"/>
      <c r="AE65" s="130" t="s">
        <v>140</v>
      </c>
      <c r="AF65" s="639" t="str">
        <f>IF(ISBLANK($AE65),VLOOKUP($I65,'Příloha_8_Ceník pravid_úklidu'!$A$9:$K$30,8,0)+VLOOKUP($I65,'Příloha_8_Ceník pravid_úklidu'!$A$9:$K$30,10,0),"neoceňuje se")</f>
        <v>neoceňuje se</v>
      </c>
      <c r="AG65" s="639">
        <f t="shared" si="1"/>
        <v>0</v>
      </c>
      <c r="AH65" s="639">
        <f t="shared" si="2"/>
        <v>0</v>
      </c>
      <c r="AI65" s="292"/>
    </row>
    <row r="66" spans="1:35" ht="10.5" customHeight="1" x14ac:dyDescent="0.15">
      <c r="A66" s="92">
        <v>131</v>
      </c>
      <c r="B66" s="91"/>
      <c r="C66" s="91"/>
      <c r="D66" s="92" t="s">
        <v>296</v>
      </c>
      <c r="E66" s="91">
        <v>4.9000000000000004</v>
      </c>
      <c r="F66" s="91">
        <v>0</v>
      </c>
      <c r="G66" s="91"/>
      <c r="H66" s="96" t="str">
        <f>IF(ISBLANK(I66)," ",VLOOKUP(I66,'Příloha_8_Ceník pravid_úklidu'!$A$9:$B$30,2,0))</f>
        <v xml:space="preserve"> </v>
      </c>
      <c r="I66" s="96"/>
      <c r="J66" s="97" t="s">
        <v>184</v>
      </c>
      <c r="K66" s="97"/>
      <c r="L66" s="97"/>
      <c r="M66" s="97"/>
      <c r="N66" s="97"/>
      <c r="O66" s="99" t="str">
        <f>IF(ISBLANK($K66),"",'Pracovní dny'!$F$2)</f>
        <v/>
      </c>
      <c r="P66" s="99" t="str">
        <f>IF(ISBLANK($M66),"",'Pracovní dny'!$F$3)</f>
        <v/>
      </c>
      <c r="Q66" s="99" t="str">
        <f>IF(ISBLANK($K66),"",'Pracovní dny'!$F$4)</f>
        <v/>
      </c>
      <c r="R66" s="100" t="str">
        <f t="shared" si="0"/>
        <v/>
      </c>
      <c r="S66" s="130"/>
      <c r="T66" s="130">
        <v>0</v>
      </c>
      <c r="U66" s="130" t="s">
        <v>151</v>
      </c>
      <c r="V66" s="130"/>
      <c r="W66" s="130">
        <v>1</v>
      </c>
      <c r="X66" s="130">
        <v>0</v>
      </c>
      <c r="Y66" s="130"/>
      <c r="Z66" s="130">
        <v>1</v>
      </c>
      <c r="AA66" s="130"/>
      <c r="AB66" s="130" t="s">
        <v>146</v>
      </c>
      <c r="AC66" s="130">
        <v>0</v>
      </c>
      <c r="AD66" s="130"/>
      <c r="AE66" s="130" t="s">
        <v>140</v>
      </c>
      <c r="AF66" s="639" t="str">
        <f>IF(ISBLANK($AE66),VLOOKUP($I66,'Příloha_8_Ceník pravid_úklidu'!$A$9:$K$30,8,0)+VLOOKUP($I66,'Příloha_8_Ceník pravid_úklidu'!$A$9:$K$30,10,0),"neoceňuje se")</f>
        <v>neoceňuje se</v>
      </c>
      <c r="AG66" s="639">
        <f t="shared" si="1"/>
        <v>0</v>
      </c>
      <c r="AH66" s="639">
        <f t="shared" si="2"/>
        <v>0</v>
      </c>
      <c r="AI66" s="292"/>
    </row>
    <row r="67" spans="1:35" ht="10.5" customHeight="1" x14ac:dyDescent="0.15">
      <c r="A67" s="92">
        <v>132</v>
      </c>
      <c r="B67" s="91"/>
      <c r="C67" s="91"/>
      <c r="D67" s="92" t="s">
        <v>228</v>
      </c>
      <c r="E67" s="91">
        <v>3.4</v>
      </c>
      <c r="F67" s="91">
        <v>0</v>
      </c>
      <c r="G67" s="91"/>
      <c r="H67" s="96" t="str">
        <f>IF(ISBLANK(I67)," ",VLOOKUP(I67,'Příloha_8_Ceník pravid_úklidu'!$A$9:$B$30,2,0))</f>
        <v xml:space="preserve"> </v>
      </c>
      <c r="I67" s="96"/>
      <c r="J67" s="97" t="s">
        <v>184</v>
      </c>
      <c r="K67" s="97"/>
      <c r="L67" s="97"/>
      <c r="M67" s="97"/>
      <c r="N67" s="97"/>
      <c r="O67" s="99" t="str">
        <f>IF(ISBLANK($K67),"",'Pracovní dny'!$F$2)</f>
        <v/>
      </c>
      <c r="P67" s="99" t="str">
        <f>IF(ISBLANK($M67),"",'Pracovní dny'!$F$3)</f>
        <v/>
      </c>
      <c r="Q67" s="99" t="str">
        <f>IF(ISBLANK($K67),"",'Pracovní dny'!$F$4)</f>
        <v/>
      </c>
      <c r="R67" s="100" t="str">
        <f t="shared" si="0"/>
        <v/>
      </c>
      <c r="S67" s="130"/>
      <c r="T67" s="130">
        <v>0</v>
      </c>
      <c r="U67" s="130"/>
      <c r="V67" s="130"/>
      <c r="W67" s="130">
        <v>1</v>
      </c>
      <c r="X67" s="130">
        <v>0</v>
      </c>
      <c r="Y67" s="130">
        <v>0</v>
      </c>
      <c r="Z67" s="130">
        <v>0</v>
      </c>
      <c r="AA67" s="130">
        <v>0</v>
      </c>
      <c r="AB67" s="130">
        <v>0</v>
      </c>
      <c r="AC67" s="130">
        <v>0</v>
      </c>
      <c r="AD67" s="130" t="s">
        <v>230</v>
      </c>
      <c r="AE67" s="130" t="s">
        <v>140</v>
      </c>
      <c r="AF67" s="639" t="str">
        <f>IF(ISBLANK($AE67),VLOOKUP($I67,'Příloha_8_Ceník pravid_úklidu'!$A$9:$K$30,8,0)+VLOOKUP($I67,'Příloha_8_Ceník pravid_úklidu'!$A$9:$K$30,10,0),"neoceňuje se")</f>
        <v>neoceňuje se</v>
      </c>
      <c r="AG67" s="639">
        <f t="shared" si="1"/>
        <v>0</v>
      </c>
      <c r="AH67" s="639">
        <f t="shared" si="2"/>
        <v>0</v>
      </c>
      <c r="AI67" s="292"/>
    </row>
    <row r="68" spans="1:35" ht="10.5" customHeight="1" x14ac:dyDescent="0.15">
      <c r="A68" s="92">
        <v>133</v>
      </c>
      <c r="B68" s="91"/>
      <c r="C68" s="91"/>
      <c r="D68" s="92" t="s">
        <v>159</v>
      </c>
      <c r="E68" s="91">
        <v>5.9</v>
      </c>
      <c r="F68" s="91">
        <v>0</v>
      </c>
      <c r="G68" s="91"/>
      <c r="H68" s="96" t="str">
        <f>IF(ISBLANK(I68)," ",VLOOKUP(I68,'Příloha_8_Ceník pravid_úklidu'!$A$9:$B$30,2,0))</f>
        <v xml:space="preserve"> </v>
      </c>
      <c r="I68" s="96"/>
      <c r="J68" s="97" t="s">
        <v>184</v>
      </c>
      <c r="K68" s="97"/>
      <c r="L68" s="97"/>
      <c r="M68" s="97"/>
      <c r="N68" s="97"/>
      <c r="O68" s="99" t="str">
        <f>IF(ISBLANK($K68),"",'Pracovní dny'!$F$2)</f>
        <v/>
      </c>
      <c r="P68" s="99" t="str">
        <f>IF(ISBLANK($M68),"",'Pracovní dny'!$F$3)</f>
        <v/>
      </c>
      <c r="Q68" s="99" t="str">
        <f>IF(ISBLANK($K68),"",'Pracovní dny'!$F$4)</f>
        <v/>
      </c>
      <c r="R68" s="100" t="str">
        <f t="shared" si="0"/>
        <v/>
      </c>
      <c r="S68" s="130"/>
      <c r="T68" s="130">
        <v>0</v>
      </c>
      <c r="U68" s="130" t="s">
        <v>140</v>
      </c>
      <c r="V68" s="130"/>
      <c r="W68" s="130">
        <v>1</v>
      </c>
      <c r="X68" s="130">
        <v>0</v>
      </c>
      <c r="Y68" s="130">
        <v>0</v>
      </c>
      <c r="Z68" s="130">
        <v>0</v>
      </c>
      <c r="AA68" s="130">
        <v>0</v>
      </c>
      <c r="AB68" s="130">
        <v>0</v>
      </c>
      <c r="AC68" s="130">
        <v>0</v>
      </c>
      <c r="AD68" s="130"/>
      <c r="AE68" s="130" t="s">
        <v>140</v>
      </c>
      <c r="AF68" s="639" t="str">
        <f>IF(ISBLANK($AE68),VLOOKUP($I68,'Příloha_8_Ceník pravid_úklidu'!$A$9:$K$30,8,0)+VLOOKUP($I68,'Příloha_8_Ceník pravid_úklidu'!$A$9:$K$30,10,0),"neoceňuje se")</f>
        <v>neoceňuje se</v>
      </c>
      <c r="AG68" s="639">
        <f t="shared" si="1"/>
        <v>0</v>
      </c>
      <c r="AH68" s="639">
        <f t="shared" si="2"/>
        <v>0</v>
      </c>
      <c r="AI68" s="292"/>
    </row>
    <row r="69" spans="1:35" ht="10.5" customHeight="1" x14ac:dyDescent="0.15">
      <c r="A69" s="92">
        <v>134</v>
      </c>
      <c r="B69" s="91"/>
      <c r="C69" s="91"/>
      <c r="D69" s="92" t="s">
        <v>159</v>
      </c>
      <c r="E69" s="91">
        <v>10.6</v>
      </c>
      <c r="F69" s="91">
        <v>0</v>
      </c>
      <c r="G69" s="91"/>
      <c r="H69" s="96" t="str">
        <f>IF(ISBLANK(I69)," ",VLOOKUP(I69,'Příloha_8_Ceník pravid_úklidu'!$A$9:$B$30,2,0))</f>
        <v xml:space="preserve"> </v>
      </c>
      <c r="I69" s="96"/>
      <c r="J69" s="97" t="s">
        <v>184</v>
      </c>
      <c r="K69" s="97"/>
      <c r="L69" s="97"/>
      <c r="M69" s="97"/>
      <c r="N69" s="97"/>
      <c r="O69" s="99" t="str">
        <f>IF(ISBLANK($K69),"",'Pracovní dny'!$F$2)</f>
        <v/>
      </c>
      <c r="P69" s="99" t="str">
        <f>IF(ISBLANK($M69),"",'Pracovní dny'!$F$3)</f>
        <v/>
      </c>
      <c r="Q69" s="99" t="str">
        <f>IF(ISBLANK($K69),"",'Pracovní dny'!$F$4)</f>
        <v/>
      </c>
      <c r="R69" s="100" t="str">
        <f t="shared" si="0"/>
        <v/>
      </c>
      <c r="S69" s="130"/>
      <c r="T69" s="130">
        <v>0</v>
      </c>
      <c r="U69" s="130" t="s">
        <v>140</v>
      </c>
      <c r="V69" s="130"/>
      <c r="W69" s="130">
        <v>1</v>
      </c>
      <c r="X69" s="130">
        <v>0</v>
      </c>
      <c r="Y69" s="130"/>
      <c r="Z69" s="130">
        <v>1</v>
      </c>
      <c r="AA69" s="130"/>
      <c r="AB69" s="130" t="s">
        <v>146</v>
      </c>
      <c r="AC69" s="130">
        <v>0</v>
      </c>
      <c r="AD69" s="130"/>
      <c r="AE69" s="130" t="s">
        <v>140</v>
      </c>
      <c r="AF69" s="639" t="str">
        <f>IF(ISBLANK($AE69),VLOOKUP($I69,'Příloha_8_Ceník pravid_úklidu'!$A$9:$K$30,8,0)+VLOOKUP($I69,'Příloha_8_Ceník pravid_úklidu'!$A$9:$K$30,10,0),"neoceňuje se")</f>
        <v>neoceňuje se</v>
      </c>
      <c r="AG69" s="639">
        <f t="shared" si="1"/>
        <v>0</v>
      </c>
      <c r="AH69" s="639">
        <f t="shared" si="2"/>
        <v>0</v>
      </c>
      <c r="AI69" s="292"/>
    </row>
    <row r="70" spans="1:35" ht="10.5" customHeight="1" x14ac:dyDescent="0.15">
      <c r="A70" s="92">
        <v>135</v>
      </c>
      <c r="B70" s="91"/>
      <c r="C70" s="91"/>
      <c r="D70" s="92" t="s">
        <v>159</v>
      </c>
      <c r="E70" s="91">
        <v>10.5</v>
      </c>
      <c r="F70" s="91">
        <v>0</v>
      </c>
      <c r="G70" s="91"/>
      <c r="H70" s="96" t="str">
        <f>IF(ISBLANK(I70)," ",VLOOKUP(I70,'Příloha_8_Ceník pravid_úklidu'!$A$9:$B$30,2,0))</f>
        <v xml:space="preserve"> </v>
      </c>
      <c r="I70" s="96"/>
      <c r="J70" s="97" t="s">
        <v>184</v>
      </c>
      <c r="K70" s="97"/>
      <c r="L70" s="97"/>
      <c r="M70" s="97"/>
      <c r="N70" s="97"/>
      <c r="O70" s="99" t="str">
        <f>IF(ISBLANK($K70),"",'Pracovní dny'!$F$2)</f>
        <v/>
      </c>
      <c r="P70" s="99" t="str">
        <f>IF(ISBLANK($M70),"",'Pracovní dny'!$F$3)</f>
        <v/>
      </c>
      <c r="Q70" s="99" t="str">
        <f>IF(ISBLANK($K70),"",'Pracovní dny'!$F$4)</f>
        <v/>
      </c>
      <c r="R70" s="100" t="str">
        <f t="shared" ref="R70:R123" si="3">IF(AND(ISBLANK($K70),ISBLANK($M70)),"",$K70*$L70*$O70+$M70*$N70*$P70)</f>
        <v/>
      </c>
      <c r="S70" s="130"/>
      <c r="T70" s="130">
        <v>0</v>
      </c>
      <c r="U70" s="130" t="s">
        <v>140</v>
      </c>
      <c r="V70" s="130"/>
      <c r="W70" s="130">
        <v>1</v>
      </c>
      <c r="X70" s="130">
        <v>0</v>
      </c>
      <c r="Y70" s="130"/>
      <c r="Z70" s="130">
        <v>1</v>
      </c>
      <c r="AA70" s="130"/>
      <c r="AB70" s="130" t="s">
        <v>146</v>
      </c>
      <c r="AC70" s="130">
        <v>0</v>
      </c>
      <c r="AD70" s="130"/>
      <c r="AE70" s="130" t="s">
        <v>140</v>
      </c>
      <c r="AF70" s="639" t="str">
        <f>IF(ISBLANK($AE70),VLOOKUP($I70,'Příloha_8_Ceník pravid_úklidu'!$A$9:$K$30,8,0)+VLOOKUP($I70,'Příloha_8_Ceník pravid_úklidu'!$A$9:$K$30,10,0),"neoceňuje se")</f>
        <v>neoceňuje se</v>
      </c>
      <c r="AG70" s="639">
        <f t="shared" si="1"/>
        <v>0</v>
      </c>
      <c r="AH70" s="639">
        <f t="shared" si="2"/>
        <v>0</v>
      </c>
      <c r="AI70" s="292"/>
    </row>
    <row r="71" spans="1:35" ht="10.5" customHeight="1" x14ac:dyDescent="0.15">
      <c r="A71" s="92">
        <v>136</v>
      </c>
      <c r="B71" s="91"/>
      <c r="C71" s="91"/>
      <c r="D71" s="92" t="s">
        <v>736</v>
      </c>
      <c r="E71" s="91">
        <v>10.4</v>
      </c>
      <c r="F71" s="91">
        <v>0</v>
      </c>
      <c r="G71" s="91"/>
      <c r="H71" s="96" t="str">
        <f>IF(ISBLANK(I71)," ",VLOOKUP(I71,'Příloha_8_Ceník pravid_úklidu'!$A$9:$B$30,2,0))</f>
        <v xml:space="preserve"> </v>
      </c>
      <c r="I71" s="96"/>
      <c r="J71" s="97" t="s">
        <v>184</v>
      </c>
      <c r="K71" s="97"/>
      <c r="L71" s="97"/>
      <c r="M71" s="97"/>
      <c r="N71" s="97"/>
      <c r="O71" s="99" t="str">
        <f>IF(ISBLANK($K71),"",'Pracovní dny'!$F$2)</f>
        <v/>
      </c>
      <c r="P71" s="99" t="str">
        <f>IF(ISBLANK($M71),"",'Pracovní dny'!$F$3)</f>
        <v/>
      </c>
      <c r="Q71" s="99" t="str">
        <f>IF(ISBLANK($K71),"",'Pracovní dny'!$F$4)</f>
        <v/>
      </c>
      <c r="R71" s="100" t="str">
        <f t="shared" si="3"/>
        <v/>
      </c>
      <c r="S71" s="130"/>
      <c r="T71" s="130">
        <v>0</v>
      </c>
      <c r="U71" s="130" t="s">
        <v>192</v>
      </c>
      <c r="V71" s="130"/>
      <c r="W71" s="130">
        <v>1</v>
      </c>
      <c r="X71" s="130">
        <v>0</v>
      </c>
      <c r="Y71" s="130"/>
      <c r="Z71" s="130">
        <v>1</v>
      </c>
      <c r="AA71" s="130"/>
      <c r="AB71" s="130" t="s">
        <v>146</v>
      </c>
      <c r="AC71" s="130">
        <v>0</v>
      </c>
      <c r="AD71" s="130"/>
      <c r="AE71" s="130" t="s">
        <v>140</v>
      </c>
      <c r="AF71" s="639" t="str">
        <f>IF(ISBLANK($AE71),VLOOKUP($I71,'Příloha_8_Ceník pravid_úklidu'!$A$9:$K$30,8,0)+VLOOKUP($I71,'Příloha_8_Ceník pravid_úklidu'!$A$9:$K$30,10,0),"neoceňuje se")</f>
        <v>neoceňuje se</v>
      </c>
      <c r="AG71" s="639">
        <f t="shared" si="1"/>
        <v>0</v>
      </c>
      <c r="AH71" s="639">
        <f t="shared" si="2"/>
        <v>0</v>
      </c>
      <c r="AI71" s="292"/>
    </row>
    <row r="72" spans="1:35" ht="10.5" customHeight="1" x14ac:dyDescent="0.15">
      <c r="A72" s="92">
        <v>137</v>
      </c>
      <c r="B72" s="91"/>
      <c r="C72" s="91"/>
      <c r="D72" s="92" t="s">
        <v>736</v>
      </c>
      <c r="E72" s="91">
        <v>10.5</v>
      </c>
      <c r="F72" s="91">
        <v>0</v>
      </c>
      <c r="G72" s="91"/>
      <c r="H72" s="96" t="str">
        <f>IF(ISBLANK(I72)," ",VLOOKUP(I72,'Příloha_8_Ceník pravid_úklidu'!$A$9:$B$30,2,0))</f>
        <v xml:space="preserve"> </v>
      </c>
      <c r="I72" s="96"/>
      <c r="J72" s="97" t="s">
        <v>184</v>
      </c>
      <c r="K72" s="97"/>
      <c r="L72" s="97"/>
      <c r="M72" s="97"/>
      <c r="N72" s="97"/>
      <c r="O72" s="99" t="str">
        <f>IF(ISBLANK($K72),"",'Pracovní dny'!$F$2)</f>
        <v/>
      </c>
      <c r="P72" s="99" t="str">
        <f>IF(ISBLANK($M72),"",'Pracovní dny'!$F$3)</f>
        <v/>
      </c>
      <c r="Q72" s="99" t="str">
        <f>IF(ISBLANK($K72),"",'Pracovní dny'!$F$4)</f>
        <v/>
      </c>
      <c r="R72" s="100" t="str">
        <f t="shared" si="3"/>
        <v/>
      </c>
      <c r="S72" s="130"/>
      <c r="T72" s="130">
        <v>0</v>
      </c>
      <c r="U72" s="130" t="s">
        <v>192</v>
      </c>
      <c r="V72" s="130"/>
      <c r="W72" s="130">
        <v>1</v>
      </c>
      <c r="X72" s="130">
        <v>0</v>
      </c>
      <c r="Y72" s="130"/>
      <c r="Z72" s="130">
        <v>1</v>
      </c>
      <c r="AA72" s="130"/>
      <c r="AB72" s="130" t="s">
        <v>146</v>
      </c>
      <c r="AC72" s="130">
        <v>0</v>
      </c>
      <c r="AD72" s="130"/>
      <c r="AE72" s="130" t="s">
        <v>140</v>
      </c>
      <c r="AF72" s="639" t="str">
        <f>IF(ISBLANK($AE72),VLOOKUP($I72,'Příloha_8_Ceník pravid_úklidu'!$A$9:$K$30,8,0)+VLOOKUP($I72,'Příloha_8_Ceník pravid_úklidu'!$A$9:$K$30,10,0),"neoceňuje se")</f>
        <v>neoceňuje se</v>
      </c>
      <c r="AG72" s="639">
        <f t="shared" ref="AG72:AG73" si="4">IF(AF72="neoceňuje se",0,$E72*$R72*$AF72)</f>
        <v>0</v>
      </c>
      <c r="AH72" s="639">
        <f t="shared" ref="AH72:AH73" si="5">$AG72*1.21</f>
        <v>0</v>
      </c>
      <c r="AI72" s="292"/>
    </row>
    <row r="73" spans="1:35" ht="10.5" customHeight="1" thickBot="1" x14ac:dyDescent="0.2">
      <c r="A73" s="92">
        <v>138</v>
      </c>
      <c r="B73" s="91"/>
      <c r="C73" s="91"/>
      <c r="D73" s="92" t="s">
        <v>164</v>
      </c>
      <c r="E73" s="91">
        <v>35.9</v>
      </c>
      <c r="F73" s="91">
        <v>0</v>
      </c>
      <c r="G73" s="91">
        <v>35.9</v>
      </c>
      <c r="H73" s="96" t="str">
        <f>IF(ISBLANK(I73)," ",VLOOKUP(I73,'Příloha_8_Ceník pravid_úklidu'!$A$9:$B$30,2,0))</f>
        <v xml:space="preserve"> </v>
      </c>
      <c r="I73" s="96"/>
      <c r="J73" s="97" t="s">
        <v>184</v>
      </c>
      <c r="K73" s="97"/>
      <c r="L73" s="97"/>
      <c r="M73" s="97"/>
      <c r="N73" s="97"/>
      <c r="O73" s="99" t="str">
        <f>IF(ISBLANK($K73),"",'Pracovní dny'!$F$2)</f>
        <v/>
      </c>
      <c r="P73" s="99" t="str">
        <f>IF(ISBLANK($M73),"",'Pracovní dny'!$F$3)</f>
        <v/>
      </c>
      <c r="Q73" s="99" t="str">
        <f>IF(ISBLANK($K73),"",'Pracovní dny'!$F$4)</f>
        <v/>
      </c>
      <c r="R73" s="100" t="str">
        <f t="shared" si="3"/>
        <v/>
      </c>
      <c r="S73" s="130"/>
      <c r="T73" s="130">
        <v>0</v>
      </c>
      <c r="U73" s="130">
        <v>0</v>
      </c>
      <c r="V73" s="130"/>
      <c r="W73" s="130">
        <v>1</v>
      </c>
      <c r="X73" s="130">
        <v>0</v>
      </c>
      <c r="Y73" s="130">
        <v>0</v>
      </c>
      <c r="Z73" s="130">
        <v>0</v>
      </c>
      <c r="AA73" s="130">
        <v>0</v>
      </c>
      <c r="AB73" s="130">
        <v>0</v>
      </c>
      <c r="AC73" s="130">
        <v>0</v>
      </c>
      <c r="AD73" s="130"/>
      <c r="AE73" s="130" t="s">
        <v>140</v>
      </c>
      <c r="AF73" s="639" t="str">
        <f>IF(ISBLANK($AE73),VLOOKUP($I73,'Příloha_8_Ceník pravid_úklidu'!$A$9:$K$30,8,0)+VLOOKUP($I73,'Příloha_8_Ceník pravid_úklidu'!$A$9:$K$30,10,0),"neoceňuje se")</f>
        <v>neoceňuje se</v>
      </c>
      <c r="AG73" s="639">
        <f t="shared" si="4"/>
        <v>0</v>
      </c>
      <c r="AH73" s="639">
        <f t="shared" si="5"/>
        <v>0</v>
      </c>
      <c r="AI73" s="292"/>
    </row>
    <row r="74" spans="1:35" ht="11.25" thickBot="1" x14ac:dyDescent="0.3">
      <c r="A74" s="443" t="s">
        <v>825</v>
      </c>
      <c r="B74" s="170"/>
      <c r="C74" s="170"/>
      <c r="D74" s="171"/>
      <c r="E74" s="173"/>
      <c r="F74" s="171"/>
      <c r="G74" s="174"/>
      <c r="H74" s="174" t="str">
        <f>IF(ISBLANK(I74)," ",VLOOKUP(I74,'Příloha_8_Ceník pravid_úklidu'!$A$9:$B$30,2,0))</f>
        <v xml:space="preserve"> </v>
      </c>
      <c r="I74" s="175"/>
      <c r="J74" s="176"/>
      <c r="K74" s="176"/>
      <c r="L74" s="176"/>
      <c r="M74" s="176"/>
      <c r="N74" s="176"/>
      <c r="O74" s="176" t="str">
        <f>IF(ISBLANK($K74),"",'Pracovní dny'!$F$2)</f>
        <v/>
      </c>
      <c r="P74" s="176" t="str">
        <f>IF(ISBLANK($M74),"",'Pracovní dny'!$F$3)</f>
        <v/>
      </c>
      <c r="Q74" s="176" t="str">
        <f>IF(ISBLANK($K74),"",'Pracovní dny'!$F$4)</f>
        <v/>
      </c>
      <c r="R74" s="176" t="str">
        <f t="shared" si="3"/>
        <v/>
      </c>
      <c r="S74" s="171"/>
      <c r="T74" s="171"/>
      <c r="U74" s="171"/>
      <c r="V74" s="171"/>
      <c r="W74" s="171"/>
      <c r="X74" s="171"/>
      <c r="Y74" s="171"/>
      <c r="Z74" s="171"/>
      <c r="AA74" s="171"/>
      <c r="AB74" s="171"/>
      <c r="AC74" s="171"/>
      <c r="AD74" s="171"/>
      <c r="AE74" s="171"/>
      <c r="AF74" s="636"/>
      <c r="AG74" s="636"/>
      <c r="AH74" s="637"/>
      <c r="AI74" s="581"/>
    </row>
    <row r="75" spans="1:35" ht="10.5" customHeight="1" x14ac:dyDescent="0.15">
      <c r="A75" s="92">
        <v>201</v>
      </c>
      <c r="B75" s="91"/>
      <c r="C75" s="91"/>
      <c r="D75" s="92" t="s">
        <v>215</v>
      </c>
      <c r="E75" s="91">
        <v>11.5</v>
      </c>
      <c r="F75" s="91">
        <v>0</v>
      </c>
      <c r="G75" s="91">
        <v>11.5</v>
      </c>
      <c r="H75" s="96" t="str">
        <f>IF(ISBLANK(I75)," ",VLOOKUP(I75,'Příloha_8_Ceník pravid_úklidu'!$A$9:$B$30,2,0))</f>
        <v xml:space="preserve"> </v>
      </c>
      <c r="I75" s="96"/>
      <c r="J75" s="97" t="s">
        <v>184</v>
      </c>
      <c r="K75" s="97"/>
      <c r="L75" s="97"/>
      <c r="M75" s="97"/>
      <c r="N75" s="97"/>
      <c r="O75" s="99" t="str">
        <f>IF(ISBLANK($K75),"",'Pracovní dny'!$F$2)</f>
        <v/>
      </c>
      <c r="P75" s="99" t="str">
        <f>IF(ISBLANK($M75),"",'Pracovní dny'!$F$3)</f>
        <v/>
      </c>
      <c r="Q75" s="99" t="str">
        <f>IF(ISBLANK($K75),"",'Pracovní dny'!$F$4)</f>
        <v/>
      </c>
      <c r="R75" s="100" t="str">
        <f t="shared" si="3"/>
        <v/>
      </c>
      <c r="S75" s="130"/>
      <c r="T75" s="130">
        <v>0</v>
      </c>
      <c r="U75" s="130">
        <v>0</v>
      </c>
      <c r="V75" s="130">
        <v>0</v>
      </c>
      <c r="W75" s="130">
        <v>0</v>
      </c>
      <c r="X75" s="130">
        <v>0</v>
      </c>
      <c r="Y75" s="130"/>
      <c r="Z75" s="130">
        <v>1</v>
      </c>
      <c r="AA75" s="130"/>
      <c r="AB75" s="130" t="s">
        <v>146</v>
      </c>
      <c r="AC75" s="130">
        <v>0</v>
      </c>
      <c r="AD75" s="130"/>
      <c r="AE75" s="130" t="s">
        <v>140</v>
      </c>
      <c r="AF75" s="639" t="str">
        <f>IF(ISBLANK($AE75),VLOOKUP($I75,'Příloha_8_Ceník pravid_úklidu'!$A$9:$K$30,8,0)+VLOOKUP($I75,'Příloha_8_Ceník pravid_úklidu'!$A$9:$K$30,10,0),"neoceňuje se")</f>
        <v>neoceňuje se</v>
      </c>
      <c r="AG75" s="639">
        <f t="shared" ref="AG75:AG123" si="6">IF(AF75="neoceňuje se",0,$E75*$R75*$AF75)</f>
        <v>0</v>
      </c>
      <c r="AH75" s="639">
        <f t="shared" ref="AH75:AH123" si="7">$AG75*1.21</f>
        <v>0</v>
      </c>
      <c r="AI75" s="292"/>
    </row>
    <row r="76" spans="1:35" ht="10.5" customHeight="1" x14ac:dyDescent="0.15">
      <c r="A76" s="92">
        <v>202</v>
      </c>
      <c r="B76" s="91"/>
      <c r="C76" s="91"/>
      <c r="D76" s="92" t="s">
        <v>164</v>
      </c>
      <c r="E76" s="91">
        <v>41.9</v>
      </c>
      <c r="F76" s="91">
        <v>0</v>
      </c>
      <c r="G76" s="91">
        <v>41.9</v>
      </c>
      <c r="H76" s="96" t="str">
        <f>IF(ISBLANK(I76)," ",VLOOKUP(I76,'Příloha_8_Ceník pravid_úklidu'!$A$9:$B$30,2,0))</f>
        <v xml:space="preserve"> </v>
      </c>
      <c r="I76" s="96"/>
      <c r="J76" s="97" t="s">
        <v>184</v>
      </c>
      <c r="K76" s="97"/>
      <c r="L76" s="97"/>
      <c r="M76" s="97"/>
      <c r="N76" s="97"/>
      <c r="O76" s="99" t="str">
        <f>IF(ISBLANK($K76),"",'Pracovní dny'!$F$2)</f>
        <v/>
      </c>
      <c r="P76" s="99" t="str">
        <f>IF(ISBLANK($M76),"",'Pracovní dny'!$F$3)</f>
        <v/>
      </c>
      <c r="Q76" s="99" t="str">
        <f>IF(ISBLANK($K76),"",'Pracovní dny'!$F$4)</f>
        <v/>
      </c>
      <c r="R76" s="100" t="str">
        <f t="shared" si="3"/>
        <v/>
      </c>
      <c r="S76" s="130"/>
      <c r="T76" s="130">
        <v>0</v>
      </c>
      <c r="U76" s="130">
        <v>0</v>
      </c>
      <c r="V76" s="130">
        <v>0</v>
      </c>
      <c r="W76" s="130">
        <v>0</v>
      </c>
      <c r="X76" s="130">
        <v>0</v>
      </c>
      <c r="Y76" s="130">
        <v>0</v>
      </c>
      <c r="Z76" s="130">
        <v>0</v>
      </c>
      <c r="AA76" s="130">
        <v>0</v>
      </c>
      <c r="AB76" s="130">
        <v>0</v>
      </c>
      <c r="AC76" s="130">
        <v>0</v>
      </c>
      <c r="AD76" s="130"/>
      <c r="AE76" s="130" t="s">
        <v>140</v>
      </c>
      <c r="AF76" s="639" t="str">
        <f>IF(ISBLANK($AE76),VLOOKUP($I76,'Příloha_8_Ceník pravid_úklidu'!$A$9:$K$30,8,0)+VLOOKUP($I76,'Příloha_8_Ceník pravid_úklidu'!$A$9:$K$30,10,0),"neoceňuje se")</f>
        <v>neoceňuje se</v>
      </c>
      <c r="AG76" s="639">
        <f t="shared" si="6"/>
        <v>0</v>
      </c>
      <c r="AH76" s="639">
        <f t="shared" si="7"/>
        <v>0</v>
      </c>
      <c r="AI76" s="292"/>
    </row>
    <row r="77" spans="1:35" ht="10.5" customHeight="1" x14ac:dyDescent="0.15">
      <c r="A77" s="92">
        <v>203</v>
      </c>
      <c r="B77" s="91"/>
      <c r="C77" s="91"/>
      <c r="D77" s="92" t="s">
        <v>296</v>
      </c>
      <c r="E77" s="91">
        <v>23.6</v>
      </c>
      <c r="F77" s="91">
        <v>0</v>
      </c>
      <c r="G77" s="91"/>
      <c r="H77" s="96" t="str">
        <f>IF(ISBLANK(I77)," ",VLOOKUP(I77,'Příloha_8_Ceník pravid_úklidu'!$A$9:$B$30,2,0))</f>
        <v xml:space="preserve"> </v>
      </c>
      <c r="I77" s="96"/>
      <c r="J77" s="97" t="s">
        <v>184</v>
      </c>
      <c r="K77" s="97"/>
      <c r="L77" s="97"/>
      <c r="M77" s="97"/>
      <c r="N77" s="97"/>
      <c r="O77" s="99" t="str">
        <f>IF(ISBLANK($K77),"",'Pracovní dny'!$F$2)</f>
        <v/>
      </c>
      <c r="P77" s="99" t="str">
        <f>IF(ISBLANK($M77),"",'Pracovní dny'!$F$3)</f>
        <v/>
      </c>
      <c r="Q77" s="99" t="str">
        <f>IF(ISBLANK($K77),"",'Pracovní dny'!$F$4)</f>
        <v/>
      </c>
      <c r="R77" s="100" t="str">
        <f t="shared" si="3"/>
        <v/>
      </c>
      <c r="S77" s="130"/>
      <c r="T77" s="130">
        <v>0</v>
      </c>
      <c r="U77" s="130" t="s">
        <v>151</v>
      </c>
      <c r="V77" s="130"/>
      <c r="W77" s="130">
        <v>1</v>
      </c>
      <c r="X77" s="130">
        <v>0</v>
      </c>
      <c r="Y77" s="130"/>
      <c r="Z77" s="130">
        <v>3</v>
      </c>
      <c r="AA77" s="130"/>
      <c r="AB77" s="130" t="s">
        <v>146</v>
      </c>
      <c r="AC77" s="130">
        <v>0</v>
      </c>
      <c r="AD77" s="130"/>
      <c r="AE77" s="130" t="s">
        <v>140</v>
      </c>
      <c r="AF77" s="639" t="str">
        <f>IF(ISBLANK($AE77),VLOOKUP($I77,'Příloha_8_Ceník pravid_úklidu'!$A$9:$K$30,8,0)+VLOOKUP($I77,'Příloha_8_Ceník pravid_úklidu'!$A$9:$K$30,10,0),"neoceňuje se")</f>
        <v>neoceňuje se</v>
      </c>
      <c r="AG77" s="639">
        <f t="shared" si="6"/>
        <v>0</v>
      </c>
      <c r="AH77" s="639">
        <f t="shared" si="7"/>
        <v>0</v>
      </c>
      <c r="AI77" s="292"/>
    </row>
    <row r="78" spans="1:35" s="592" customFormat="1" ht="10.5" customHeight="1" x14ac:dyDescent="0.15">
      <c r="A78" s="92">
        <v>204</v>
      </c>
      <c r="B78" s="91"/>
      <c r="C78" s="91"/>
      <c r="D78" s="92" t="s">
        <v>169</v>
      </c>
      <c r="E78" s="91">
        <v>5.5</v>
      </c>
      <c r="F78" s="91">
        <v>0</v>
      </c>
      <c r="G78" s="91">
        <v>5.5</v>
      </c>
      <c r="H78" s="96" t="str">
        <f>IF(ISBLANK(I78)," ",VLOOKUP(I78,'Příloha_8_Ceník pravid_úklidu'!$A$9:$B$30,2,0))</f>
        <v xml:space="preserve"> </v>
      </c>
      <c r="I78" s="96"/>
      <c r="J78" s="97" t="s">
        <v>184</v>
      </c>
      <c r="K78" s="97"/>
      <c r="L78" s="97"/>
      <c r="M78" s="97"/>
      <c r="N78" s="97"/>
      <c r="O78" s="99" t="str">
        <f>IF(ISBLANK($K78),"",'Pracovní dny'!$F$2)</f>
        <v/>
      </c>
      <c r="P78" s="99" t="str">
        <f>IF(ISBLANK($M78),"",'Pracovní dny'!$F$3)</f>
        <v/>
      </c>
      <c r="Q78" s="99" t="str">
        <f>IF(ISBLANK($K78),"",'Pracovní dny'!$F$4)</f>
        <v/>
      </c>
      <c r="R78" s="100" t="str">
        <f t="shared" si="3"/>
        <v/>
      </c>
      <c r="S78" s="130"/>
      <c r="T78" s="130">
        <v>0</v>
      </c>
      <c r="U78" s="130">
        <v>0</v>
      </c>
      <c r="V78" s="130"/>
      <c r="W78" s="130">
        <v>2</v>
      </c>
      <c r="X78" s="130">
        <v>2</v>
      </c>
      <c r="Y78" s="130"/>
      <c r="Z78" s="130">
        <v>1</v>
      </c>
      <c r="AA78" s="130"/>
      <c r="AB78" s="130" t="s">
        <v>146</v>
      </c>
      <c r="AC78" s="130" t="s">
        <v>290</v>
      </c>
      <c r="AD78" s="130"/>
      <c r="AE78" s="130" t="s">
        <v>140</v>
      </c>
      <c r="AF78" s="639" t="str">
        <f>IF(ISBLANK($AE78),VLOOKUP($I78,'Příloha_8_Ceník pravid_úklidu'!$A$9:$K$30,8,0)+VLOOKUP($I78,'Příloha_8_Ceník pravid_úklidu'!$A$9:$K$30,10,0),"neoceňuje se")</f>
        <v>neoceňuje se</v>
      </c>
      <c r="AG78" s="639">
        <f t="shared" si="6"/>
        <v>0</v>
      </c>
      <c r="AH78" s="639">
        <f t="shared" si="7"/>
        <v>0</v>
      </c>
      <c r="AI78" s="292"/>
    </row>
    <row r="79" spans="1:35" ht="10.5" customHeight="1" x14ac:dyDescent="0.15">
      <c r="A79" s="92">
        <v>205</v>
      </c>
      <c r="B79" s="91"/>
      <c r="C79" s="91"/>
      <c r="D79" s="92" t="s">
        <v>169</v>
      </c>
      <c r="E79" s="91">
        <v>1.6</v>
      </c>
      <c r="F79" s="91">
        <v>0</v>
      </c>
      <c r="G79" s="91">
        <v>1.6</v>
      </c>
      <c r="H79" s="96" t="str">
        <f>IF(ISBLANK(I79)," ",VLOOKUP(I79,'Příloha_8_Ceník pravid_úklidu'!$A$9:$B$30,2,0))</f>
        <v xml:space="preserve"> </v>
      </c>
      <c r="I79" s="96"/>
      <c r="J79" s="97" t="s">
        <v>184</v>
      </c>
      <c r="K79" s="97"/>
      <c r="L79" s="97"/>
      <c r="M79" s="97"/>
      <c r="N79" s="97"/>
      <c r="O79" s="99" t="str">
        <f>IF(ISBLANK($K79),"",'Pracovní dny'!$F$2)</f>
        <v/>
      </c>
      <c r="P79" s="99" t="str">
        <f>IF(ISBLANK($M79),"",'Pracovní dny'!$F$3)</f>
        <v/>
      </c>
      <c r="Q79" s="99" t="str">
        <f>IF(ISBLANK($K79),"",'Pracovní dny'!$F$4)</f>
        <v/>
      </c>
      <c r="R79" s="100" t="str">
        <f t="shared" si="3"/>
        <v/>
      </c>
      <c r="S79" s="130"/>
      <c r="T79" s="130">
        <v>0</v>
      </c>
      <c r="U79" s="130">
        <v>0</v>
      </c>
      <c r="V79" s="130"/>
      <c r="W79" s="130">
        <v>1</v>
      </c>
      <c r="X79" s="130">
        <v>1</v>
      </c>
      <c r="Y79" s="130">
        <v>0</v>
      </c>
      <c r="Z79" s="130">
        <v>0</v>
      </c>
      <c r="AA79" s="130">
        <v>0</v>
      </c>
      <c r="AB79" s="130">
        <v>0</v>
      </c>
      <c r="AC79" s="130">
        <v>0</v>
      </c>
      <c r="AD79" s="130"/>
      <c r="AE79" s="130" t="s">
        <v>140</v>
      </c>
      <c r="AF79" s="639" t="str">
        <f>IF(ISBLANK($AE79),VLOOKUP($I79,'Příloha_8_Ceník pravid_úklidu'!$A$9:$K$30,8,0)+VLOOKUP($I79,'Příloha_8_Ceník pravid_úklidu'!$A$9:$K$30,10,0),"neoceňuje se")</f>
        <v>neoceňuje se</v>
      </c>
      <c r="AG79" s="639">
        <f t="shared" si="6"/>
        <v>0</v>
      </c>
      <c r="AH79" s="639">
        <f t="shared" si="7"/>
        <v>0</v>
      </c>
      <c r="AI79" s="292"/>
    </row>
    <row r="80" spans="1:35" ht="10.5" customHeight="1" x14ac:dyDescent="0.15">
      <c r="A80" s="92">
        <v>206</v>
      </c>
      <c r="B80" s="91"/>
      <c r="C80" s="91"/>
      <c r="D80" s="92" t="s">
        <v>296</v>
      </c>
      <c r="E80" s="91">
        <v>22.9</v>
      </c>
      <c r="F80" s="91">
        <v>0</v>
      </c>
      <c r="G80" s="91"/>
      <c r="H80" s="96" t="str">
        <f>IF(ISBLANK(I80)," ",VLOOKUP(I80,'Příloha_8_Ceník pravid_úklidu'!$A$9:$B$30,2,0))</f>
        <v xml:space="preserve"> </v>
      </c>
      <c r="I80" s="96"/>
      <c r="J80" s="97" t="s">
        <v>184</v>
      </c>
      <c r="K80" s="97"/>
      <c r="L80" s="97"/>
      <c r="M80" s="97"/>
      <c r="N80" s="97"/>
      <c r="O80" s="99" t="str">
        <f>IF(ISBLANK($K80),"",'Pracovní dny'!$F$2)</f>
        <v/>
      </c>
      <c r="P80" s="99" t="str">
        <f>IF(ISBLANK($M80),"",'Pracovní dny'!$F$3)</f>
        <v/>
      </c>
      <c r="Q80" s="99" t="str">
        <f>IF(ISBLANK($K80),"",'Pracovní dny'!$F$4)</f>
        <v/>
      </c>
      <c r="R80" s="100" t="str">
        <f t="shared" si="3"/>
        <v/>
      </c>
      <c r="S80" s="130"/>
      <c r="T80" s="130">
        <v>0</v>
      </c>
      <c r="U80" s="130" t="s">
        <v>151</v>
      </c>
      <c r="V80" s="130"/>
      <c r="W80" s="130">
        <v>1</v>
      </c>
      <c r="X80" s="130">
        <v>0</v>
      </c>
      <c r="Y80" s="130"/>
      <c r="Z80" s="130">
        <v>3</v>
      </c>
      <c r="AA80" s="130"/>
      <c r="AB80" s="130" t="s">
        <v>146</v>
      </c>
      <c r="AC80" s="130" t="s">
        <v>290</v>
      </c>
      <c r="AD80" s="130"/>
      <c r="AE80" s="130" t="s">
        <v>140</v>
      </c>
      <c r="AF80" s="639" t="str">
        <f>IF(ISBLANK($AE80),VLOOKUP($I80,'Příloha_8_Ceník pravid_úklidu'!$A$9:$K$30,8,0)+VLOOKUP($I80,'Příloha_8_Ceník pravid_úklidu'!$A$9:$K$30,10,0),"neoceňuje se")</f>
        <v>neoceňuje se</v>
      </c>
      <c r="AG80" s="639">
        <f t="shared" si="6"/>
        <v>0</v>
      </c>
      <c r="AH80" s="639">
        <f t="shared" si="7"/>
        <v>0</v>
      </c>
      <c r="AI80" s="292"/>
    </row>
    <row r="81" spans="1:35" ht="10.5" customHeight="1" x14ac:dyDescent="0.15">
      <c r="A81" s="92">
        <v>207</v>
      </c>
      <c r="B81" s="91"/>
      <c r="C81" s="91"/>
      <c r="D81" s="92" t="s">
        <v>422</v>
      </c>
      <c r="E81" s="91">
        <v>5.2</v>
      </c>
      <c r="F81" s="91">
        <v>0</v>
      </c>
      <c r="G81" s="91"/>
      <c r="H81" s="96" t="str">
        <f>IF(ISBLANK(I81)," ",VLOOKUP(I81,'Příloha_8_Ceník pravid_úklidu'!$A$9:$B$30,2,0))</f>
        <v xml:space="preserve"> </v>
      </c>
      <c r="I81" s="96"/>
      <c r="J81" s="97" t="s">
        <v>184</v>
      </c>
      <c r="K81" s="97"/>
      <c r="L81" s="97"/>
      <c r="M81" s="97"/>
      <c r="N81" s="97"/>
      <c r="O81" s="99" t="str">
        <f>IF(ISBLANK($K81),"",'Pracovní dny'!$F$2)</f>
        <v/>
      </c>
      <c r="P81" s="99" t="str">
        <f>IF(ISBLANK($M81),"",'Pracovní dny'!$F$3)</f>
        <v/>
      </c>
      <c r="Q81" s="99" t="str">
        <f>IF(ISBLANK($K81),"",'Pracovní dny'!$F$4)</f>
        <v/>
      </c>
      <c r="R81" s="100" t="str">
        <f t="shared" si="3"/>
        <v/>
      </c>
      <c r="S81" s="130"/>
      <c r="T81" s="130">
        <v>0</v>
      </c>
      <c r="U81" s="130" t="s">
        <v>151</v>
      </c>
      <c r="V81" s="130"/>
      <c r="W81" s="130">
        <v>1</v>
      </c>
      <c r="X81" s="130">
        <v>2</v>
      </c>
      <c r="Y81" s="130"/>
      <c r="Z81" s="130">
        <v>1</v>
      </c>
      <c r="AA81" s="130"/>
      <c r="AB81" s="130" t="s">
        <v>146</v>
      </c>
      <c r="AC81" s="130" t="s">
        <v>290</v>
      </c>
      <c r="AD81" s="130"/>
      <c r="AE81" s="130" t="s">
        <v>140</v>
      </c>
      <c r="AF81" s="639" t="str">
        <f>IF(ISBLANK($AE81),VLOOKUP($I81,'Příloha_8_Ceník pravid_úklidu'!$A$9:$K$30,8,0)+VLOOKUP($I81,'Příloha_8_Ceník pravid_úklidu'!$A$9:$K$30,10,0),"neoceňuje se")</f>
        <v>neoceňuje se</v>
      </c>
      <c r="AG81" s="639">
        <f t="shared" si="6"/>
        <v>0</v>
      </c>
      <c r="AH81" s="639">
        <f t="shared" si="7"/>
        <v>0</v>
      </c>
      <c r="AI81" s="292"/>
    </row>
    <row r="82" spans="1:35" ht="10.5" customHeight="1" x14ac:dyDescent="0.15">
      <c r="A82" s="92">
        <v>208</v>
      </c>
      <c r="B82" s="91"/>
      <c r="C82" s="91"/>
      <c r="D82" s="92" t="s">
        <v>169</v>
      </c>
      <c r="E82" s="91">
        <v>1.3</v>
      </c>
      <c r="F82" s="91">
        <v>0</v>
      </c>
      <c r="G82" s="91">
        <v>1.3</v>
      </c>
      <c r="H82" s="96" t="str">
        <f>IF(ISBLANK(I82)," ",VLOOKUP(I82,'Příloha_8_Ceník pravid_úklidu'!$A$9:$B$30,2,0))</f>
        <v xml:space="preserve"> </v>
      </c>
      <c r="I82" s="96"/>
      <c r="J82" s="97" t="s">
        <v>184</v>
      </c>
      <c r="K82" s="97"/>
      <c r="L82" s="97"/>
      <c r="M82" s="97"/>
      <c r="N82" s="97"/>
      <c r="O82" s="99" t="str">
        <f>IF(ISBLANK($K82),"",'Pracovní dny'!$F$2)</f>
        <v/>
      </c>
      <c r="P82" s="99" t="str">
        <f>IF(ISBLANK($M82),"",'Pracovní dny'!$F$3)</f>
        <v/>
      </c>
      <c r="Q82" s="99" t="str">
        <f>IF(ISBLANK($K82),"",'Pracovní dny'!$F$4)</f>
        <v/>
      </c>
      <c r="R82" s="100" t="str">
        <f t="shared" si="3"/>
        <v/>
      </c>
      <c r="S82" s="130"/>
      <c r="T82" s="130">
        <v>0</v>
      </c>
      <c r="U82" s="130">
        <v>0</v>
      </c>
      <c r="V82" s="130">
        <v>0</v>
      </c>
      <c r="W82" s="130">
        <v>0</v>
      </c>
      <c r="X82" s="130">
        <v>1</v>
      </c>
      <c r="Y82" s="130">
        <v>0</v>
      </c>
      <c r="Z82" s="130">
        <v>0</v>
      </c>
      <c r="AA82" s="130">
        <v>0</v>
      </c>
      <c r="AB82" s="130">
        <v>0</v>
      </c>
      <c r="AC82" s="130">
        <v>0</v>
      </c>
      <c r="AD82" s="130"/>
      <c r="AE82" s="130" t="s">
        <v>140</v>
      </c>
      <c r="AF82" s="639" t="str">
        <f>IF(ISBLANK($AE82),VLOOKUP($I82,'Příloha_8_Ceník pravid_úklidu'!$A$9:$K$30,8,0)+VLOOKUP($I82,'Příloha_8_Ceník pravid_úklidu'!$A$9:$K$30,10,0),"neoceňuje se")</f>
        <v>neoceňuje se</v>
      </c>
      <c r="AG82" s="639">
        <f t="shared" si="6"/>
        <v>0</v>
      </c>
      <c r="AH82" s="639">
        <f t="shared" si="7"/>
        <v>0</v>
      </c>
      <c r="AI82" s="292"/>
    </row>
    <row r="83" spans="1:35" ht="10.5" customHeight="1" x14ac:dyDescent="0.15">
      <c r="A83" s="92">
        <v>209</v>
      </c>
      <c r="B83" s="91"/>
      <c r="C83" s="91"/>
      <c r="D83" s="92" t="s">
        <v>169</v>
      </c>
      <c r="E83" s="91">
        <v>1.1000000000000001</v>
      </c>
      <c r="F83" s="91">
        <v>0</v>
      </c>
      <c r="G83" s="91">
        <v>1.1000000000000001</v>
      </c>
      <c r="H83" s="96" t="str">
        <f>IF(ISBLANK(I83)," ",VLOOKUP(I83,'Příloha_8_Ceník pravid_úklidu'!$A$9:$B$30,2,0))</f>
        <v xml:space="preserve"> </v>
      </c>
      <c r="I83" s="96"/>
      <c r="J83" s="97" t="s">
        <v>184</v>
      </c>
      <c r="K83" s="97"/>
      <c r="L83" s="97"/>
      <c r="M83" s="97"/>
      <c r="N83" s="97"/>
      <c r="O83" s="99" t="str">
        <f>IF(ISBLANK($K83),"",'Pracovní dny'!$F$2)</f>
        <v/>
      </c>
      <c r="P83" s="99" t="str">
        <f>IF(ISBLANK($M83),"",'Pracovní dny'!$F$3)</f>
        <v/>
      </c>
      <c r="Q83" s="99" t="str">
        <f>IF(ISBLANK($K83),"",'Pracovní dny'!$F$4)</f>
        <v/>
      </c>
      <c r="R83" s="100" t="str">
        <f t="shared" si="3"/>
        <v/>
      </c>
      <c r="S83" s="130"/>
      <c r="T83" s="130">
        <v>0</v>
      </c>
      <c r="U83" s="130">
        <v>0</v>
      </c>
      <c r="V83" s="130"/>
      <c r="W83" s="130">
        <v>1</v>
      </c>
      <c r="X83" s="130">
        <v>1</v>
      </c>
      <c r="Y83" s="130">
        <v>0</v>
      </c>
      <c r="Z83" s="130">
        <v>0</v>
      </c>
      <c r="AA83" s="130">
        <v>0</v>
      </c>
      <c r="AB83" s="130">
        <v>0</v>
      </c>
      <c r="AC83" s="130">
        <v>0</v>
      </c>
      <c r="AD83" s="130"/>
      <c r="AE83" s="130" t="s">
        <v>140</v>
      </c>
      <c r="AF83" s="639" t="str">
        <f>IF(ISBLANK($AE83),VLOOKUP($I83,'Příloha_8_Ceník pravid_úklidu'!$A$9:$K$30,8,0)+VLOOKUP($I83,'Příloha_8_Ceník pravid_úklidu'!$A$9:$K$30,10,0),"neoceňuje se")</f>
        <v>neoceňuje se</v>
      </c>
      <c r="AG83" s="639">
        <f t="shared" si="6"/>
        <v>0</v>
      </c>
      <c r="AH83" s="639">
        <f t="shared" si="7"/>
        <v>0</v>
      </c>
      <c r="AI83" s="292"/>
    </row>
    <row r="84" spans="1:35" ht="10.5" customHeight="1" x14ac:dyDescent="0.15">
      <c r="A84" s="92">
        <v>210</v>
      </c>
      <c r="B84" s="91"/>
      <c r="C84" s="91"/>
      <c r="D84" s="92" t="s">
        <v>380</v>
      </c>
      <c r="E84" s="91">
        <v>14.3</v>
      </c>
      <c r="F84" s="91"/>
      <c r="G84" s="91"/>
      <c r="H84" s="96" t="str">
        <f>IF(ISBLANK(I84)," ",VLOOKUP(I84,'Příloha_8_Ceník pravid_úklidu'!$A$9:$B$30,2,0))</f>
        <v xml:space="preserve"> </v>
      </c>
      <c r="I84" s="96"/>
      <c r="J84" s="97" t="s">
        <v>184</v>
      </c>
      <c r="K84" s="97"/>
      <c r="L84" s="97"/>
      <c r="M84" s="97"/>
      <c r="N84" s="97"/>
      <c r="O84" s="99" t="str">
        <f>IF(ISBLANK($K84),"",'Pracovní dny'!$F$2)</f>
        <v/>
      </c>
      <c r="P84" s="99" t="str">
        <f>IF(ISBLANK($M84),"",'Pracovní dny'!$F$3)</f>
        <v/>
      </c>
      <c r="Q84" s="99" t="str">
        <f>IF(ISBLANK($K84),"",'Pracovní dny'!$F$4)</f>
        <v/>
      </c>
      <c r="R84" s="100" t="str">
        <f t="shared" si="3"/>
        <v/>
      </c>
      <c r="S84" s="130"/>
      <c r="T84" s="130">
        <v>0</v>
      </c>
      <c r="U84" s="130" t="s">
        <v>151</v>
      </c>
      <c r="V84" s="130"/>
      <c r="W84" s="130">
        <v>1</v>
      </c>
      <c r="X84" s="130">
        <v>0</v>
      </c>
      <c r="Y84" s="130"/>
      <c r="Z84" s="130">
        <v>2</v>
      </c>
      <c r="AA84" s="130"/>
      <c r="AB84" s="130" t="s">
        <v>146</v>
      </c>
      <c r="AC84" s="130" t="s">
        <v>290</v>
      </c>
      <c r="AD84" s="130"/>
      <c r="AE84" s="130" t="s">
        <v>140</v>
      </c>
      <c r="AF84" s="639" t="str">
        <f>IF(ISBLANK($AE84),VLOOKUP($I84,'Příloha_8_Ceník pravid_úklidu'!$A$9:$K$30,8,0)+VLOOKUP($I84,'Příloha_8_Ceník pravid_úklidu'!$A$9:$K$30,10,0),"neoceňuje se")</f>
        <v>neoceňuje se</v>
      </c>
      <c r="AG84" s="639">
        <f t="shared" si="6"/>
        <v>0</v>
      </c>
      <c r="AH84" s="639">
        <f t="shared" si="7"/>
        <v>0</v>
      </c>
      <c r="AI84" s="292"/>
    </row>
    <row r="85" spans="1:35" ht="10.5" customHeight="1" x14ac:dyDescent="0.15">
      <c r="A85" s="92">
        <v>211</v>
      </c>
      <c r="B85" s="91"/>
      <c r="C85" s="91"/>
      <c r="D85" s="92" t="s">
        <v>164</v>
      </c>
      <c r="E85" s="91">
        <v>7.7</v>
      </c>
      <c r="F85" s="91">
        <v>0</v>
      </c>
      <c r="G85" s="91"/>
      <c r="H85" s="96" t="str">
        <f>IF(ISBLANK(I85)," ",VLOOKUP(I85,'Příloha_8_Ceník pravid_úklidu'!$A$9:$B$30,2,0))</f>
        <v xml:space="preserve"> </v>
      </c>
      <c r="I85" s="96"/>
      <c r="J85" s="97" t="s">
        <v>184</v>
      </c>
      <c r="K85" s="97"/>
      <c r="L85" s="97"/>
      <c r="M85" s="97"/>
      <c r="N85" s="97"/>
      <c r="O85" s="99" t="str">
        <f>IF(ISBLANK($K85),"",'Pracovní dny'!$F$2)</f>
        <v/>
      </c>
      <c r="P85" s="99" t="str">
        <f>IF(ISBLANK($M85),"",'Pracovní dny'!$F$3)</f>
        <v/>
      </c>
      <c r="Q85" s="99" t="str">
        <f>IF(ISBLANK($K85),"",'Pracovní dny'!$F$4)</f>
        <v/>
      </c>
      <c r="R85" s="100" t="str">
        <f t="shared" si="3"/>
        <v/>
      </c>
      <c r="S85" s="130"/>
      <c r="T85" s="130">
        <v>0</v>
      </c>
      <c r="U85" s="130">
        <v>0</v>
      </c>
      <c r="V85" s="130"/>
      <c r="W85" s="130">
        <v>1</v>
      </c>
      <c r="X85" s="130">
        <v>0</v>
      </c>
      <c r="Y85" s="130">
        <v>0</v>
      </c>
      <c r="Z85" s="130">
        <v>0</v>
      </c>
      <c r="AA85" s="130">
        <v>0</v>
      </c>
      <c r="AB85" s="130">
        <v>0</v>
      </c>
      <c r="AC85" s="130">
        <v>0</v>
      </c>
      <c r="AD85" s="130"/>
      <c r="AE85" s="130" t="s">
        <v>140</v>
      </c>
      <c r="AF85" s="639" t="str">
        <f>IF(ISBLANK($AE85),VLOOKUP($I85,'Příloha_8_Ceník pravid_úklidu'!$A$9:$K$30,8,0)+VLOOKUP($I85,'Příloha_8_Ceník pravid_úklidu'!$A$9:$K$30,10,0),"neoceňuje se")</f>
        <v>neoceňuje se</v>
      </c>
      <c r="AG85" s="639">
        <f t="shared" si="6"/>
        <v>0</v>
      </c>
      <c r="AH85" s="639">
        <f t="shared" si="7"/>
        <v>0</v>
      </c>
      <c r="AI85" s="292"/>
    </row>
    <row r="86" spans="1:35" ht="10.5" customHeight="1" x14ac:dyDescent="0.15">
      <c r="A86" s="92">
        <v>212</v>
      </c>
      <c r="B86" s="91"/>
      <c r="C86" s="91"/>
      <c r="D86" s="92" t="s">
        <v>164</v>
      </c>
      <c r="E86" s="91">
        <v>4.7</v>
      </c>
      <c r="F86" s="91">
        <v>0</v>
      </c>
      <c r="G86" s="91">
        <v>4.7</v>
      </c>
      <c r="H86" s="96" t="str">
        <f>IF(ISBLANK(I86)," ",VLOOKUP(I86,'Příloha_8_Ceník pravid_úklidu'!$A$9:$B$30,2,0))</f>
        <v xml:space="preserve"> </v>
      </c>
      <c r="I86" s="96"/>
      <c r="J86" s="97" t="s">
        <v>184</v>
      </c>
      <c r="K86" s="97"/>
      <c r="L86" s="97"/>
      <c r="M86" s="97"/>
      <c r="N86" s="97"/>
      <c r="O86" s="99" t="str">
        <f>IF(ISBLANK($K86),"",'Pracovní dny'!$F$2)</f>
        <v/>
      </c>
      <c r="P86" s="99" t="str">
        <f>IF(ISBLANK($M86),"",'Pracovní dny'!$F$3)</f>
        <v/>
      </c>
      <c r="Q86" s="99" t="str">
        <f>IF(ISBLANK($K86),"",'Pracovní dny'!$F$4)</f>
        <v/>
      </c>
      <c r="R86" s="100" t="str">
        <f t="shared" si="3"/>
        <v/>
      </c>
      <c r="S86" s="130"/>
      <c r="T86" s="130">
        <v>0</v>
      </c>
      <c r="U86" s="130">
        <v>0</v>
      </c>
      <c r="V86" s="130"/>
      <c r="W86" s="130">
        <v>1</v>
      </c>
      <c r="X86" s="130">
        <v>0</v>
      </c>
      <c r="Y86" s="130">
        <v>0</v>
      </c>
      <c r="Z86" s="130">
        <v>0</v>
      </c>
      <c r="AA86" s="130">
        <v>0</v>
      </c>
      <c r="AB86" s="130">
        <v>0</v>
      </c>
      <c r="AC86" s="130">
        <v>0</v>
      </c>
      <c r="AD86" s="130"/>
      <c r="AE86" s="130" t="s">
        <v>140</v>
      </c>
      <c r="AF86" s="639" t="str">
        <f>IF(ISBLANK($AE86),VLOOKUP($I86,'Příloha_8_Ceník pravid_úklidu'!$A$9:$K$30,8,0)+VLOOKUP($I86,'Příloha_8_Ceník pravid_úklidu'!$A$9:$K$30,10,0),"neoceňuje se")</f>
        <v>neoceňuje se</v>
      </c>
      <c r="AG86" s="639">
        <f t="shared" si="6"/>
        <v>0</v>
      </c>
      <c r="AH86" s="639">
        <f t="shared" si="7"/>
        <v>0</v>
      </c>
      <c r="AI86" s="292"/>
    </row>
    <row r="87" spans="1:35" ht="10.5" customHeight="1" x14ac:dyDescent="0.15">
      <c r="A87" s="92">
        <v>213</v>
      </c>
      <c r="B87" s="91"/>
      <c r="C87" s="91"/>
      <c r="D87" s="92" t="s">
        <v>519</v>
      </c>
      <c r="E87" s="91">
        <v>10.7</v>
      </c>
      <c r="F87" s="91">
        <v>0</v>
      </c>
      <c r="G87" s="91"/>
      <c r="H87" s="96" t="str">
        <f>IF(ISBLANK(I87)," ",VLOOKUP(I87,'Příloha_8_Ceník pravid_úklidu'!$A$9:$B$30,2,0))</f>
        <v xml:space="preserve"> </v>
      </c>
      <c r="I87" s="96"/>
      <c r="J87" s="97" t="s">
        <v>184</v>
      </c>
      <c r="K87" s="97"/>
      <c r="L87" s="97"/>
      <c r="M87" s="97"/>
      <c r="N87" s="97"/>
      <c r="O87" s="99" t="str">
        <f>IF(ISBLANK($K87),"",'Pracovní dny'!$F$2)</f>
        <v/>
      </c>
      <c r="P87" s="99" t="str">
        <f>IF(ISBLANK($M87),"",'Pracovní dny'!$F$3)</f>
        <v/>
      </c>
      <c r="Q87" s="99" t="str">
        <f>IF(ISBLANK($K87),"",'Pracovní dny'!$F$4)</f>
        <v/>
      </c>
      <c r="R87" s="100" t="str">
        <f t="shared" si="3"/>
        <v/>
      </c>
      <c r="S87" s="130"/>
      <c r="T87" s="130">
        <v>0</v>
      </c>
      <c r="U87" s="130" t="s">
        <v>151</v>
      </c>
      <c r="V87" s="130"/>
      <c r="W87" s="130">
        <v>1</v>
      </c>
      <c r="X87" s="130">
        <v>0</v>
      </c>
      <c r="Y87" s="130"/>
      <c r="Z87" s="130">
        <v>1</v>
      </c>
      <c r="AA87" s="130"/>
      <c r="AB87" s="130" t="s">
        <v>146</v>
      </c>
      <c r="AC87" s="130" t="s">
        <v>290</v>
      </c>
      <c r="AD87" s="130"/>
      <c r="AE87" s="130" t="s">
        <v>140</v>
      </c>
      <c r="AF87" s="639" t="str">
        <f>IF(ISBLANK($AE87),VLOOKUP($I87,'Příloha_8_Ceník pravid_úklidu'!$A$9:$K$30,8,0)+VLOOKUP($I87,'Příloha_8_Ceník pravid_úklidu'!$A$9:$K$30,10,0),"neoceňuje se")</f>
        <v>neoceňuje se</v>
      </c>
      <c r="AG87" s="639">
        <f t="shared" si="6"/>
        <v>0</v>
      </c>
      <c r="AH87" s="639">
        <f t="shared" si="7"/>
        <v>0</v>
      </c>
      <c r="AI87" s="292"/>
    </row>
    <row r="88" spans="1:35" ht="10.5" customHeight="1" x14ac:dyDescent="0.15">
      <c r="A88" s="92">
        <v>214</v>
      </c>
      <c r="B88" s="91"/>
      <c r="C88" s="91"/>
      <c r="D88" s="92" t="s">
        <v>169</v>
      </c>
      <c r="E88" s="91">
        <v>5.4</v>
      </c>
      <c r="F88" s="91">
        <v>0</v>
      </c>
      <c r="G88" s="91">
        <v>5.4</v>
      </c>
      <c r="H88" s="96" t="str">
        <f>IF(ISBLANK(I88)," ",VLOOKUP(I88,'Příloha_8_Ceník pravid_úklidu'!$A$9:$B$30,2,0))</f>
        <v xml:space="preserve"> </v>
      </c>
      <c r="I88" s="96"/>
      <c r="J88" s="97" t="s">
        <v>184</v>
      </c>
      <c r="K88" s="97"/>
      <c r="L88" s="97"/>
      <c r="M88" s="97"/>
      <c r="N88" s="97"/>
      <c r="O88" s="99" t="str">
        <f>IF(ISBLANK($K88),"",'Pracovní dny'!$F$2)</f>
        <v/>
      </c>
      <c r="P88" s="99" t="str">
        <f>IF(ISBLANK($M88),"",'Pracovní dny'!$F$3)</f>
        <v/>
      </c>
      <c r="Q88" s="99" t="str">
        <f>IF(ISBLANK($K88),"",'Pracovní dny'!$F$4)</f>
        <v/>
      </c>
      <c r="R88" s="100" t="str">
        <f t="shared" si="3"/>
        <v/>
      </c>
      <c r="S88" s="130"/>
      <c r="T88" s="130">
        <v>0</v>
      </c>
      <c r="U88" s="130">
        <v>0</v>
      </c>
      <c r="V88" s="130"/>
      <c r="W88" s="130">
        <v>1</v>
      </c>
      <c r="X88" s="130">
        <v>3</v>
      </c>
      <c r="Y88" s="130"/>
      <c r="Z88" s="130">
        <v>1</v>
      </c>
      <c r="AA88" s="130"/>
      <c r="AB88" s="130" t="s">
        <v>146</v>
      </c>
      <c r="AC88" s="130" t="s">
        <v>290</v>
      </c>
      <c r="AD88" s="130"/>
      <c r="AE88" s="130" t="s">
        <v>140</v>
      </c>
      <c r="AF88" s="639" t="str">
        <f>IF(ISBLANK($AE88),VLOOKUP($I88,'Příloha_8_Ceník pravid_úklidu'!$A$9:$K$30,8,0)+VLOOKUP($I88,'Příloha_8_Ceník pravid_úklidu'!$A$9:$K$30,10,0),"neoceňuje se")</f>
        <v>neoceňuje se</v>
      </c>
      <c r="AG88" s="639">
        <f t="shared" si="6"/>
        <v>0</v>
      </c>
      <c r="AH88" s="639">
        <f t="shared" si="7"/>
        <v>0</v>
      </c>
      <c r="AI88" s="292"/>
    </row>
    <row r="89" spans="1:35" ht="10.5" customHeight="1" x14ac:dyDescent="0.15">
      <c r="A89" s="92">
        <v>215</v>
      </c>
      <c r="B89" s="91"/>
      <c r="C89" s="91"/>
      <c r="D89" s="92" t="s">
        <v>519</v>
      </c>
      <c r="E89" s="91">
        <v>18</v>
      </c>
      <c r="F89" s="91"/>
      <c r="G89" s="91"/>
      <c r="H89" s="96" t="str">
        <f>IF(ISBLANK(I89)," ",VLOOKUP(I89,'Příloha_8_Ceník pravid_úklidu'!$A$9:$B$30,2,0))</f>
        <v xml:space="preserve"> </v>
      </c>
      <c r="I89" s="96"/>
      <c r="J89" s="97" t="s">
        <v>184</v>
      </c>
      <c r="K89" s="97"/>
      <c r="L89" s="97"/>
      <c r="M89" s="97"/>
      <c r="N89" s="97"/>
      <c r="O89" s="99" t="str">
        <f>IF(ISBLANK($K89),"",'Pracovní dny'!$F$2)</f>
        <v/>
      </c>
      <c r="P89" s="99" t="str">
        <f>IF(ISBLANK($M89),"",'Pracovní dny'!$F$3)</f>
        <v/>
      </c>
      <c r="Q89" s="99" t="str">
        <f>IF(ISBLANK($K89),"",'Pracovní dny'!$F$4)</f>
        <v/>
      </c>
      <c r="R89" s="100" t="str">
        <f t="shared" si="3"/>
        <v/>
      </c>
      <c r="S89" s="130"/>
      <c r="T89" s="130">
        <v>0</v>
      </c>
      <c r="U89" s="130" t="s">
        <v>151</v>
      </c>
      <c r="V89" s="130"/>
      <c r="W89" s="130">
        <v>1</v>
      </c>
      <c r="X89" s="130">
        <v>0</v>
      </c>
      <c r="Y89" s="130"/>
      <c r="Z89" s="130">
        <v>1</v>
      </c>
      <c r="AA89" s="130"/>
      <c r="AB89" s="130" t="s">
        <v>146</v>
      </c>
      <c r="AC89" s="130" t="s">
        <v>290</v>
      </c>
      <c r="AD89" s="130"/>
      <c r="AE89" s="130" t="s">
        <v>140</v>
      </c>
      <c r="AF89" s="639" t="str">
        <f>IF(ISBLANK($AE89),VLOOKUP($I89,'Příloha_8_Ceník pravid_úklidu'!$A$9:$K$30,8,0)+VLOOKUP($I89,'Příloha_8_Ceník pravid_úklidu'!$A$9:$K$30,10,0),"neoceňuje se")</f>
        <v>neoceňuje se</v>
      </c>
      <c r="AG89" s="639">
        <f t="shared" si="6"/>
        <v>0</v>
      </c>
      <c r="AH89" s="639">
        <f t="shared" si="7"/>
        <v>0</v>
      </c>
      <c r="AI89" s="292"/>
    </row>
    <row r="90" spans="1:35" ht="10.5" customHeight="1" x14ac:dyDescent="0.15">
      <c r="A90" s="92">
        <v>216</v>
      </c>
      <c r="B90" s="91"/>
      <c r="C90" s="91"/>
      <c r="D90" s="92" t="s">
        <v>704</v>
      </c>
      <c r="E90" s="91">
        <v>21.3</v>
      </c>
      <c r="F90" s="91"/>
      <c r="G90" s="91"/>
      <c r="H90" s="96" t="str">
        <f>IF(ISBLANK(I90)," ",VLOOKUP(I90,'Příloha_8_Ceník pravid_úklidu'!$A$9:$B$30,2,0))</f>
        <v xml:space="preserve"> </v>
      </c>
      <c r="I90" s="96"/>
      <c r="J90" s="97" t="s">
        <v>184</v>
      </c>
      <c r="K90" s="97"/>
      <c r="L90" s="97"/>
      <c r="M90" s="97"/>
      <c r="N90" s="97"/>
      <c r="O90" s="99" t="str">
        <f>IF(ISBLANK($K90),"",'Pracovní dny'!$F$2)</f>
        <v/>
      </c>
      <c r="P90" s="99" t="str">
        <f>IF(ISBLANK($M90),"",'Pracovní dny'!$F$3)</f>
        <v/>
      </c>
      <c r="Q90" s="99" t="str">
        <f>IF(ISBLANK($K90),"",'Pracovní dny'!$F$4)</f>
        <v/>
      </c>
      <c r="R90" s="100" t="str">
        <f t="shared" si="3"/>
        <v/>
      </c>
      <c r="S90" s="130"/>
      <c r="T90" s="130">
        <v>0</v>
      </c>
      <c r="U90" s="130" t="s">
        <v>151</v>
      </c>
      <c r="V90" s="130"/>
      <c r="W90" s="130">
        <v>1</v>
      </c>
      <c r="X90" s="130">
        <v>0</v>
      </c>
      <c r="Y90" s="130"/>
      <c r="Z90" s="130">
        <v>2</v>
      </c>
      <c r="AA90" s="130"/>
      <c r="AB90" s="130" t="s">
        <v>146</v>
      </c>
      <c r="AC90" s="130">
        <v>0</v>
      </c>
      <c r="AD90" s="130"/>
      <c r="AE90" s="130" t="s">
        <v>140</v>
      </c>
      <c r="AF90" s="639" t="str">
        <f>IF(ISBLANK($AE90),VLOOKUP($I90,'Příloha_8_Ceník pravid_úklidu'!$A$9:$K$30,8,0)+VLOOKUP($I90,'Příloha_8_Ceník pravid_úklidu'!$A$9:$K$30,10,0),"neoceňuje se")</f>
        <v>neoceňuje se</v>
      </c>
      <c r="AG90" s="639">
        <f t="shared" si="6"/>
        <v>0</v>
      </c>
      <c r="AH90" s="639">
        <f t="shared" si="7"/>
        <v>0</v>
      </c>
      <c r="AI90" s="292"/>
    </row>
    <row r="91" spans="1:35" ht="10.5" customHeight="1" x14ac:dyDescent="0.15">
      <c r="A91" s="92">
        <v>217</v>
      </c>
      <c r="B91" s="91"/>
      <c r="C91" s="91"/>
      <c r="D91" s="92" t="s">
        <v>159</v>
      </c>
      <c r="E91" s="91">
        <v>1.9</v>
      </c>
      <c r="F91" s="91">
        <v>0</v>
      </c>
      <c r="G91" s="91">
        <v>1.9</v>
      </c>
      <c r="H91" s="96" t="str">
        <f>IF(ISBLANK(I91)," ",VLOOKUP(I91,'Příloha_8_Ceník pravid_úklidu'!$A$9:$B$30,2,0))</f>
        <v xml:space="preserve"> </v>
      </c>
      <c r="I91" s="96"/>
      <c r="J91" s="97" t="s">
        <v>184</v>
      </c>
      <c r="K91" s="97"/>
      <c r="L91" s="97"/>
      <c r="M91" s="97"/>
      <c r="N91" s="97"/>
      <c r="O91" s="99" t="str">
        <f>IF(ISBLANK($K91),"",'Pracovní dny'!$F$2)</f>
        <v/>
      </c>
      <c r="P91" s="99" t="str">
        <f>IF(ISBLANK($M91),"",'Pracovní dny'!$F$3)</f>
        <v/>
      </c>
      <c r="Q91" s="99" t="str">
        <f>IF(ISBLANK($K91),"",'Pracovní dny'!$F$4)</f>
        <v/>
      </c>
      <c r="R91" s="100" t="str">
        <f t="shared" si="3"/>
        <v/>
      </c>
      <c r="S91" s="130"/>
      <c r="T91" s="130">
        <v>0</v>
      </c>
      <c r="U91" s="130" t="s">
        <v>140</v>
      </c>
      <c r="V91" s="130"/>
      <c r="W91" s="130">
        <v>1</v>
      </c>
      <c r="X91" s="130">
        <v>0</v>
      </c>
      <c r="Y91" s="130">
        <v>0</v>
      </c>
      <c r="Z91" s="130">
        <v>0</v>
      </c>
      <c r="AA91" s="130">
        <v>0</v>
      </c>
      <c r="AB91" s="130">
        <v>0</v>
      </c>
      <c r="AC91" s="130">
        <v>0</v>
      </c>
      <c r="AD91" s="130"/>
      <c r="AE91" s="130" t="s">
        <v>140</v>
      </c>
      <c r="AF91" s="639" t="str">
        <f>IF(ISBLANK($AE91),VLOOKUP($I91,'Příloha_8_Ceník pravid_úklidu'!$A$9:$K$30,8,0)+VLOOKUP($I91,'Příloha_8_Ceník pravid_úklidu'!$A$9:$K$30,10,0),"neoceňuje se")</f>
        <v>neoceňuje se</v>
      </c>
      <c r="AG91" s="639">
        <f t="shared" si="6"/>
        <v>0</v>
      </c>
      <c r="AH91" s="639">
        <f t="shared" si="7"/>
        <v>0</v>
      </c>
      <c r="AI91" s="292"/>
    </row>
    <row r="92" spans="1:35" ht="10.5" customHeight="1" x14ac:dyDescent="0.15">
      <c r="A92" s="92">
        <v>218</v>
      </c>
      <c r="B92" s="91"/>
      <c r="C92" s="91"/>
      <c r="D92" s="92" t="s">
        <v>169</v>
      </c>
      <c r="E92" s="91">
        <v>4.2</v>
      </c>
      <c r="F92" s="91">
        <v>0</v>
      </c>
      <c r="G92" s="91">
        <v>4.2</v>
      </c>
      <c r="H92" s="96" t="str">
        <f>IF(ISBLANK(I92)," ",VLOOKUP(I92,'Příloha_8_Ceník pravid_úklidu'!$A$9:$B$30,2,0))</f>
        <v xml:space="preserve"> </v>
      </c>
      <c r="I92" s="96"/>
      <c r="J92" s="97" t="s">
        <v>184</v>
      </c>
      <c r="K92" s="97"/>
      <c r="L92" s="97"/>
      <c r="M92" s="97"/>
      <c r="N92" s="97"/>
      <c r="O92" s="99" t="str">
        <f>IF(ISBLANK($K92),"",'Pracovní dny'!$F$2)</f>
        <v/>
      </c>
      <c r="P92" s="99" t="str">
        <f>IF(ISBLANK($M92),"",'Pracovní dny'!$F$3)</f>
        <v/>
      </c>
      <c r="Q92" s="99" t="str">
        <f>IF(ISBLANK($K92),"",'Pracovní dny'!$F$4)</f>
        <v/>
      </c>
      <c r="R92" s="100" t="str">
        <f t="shared" si="3"/>
        <v/>
      </c>
      <c r="S92" s="130"/>
      <c r="T92" s="130">
        <v>0</v>
      </c>
      <c r="U92" s="130">
        <v>0</v>
      </c>
      <c r="V92" s="130"/>
      <c r="W92" s="130">
        <v>1</v>
      </c>
      <c r="X92" s="130">
        <v>2</v>
      </c>
      <c r="Y92" s="130">
        <v>0</v>
      </c>
      <c r="Z92" s="130">
        <v>0</v>
      </c>
      <c r="AA92" s="130">
        <v>0</v>
      </c>
      <c r="AB92" s="130">
        <v>0</v>
      </c>
      <c r="AC92" s="130">
        <v>0</v>
      </c>
      <c r="AD92" s="130"/>
      <c r="AE92" s="130" t="s">
        <v>140</v>
      </c>
      <c r="AF92" s="639" t="str">
        <f>IF(ISBLANK($AE92),VLOOKUP($I92,'Příloha_8_Ceník pravid_úklidu'!$A$9:$K$30,8,0)+VLOOKUP($I92,'Příloha_8_Ceník pravid_úklidu'!$A$9:$K$30,10,0),"neoceňuje se")</f>
        <v>neoceňuje se</v>
      </c>
      <c r="AG92" s="639">
        <f t="shared" si="6"/>
        <v>0</v>
      </c>
      <c r="AH92" s="639">
        <f t="shared" si="7"/>
        <v>0</v>
      </c>
      <c r="AI92" s="292"/>
    </row>
    <row r="93" spans="1:35" ht="10.5" customHeight="1" x14ac:dyDescent="0.15">
      <c r="A93" s="92">
        <v>219</v>
      </c>
      <c r="B93" s="91"/>
      <c r="C93" s="91"/>
      <c r="D93" s="92" t="s">
        <v>169</v>
      </c>
      <c r="E93" s="91">
        <v>1.1000000000000001</v>
      </c>
      <c r="F93" s="91">
        <v>0</v>
      </c>
      <c r="G93" s="91">
        <v>1.1000000000000001</v>
      </c>
      <c r="H93" s="96" t="str">
        <f>IF(ISBLANK(I93)," ",VLOOKUP(I93,'Příloha_8_Ceník pravid_úklidu'!$A$9:$B$30,2,0))</f>
        <v xml:space="preserve"> </v>
      </c>
      <c r="I93" s="96"/>
      <c r="J93" s="97" t="s">
        <v>184</v>
      </c>
      <c r="K93" s="97"/>
      <c r="L93" s="97"/>
      <c r="M93" s="97"/>
      <c r="N93" s="97"/>
      <c r="O93" s="99" t="str">
        <f>IF(ISBLANK($K93),"",'Pracovní dny'!$F$2)</f>
        <v/>
      </c>
      <c r="P93" s="99" t="str">
        <f>IF(ISBLANK($M93),"",'Pracovní dny'!$F$3)</f>
        <v/>
      </c>
      <c r="Q93" s="99" t="str">
        <f>IF(ISBLANK($K93),"",'Pracovní dny'!$F$4)</f>
        <v/>
      </c>
      <c r="R93" s="100" t="str">
        <f t="shared" si="3"/>
        <v/>
      </c>
      <c r="S93" s="130"/>
      <c r="T93" s="130">
        <v>0</v>
      </c>
      <c r="U93" s="130">
        <v>0</v>
      </c>
      <c r="V93" s="130"/>
      <c r="W93" s="130">
        <v>1</v>
      </c>
      <c r="X93" s="130">
        <v>1</v>
      </c>
      <c r="Y93" s="130">
        <v>0</v>
      </c>
      <c r="Z93" s="130">
        <v>0</v>
      </c>
      <c r="AA93" s="130">
        <v>0</v>
      </c>
      <c r="AB93" s="130">
        <v>0</v>
      </c>
      <c r="AC93" s="130">
        <v>0</v>
      </c>
      <c r="AD93" s="130"/>
      <c r="AE93" s="130" t="s">
        <v>140</v>
      </c>
      <c r="AF93" s="639" t="str">
        <f>IF(ISBLANK($AE93),VLOOKUP($I93,'Příloha_8_Ceník pravid_úklidu'!$A$9:$K$30,8,0)+VLOOKUP($I93,'Příloha_8_Ceník pravid_úklidu'!$A$9:$K$30,10,0),"neoceňuje se")</f>
        <v>neoceňuje se</v>
      </c>
      <c r="AG93" s="639">
        <f t="shared" si="6"/>
        <v>0</v>
      </c>
      <c r="AH93" s="639">
        <f t="shared" si="7"/>
        <v>0</v>
      </c>
      <c r="AI93" s="292"/>
    </row>
    <row r="94" spans="1:35" s="592" customFormat="1" ht="10.5" customHeight="1" x14ac:dyDescent="0.15">
      <c r="A94" s="92">
        <v>220</v>
      </c>
      <c r="B94" s="91"/>
      <c r="C94" s="91"/>
      <c r="D94" s="92" t="s">
        <v>169</v>
      </c>
      <c r="E94" s="91">
        <v>3.3</v>
      </c>
      <c r="F94" s="91">
        <v>0</v>
      </c>
      <c r="G94" s="91">
        <v>3.3</v>
      </c>
      <c r="H94" s="96" t="str">
        <f>IF(ISBLANK(I94)," ",VLOOKUP(I94,'Příloha_8_Ceník pravid_úklidu'!$A$9:$B$30,2,0))</f>
        <v xml:space="preserve"> </v>
      </c>
      <c r="I94" s="96"/>
      <c r="J94" s="97" t="s">
        <v>184</v>
      </c>
      <c r="K94" s="97"/>
      <c r="L94" s="97"/>
      <c r="M94" s="97"/>
      <c r="N94" s="97"/>
      <c r="O94" s="99" t="str">
        <f>IF(ISBLANK($K94),"",'Pracovní dny'!$F$2)</f>
        <v/>
      </c>
      <c r="P94" s="99" t="str">
        <f>IF(ISBLANK($M94),"",'Pracovní dny'!$F$3)</f>
        <v/>
      </c>
      <c r="Q94" s="99" t="str">
        <f>IF(ISBLANK($K94),"",'Pracovní dny'!$F$4)</f>
        <v/>
      </c>
      <c r="R94" s="100" t="str">
        <f t="shared" si="3"/>
        <v/>
      </c>
      <c r="S94" s="130"/>
      <c r="T94" s="130">
        <v>0</v>
      </c>
      <c r="U94" s="130">
        <v>0</v>
      </c>
      <c r="V94" s="130"/>
      <c r="W94" s="130">
        <v>2</v>
      </c>
      <c r="X94" s="130">
        <v>2</v>
      </c>
      <c r="Y94" s="130">
        <v>0</v>
      </c>
      <c r="Z94" s="130">
        <v>0</v>
      </c>
      <c r="AA94" s="130">
        <v>0</v>
      </c>
      <c r="AB94" s="130">
        <v>0</v>
      </c>
      <c r="AC94" s="130">
        <v>0</v>
      </c>
      <c r="AD94" s="130"/>
      <c r="AE94" s="130" t="s">
        <v>140</v>
      </c>
      <c r="AF94" s="639" t="str">
        <f>IF(ISBLANK($AE94),VLOOKUP($I94,'Příloha_8_Ceník pravid_úklidu'!$A$9:$K$30,8,0)+VLOOKUP($I94,'Příloha_8_Ceník pravid_úklidu'!$A$9:$K$30,10,0),"neoceňuje se")</f>
        <v>neoceňuje se</v>
      </c>
      <c r="AG94" s="639">
        <f t="shared" si="6"/>
        <v>0</v>
      </c>
      <c r="AH94" s="639">
        <f t="shared" si="7"/>
        <v>0</v>
      </c>
      <c r="AI94" s="292"/>
    </row>
    <row r="95" spans="1:35" ht="10.5" customHeight="1" x14ac:dyDescent="0.15">
      <c r="A95" s="92">
        <v>221</v>
      </c>
      <c r="B95" s="91"/>
      <c r="C95" s="91"/>
      <c r="D95" s="92" t="s">
        <v>162</v>
      </c>
      <c r="E95" s="91">
        <v>15.6</v>
      </c>
      <c r="F95" s="91"/>
      <c r="G95" s="91"/>
      <c r="H95" s="96" t="str">
        <f>IF(ISBLANK(I95)," ",VLOOKUP(I95,'Příloha_8_Ceník pravid_úklidu'!$A$9:$B$30,2,0))</f>
        <v xml:space="preserve"> </v>
      </c>
      <c r="I95" s="96"/>
      <c r="J95" s="97" t="s">
        <v>184</v>
      </c>
      <c r="K95" s="97"/>
      <c r="L95" s="97"/>
      <c r="M95" s="97"/>
      <c r="N95" s="97"/>
      <c r="O95" s="99" t="str">
        <f>IF(ISBLANK($K95),"",'Pracovní dny'!$F$2)</f>
        <v/>
      </c>
      <c r="P95" s="99" t="str">
        <f>IF(ISBLANK($M95),"",'Pracovní dny'!$F$3)</f>
        <v/>
      </c>
      <c r="Q95" s="99" t="str">
        <f>IF(ISBLANK($K95),"",'Pracovní dny'!$F$4)</f>
        <v/>
      </c>
      <c r="R95" s="100" t="str">
        <f t="shared" si="3"/>
        <v/>
      </c>
      <c r="S95" s="130"/>
      <c r="T95" s="130">
        <v>0</v>
      </c>
      <c r="U95" s="130" t="s">
        <v>151</v>
      </c>
      <c r="V95" s="130"/>
      <c r="W95" s="130">
        <v>1</v>
      </c>
      <c r="X95" s="130">
        <v>0</v>
      </c>
      <c r="Y95" s="130"/>
      <c r="Z95" s="130">
        <v>1</v>
      </c>
      <c r="AA95" s="130"/>
      <c r="AB95" s="130" t="s">
        <v>146</v>
      </c>
      <c r="AC95" s="130">
        <v>0</v>
      </c>
      <c r="AD95" s="130"/>
      <c r="AE95" s="130" t="s">
        <v>140</v>
      </c>
      <c r="AF95" s="639" t="str">
        <f>IF(ISBLANK($AE95),VLOOKUP($I95,'Příloha_8_Ceník pravid_úklidu'!$A$9:$K$30,8,0)+VLOOKUP($I95,'Příloha_8_Ceník pravid_úklidu'!$A$9:$K$30,10,0),"neoceňuje se")</f>
        <v>neoceňuje se</v>
      </c>
      <c r="AG95" s="639">
        <f t="shared" si="6"/>
        <v>0</v>
      </c>
      <c r="AH95" s="639">
        <f t="shared" si="7"/>
        <v>0</v>
      </c>
      <c r="AI95" s="292"/>
    </row>
    <row r="96" spans="1:35" ht="10.5" customHeight="1" x14ac:dyDescent="0.15">
      <c r="A96" s="92">
        <v>222</v>
      </c>
      <c r="B96" s="91"/>
      <c r="C96" s="91"/>
      <c r="D96" s="92" t="s">
        <v>422</v>
      </c>
      <c r="E96" s="91">
        <v>5.5</v>
      </c>
      <c r="F96" s="91">
        <v>0</v>
      </c>
      <c r="G96" s="91"/>
      <c r="H96" s="96" t="str">
        <f>IF(ISBLANK(I96)," ",VLOOKUP(I96,'Příloha_8_Ceník pravid_úklidu'!$A$9:$B$30,2,0))</f>
        <v xml:space="preserve"> </v>
      </c>
      <c r="I96" s="96"/>
      <c r="J96" s="97" t="s">
        <v>184</v>
      </c>
      <c r="K96" s="97"/>
      <c r="L96" s="97"/>
      <c r="M96" s="97"/>
      <c r="N96" s="97"/>
      <c r="O96" s="99" t="str">
        <f>IF(ISBLANK($K96),"",'Pracovní dny'!$F$2)</f>
        <v/>
      </c>
      <c r="P96" s="99" t="str">
        <f>IF(ISBLANK($M96),"",'Pracovní dny'!$F$3)</f>
        <v/>
      </c>
      <c r="Q96" s="99" t="str">
        <f>IF(ISBLANK($K96),"",'Pracovní dny'!$F$4)</f>
        <v/>
      </c>
      <c r="R96" s="100" t="str">
        <f t="shared" si="3"/>
        <v/>
      </c>
      <c r="S96" s="130"/>
      <c r="T96" s="130">
        <v>0</v>
      </c>
      <c r="U96" s="130" t="s">
        <v>151</v>
      </c>
      <c r="V96" s="130"/>
      <c r="W96" s="130">
        <v>1</v>
      </c>
      <c r="X96" s="130">
        <v>1</v>
      </c>
      <c r="Y96" s="130"/>
      <c r="Z96" s="130">
        <v>1</v>
      </c>
      <c r="AA96" s="130"/>
      <c r="AB96" s="130" t="s">
        <v>146</v>
      </c>
      <c r="AC96" s="130">
        <v>0</v>
      </c>
      <c r="AD96" s="130"/>
      <c r="AE96" s="130" t="s">
        <v>140</v>
      </c>
      <c r="AF96" s="639" t="str">
        <f>IF(ISBLANK($AE96),VLOOKUP($I96,'Příloha_8_Ceník pravid_úklidu'!$A$9:$K$30,8,0)+VLOOKUP($I96,'Příloha_8_Ceník pravid_úklidu'!$A$9:$K$30,10,0),"neoceňuje se")</f>
        <v>neoceňuje se</v>
      </c>
      <c r="AG96" s="639">
        <f t="shared" si="6"/>
        <v>0</v>
      </c>
      <c r="AH96" s="639">
        <f t="shared" si="7"/>
        <v>0</v>
      </c>
      <c r="AI96" s="292"/>
    </row>
    <row r="97" spans="1:35" ht="10.5" customHeight="1" x14ac:dyDescent="0.15">
      <c r="A97" s="92">
        <v>223</v>
      </c>
      <c r="B97" s="91"/>
      <c r="C97" s="91"/>
      <c r="D97" s="92" t="s">
        <v>166</v>
      </c>
      <c r="E97" s="91">
        <v>2</v>
      </c>
      <c r="F97" s="91">
        <v>0</v>
      </c>
      <c r="G97" s="91">
        <v>2</v>
      </c>
      <c r="H97" s="96" t="str">
        <f>IF(ISBLANK(I97)," ",VLOOKUP(I97,'Příloha_8_Ceník pravid_úklidu'!$A$9:$B$30,2,0))</f>
        <v xml:space="preserve"> </v>
      </c>
      <c r="I97" s="96"/>
      <c r="J97" s="97" t="s">
        <v>184</v>
      </c>
      <c r="K97" s="97"/>
      <c r="L97" s="97"/>
      <c r="M97" s="97"/>
      <c r="N97" s="97"/>
      <c r="O97" s="99" t="str">
        <f>IF(ISBLANK($K97),"",'Pracovní dny'!$F$2)</f>
        <v/>
      </c>
      <c r="P97" s="99" t="str">
        <f>IF(ISBLANK($M97),"",'Pracovní dny'!$F$3)</f>
        <v/>
      </c>
      <c r="Q97" s="99" t="str">
        <f>IF(ISBLANK($K97),"",'Pracovní dny'!$F$4)</f>
        <v/>
      </c>
      <c r="R97" s="100" t="str">
        <f t="shared" si="3"/>
        <v/>
      </c>
      <c r="S97" s="130"/>
      <c r="T97" s="130">
        <v>0</v>
      </c>
      <c r="U97" s="130">
        <v>0</v>
      </c>
      <c r="V97" s="130"/>
      <c r="W97" s="130">
        <v>1</v>
      </c>
      <c r="X97" s="130">
        <v>1</v>
      </c>
      <c r="Y97" s="130">
        <v>0</v>
      </c>
      <c r="Z97" s="130">
        <v>0</v>
      </c>
      <c r="AA97" s="130">
        <v>0</v>
      </c>
      <c r="AB97" s="130">
        <v>0</v>
      </c>
      <c r="AC97" s="130">
        <v>0</v>
      </c>
      <c r="AD97" s="130"/>
      <c r="AE97" s="130" t="s">
        <v>140</v>
      </c>
      <c r="AF97" s="639" t="str">
        <f>IF(ISBLANK($AE97),VLOOKUP($I97,'Příloha_8_Ceník pravid_úklidu'!$A$9:$K$30,8,0)+VLOOKUP($I97,'Příloha_8_Ceník pravid_úklidu'!$A$9:$K$30,10,0),"neoceňuje se")</f>
        <v>neoceňuje se</v>
      </c>
      <c r="AG97" s="639">
        <f t="shared" si="6"/>
        <v>0</v>
      </c>
      <c r="AH97" s="639">
        <f t="shared" si="7"/>
        <v>0</v>
      </c>
      <c r="AI97" s="292"/>
    </row>
    <row r="98" spans="1:35" ht="10.5" customHeight="1" x14ac:dyDescent="0.15">
      <c r="A98" s="92">
        <v>224</v>
      </c>
      <c r="B98" s="91"/>
      <c r="C98" s="91"/>
      <c r="D98" s="92" t="s">
        <v>519</v>
      </c>
      <c r="E98" s="91">
        <v>13.7</v>
      </c>
      <c r="F98" s="91"/>
      <c r="G98" s="91"/>
      <c r="H98" s="96" t="str">
        <f>IF(ISBLANK(I98)," ",VLOOKUP(I98,'Příloha_8_Ceník pravid_úklidu'!$A$9:$B$30,2,0))</f>
        <v xml:space="preserve"> </v>
      </c>
      <c r="I98" s="96"/>
      <c r="J98" s="97" t="s">
        <v>184</v>
      </c>
      <c r="K98" s="97"/>
      <c r="L98" s="97"/>
      <c r="M98" s="97"/>
      <c r="N98" s="97"/>
      <c r="O98" s="99" t="str">
        <f>IF(ISBLANK($K98),"",'Pracovní dny'!$F$2)</f>
        <v/>
      </c>
      <c r="P98" s="99" t="str">
        <f>IF(ISBLANK($M98),"",'Pracovní dny'!$F$3)</f>
        <v/>
      </c>
      <c r="Q98" s="99" t="str">
        <f>IF(ISBLANK($K98),"",'Pracovní dny'!$F$4)</f>
        <v/>
      </c>
      <c r="R98" s="100" t="str">
        <f t="shared" si="3"/>
        <v/>
      </c>
      <c r="S98" s="130"/>
      <c r="T98" s="130">
        <v>0</v>
      </c>
      <c r="U98" s="130" t="s">
        <v>151</v>
      </c>
      <c r="V98" s="130"/>
      <c r="W98" s="130">
        <v>1</v>
      </c>
      <c r="X98" s="130">
        <v>1</v>
      </c>
      <c r="Y98" s="130"/>
      <c r="Z98" s="130">
        <v>1</v>
      </c>
      <c r="AA98" s="130"/>
      <c r="AB98" s="130" t="s">
        <v>146</v>
      </c>
      <c r="AC98" s="130" t="s">
        <v>290</v>
      </c>
      <c r="AD98" s="130"/>
      <c r="AE98" s="130" t="s">
        <v>140</v>
      </c>
      <c r="AF98" s="639" t="str">
        <f>IF(ISBLANK($AE98),VLOOKUP($I98,'Příloha_8_Ceník pravid_úklidu'!$A$9:$K$30,8,0)+VLOOKUP($I98,'Příloha_8_Ceník pravid_úklidu'!$A$9:$K$30,10,0),"neoceňuje se")</f>
        <v>neoceňuje se</v>
      </c>
      <c r="AG98" s="639">
        <f t="shared" si="6"/>
        <v>0</v>
      </c>
      <c r="AH98" s="639">
        <f t="shared" si="7"/>
        <v>0</v>
      </c>
      <c r="AI98" s="292"/>
    </row>
    <row r="99" spans="1:35" ht="10.5" customHeight="1" x14ac:dyDescent="0.15">
      <c r="A99" s="92">
        <v>225</v>
      </c>
      <c r="B99" s="91"/>
      <c r="C99" s="91"/>
      <c r="D99" s="92" t="s">
        <v>4092</v>
      </c>
      <c r="E99" s="91">
        <v>15.2</v>
      </c>
      <c r="F99" s="91">
        <v>0</v>
      </c>
      <c r="G99" s="91">
        <v>15.2</v>
      </c>
      <c r="H99" s="96" t="str">
        <f>IF(ISBLANK(I99)," ",VLOOKUP(I99,'Příloha_8_Ceník pravid_úklidu'!$A$9:$B$30,2,0))</f>
        <v xml:space="preserve"> </v>
      </c>
      <c r="I99" s="96"/>
      <c r="J99" s="97" t="s">
        <v>184</v>
      </c>
      <c r="K99" s="97"/>
      <c r="L99" s="97"/>
      <c r="M99" s="97"/>
      <c r="N99" s="97"/>
      <c r="O99" s="99" t="str">
        <f>IF(ISBLANK($K99),"",'Pracovní dny'!$F$2)</f>
        <v/>
      </c>
      <c r="P99" s="99" t="str">
        <f>IF(ISBLANK($M99),"",'Pracovní dny'!$F$3)</f>
        <v/>
      </c>
      <c r="Q99" s="99" t="str">
        <f>IF(ISBLANK($K99),"",'Pracovní dny'!$F$4)</f>
        <v/>
      </c>
      <c r="R99" s="100" t="str">
        <f t="shared" si="3"/>
        <v/>
      </c>
      <c r="S99" s="130">
        <v>0</v>
      </c>
      <c r="T99" s="130">
        <v>0</v>
      </c>
      <c r="U99" s="130">
        <v>0</v>
      </c>
      <c r="V99" s="130"/>
      <c r="W99" s="130">
        <v>1</v>
      </c>
      <c r="X99" s="130">
        <v>0</v>
      </c>
      <c r="Y99" s="130"/>
      <c r="Z99" s="130"/>
      <c r="AA99" s="130"/>
      <c r="AB99" s="130" t="s">
        <v>146</v>
      </c>
      <c r="AC99" s="130">
        <v>0</v>
      </c>
      <c r="AD99" s="130">
        <v>0</v>
      </c>
      <c r="AE99" s="130" t="s">
        <v>140</v>
      </c>
      <c r="AF99" s="639" t="str">
        <f>IF(ISBLANK($AE99),VLOOKUP($I99,'Příloha_8_Ceník pravid_úklidu'!$A$9:$K$30,8,0)+VLOOKUP($I99,'Příloha_8_Ceník pravid_úklidu'!$A$9:$K$30,10,0),"neoceňuje se")</f>
        <v>neoceňuje se</v>
      </c>
      <c r="AG99" s="639">
        <f t="shared" si="6"/>
        <v>0</v>
      </c>
      <c r="AH99" s="639">
        <f t="shared" si="7"/>
        <v>0</v>
      </c>
      <c r="AI99" s="292"/>
    </row>
    <row r="100" spans="1:35" ht="10.5" customHeight="1" x14ac:dyDescent="0.15">
      <c r="A100" s="92">
        <v>226</v>
      </c>
      <c r="B100" s="91"/>
      <c r="C100" s="91"/>
      <c r="D100" s="92" t="s">
        <v>164</v>
      </c>
      <c r="E100" s="91">
        <v>14.2</v>
      </c>
      <c r="F100" s="91">
        <v>0</v>
      </c>
      <c r="G100" s="91"/>
      <c r="H100" s="96" t="str">
        <f>IF(ISBLANK(I100)," ",VLOOKUP(I100,'Příloha_8_Ceník pravid_úklidu'!$A$9:$B$30,2,0))</f>
        <v xml:space="preserve"> </v>
      </c>
      <c r="I100" s="96"/>
      <c r="J100" s="97" t="s">
        <v>184</v>
      </c>
      <c r="K100" s="97"/>
      <c r="L100" s="97"/>
      <c r="M100" s="97"/>
      <c r="N100" s="97"/>
      <c r="O100" s="99" t="str">
        <f>IF(ISBLANK($K100),"",'Pracovní dny'!$F$2)</f>
        <v/>
      </c>
      <c r="P100" s="99" t="str">
        <f>IF(ISBLANK($M100),"",'Pracovní dny'!$F$3)</f>
        <v/>
      </c>
      <c r="Q100" s="99" t="str">
        <f>IF(ISBLANK($K100),"",'Pracovní dny'!$F$4)</f>
        <v/>
      </c>
      <c r="R100" s="100" t="str">
        <f t="shared" si="3"/>
        <v/>
      </c>
      <c r="S100" s="130"/>
      <c r="T100" s="130">
        <v>0</v>
      </c>
      <c r="U100" s="130">
        <v>0</v>
      </c>
      <c r="V100" s="130"/>
      <c r="W100" s="130">
        <v>1</v>
      </c>
      <c r="X100" s="130">
        <v>0</v>
      </c>
      <c r="Y100" s="130">
        <v>0</v>
      </c>
      <c r="Z100" s="130">
        <v>0</v>
      </c>
      <c r="AA100" s="130">
        <v>0</v>
      </c>
      <c r="AB100" s="130">
        <v>0</v>
      </c>
      <c r="AC100" s="130">
        <v>0</v>
      </c>
      <c r="AD100" s="130"/>
      <c r="AE100" s="130" t="s">
        <v>140</v>
      </c>
      <c r="AF100" s="639" t="str">
        <f>IF(ISBLANK($AE100),VLOOKUP($I100,'Příloha_8_Ceník pravid_úklidu'!$A$9:$K$30,8,0)+VLOOKUP($I100,'Příloha_8_Ceník pravid_úklidu'!$A$9:$K$30,10,0),"neoceňuje se")</f>
        <v>neoceňuje se</v>
      </c>
      <c r="AG100" s="639">
        <f t="shared" si="6"/>
        <v>0</v>
      </c>
      <c r="AH100" s="639">
        <f t="shared" si="7"/>
        <v>0</v>
      </c>
      <c r="AI100" s="292"/>
    </row>
    <row r="101" spans="1:35" ht="10.5" customHeight="1" x14ac:dyDescent="0.15">
      <c r="A101" s="92">
        <v>227</v>
      </c>
      <c r="B101" s="91"/>
      <c r="C101" s="91"/>
      <c r="D101" s="92" t="s">
        <v>164</v>
      </c>
      <c r="E101" s="91">
        <v>5.3</v>
      </c>
      <c r="F101" s="91">
        <v>0</v>
      </c>
      <c r="G101" s="91"/>
      <c r="H101" s="96" t="str">
        <f>IF(ISBLANK(I101)," ",VLOOKUP(I101,'Příloha_8_Ceník pravid_úklidu'!$A$9:$B$30,2,0))</f>
        <v xml:space="preserve"> </v>
      </c>
      <c r="I101" s="96"/>
      <c r="J101" s="97" t="s">
        <v>184</v>
      </c>
      <c r="K101" s="97"/>
      <c r="L101" s="97"/>
      <c r="M101" s="97"/>
      <c r="N101" s="97"/>
      <c r="O101" s="99" t="str">
        <f>IF(ISBLANK($K101),"",'Pracovní dny'!$F$2)</f>
        <v/>
      </c>
      <c r="P101" s="99" t="str">
        <f>IF(ISBLANK($M101),"",'Pracovní dny'!$F$3)</f>
        <v/>
      </c>
      <c r="Q101" s="99" t="str">
        <f>IF(ISBLANK($K101),"",'Pracovní dny'!$F$4)</f>
        <v/>
      </c>
      <c r="R101" s="100" t="str">
        <f t="shared" si="3"/>
        <v/>
      </c>
      <c r="S101" s="130"/>
      <c r="T101" s="130">
        <v>0</v>
      </c>
      <c r="U101" s="130">
        <v>0</v>
      </c>
      <c r="V101" s="130"/>
      <c r="W101" s="130">
        <v>1</v>
      </c>
      <c r="X101" s="130">
        <v>0</v>
      </c>
      <c r="Y101" s="130">
        <v>0</v>
      </c>
      <c r="Z101" s="130">
        <v>0</v>
      </c>
      <c r="AA101" s="130">
        <v>0</v>
      </c>
      <c r="AB101" s="130">
        <v>0</v>
      </c>
      <c r="AC101" s="130">
        <v>0</v>
      </c>
      <c r="AD101" s="130"/>
      <c r="AE101" s="130" t="s">
        <v>140</v>
      </c>
      <c r="AF101" s="639" t="str">
        <f>IF(ISBLANK($AE101),VLOOKUP($I101,'Příloha_8_Ceník pravid_úklidu'!$A$9:$K$30,8,0)+VLOOKUP($I101,'Příloha_8_Ceník pravid_úklidu'!$A$9:$K$30,10,0),"neoceňuje se")</f>
        <v>neoceňuje se</v>
      </c>
      <c r="AG101" s="639">
        <f t="shared" si="6"/>
        <v>0</v>
      </c>
      <c r="AH101" s="639">
        <f t="shared" si="7"/>
        <v>0</v>
      </c>
      <c r="AI101" s="292"/>
    </row>
    <row r="102" spans="1:35" ht="10.5" customHeight="1" x14ac:dyDescent="0.15">
      <c r="A102" s="92">
        <v>228</v>
      </c>
      <c r="B102" s="91"/>
      <c r="C102" s="91"/>
      <c r="D102" s="92" t="s">
        <v>519</v>
      </c>
      <c r="E102" s="91">
        <v>19.8</v>
      </c>
      <c r="F102" s="91">
        <v>0</v>
      </c>
      <c r="G102" s="91"/>
      <c r="H102" s="96" t="str">
        <f>IF(ISBLANK(I102)," ",VLOOKUP(I102,'Příloha_8_Ceník pravid_úklidu'!$A$9:$B$30,2,0))</f>
        <v xml:space="preserve"> </v>
      </c>
      <c r="I102" s="96"/>
      <c r="J102" s="97" t="s">
        <v>184</v>
      </c>
      <c r="K102" s="97"/>
      <c r="L102" s="97"/>
      <c r="M102" s="97"/>
      <c r="N102" s="97"/>
      <c r="O102" s="99" t="str">
        <f>IF(ISBLANK($K102),"",'Pracovní dny'!$F$2)</f>
        <v/>
      </c>
      <c r="P102" s="99" t="str">
        <f>IF(ISBLANK($M102),"",'Pracovní dny'!$F$3)</f>
        <v/>
      </c>
      <c r="Q102" s="99" t="str">
        <f>IF(ISBLANK($K102),"",'Pracovní dny'!$F$4)</f>
        <v/>
      </c>
      <c r="R102" s="100" t="str">
        <f t="shared" si="3"/>
        <v/>
      </c>
      <c r="S102" s="130"/>
      <c r="T102" s="130">
        <v>0</v>
      </c>
      <c r="U102" s="130" t="s">
        <v>151</v>
      </c>
      <c r="V102" s="130"/>
      <c r="W102" s="130">
        <v>1</v>
      </c>
      <c r="X102" s="130">
        <v>0</v>
      </c>
      <c r="Y102" s="130"/>
      <c r="Z102" s="130">
        <v>2</v>
      </c>
      <c r="AA102" s="130"/>
      <c r="AB102" s="130" t="s">
        <v>146</v>
      </c>
      <c r="AC102" s="130" t="s">
        <v>1533</v>
      </c>
      <c r="AD102" s="130"/>
      <c r="AE102" s="130" t="s">
        <v>140</v>
      </c>
      <c r="AF102" s="639" t="str">
        <f>IF(ISBLANK($AE102),VLOOKUP($I102,'Příloha_8_Ceník pravid_úklidu'!$A$9:$K$30,8,0)+VLOOKUP($I102,'Příloha_8_Ceník pravid_úklidu'!$A$9:$K$30,10,0),"neoceňuje se")</f>
        <v>neoceňuje se</v>
      </c>
      <c r="AG102" s="639">
        <f t="shared" si="6"/>
        <v>0</v>
      </c>
      <c r="AH102" s="639">
        <f t="shared" si="7"/>
        <v>0</v>
      </c>
      <c r="AI102" s="292"/>
    </row>
    <row r="103" spans="1:35" ht="10.5" customHeight="1" x14ac:dyDescent="0.15">
      <c r="A103" s="92">
        <v>229</v>
      </c>
      <c r="B103" s="91"/>
      <c r="C103" s="91"/>
      <c r="D103" s="92" t="s">
        <v>169</v>
      </c>
      <c r="E103" s="91">
        <v>5</v>
      </c>
      <c r="F103" s="91">
        <v>0</v>
      </c>
      <c r="G103" s="91">
        <v>5</v>
      </c>
      <c r="H103" s="96" t="str">
        <f>IF(ISBLANK(I103)," ",VLOOKUP(I103,'Příloha_8_Ceník pravid_úklidu'!$A$9:$B$30,2,0))</f>
        <v xml:space="preserve"> </v>
      </c>
      <c r="I103" s="96"/>
      <c r="J103" s="97" t="s">
        <v>184</v>
      </c>
      <c r="K103" s="97"/>
      <c r="L103" s="97"/>
      <c r="M103" s="97"/>
      <c r="N103" s="97"/>
      <c r="O103" s="99" t="str">
        <f>IF(ISBLANK($K103),"",'Pracovní dny'!$F$2)</f>
        <v/>
      </c>
      <c r="P103" s="99" t="str">
        <f>IF(ISBLANK($M103),"",'Pracovní dny'!$F$3)</f>
        <v/>
      </c>
      <c r="Q103" s="99" t="str">
        <f>IF(ISBLANK($K103),"",'Pracovní dny'!$F$4)</f>
        <v/>
      </c>
      <c r="R103" s="100" t="str">
        <f t="shared" si="3"/>
        <v/>
      </c>
      <c r="S103" s="130"/>
      <c r="T103" s="130">
        <v>0</v>
      </c>
      <c r="U103" s="130">
        <v>0</v>
      </c>
      <c r="V103" s="130"/>
      <c r="W103" s="130">
        <v>1</v>
      </c>
      <c r="X103" s="130">
        <v>3</v>
      </c>
      <c r="Y103" s="130"/>
      <c r="Z103" s="130">
        <v>1</v>
      </c>
      <c r="AA103" s="130"/>
      <c r="AB103" s="130" t="s">
        <v>146</v>
      </c>
      <c r="AC103" s="130">
        <v>0</v>
      </c>
      <c r="AD103" s="130"/>
      <c r="AE103" s="130" t="s">
        <v>140</v>
      </c>
      <c r="AF103" s="639" t="str">
        <f>IF(ISBLANK($AE103),VLOOKUP($I103,'Příloha_8_Ceník pravid_úklidu'!$A$9:$K$30,8,0)+VLOOKUP($I103,'Příloha_8_Ceník pravid_úklidu'!$A$9:$K$30,10,0),"neoceňuje se")</f>
        <v>neoceňuje se</v>
      </c>
      <c r="AG103" s="639">
        <f t="shared" si="6"/>
        <v>0</v>
      </c>
      <c r="AH103" s="639">
        <f t="shared" si="7"/>
        <v>0</v>
      </c>
      <c r="AI103" s="292"/>
    </row>
    <row r="104" spans="1:35" ht="10.5" customHeight="1" x14ac:dyDescent="0.15">
      <c r="A104" s="92">
        <v>231</v>
      </c>
      <c r="B104" s="91"/>
      <c r="C104" s="91"/>
      <c r="D104" s="92" t="s">
        <v>159</v>
      </c>
      <c r="E104" s="91">
        <v>4.2</v>
      </c>
      <c r="F104" s="91">
        <v>0</v>
      </c>
      <c r="G104" s="91">
        <v>4.2</v>
      </c>
      <c r="H104" s="96" t="str">
        <f>IF(ISBLANK(I104)," ",VLOOKUP(I104,'Příloha_8_Ceník pravid_úklidu'!$A$9:$B$30,2,0))</f>
        <v xml:space="preserve"> </v>
      </c>
      <c r="I104" s="96"/>
      <c r="J104" s="97" t="s">
        <v>184</v>
      </c>
      <c r="K104" s="97"/>
      <c r="L104" s="97"/>
      <c r="M104" s="97"/>
      <c r="N104" s="97"/>
      <c r="O104" s="99" t="str">
        <f>IF(ISBLANK($K104),"",'Pracovní dny'!$F$2)</f>
        <v/>
      </c>
      <c r="P104" s="99" t="str">
        <f>IF(ISBLANK($M104),"",'Pracovní dny'!$F$3)</f>
        <v/>
      </c>
      <c r="Q104" s="99" t="str">
        <f>IF(ISBLANK($K104),"",'Pracovní dny'!$F$4)</f>
        <v/>
      </c>
      <c r="R104" s="100" t="str">
        <f t="shared" si="3"/>
        <v/>
      </c>
      <c r="S104" s="130"/>
      <c r="T104" s="130">
        <v>0</v>
      </c>
      <c r="U104" s="130" t="s">
        <v>140</v>
      </c>
      <c r="V104" s="130"/>
      <c r="W104" s="130">
        <v>1</v>
      </c>
      <c r="X104" s="130">
        <v>0</v>
      </c>
      <c r="Y104" s="130"/>
      <c r="Z104" s="130">
        <v>1</v>
      </c>
      <c r="AA104" s="130"/>
      <c r="AB104" s="130" t="s">
        <v>146</v>
      </c>
      <c r="AC104" s="130">
        <v>0</v>
      </c>
      <c r="AD104" s="130"/>
      <c r="AE104" s="130" t="s">
        <v>140</v>
      </c>
      <c r="AF104" s="639" t="str">
        <f>IF(ISBLANK($AE104),VLOOKUP($I104,'Příloha_8_Ceník pravid_úklidu'!$A$9:$K$30,8,0)+VLOOKUP($I104,'Příloha_8_Ceník pravid_úklidu'!$A$9:$K$30,10,0),"neoceňuje se")</f>
        <v>neoceňuje se</v>
      </c>
      <c r="AG104" s="639">
        <f t="shared" si="6"/>
        <v>0</v>
      </c>
      <c r="AH104" s="639">
        <f t="shared" si="7"/>
        <v>0</v>
      </c>
      <c r="AI104" s="292"/>
    </row>
    <row r="105" spans="1:35" ht="10.5" customHeight="1" x14ac:dyDescent="0.15">
      <c r="A105" s="92">
        <v>232</v>
      </c>
      <c r="B105" s="91"/>
      <c r="C105" s="91"/>
      <c r="D105" s="92" t="s">
        <v>169</v>
      </c>
      <c r="E105" s="91">
        <v>6.2</v>
      </c>
      <c r="F105" s="91">
        <v>0</v>
      </c>
      <c r="G105" s="91">
        <v>6.2</v>
      </c>
      <c r="H105" s="96" t="str">
        <f>IF(ISBLANK(I105)," ",VLOOKUP(I105,'Příloha_8_Ceník pravid_úklidu'!$A$9:$B$30,2,0))</f>
        <v xml:space="preserve"> </v>
      </c>
      <c r="I105" s="96"/>
      <c r="J105" s="97" t="s">
        <v>184</v>
      </c>
      <c r="K105" s="97"/>
      <c r="L105" s="97"/>
      <c r="M105" s="97"/>
      <c r="N105" s="97"/>
      <c r="O105" s="99" t="str">
        <f>IF(ISBLANK($K105),"",'Pracovní dny'!$F$2)</f>
        <v/>
      </c>
      <c r="P105" s="99" t="str">
        <f>IF(ISBLANK($M105),"",'Pracovní dny'!$F$3)</f>
        <v/>
      </c>
      <c r="Q105" s="99" t="str">
        <f>IF(ISBLANK($K105),"",'Pracovní dny'!$F$4)</f>
        <v/>
      </c>
      <c r="R105" s="100" t="str">
        <f t="shared" si="3"/>
        <v/>
      </c>
      <c r="S105" s="130"/>
      <c r="T105" s="130">
        <v>0</v>
      </c>
      <c r="U105" s="130">
        <v>0</v>
      </c>
      <c r="V105" s="130"/>
      <c r="W105" s="130">
        <v>1</v>
      </c>
      <c r="X105" s="130">
        <v>3</v>
      </c>
      <c r="Y105" s="130">
        <v>0</v>
      </c>
      <c r="Z105" s="130">
        <v>0</v>
      </c>
      <c r="AA105" s="130">
        <v>0</v>
      </c>
      <c r="AB105" s="130">
        <v>0</v>
      </c>
      <c r="AC105" s="130">
        <v>0</v>
      </c>
      <c r="AD105" s="130"/>
      <c r="AE105" s="130" t="s">
        <v>140</v>
      </c>
      <c r="AF105" s="639" t="str">
        <f>IF(ISBLANK($AE105),VLOOKUP($I105,'Příloha_8_Ceník pravid_úklidu'!$A$9:$K$30,8,0)+VLOOKUP($I105,'Příloha_8_Ceník pravid_úklidu'!$A$9:$K$30,10,0),"neoceňuje se")</f>
        <v>neoceňuje se</v>
      </c>
      <c r="AG105" s="639">
        <f t="shared" si="6"/>
        <v>0</v>
      </c>
      <c r="AH105" s="639">
        <f t="shared" si="7"/>
        <v>0</v>
      </c>
      <c r="AI105" s="292"/>
    </row>
    <row r="106" spans="1:35" ht="10.5" customHeight="1" x14ac:dyDescent="0.15">
      <c r="A106" s="545"/>
      <c r="B106" s="546"/>
      <c r="C106" s="546"/>
      <c r="D106" s="547" t="s">
        <v>4093</v>
      </c>
      <c r="E106" s="548"/>
      <c r="F106" s="548"/>
      <c r="G106" s="548"/>
      <c r="H106" s="549" t="str">
        <f>IF(ISBLANK(I106)," ",VLOOKUP(I106,'Příloha_8_Ceník pravid_úklidu'!$A$9:$B$30,2,0))</f>
        <v xml:space="preserve"> </v>
      </c>
      <c r="I106" s="550"/>
      <c r="J106" s="551"/>
      <c r="K106" s="551"/>
      <c r="L106" s="551"/>
      <c r="M106" s="551"/>
      <c r="N106" s="551"/>
      <c r="O106" s="311" t="str">
        <f>IF(ISBLANK($K106),"",'Pracovní dny'!$F$2)</f>
        <v/>
      </c>
      <c r="P106" s="311" t="str">
        <f>IF(ISBLANK($M106),"",'Pracovní dny'!$F$3)</f>
        <v/>
      </c>
      <c r="Q106" s="311" t="str">
        <f>IF(ISBLANK($K106),"",'Pracovní dny'!$F$4)</f>
        <v/>
      </c>
      <c r="R106" s="552" t="str">
        <f t="shared" si="3"/>
        <v/>
      </c>
      <c r="S106" s="306"/>
      <c r="T106" s="306"/>
      <c r="U106" s="306"/>
      <c r="V106" s="306"/>
      <c r="W106" s="306"/>
      <c r="X106" s="306"/>
      <c r="Y106" s="306"/>
      <c r="Z106" s="306"/>
      <c r="AA106" s="306"/>
      <c r="AB106" s="306"/>
      <c r="AC106" s="306"/>
      <c r="AD106" s="306"/>
      <c r="AE106" s="306"/>
      <c r="AF106" s="644"/>
      <c r="AG106" s="644"/>
      <c r="AH106" s="644"/>
      <c r="AI106" s="553"/>
    </row>
    <row r="107" spans="1:35" ht="10.5" customHeight="1" x14ac:dyDescent="0.15">
      <c r="A107" s="80">
        <v>230</v>
      </c>
      <c r="B107" s="82">
        <v>117200</v>
      </c>
      <c r="C107" s="82"/>
      <c r="D107" s="80" t="s">
        <v>519</v>
      </c>
      <c r="E107" s="82">
        <v>12.4</v>
      </c>
      <c r="F107" s="82">
        <v>10</v>
      </c>
      <c r="G107" s="82">
        <v>0</v>
      </c>
      <c r="H107" s="84" t="str">
        <f>IF(ISBLANK(I107)," ",VLOOKUP(I107,'Příloha_8_Ceník pravid_úklidu'!$A$9:$B$30,2,0))</f>
        <v>KANC</v>
      </c>
      <c r="I107" s="84">
        <v>4</v>
      </c>
      <c r="J107" s="85" t="s">
        <v>191</v>
      </c>
      <c r="K107" s="85">
        <v>1</v>
      </c>
      <c r="L107" s="85">
        <v>0.4</v>
      </c>
      <c r="M107" s="85">
        <v>0</v>
      </c>
      <c r="N107" s="85">
        <v>0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288">
        <f t="shared" si="3"/>
        <v>100.80000000000001</v>
      </c>
      <c r="S107" s="61">
        <v>0</v>
      </c>
      <c r="T107" s="61">
        <v>0</v>
      </c>
      <c r="U107" s="61" t="s">
        <v>151</v>
      </c>
      <c r="V107" s="61">
        <v>3.2</v>
      </c>
      <c r="W107" s="61">
        <v>1</v>
      </c>
      <c r="X107" s="61">
        <v>0</v>
      </c>
      <c r="Y107" s="61">
        <v>3.1</v>
      </c>
      <c r="Z107" s="61">
        <v>1</v>
      </c>
      <c r="AA107" s="61">
        <v>6.2</v>
      </c>
      <c r="AB107" s="61" t="s">
        <v>146</v>
      </c>
      <c r="AC107" s="61" t="s">
        <v>290</v>
      </c>
      <c r="AD107" s="61" t="s">
        <v>141</v>
      </c>
      <c r="AE107" s="61"/>
      <c r="AF107" s="638">
        <f>IF(ISBLANK($AE107),VLOOKUP($I107,'Příloha_8_Ceník pravid_úklidu'!$A$9:$K$30,8,0)+VLOOKUP($I107,'Příloha_8_Ceník pravid_úklidu'!$A$9:$K$30,10,0),"neoceňuje se")</f>
        <v>0</v>
      </c>
      <c r="AG107" s="638">
        <f t="shared" si="6"/>
        <v>0</v>
      </c>
      <c r="AH107" s="638">
        <f t="shared" si="7"/>
        <v>0</v>
      </c>
      <c r="AI107" s="304"/>
    </row>
    <row r="108" spans="1:35" ht="10.5" customHeight="1" x14ac:dyDescent="0.15">
      <c r="A108" s="80">
        <v>233</v>
      </c>
      <c r="B108" s="82" t="s">
        <v>4094</v>
      </c>
      <c r="C108" s="82"/>
      <c r="D108" s="80" t="s">
        <v>164</v>
      </c>
      <c r="E108" s="82">
        <v>42</v>
      </c>
      <c r="F108" s="82">
        <v>0</v>
      </c>
      <c r="G108" s="82">
        <v>41</v>
      </c>
      <c r="H108" s="84" t="str">
        <f>IF(ISBLANK(I108)," ",VLOOKUP(I108,'Příloha_8_Ceník pravid_úklidu'!$A$9:$B$30,2,0))</f>
        <v>CHOD</v>
      </c>
      <c r="I108" s="84">
        <v>6</v>
      </c>
      <c r="J108" s="85" t="s">
        <v>191</v>
      </c>
      <c r="K108" s="85">
        <v>1</v>
      </c>
      <c r="L108" s="85">
        <v>0.4</v>
      </c>
      <c r="M108" s="85">
        <v>0</v>
      </c>
      <c r="N108" s="85">
        <v>0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288">
        <f t="shared" si="3"/>
        <v>100.80000000000001</v>
      </c>
      <c r="S108" s="61">
        <v>0</v>
      </c>
      <c r="T108" s="61">
        <v>0</v>
      </c>
      <c r="U108" s="61">
        <v>0</v>
      </c>
      <c r="V108" s="61">
        <v>4.0999999999999996</v>
      </c>
      <c r="W108" s="61">
        <v>1</v>
      </c>
      <c r="X108" s="61">
        <v>0</v>
      </c>
      <c r="Y108" s="61" t="s">
        <v>4095</v>
      </c>
      <c r="Z108" s="61">
        <v>2</v>
      </c>
      <c r="AA108" s="61">
        <v>7.8</v>
      </c>
      <c r="AB108" s="61" t="s">
        <v>146</v>
      </c>
      <c r="AC108" s="61">
        <v>0</v>
      </c>
      <c r="AD108" s="61" t="s">
        <v>141</v>
      </c>
      <c r="AE108" s="61"/>
      <c r="AF108" s="638">
        <f>IF(ISBLANK($AE108),VLOOKUP($I108,'Příloha_8_Ceník pravid_úklidu'!$A$9:$K$30,8,0)+VLOOKUP($I108,'Příloha_8_Ceník pravid_úklidu'!$A$9:$K$30,10,0),"neoceňuje se")</f>
        <v>0</v>
      </c>
      <c r="AG108" s="638">
        <f t="shared" si="6"/>
        <v>0</v>
      </c>
      <c r="AH108" s="638">
        <f t="shared" si="7"/>
        <v>0</v>
      </c>
      <c r="AI108" s="304"/>
    </row>
    <row r="109" spans="1:35" ht="10.5" customHeight="1" x14ac:dyDescent="0.15">
      <c r="A109" s="92">
        <v>234</v>
      </c>
      <c r="B109" s="91"/>
      <c r="C109" s="91"/>
      <c r="D109" s="92" t="s">
        <v>166</v>
      </c>
      <c r="E109" s="91"/>
      <c r="F109" s="91">
        <v>0</v>
      </c>
      <c r="G109" s="91">
        <v>1.9</v>
      </c>
      <c r="H109" s="96" t="str">
        <f>IF(ISBLANK(I109)," ",VLOOKUP(I109,'Příloha_8_Ceník pravid_úklidu'!$A$9:$B$30,2,0))</f>
        <v xml:space="preserve"> </v>
      </c>
      <c r="I109" s="96"/>
      <c r="J109" s="97" t="s">
        <v>184</v>
      </c>
      <c r="K109" s="97">
        <v>0</v>
      </c>
      <c r="L109" s="97">
        <v>0</v>
      </c>
      <c r="M109" s="97">
        <v>0</v>
      </c>
      <c r="N109" s="97">
        <v>0</v>
      </c>
      <c r="O109" s="99">
        <f>IF(ISBLANK($K109),"",'Pracovní dny'!$F$2)</f>
        <v>252</v>
      </c>
      <c r="P109" s="99">
        <f>IF(ISBLANK($M109),"",'Pracovní dny'!$F$3)</f>
        <v>114</v>
      </c>
      <c r="Q109" s="99">
        <f>IF(ISBLANK($K109),"",'Pracovní dny'!$F$4)</f>
        <v>365</v>
      </c>
      <c r="R109" s="100">
        <f t="shared" si="3"/>
        <v>0</v>
      </c>
      <c r="S109" s="130">
        <v>7.5</v>
      </c>
      <c r="T109" s="130">
        <v>0</v>
      </c>
      <c r="U109" s="130">
        <v>0</v>
      </c>
      <c r="V109" s="130">
        <v>2.4</v>
      </c>
      <c r="W109" s="130">
        <v>1</v>
      </c>
      <c r="X109" s="130">
        <v>1</v>
      </c>
      <c r="Y109" s="130">
        <v>0</v>
      </c>
      <c r="Z109" s="130">
        <v>0</v>
      </c>
      <c r="AA109" s="130">
        <v>0</v>
      </c>
      <c r="AB109" s="130">
        <v>0</v>
      </c>
      <c r="AC109" s="130">
        <v>0</v>
      </c>
      <c r="AD109" s="130" t="s">
        <v>141</v>
      </c>
      <c r="AE109" s="130" t="s">
        <v>140</v>
      </c>
      <c r="AF109" s="639" t="str">
        <f>IF(ISBLANK($AE109),VLOOKUP($I109,'Příloha_8_Ceník pravid_úklidu'!$A$9:$K$30,8,0)+VLOOKUP($I109,'Příloha_8_Ceník pravid_úklidu'!$A$9:$K$30,10,0),"neoceňuje se")</f>
        <v>neoceňuje se</v>
      </c>
      <c r="AG109" s="639">
        <f t="shared" si="6"/>
        <v>0</v>
      </c>
      <c r="AH109" s="639">
        <f t="shared" si="7"/>
        <v>0</v>
      </c>
      <c r="AI109" s="292"/>
    </row>
    <row r="110" spans="1:35" ht="10.5" customHeight="1" x14ac:dyDescent="0.15">
      <c r="A110" s="80">
        <v>235</v>
      </c>
      <c r="B110" s="82" t="s">
        <v>4094</v>
      </c>
      <c r="C110" s="82"/>
      <c r="D110" s="80" t="s">
        <v>169</v>
      </c>
      <c r="E110" s="82">
        <v>2.4</v>
      </c>
      <c r="F110" s="82">
        <v>0</v>
      </c>
      <c r="G110" s="82">
        <v>2.4</v>
      </c>
      <c r="H110" s="84" t="str">
        <f>IF(ISBLANK(I110)," ",VLOOKUP(I110,'Příloha_8_Ceník pravid_úklidu'!$A$9:$B$30,2,0))</f>
        <v>TOAL</v>
      </c>
      <c r="I110" s="84">
        <v>7</v>
      </c>
      <c r="J110" s="85" t="s">
        <v>191</v>
      </c>
      <c r="K110" s="85">
        <v>1</v>
      </c>
      <c r="L110" s="85">
        <v>0.4</v>
      </c>
      <c r="M110" s="85">
        <v>0</v>
      </c>
      <c r="N110" s="85">
        <v>0</v>
      </c>
      <c r="O110" s="87">
        <f>IF(ISBLANK($K110),"",'Pracovní dny'!$F$2)</f>
        <v>252</v>
      </c>
      <c r="P110" s="87">
        <f>IF(ISBLANK($M110),"",'Pracovní dny'!$F$3)</f>
        <v>114</v>
      </c>
      <c r="Q110" s="87">
        <f>IF(ISBLANK($K110),"",'Pracovní dny'!$F$4)</f>
        <v>365</v>
      </c>
      <c r="R110" s="288">
        <f t="shared" si="3"/>
        <v>100.80000000000001</v>
      </c>
      <c r="S110" s="61">
        <v>11</v>
      </c>
      <c r="T110" s="61">
        <v>0</v>
      </c>
      <c r="U110" s="61">
        <v>0</v>
      </c>
      <c r="V110" s="61">
        <v>4.8</v>
      </c>
      <c r="W110" s="61">
        <v>2</v>
      </c>
      <c r="X110" s="61">
        <v>2</v>
      </c>
      <c r="Y110" s="61">
        <v>0</v>
      </c>
      <c r="Z110" s="61">
        <v>0</v>
      </c>
      <c r="AA110" s="61">
        <v>0</v>
      </c>
      <c r="AB110" s="61">
        <v>0</v>
      </c>
      <c r="AC110" s="61">
        <v>0</v>
      </c>
      <c r="AD110" s="61" t="s">
        <v>141</v>
      </c>
      <c r="AE110" s="61"/>
      <c r="AF110" s="638">
        <f>IF(ISBLANK($AE110),VLOOKUP($I110,'Příloha_8_Ceník pravid_úklidu'!$A$9:$K$30,8,0)+VLOOKUP($I110,'Příloha_8_Ceník pravid_úklidu'!$A$9:$K$30,10,0),"neoceňuje se")</f>
        <v>0</v>
      </c>
      <c r="AG110" s="638">
        <f t="shared" si="6"/>
        <v>0</v>
      </c>
      <c r="AH110" s="638">
        <f t="shared" si="7"/>
        <v>0</v>
      </c>
      <c r="AI110" s="304"/>
    </row>
    <row r="111" spans="1:35" ht="10.5" customHeight="1" x14ac:dyDescent="0.15">
      <c r="A111" s="80">
        <v>236</v>
      </c>
      <c r="B111" s="82" t="s">
        <v>4094</v>
      </c>
      <c r="C111" s="82"/>
      <c r="D111" s="80" t="s">
        <v>169</v>
      </c>
      <c r="E111" s="82">
        <v>2.6</v>
      </c>
      <c r="F111" s="82">
        <v>0</v>
      </c>
      <c r="G111" s="82">
        <v>2.4</v>
      </c>
      <c r="H111" s="84" t="str">
        <f>IF(ISBLANK(I111)," ",VLOOKUP(I111,'Příloha_8_Ceník pravid_úklidu'!$A$9:$B$30,2,0))</f>
        <v>TOAL</v>
      </c>
      <c r="I111" s="84">
        <v>7</v>
      </c>
      <c r="J111" s="85" t="s">
        <v>191</v>
      </c>
      <c r="K111" s="85">
        <v>1</v>
      </c>
      <c r="L111" s="85">
        <v>0.4</v>
      </c>
      <c r="M111" s="85">
        <v>0</v>
      </c>
      <c r="N111" s="85">
        <v>0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288">
        <f t="shared" si="3"/>
        <v>100.80000000000001</v>
      </c>
      <c r="S111" s="61">
        <v>11</v>
      </c>
      <c r="T111" s="61">
        <v>0</v>
      </c>
      <c r="U111" s="61">
        <v>0</v>
      </c>
      <c r="V111" s="61">
        <v>4.8</v>
      </c>
      <c r="W111" s="61">
        <v>2</v>
      </c>
      <c r="X111" s="61">
        <v>2</v>
      </c>
      <c r="Y111" s="61">
        <v>0</v>
      </c>
      <c r="Z111" s="61">
        <v>0</v>
      </c>
      <c r="AA111" s="61">
        <v>0</v>
      </c>
      <c r="AB111" s="61">
        <v>0</v>
      </c>
      <c r="AC111" s="61">
        <v>0</v>
      </c>
      <c r="AD111" s="61" t="s">
        <v>141</v>
      </c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si="6"/>
        <v>0</v>
      </c>
      <c r="AH111" s="638">
        <f t="shared" si="7"/>
        <v>0</v>
      </c>
      <c r="AI111" s="304"/>
    </row>
    <row r="112" spans="1:35" ht="10.5" customHeight="1" x14ac:dyDescent="0.15">
      <c r="A112" s="92">
        <v>237</v>
      </c>
      <c r="B112" s="91"/>
      <c r="C112" s="91"/>
      <c r="D112" s="92" t="s">
        <v>159</v>
      </c>
      <c r="E112" s="91"/>
      <c r="F112" s="91">
        <v>0</v>
      </c>
      <c r="G112" s="91">
        <v>4</v>
      </c>
      <c r="H112" s="95" t="str">
        <f>IF(ISBLANK(I112)," ",VLOOKUP(I112,'Příloha_8_Ceník pravid_úklidu'!$A$9:$B$30,2,0))</f>
        <v>SKLA</v>
      </c>
      <c r="I112" s="95">
        <v>17</v>
      </c>
      <c r="J112" s="97" t="s">
        <v>184</v>
      </c>
      <c r="K112" s="97">
        <v>0</v>
      </c>
      <c r="L112" s="97">
        <v>0</v>
      </c>
      <c r="M112" s="97">
        <v>0</v>
      </c>
      <c r="N112" s="97">
        <v>0</v>
      </c>
      <c r="O112" s="99">
        <f>IF(ISBLANK($K112),"",'Pracovní dny'!$F$2)</f>
        <v>252</v>
      </c>
      <c r="P112" s="99">
        <f>IF(ISBLANK($M112),"",'Pracovní dny'!$F$3)</f>
        <v>114</v>
      </c>
      <c r="Q112" s="99">
        <f>IF(ISBLANK($K112),"",'Pracovní dny'!$F$4)</f>
        <v>365</v>
      </c>
      <c r="R112" s="100">
        <f t="shared" si="3"/>
        <v>0</v>
      </c>
      <c r="S112" s="130">
        <v>0</v>
      </c>
      <c r="T112" s="130">
        <v>0</v>
      </c>
      <c r="U112" s="130" t="s">
        <v>140</v>
      </c>
      <c r="V112" s="130">
        <v>3.2</v>
      </c>
      <c r="W112" s="130">
        <v>1</v>
      </c>
      <c r="X112" s="130">
        <v>1</v>
      </c>
      <c r="Y112" s="130">
        <v>0</v>
      </c>
      <c r="Z112" s="130">
        <v>0</v>
      </c>
      <c r="AA112" s="130">
        <v>0</v>
      </c>
      <c r="AB112" s="130">
        <v>0</v>
      </c>
      <c r="AC112" s="130">
        <v>0</v>
      </c>
      <c r="AD112" s="130" t="s">
        <v>141</v>
      </c>
      <c r="AE112" s="130" t="s">
        <v>140</v>
      </c>
      <c r="AF112" s="639" t="str">
        <f>IF(ISBLANK($AE112),VLOOKUP($I112,'Příloha_8_Ceník pravid_úklidu'!$A$9:$K$30,8,0)+VLOOKUP($I112,'Příloha_8_Ceník pravid_úklidu'!$A$9:$K$30,10,0),"neoceňuje se")</f>
        <v>neoceňuje se</v>
      </c>
      <c r="AG112" s="639">
        <f t="shared" ref="AG112:AG114" si="8">IF(AF112="neoceňuje se",0,$E112*$R112*$AF112)</f>
        <v>0</v>
      </c>
      <c r="AH112" s="639">
        <f t="shared" ref="AH112:AH114" si="9">$AG112*1.21</f>
        <v>0</v>
      </c>
      <c r="AI112" s="292"/>
    </row>
    <row r="113" spans="1:35" ht="10.5" customHeight="1" x14ac:dyDescent="0.15">
      <c r="A113" s="92">
        <v>238</v>
      </c>
      <c r="B113" s="91"/>
      <c r="C113" s="91"/>
      <c r="D113" s="92" t="s">
        <v>164</v>
      </c>
      <c r="E113" s="91"/>
      <c r="F113" s="91">
        <v>0</v>
      </c>
      <c r="G113" s="91">
        <v>4.4000000000000004</v>
      </c>
      <c r="H113" s="95" t="str">
        <f>IF(ISBLANK(I113)," ",VLOOKUP(I113,'Příloha_8_Ceník pravid_úklidu'!$A$9:$B$30,2,0))</f>
        <v>CHOD</v>
      </c>
      <c r="I113" s="95">
        <v>6</v>
      </c>
      <c r="J113" s="97" t="s">
        <v>184</v>
      </c>
      <c r="K113" s="97">
        <v>0</v>
      </c>
      <c r="L113" s="97">
        <v>0</v>
      </c>
      <c r="M113" s="97">
        <v>0</v>
      </c>
      <c r="N113" s="97">
        <v>0</v>
      </c>
      <c r="O113" s="99">
        <f>IF(ISBLANK($K113),"",'Pracovní dny'!$F$2)</f>
        <v>252</v>
      </c>
      <c r="P113" s="99">
        <f>IF(ISBLANK($M113),"",'Pracovní dny'!$F$3)</f>
        <v>114</v>
      </c>
      <c r="Q113" s="99">
        <f>IF(ISBLANK($K113),"",'Pracovní dny'!$F$4)</f>
        <v>365</v>
      </c>
      <c r="R113" s="100">
        <f t="shared" si="3"/>
        <v>0</v>
      </c>
      <c r="S113" s="130">
        <v>0</v>
      </c>
      <c r="T113" s="130">
        <v>0</v>
      </c>
      <c r="U113" s="130">
        <v>0</v>
      </c>
      <c r="V113" s="130">
        <v>3.6</v>
      </c>
      <c r="W113" s="130">
        <v>1</v>
      </c>
      <c r="X113" s="130">
        <v>0</v>
      </c>
      <c r="Y113" s="130">
        <v>0</v>
      </c>
      <c r="Z113" s="130">
        <v>0</v>
      </c>
      <c r="AA113" s="130">
        <v>0</v>
      </c>
      <c r="AB113" s="130">
        <v>0</v>
      </c>
      <c r="AC113" s="130">
        <v>0</v>
      </c>
      <c r="AD113" s="130" t="s">
        <v>141</v>
      </c>
      <c r="AE113" s="130" t="s">
        <v>140</v>
      </c>
      <c r="AF113" s="639" t="str">
        <f>IF(ISBLANK($AE113),VLOOKUP($I113,'Příloha_8_Ceník pravid_úklidu'!$A$9:$K$30,8,0)+VLOOKUP($I113,'Příloha_8_Ceník pravid_úklidu'!$A$9:$K$30,10,0),"neoceňuje se")</f>
        <v>neoceňuje se</v>
      </c>
      <c r="AG113" s="639">
        <f t="shared" si="8"/>
        <v>0</v>
      </c>
      <c r="AH113" s="639">
        <f t="shared" si="9"/>
        <v>0</v>
      </c>
      <c r="AI113" s="292"/>
    </row>
    <row r="114" spans="1:35" ht="10.5" customHeight="1" x14ac:dyDescent="0.15">
      <c r="A114" s="92">
        <v>239</v>
      </c>
      <c r="B114" s="91"/>
      <c r="C114" s="91"/>
      <c r="D114" s="92" t="s">
        <v>159</v>
      </c>
      <c r="E114" s="91"/>
      <c r="F114" s="91">
        <v>0</v>
      </c>
      <c r="G114" s="91">
        <v>5</v>
      </c>
      <c r="H114" s="95" t="str">
        <f>IF(ISBLANK(I114)," ",VLOOKUP(I114,'Příloha_8_Ceník pravid_úklidu'!$A$9:$B$30,2,0))</f>
        <v>SKLA</v>
      </c>
      <c r="I114" s="95">
        <v>17</v>
      </c>
      <c r="J114" s="97" t="s">
        <v>184</v>
      </c>
      <c r="K114" s="97">
        <v>0</v>
      </c>
      <c r="L114" s="97">
        <v>0</v>
      </c>
      <c r="M114" s="97">
        <v>0</v>
      </c>
      <c r="N114" s="97">
        <v>0</v>
      </c>
      <c r="O114" s="99">
        <f>IF(ISBLANK($K114),"",'Pracovní dny'!$F$2)</f>
        <v>252</v>
      </c>
      <c r="P114" s="99">
        <f>IF(ISBLANK($M114),"",'Pracovní dny'!$F$3)</f>
        <v>114</v>
      </c>
      <c r="Q114" s="99">
        <f>IF(ISBLANK($K114),"",'Pracovní dny'!$F$4)</f>
        <v>365</v>
      </c>
      <c r="R114" s="100">
        <f t="shared" si="3"/>
        <v>0</v>
      </c>
      <c r="S114" s="130">
        <v>0</v>
      </c>
      <c r="T114" s="130">
        <v>0</v>
      </c>
      <c r="U114" s="130" t="s">
        <v>140</v>
      </c>
      <c r="V114" s="130">
        <v>3.2</v>
      </c>
      <c r="W114" s="130">
        <v>1</v>
      </c>
      <c r="X114" s="130">
        <v>0</v>
      </c>
      <c r="Y114" s="130">
        <v>1.5</v>
      </c>
      <c r="Z114" s="130">
        <v>1</v>
      </c>
      <c r="AA114" s="130">
        <v>3</v>
      </c>
      <c r="AB114" s="130" t="s">
        <v>146</v>
      </c>
      <c r="AC114" s="130" t="s">
        <v>290</v>
      </c>
      <c r="AD114" s="130" t="s">
        <v>141</v>
      </c>
      <c r="AE114" s="130" t="s">
        <v>140</v>
      </c>
      <c r="AF114" s="639" t="str">
        <f>IF(ISBLANK($AE114),VLOOKUP($I114,'Příloha_8_Ceník pravid_úklidu'!$A$9:$K$30,8,0)+VLOOKUP($I114,'Příloha_8_Ceník pravid_úklidu'!$A$9:$K$30,10,0),"neoceňuje se")</f>
        <v>neoceňuje se</v>
      </c>
      <c r="AG114" s="639">
        <f t="shared" si="8"/>
        <v>0</v>
      </c>
      <c r="AH114" s="639">
        <f t="shared" si="9"/>
        <v>0</v>
      </c>
      <c r="AI114" s="292"/>
    </row>
    <row r="115" spans="1:35" ht="10.5" customHeight="1" x14ac:dyDescent="0.15">
      <c r="A115" s="80">
        <v>240</v>
      </c>
      <c r="B115" s="82" t="s">
        <v>4094</v>
      </c>
      <c r="C115" s="82"/>
      <c r="D115" s="80" t="s">
        <v>164</v>
      </c>
      <c r="E115" s="82">
        <v>5.4</v>
      </c>
      <c r="F115" s="82">
        <v>4</v>
      </c>
      <c r="G115" s="82">
        <v>0</v>
      </c>
      <c r="H115" s="84" t="str">
        <f>IF(ISBLANK(I115)," ",VLOOKUP(I115,'Příloha_8_Ceník pravid_úklidu'!$A$9:$B$30,2,0))</f>
        <v>CHOD</v>
      </c>
      <c r="I115" s="84">
        <v>6</v>
      </c>
      <c r="J115" s="85" t="s">
        <v>191</v>
      </c>
      <c r="K115" s="85">
        <v>1</v>
      </c>
      <c r="L115" s="85">
        <v>0.4</v>
      </c>
      <c r="M115" s="85">
        <v>0</v>
      </c>
      <c r="N115" s="85">
        <v>0</v>
      </c>
      <c r="O115" s="87">
        <f>IF(ISBLANK($K115),"",'Pracovní dny'!$F$2)</f>
        <v>252</v>
      </c>
      <c r="P115" s="87">
        <f>IF(ISBLANK($M115),"",'Pracovní dny'!$F$3)</f>
        <v>114</v>
      </c>
      <c r="Q115" s="87">
        <f>IF(ISBLANK($K115),"",'Pracovní dny'!$F$4)</f>
        <v>365</v>
      </c>
      <c r="R115" s="288">
        <f t="shared" si="3"/>
        <v>100.80000000000001</v>
      </c>
      <c r="S115" s="61">
        <v>0</v>
      </c>
      <c r="T115" s="61">
        <v>0</v>
      </c>
      <c r="U115" s="61">
        <v>0</v>
      </c>
      <c r="V115" s="61">
        <v>3.2</v>
      </c>
      <c r="W115" s="61">
        <v>1</v>
      </c>
      <c r="X115" s="61">
        <v>0</v>
      </c>
      <c r="Y115" s="61">
        <v>0</v>
      </c>
      <c r="Z115" s="61">
        <v>0</v>
      </c>
      <c r="AA115" s="61">
        <v>0</v>
      </c>
      <c r="AB115" s="61">
        <v>0</v>
      </c>
      <c r="AC115" s="61">
        <v>0</v>
      </c>
      <c r="AD115" s="61" t="s">
        <v>141</v>
      </c>
      <c r="AE115" s="61"/>
      <c r="AF115" s="638">
        <f>IF(ISBLANK($AE115),VLOOKUP($I115,'Příloha_8_Ceník pravid_úklidu'!$A$9:$K$30,8,0)+VLOOKUP($I115,'Příloha_8_Ceník pravid_úklidu'!$A$9:$K$30,10,0),"neoceňuje se")</f>
        <v>0</v>
      </c>
      <c r="AG115" s="638">
        <f t="shared" si="6"/>
        <v>0</v>
      </c>
      <c r="AH115" s="638">
        <f t="shared" si="7"/>
        <v>0</v>
      </c>
      <c r="AI115" s="304"/>
    </row>
    <row r="116" spans="1:35" ht="10.5" customHeight="1" x14ac:dyDescent="0.15">
      <c r="A116" s="80">
        <v>241</v>
      </c>
      <c r="B116" s="82">
        <v>187610</v>
      </c>
      <c r="C116" s="82"/>
      <c r="D116" s="80" t="s">
        <v>4096</v>
      </c>
      <c r="E116" s="82">
        <v>16.7</v>
      </c>
      <c r="F116" s="82">
        <v>13</v>
      </c>
      <c r="G116" s="82">
        <v>0</v>
      </c>
      <c r="H116" s="84" t="str">
        <f>IF(ISBLANK(I116)," ",VLOOKUP(I116,'Příloha_8_Ceník pravid_úklidu'!$A$9:$B$30,2,0))</f>
        <v>KANC</v>
      </c>
      <c r="I116" s="84">
        <v>4</v>
      </c>
      <c r="J116" s="85" t="s">
        <v>191</v>
      </c>
      <c r="K116" s="85">
        <v>1</v>
      </c>
      <c r="L116" s="85">
        <v>0.4</v>
      </c>
      <c r="M116" s="85">
        <v>0</v>
      </c>
      <c r="N116" s="85">
        <v>0</v>
      </c>
      <c r="O116" s="87">
        <f>IF(ISBLANK($K116),"",'Pracovní dny'!$F$2)</f>
        <v>252</v>
      </c>
      <c r="P116" s="87">
        <f>IF(ISBLANK($M116),"",'Pracovní dny'!$F$3)</f>
        <v>114</v>
      </c>
      <c r="Q116" s="87">
        <f>IF(ISBLANK($K116),"",'Pracovní dny'!$F$4)</f>
        <v>365</v>
      </c>
      <c r="R116" s="288">
        <f t="shared" si="3"/>
        <v>100.80000000000001</v>
      </c>
      <c r="S116" s="61">
        <v>0</v>
      </c>
      <c r="T116" s="61">
        <v>0</v>
      </c>
      <c r="U116" s="61" t="s">
        <v>151</v>
      </c>
      <c r="V116" s="61">
        <v>3.2</v>
      </c>
      <c r="W116" s="61">
        <v>1</v>
      </c>
      <c r="X116" s="61">
        <v>0</v>
      </c>
      <c r="Y116" s="61">
        <v>3.1</v>
      </c>
      <c r="Z116" s="61">
        <v>1</v>
      </c>
      <c r="AA116" s="61">
        <v>6.2</v>
      </c>
      <c r="AB116" s="61" t="s">
        <v>146</v>
      </c>
      <c r="AC116" s="61" t="s">
        <v>290</v>
      </c>
      <c r="AD116" s="61" t="s">
        <v>141</v>
      </c>
      <c r="AE116" s="61"/>
      <c r="AF116" s="638">
        <f>IF(ISBLANK($AE116),VLOOKUP($I116,'Příloha_8_Ceník pravid_úklidu'!$A$9:$K$30,8,0)+VLOOKUP($I116,'Příloha_8_Ceník pravid_úklidu'!$A$9:$K$30,10,0),"neoceňuje se")</f>
        <v>0</v>
      </c>
      <c r="AG116" s="638">
        <f t="shared" si="6"/>
        <v>0</v>
      </c>
      <c r="AH116" s="638">
        <f t="shared" si="7"/>
        <v>0</v>
      </c>
      <c r="AI116" s="304"/>
    </row>
    <row r="117" spans="1:35" ht="10.5" customHeight="1" x14ac:dyDescent="0.15">
      <c r="A117" s="80">
        <v>242</v>
      </c>
      <c r="B117" s="82">
        <v>181103</v>
      </c>
      <c r="C117" s="82"/>
      <c r="D117" s="80" t="s">
        <v>4097</v>
      </c>
      <c r="E117" s="82">
        <v>21.8</v>
      </c>
      <c r="F117" s="82">
        <v>17</v>
      </c>
      <c r="G117" s="82">
        <v>0</v>
      </c>
      <c r="H117" s="84" t="str">
        <f>IF(ISBLANK(I117)," ",VLOOKUP(I117,'Příloha_8_Ceník pravid_úklidu'!$A$9:$B$30,2,0))</f>
        <v>KANC</v>
      </c>
      <c r="I117" s="84">
        <v>4</v>
      </c>
      <c r="J117" s="85" t="s">
        <v>191</v>
      </c>
      <c r="K117" s="85">
        <v>1</v>
      </c>
      <c r="L117" s="85">
        <v>0.4</v>
      </c>
      <c r="M117" s="85">
        <v>0</v>
      </c>
      <c r="N117" s="85">
        <v>0</v>
      </c>
      <c r="O117" s="87">
        <f>IF(ISBLANK($K117),"",'Pracovní dny'!$F$2)</f>
        <v>252</v>
      </c>
      <c r="P117" s="87">
        <f>IF(ISBLANK($M117),"",'Pracovní dny'!$F$3)</f>
        <v>114</v>
      </c>
      <c r="Q117" s="87">
        <f>IF(ISBLANK($K117),"",'Pracovní dny'!$F$4)</f>
        <v>365</v>
      </c>
      <c r="R117" s="288">
        <f t="shared" si="3"/>
        <v>100.80000000000001</v>
      </c>
      <c r="S117" s="61">
        <v>0</v>
      </c>
      <c r="T117" s="61">
        <v>0</v>
      </c>
      <c r="U117" s="61" t="s">
        <v>151</v>
      </c>
      <c r="V117" s="61">
        <v>3.2</v>
      </c>
      <c r="W117" s="61">
        <v>1</v>
      </c>
      <c r="X117" s="61">
        <v>0</v>
      </c>
      <c r="Y117" s="61">
        <v>3.1</v>
      </c>
      <c r="Z117" s="61">
        <v>2</v>
      </c>
      <c r="AA117" s="61">
        <v>6.2</v>
      </c>
      <c r="AB117" s="61" t="s">
        <v>146</v>
      </c>
      <c r="AC117" s="61" t="s">
        <v>290</v>
      </c>
      <c r="AD117" s="61" t="s">
        <v>141</v>
      </c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si="6"/>
        <v>0</v>
      </c>
      <c r="AH117" s="638">
        <f t="shared" si="7"/>
        <v>0</v>
      </c>
      <c r="AI117" s="304"/>
    </row>
    <row r="118" spans="1:35" s="600" customFormat="1" x14ac:dyDescent="0.15">
      <c r="A118" s="80">
        <v>243</v>
      </c>
      <c r="B118" s="82" t="s">
        <v>4094</v>
      </c>
      <c r="C118" s="82"/>
      <c r="D118" s="80" t="s">
        <v>169</v>
      </c>
      <c r="E118" s="82">
        <v>5.3</v>
      </c>
      <c r="F118" s="82">
        <v>0</v>
      </c>
      <c r="G118" s="82">
        <v>5</v>
      </c>
      <c r="H118" s="84" t="str">
        <f>IF(ISBLANK(I118)," ",VLOOKUP(I118,'Příloha_8_Ceník pravid_úklidu'!$A$9:$B$30,2,0))</f>
        <v>TOAL</v>
      </c>
      <c r="I118" s="84">
        <v>7</v>
      </c>
      <c r="J118" s="85" t="s">
        <v>191</v>
      </c>
      <c r="K118" s="85">
        <v>1</v>
      </c>
      <c r="L118" s="85">
        <v>0.4</v>
      </c>
      <c r="M118" s="85">
        <v>0</v>
      </c>
      <c r="N118" s="85">
        <v>0</v>
      </c>
      <c r="O118" s="87">
        <f>IF(ISBLANK($K118),"",'Pracovní dny'!$F$2)</f>
        <v>252</v>
      </c>
      <c r="P118" s="87">
        <f>IF(ISBLANK($M118),"",'Pracovní dny'!$F$3)</f>
        <v>114</v>
      </c>
      <c r="Q118" s="87">
        <f>IF(ISBLANK($K118),"",'Pracovní dny'!$F$4)</f>
        <v>365</v>
      </c>
      <c r="R118" s="288">
        <f t="shared" si="3"/>
        <v>100.80000000000001</v>
      </c>
      <c r="S118" s="61">
        <v>18.600000000000001</v>
      </c>
      <c r="T118" s="61">
        <v>0</v>
      </c>
      <c r="U118" s="61">
        <v>0</v>
      </c>
      <c r="V118" s="61">
        <v>4.8</v>
      </c>
      <c r="W118" s="61">
        <v>2</v>
      </c>
      <c r="X118" s="61">
        <v>3</v>
      </c>
      <c r="Y118" s="61">
        <v>0</v>
      </c>
      <c r="Z118" s="61">
        <v>0</v>
      </c>
      <c r="AA118" s="61">
        <v>0</v>
      </c>
      <c r="AB118" s="61">
        <v>0</v>
      </c>
      <c r="AC118" s="61">
        <v>0</v>
      </c>
      <c r="AD118" s="61" t="s">
        <v>141</v>
      </c>
      <c r="AE118" s="61"/>
      <c r="AF118" s="638">
        <f>IF(ISBLANK($AE118),VLOOKUP($I118,'Příloha_8_Ceník pravid_úklidu'!$A$9:$K$30,8,0)+VLOOKUP($I118,'Příloha_8_Ceník pravid_úklidu'!$A$9:$K$30,10,0),"neoceňuje se")</f>
        <v>0</v>
      </c>
      <c r="AG118" s="638">
        <f t="shared" si="6"/>
        <v>0</v>
      </c>
      <c r="AH118" s="638">
        <f t="shared" si="7"/>
        <v>0</v>
      </c>
      <c r="AI118" s="304"/>
    </row>
    <row r="119" spans="1:35" ht="10.5" customHeight="1" x14ac:dyDescent="0.15">
      <c r="A119" s="80">
        <v>244</v>
      </c>
      <c r="B119" s="82" t="s">
        <v>4094</v>
      </c>
      <c r="C119" s="82"/>
      <c r="D119" s="80" t="s">
        <v>164</v>
      </c>
      <c r="E119" s="82">
        <v>5.4</v>
      </c>
      <c r="F119" s="82">
        <v>4</v>
      </c>
      <c r="G119" s="82">
        <v>0</v>
      </c>
      <c r="H119" s="84" t="str">
        <f>IF(ISBLANK(I119)," ",VLOOKUP(I119,'Příloha_8_Ceník pravid_úklidu'!$A$9:$B$30,2,0))</f>
        <v>CHOD</v>
      </c>
      <c r="I119" s="84">
        <v>6</v>
      </c>
      <c r="J119" s="85" t="s">
        <v>191</v>
      </c>
      <c r="K119" s="85">
        <v>1</v>
      </c>
      <c r="L119" s="85">
        <v>0.4</v>
      </c>
      <c r="M119" s="85">
        <v>0</v>
      </c>
      <c r="N119" s="85">
        <v>0</v>
      </c>
      <c r="O119" s="87">
        <f>IF(ISBLANK($K119),"",'Pracovní dny'!$F$2)</f>
        <v>252</v>
      </c>
      <c r="P119" s="87">
        <f>IF(ISBLANK($M119),"",'Pracovní dny'!$F$3)</f>
        <v>114</v>
      </c>
      <c r="Q119" s="87">
        <f>IF(ISBLANK($K119),"",'Pracovní dny'!$F$4)</f>
        <v>365</v>
      </c>
      <c r="R119" s="288">
        <f t="shared" si="3"/>
        <v>100.80000000000001</v>
      </c>
      <c r="S119" s="61">
        <v>0</v>
      </c>
      <c r="T119" s="61">
        <v>0</v>
      </c>
      <c r="U119" s="61">
        <v>0</v>
      </c>
      <c r="V119" s="61">
        <v>3.2</v>
      </c>
      <c r="W119" s="61">
        <v>1</v>
      </c>
      <c r="X119" s="61">
        <v>0</v>
      </c>
      <c r="Y119" s="61">
        <v>0</v>
      </c>
      <c r="Z119" s="61">
        <v>0</v>
      </c>
      <c r="AA119" s="61">
        <v>0</v>
      </c>
      <c r="AB119" s="61">
        <v>0</v>
      </c>
      <c r="AC119" s="61">
        <v>0</v>
      </c>
      <c r="AD119" s="61" t="s">
        <v>141</v>
      </c>
      <c r="AE119" s="61"/>
      <c r="AF119" s="638">
        <f>IF(ISBLANK($AE119),VLOOKUP($I119,'Příloha_8_Ceník pravid_úklidu'!$A$9:$K$30,8,0)+VLOOKUP($I119,'Příloha_8_Ceník pravid_úklidu'!$A$9:$K$30,10,0),"neoceňuje se")</f>
        <v>0</v>
      </c>
      <c r="AG119" s="638">
        <f t="shared" si="6"/>
        <v>0</v>
      </c>
      <c r="AH119" s="638">
        <f t="shared" si="7"/>
        <v>0</v>
      </c>
      <c r="AI119" s="304"/>
    </row>
    <row r="120" spans="1:35" ht="10.5" customHeight="1" x14ac:dyDescent="0.15">
      <c r="A120" s="80">
        <v>245</v>
      </c>
      <c r="B120" s="82" t="s">
        <v>4094</v>
      </c>
      <c r="C120" s="82"/>
      <c r="D120" s="80" t="s">
        <v>169</v>
      </c>
      <c r="E120" s="82">
        <v>5.3</v>
      </c>
      <c r="F120" s="82">
        <v>0</v>
      </c>
      <c r="G120" s="82">
        <v>5</v>
      </c>
      <c r="H120" s="84" t="str">
        <f>IF(ISBLANK(I120)," ",VLOOKUP(I120,'Příloha_8_Ceník pravid_úklidu'!$A$9:$B$30,2,0))</f>
        <v>TOAL</v>
      </c>
      <c r="I120" s="84">
        <v>7</v>
      </c>
      <c r="J120" s="85" t="s">
        <v>191</v>
      </c>
      <c r="K120" s="85">
        <v>1</v>
      </c>
      <c r="L120" s="85">
        <v>0.4</v>
      </c>
      <c r="M120" s="85">
        <v>0</v>
      </c>
      <c r="N120" s="85">
        <v>0</v>
      </c>
      <c r="O120" s="87">
        <f>IF(ISBLANK($K120),"",'Pracovní dny'!$F$2)</f>
        <v>252</v>
      </c>
      <c r="P120" s="87">
        <f>IF(ISBLANK($M120),"",'Pracovní dny'!$F$3)</f>
        <v>114</v>
      </c>
      <c r="Q120" s="87">
        <f>IF(ISBLANK($K120),"",'Pracovní dny'!$F$4)</f>
        <v>365</v>
      </c>
      <c r="R120" s="288">
        <f t="shared" si="3"/>
        <v>100.80000000000001</v>
      </c>
      <c r="S120" s="61">
        <v>18.600000000000001</v>
      </c>
      <c r="T120" s="61">
        <v>0</v>
      </c>
      <c r="U120" s="61">
        <v>0</v>
      </c>
      <c r="V120" s="61">
        <v>4.8</v>
      </c>
      <c r="W120" s="61">
        <v>2</v>
      </c>
      <c r="X120" s="61">
        <v>3</v>
      </c>
      <c r="Y120" s="61">
        <v>0</v>
      </c>
      <c r="Z120" s="61">
        <v>0</v>
      </c>
      <c r="AA120" s="61">
        <v>0</v>
      </c>
      <c r="AB120" s="61">
        <v>0</v>
      </c>
      <c r="AC120" s="61">
        <v>0</v>
      </c>
      <c r="AD120" s="61" t="s">
        <v>141</v>
      </c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6"/>
        <v>0</v>
      </c>
      <c r="AH120" s="638">
        <f t="shared" si="7"/>
        <v>0</v>
      </c>
      <c r="AI120" s="304"/>
    </row>
    <row r="121" spans="1:35" ht="10.5" customHeight="1" x14ac:dyDescent="0.15">
      <c r="A121" s="80">
        <v>246</v>
      </c>
      <c r="B121" s="82">
        <v>181102</v>
      </c>
      <c r="C121" s="82"/>
      <c r="D121" s="80" t="s">
        <v>4098</v>
      </c>
      <c r="E121" s="82">
        <v>21.8</v>
      </c>
      <c r="F121" s="82">
        <v>18</v>
      </c>
      <c r="G121" s="82">
        <v>0</v>
      </c>
      <c r="H121" s="84" t="str">
        <f>IF(ISBLANK(I121)," ",VLOOKUP(I121,'Příloha_8_Ceník pravid_úklidu'!$A$9:$B$30,2,0))</f>
        <v>KANC</v>
      </c>
      <c r="I121" s="84">
        <v>4</v>
      </c>
      <c r="J121" s="85" t="s">
        <v>191</v>
      </c>
      <c r="K121" s="85">
        <v>1</v>
      </c>
      <c r="L121" s="85">
        <v>0.4</v>
      </c>
      <c r="M121" s="85">
        <v>0</v>
      </c>
      <c r="N121" s="85">
        <v>0</v>
      </c>
      <c r="O121" s="87">
        <f>IF(ISBLANK($K121),"",'Pracovní dny'!$F$2)</f>
        <v>252</v>
      </c>
      <c r="P121" s="87">
        <f>IF(ISBLANK($M121),"",'Pracovní dny'!$F$3)</f>
        <v>114</v>
      </c>
      <c r="Q121" s="87">
        <f>IF(ISBLANK($K121),"",'Pracovní dny'!$F$4)</f>
        <v>365</v>
      </c>
      <c r="R121" s="288">
        <f t="shared" si="3"/>
        <v>100.80000000000001</v>
      </c>
      <c r="S121" s="61">
        <v>0</v>
      </c>
      <c r="T121" s="61">
        <v>0</v>
      </c>
      <c r="U121" s="61" t="s">
        <v>151</v>
      </c>
      <c r="V121" s="61">
        <v>3.2</v>
      </c>
      <c r="W121" s="61">
        <v>1</v>
      </c>
      <c r="X121" s="61">
        <v>0</v>
      </c>
      <c r="Y121" s="61">
        <v>3.1</v>
      </c>
      <c r="Z121" s="61">
        <v>2</v>
      </c>
      <c r="AA121" s="61">
        <v>12.8</v>
      </c>
      <c r="AB121" s="61" t="s">
        <v>146</v>
      </c>
      <c r="AC121" s="61" t="s">
        <v>290</v>
      </c>
      <c r="AD121" s="61" t="s">
        <v>141</v>
      </c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6"/>
        <v>0</v>
      </c>
      <c r="AH121" s="638">
        <f t="shared" si="7"/>
        <v>0</v>
      </c>
      <c r="AI121" s="304"/>
    </row>
    <row r="122" spans="1:35" ht="10.5" customHeight="1" x14ac:dyDescent="0.15">
      <c r="A122" s="80">
        <v>247</v>
      </c>
      <c r="B122" s="82">
        <v>181102</v>
      </c>
      <c r="C122" s="82"/>
      <c r="D122" s="80" t="s">
        <v>4098</v>
      </c>
      <c r="E122" s="82">
        <v>16.899999999999999</v>
      </c>
      <c r="F122" s="82">
        <v>12</v>
      </c>
      <c r="G122" s="82">
        <v>0</v>
      </c>
      <c r="H122" s="84" t="str">
        <f>IF(ISBLANK(I122)," ",VLOOKUP(I122,'Příloha_8_Ceník pravid_úklidu'!$A$9:$B$30,2,0))</f>
        <v>KANC</v>
      </c>
      <c r="I122" s="84">
        <v>4</v>
      </c>
      <c r="J122" s="85" t="s">
        <v>191</v>
      </c>
      <c r="K122" s="85">
        <v>1</v>
      </c>
      <c r="L122" s="85">
        <v>0.4</v>
      </c>
      <c r="M122" s="85">
        <v>0</v>
      </c>
      <c r="N122" s="85">
        <v>0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288">
        <f t="shared" si="3"/>
        <v>100.80000000000001</v>
      </c>
      <c r="S122" s="61">
        <v>0</v>
      </c>
      <c r="T122" s="61">
        <v>0</v>
      </c>
      <c r="U122" s="61" t="s">
        <v>151</v>
      </c>
      <c r="V122" s="61">
        <v>3.2</v>
      </c>
      <c r="W122" s="61">
        <v>1</v>
      </c>
      <c r="X122" s="61">
        <v>0</v>
      </c>
      <c r="Y122" s="61">
        <v>3.1</v>
      </c>
      <c r="Z122" s="61">
        <v>2</v>
      </c>
      <c r="AA122" s="61">
        <v>12.8</v>
      </c>
      <c r="AB122" s="61" t="s">
        <v>146</v>
      </c>
      <c r="AC122" s="61" t="s">
        <v>290</v>
      </c>
      <c r="AD122" s="61" t="s">
        <v>141</v>
      </c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6"/>
        <v>0</v>
      </c>
      <c r="AH122" s="638">
        <f t="shared" si="7"/>
        <v>0</v>
      </c>
      <c r="AI122" s="304"/>
    </row>
    <row r="123" spans="1:35" ht="10.5" customHeight="1" thickBot="1" x14ac:dyDescent="0.2">
      <c r="A123" s="92">
        <v>248</v>
      </c>
      <c r="B123" s="91"/>
      <c r="C123" s="91"/>
      <c r="D123" s="92" t="s">
        <v>215</v>
      </c>
      <c r="E123" s="91"/>
      <c r="F123" s="91">
        <v>0</v>
      </c>
      <c r="G123" s="91">
        <v>9</v>
      </c>
      <c r="H123" s="96" t="str">
        <f>IF(ISBLANK(I123)," ",VLOOKUP(I123,'Příloha_8_Ceník pravid_úklidu'!$A$9:$B$30,2,0))</f>
        <v>SCHO</v>
      </c>
      <c r="I123" s="96">
        <v>8</v>
      </c>
      <c r="J123" s="97" t="s">
        <v>184</v>
      </c>
      <c r="K123" s="97"/>
      <c r="L123" s="97"/>
      <c r="M123" s="97"/>
      <c r="N123" s="97"/>
      <c r="O123" s="99" t="str">
        <f>IF(ISBLANK($K123),"",'Pracovní dny'!$F$2)</f>
        <v/>
      </c>
      <c r="P123" s="99" t="str">
        <f>IF(ISBLANK($M123),"",'Pracovní dny'!$F$3)</f>
        <v/>
      </c>
      <c r="Q123" s="99" t="str">
        <f>IF(ISBLANK($K123),"",'Pracovní dny'!$F$4)</f>
        <v/>
      </c>
      <c r="R123" s="100" t="str">
        <f t="shared" si="3"/>
        <v/>
      </c>
      <c r="S123" s="130">
        <v>0</v>
      </c>
      <c r="T123" s="130">
        <v>0</v>
      </c>
      <c r="U123" s="130">
        <v>0</v>
      </c>
      <c r="V123" s="130">
        <v>0</v>
      </c>
      <c r="W123" s="130">
        <v>0</v>
      </c>
      <c r="X123" s="130">
        <v>0</v>
      </c>
      <c r="Y123" s="130">
        <v>0</v>
      </c>
      <c r="Z123" s="130">
        <v>0</v>
      </c>
      <c r="AA123" s="130">
        <v>0</v>
      </c>
      <c r="AB123" s="130">
        <v>0</v>
      </c>
      <c r="AC123" s="130">
        <v>0</v>
      </c>
      <c r="AD123" s="130">
        <v>0</v>
      </c>
      <c r="AE123" s="130" t="s">
        <v>140</v>
      </c>
      <c r="AF123" s="639" t="str">
        <f>IF(ISBLANK($AE123),VLOOKUP($I123,'Příloha_8_Ceník pravid_úklidu'!$A$9:$K$30,8,0)+VLOOKUP($I123,'Příloha_8_Ceník pravid_úklidu'!$A$9:$K$30,10,0),"neoceňuje se")</f>
        <v>neoceňuje se</v>
      </c>
      <c r="AG123" s="639">
        <f t="shared" si="6"/>
        <v>0</v>
      </c>
      <c r="AH123" s="639">
        <f t="shared" si="7"/>
        <v>0</v>
      </c>
      <c r="AI123" s="292"/>
    </row>
    <row r="124" spans="1:35" ht="15" customHeight="1" thickBot="1" x14ac:dyDescent="0.3">
      <c r="A124" s="870" t="s">
        <v>4087</v>
      </c>
      <c r="B124" s="871"/>
      <c r="C124" s="871"/>
      <c r="D124" s="871"/>
      <c r="E124" s="238">
        <v>158</v>
      </c>
      <c r="F124" s="239"/>
      <c r="G124" s="239"/>
      <c r="H124" s="240"/>
      <c r="I124" s="239"/>
      <c r="J124" s="239"/>
      <c r="K124" s="239"/>
      <c r="L124" s="541"/>
      <c r="M124" s="239"/>
      <c r="N124" s="541"/>
      <c r="O124" s="239"/>
      <c r="P124" s="239"/>
      <c r="Q124" s="239"/>
      <c r="R124" s="239"/>
      <c r="S124" s="239"/>
      <c r="T124" s="239"/>
      <c r="U124" s="239"/>
      <c r="V124" s="239"/>
      <c r="W124" s="239"/>
      <c r="X124" s="239"/>
      <c r="Y124" s="239"/>
      <c r="Z124" s="239"/>
      <c r="AA124" s="239"/>
      <c r="AB124" s="239"/>
      <c r="AC124" s="239"/>
      <c r="AD124" s="239"/>
      <c r="AE124" s="239"/>
      <c r="AF124" s="640"/>
      <c r="AG124" s="640">
        <f>SUM(AG8:AG123)</f>
        <v>0</v>
      </c>
      <c r="AH124" s="640">
        <f>SUM(AH8:AH123)</f>
        <v>0</v>
      </c>
      <c r="AI124" s="297">
        <f>SUM(AI8:AI123)</f>
        <v>0</v>
      </c>
    </row>
  </sheetData>
  <sheetProtection algorithmName="SHA-512" hashValue="Zv/FdbW/KTajy5Tf64DeMJLIiGPKvf0SfdrWN6LydbVdyDCBzrw7d5mXJ5To+f668lgPWVgCkdcgmA1+PCygqA==" saltValue="8B2yuzbr7zr9TEd3sQvUrw==" spinCount="100000" sheet="1" objects="1" scenarios="1"/>
  <customSheetViews>
    <customSheetView guid="{83F77679-2C3A-44B9-9565-D9291B8FF913}" hiddenColumns="1" topLeftCell="G1">
      <pane ySplit="5" topLeftCell="A81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 topLeftCell="G1">
      <pane ySplit="5" topLeftCell="A87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124:D124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41:AF47 AF49:AF56 AF73 AF36">
    <cfRule type="cellIs" dxfId="160" priority="82" stopIfTrue="1" operator="equal">
      <formula>0</formula>
    </cfRule>
  </conditionalFormatting>
  <conditionalFormatting sqref="AF2">
    <cfRule type="cellIs" dxfId="159" priority="81" stopIfTrue="1" operator="equal">
      <formula>0</formula>
    </cfRule>
  </conditionalFormatting>
  <conditionalFormatting sqref="AI2">
    <cfRule type="cellIs" dxfId="158" priority="80" stopIfTrue="1" operator="equal">
      <formula>0</formula>
    </cfRule>
  </conditionalFormatting>
  <conditionalFormatting sqref="AF46:AF47 AF49:AF56">
    <cfRule type="cellIs" dxfId="157" priority="63" stopIfTrue="1" operator="equal">
      <formula>0</formula>
    </cfRule>
  </conditionalFormatting>
  <conditionalFormatting sqref="AF46:AF47 AF49:AF56">
    <cfRule type="cellIs" dxfId="156" priority="62" stopIfTrue="1" operator="equal">
      <formula>0</formula>
    </cfRule>
  </conditionalFormatting>
  <conditionalFormatting sqref="AF45">
    <cfRule type="cellIs" dxfId="155" priority="61" stopIfTrue="1" operator="equal">
      <formula>0</formula>
    </cfRule>
  </conditionalFormatting>
  <conditionalFormatting sqref="AF39">
    <cfRule type="cellIs" dxfId="154" priority="58" stopIfTrue="1" operator="equal">
      <formula>0</formula>
    </cfRule>
  </conditionalFormatting>
  <conditionalFormatting sqref="AF45">
    <cfRule type="cellIs" dxfId="153" priority="60" stopIfTrue="1" operator="equal">
      <formula>0</formula>
    </cfRule>
  </conditionalFormatting>
  <conditionalFormatting sqref="AF41">
    <cfRule type="cellIs" dxfId="152" priority="71" stopIfTrue="1" operator="equal">
      <formula>0</formula>
    </cfRule>
  </conditionalFormatting>
  <conditionalFormatting sqref="AF41">
    <cfRule type="cellIs" dxfId="151" priority="70" stopIfTrue="1" operator="equal">
      <formula>0</formula>
    </cfRule>
  </conditionalFormatting>
  <conditionalFormatting sqref="AF44">
    <cfRule type="cellIs" dxfId="150" priority="64" stopIfTrue="1" operator="equal">
      <formula>0</formula>
    </cfRule>
  </conditionalFormatting>
  <conditionalFormatting sqref="AF42">
    <cfRule type="cellIs" dxfId="149" priority="69" stopIfTrue="1" operator="equal">
      <formula>0</formula>
    </cfRule>
  </conditionalFormatting>
  <conditionalFormatting sqref="AF42">
    <cfRule type="cellIs" dxfId="148" priority="68" stopIfTrue="1" operator="equal">
      <formula>0</formula>
    </cfRule>
  </conditionalFormatting>
  <conditionalFormatting sqref="AF43">
    <cfRule type="cellIs" dxfId="147" priority="67" stopIfTrue="1" operator="equal">
      <formula>0</formula>
    </cfRule>
  </conditionalFormatting>
  <conditionalFormatting sqref="AF43">
    <cfRule type="cellIs" dxfId="146" priority="66" stopIfTrue="1" operator="equal">
      <formula>0</formula>
    </cfRule>
  </conditionalFormatting>
  <conditionalFormatting sqref="AF44">
    <cfRule type="cellIs" dxfId="145" priority="65" stopIfTrue="1" operator="equal">
      <formula>0</formula>
    </cfRule>
  </conditionalFormatting>
  <conditionalFormatting sqref="AF37">
    <cfRule type="cellIs" dxfId="144" priority="43" stopIfTrue="1" operator="equal">
      <formula>0</formula>
    </cfRule>
  </conditionalFormatting>
  <conditionalFormatting sqref="AF56:AF62 AF106:AF108 AF64:AF72 AF115:AF117">
    <cfRule type="cellIs" dxfId="143" priority="40" stopIfTrue="1" operator="equal">
      <formula>0</formula>
    </cfRule>
  </conditionalFormatting>
  <conditionalFormatting sqref="AF119:AF122">
    <cfRule type="cellIs" dxfId="142" priority="39" stopIfTrue="1" operator="equal">
      <formula>0</formula>
    </cfRule>
  </conditionalFormatting>
  <conditionalFormatting sqref="AF54">
    <cfRule type="cellIs" dxfId="141" priority="35" stopIfTrue="1" operator="equal">
      <formula>0</formula>
    </cfRule>
  </conditionalFormatting>
  <conditionalFormatting sqref="AF54">
    <cfRule type="cellIs" dxfId="140" priority="34" stopIfTrue="1" operator="equal">
      <formula>0</formula>
    </cfRule>
  </conditionalFormatting>
  <conditionalFormatting sqref="AF54">
    <cfRule type="cellIs" dxfId="139" priority="33" stopIfTrue="1" operator="equal">
      <formula>0</formula>
    </cfRule>
  </conditionalFormatting>
  <conditionalFormatting sqref="AF36:AF73">
    <cfRule type="cellIs" dxfId="138" priority="32" stopIfTrue="1" operator="equal">
      <formula>0</formula>
    </cfRule>
  </conditionalFormatting>
  <conditionalFormatting sqref="AF36:AF73">
    <cfRule type="cellIs" dxfId="137" priority="31" stopIfTrue="1" operator="equal">
      <formula>0</formula>
    </cfRule>
  </conditionalFormatting>
  <conditionalFormatting sqref="AF36:AF73">
    <cfRule type="cellIs" dxfId="136" priority="30" stopIfTrue="1" operator="equal">
      <formula>0</formula>
    </cfRule>
  </conditionalFormatting>
  <conditionalFormatting sqref="AF40">
    <cfRule type="cellIs" dxfId="135" priority="42" stopIfTrue="1" operator="equal">
      <formula>0</formula>
    </cfRule>
  </conditionalFormatting>
  <conditionalFormatting sqref="AF48">
    <cfRule type="cellIs" dxfId="134" priority="41" stopIfTrue="1" operator="equal">
      <formula>0</formula>
    </cfRule>
  </conditionalFormatting>
  <conditionalFormatting sqref="AF9:AF34">
    <cfRule type="cellIs" dxfId="133" priority="16" stopIfTrue="1" operator="equal">
      <formula>0</formula>
    </cfRule>
  </conditionalFormatting>
  <conditionalFormatting sqref="AF9:AF34">
    <cfRule type="cellIs" dxfId="132" priority="15" stopIfTrue="1" operator="equal">
      <formula>0</formula>
    </cfRule>
  </conditionalFormatting>
  <conditionalFormatting sqref="AF9:AF34">
    <cfRule type="cellIs" dxfId="131" priority="14" stopIfTrue="1" operator="equal">
      <formula>0</formula>
    </cfRule>
  </conditionalFormatting>
  <conditionalFormatting sqref="AF118">
    <cfRule type="cellIs" dxfId="130" priority="26" stopIfTrue="1" operator="equal">
      <formula>0</formula>
    </cfRule>
  </conditionalFormatting>
  <conditionalFormatting sqref="AF118">
    <cfRule type="cellIs" dxfId="129" priority="25" stopIfTrue="1" operator="equal">
      <formula>0</formula>
    </cfRule>
  </conditionalFormatting>
  <conditionalFormatting sqref="AF118">
    <cfRule type="cellIs" dxfId="128" priority="24" stopIfTrue="1" operator="equal">
      <formula>0</formula>
    </cfRule>
  </conditionalFormatting>
  <conditionalFormatting sqref="AF109">
    <cfRule type="cellIs" dxfId="127" priority="10" stopIfTrue="1" operator="equal">
      <formula>0</formula>
    </cfRule>
  </conditionalFormatting>
  <conditionalFormatting sqref="AF109">
    <cfRule type="cellIs" dxfId="126" priority="9" stopIfTrue="1" operator="equal">
      <formula>0</formula>
    </cfRule>
  </conditionalFormatting>
  <conditionalFormatting sqref="AF109">
    <cfRule type="cellIs" dxfId="125" priority="8" stopIfTrue="1" operator="equal">
      <formula>0</formula>
    </cfRule>
  </conditionalFormatting>
  <conditionalFormatting sqref="AF112:AF114">
    <cfRule type="cellIs" dxfId="124" priority="7" stopIfTrue="1" operator="equal">
      <formula>0</formula>
    </cfRule>
  </conditionalFormatting>
  <conditionalFormatting sqref="AF112:AF114">
    <cfRule type="cellIs" dxfId="123" priority="6" stopIfTrue="1" operator="equal">
      <formula>0</formula>
    </cfRule>
  </conditionalFormatting>
  <conditionalFormatting sqref="AF112:AF114">
    <cfRule type="cellIs" dxfId="122" priority="5" stopIfTrue="1" operator="equal">
      <formula>0</formula>
    </cfRule>
  </conditionalFormatting>
  <conditionalFormatting sqref="AE8:AF8">
    <cfRule type="cellIs" dxfId="121" priority="17" stopIfTrue="1" operator="equal">
      <formula>0</formula>
    </cfRule>
  </conditionalFormatting>
  <conditionalFormatting sqref="AF75:AF105">
    <cfRule type="cellIs" dxfId="120" priority="13" stopIfTrue="1" operator="equal">
      <formula>0</formula>
    </cfRule>
  </conditionalFormatting>
  <conditionalFormatting sqref="AF75:AF105">
    <cfRule type="cellIs" dxfId="119" priority="12" stopIfTrue="1" operator="equal">
      <formula>0</formula>
    </cfRule>
  </conditionalFormatting>
  <conditionalFormatting sqref="AF75:AF105">
    <cfRule type="cellIs" dxfId="118" priority="11" stopIfTrue="1" operator="equal">
      <formula>0</formula>
    </cfRule>
  </conditionalFormatting>
  <conditionalFormatting sqref="AF123">
    <cfRule type="cellIs" dxfId="117" priority="4" stopIfTrue="1" operator="equal">
      <formula>0</formula>
    </cfRule>
  </conditionalFormatting>
  <conditionalFormatting sqref="AF123">
    <cfRule type="cellIs" dxfId="116" priority="3" stopIfTrue="1" operator="equal">
      <formula>0</formula>
    </cfRule>
  </conditionalFormatting>
  <conditionalFormatting sqref="AF123">
    <cfRule type="cellIs" dxfId="115" priority="2" stopIfTrue="1" operator="equal">
      <formula>0</formula>
    </cfRule>
  </conditionalFormatting>
  <conditionalFormatting sqref="AF110:AF111">
    <cfRule type="cellIs" dxfId="114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List28"/>
  <dimension ref="A1:AI220"/>
  <sheetViews>
    <sheetView workbookViewId="0">
      <pane ySplit="5" topLeftCell="A207" activePane="bottomLeft" state="frozen"/>
      <selection pane="bottomLeft" activeCell="H224" sqref="H224"/>
    </sheetView>
  </sheetViews>
  <sheetFormatPr defaultColWidth="11.5703125" defaultRowHeight="10.5" x14ac:dyDescent="0.25"/>
  <cols>
    <col min="1" max="1" width="18.28515625" style="610" customWidth="1"/>
    <col min="2" max="2" width="11.85546875" style="149" bestFit="1" customWidth="1"/>
    <col min="3" max="3" width="11.28515625" style="149" bestFit="1" customWidth="1"/>
    <col min="4" max="4" width="23.5703125" style="149" customWidth="1"/>
    <col min="5" max="5" width="5.85546875" style="611" customWidth="1"/>
    <col min="6" max="6" width="6.5703125" style="150" customWidth="1"/>
    <col min="7" max="7" width="10" style="150" customWidth="1"/>
    <col min="8" max="8" width="9.42578125" style="150" customWidth="1"/>
    <col min="9" max="9" width="8.28515625" style="612" customWidth="1"/>
    <col min="10" max="10" width="26.85546875" style="613" bestFit="1" customWidth="1"/>
    <col min="11" max="14" width="8.7109375" style="613" customWidth="1"/>
    <col min="15" max="17" width="10.5703125" style="613" customWidth="1"/>
    <col min="18" max="18" width="8.42578125" style="613" customWidth="1"/>
    <col min="19" max="30" width="6" style="150" customWidth="1"/>
    <col min="31" max="31" width="6" style="150" hidden="1" customWidth="1"/>
    <col min="32" max="32" width="15.7109375" style="641" customWidth="1"/>
    <col min="33" max="33" width="15.140625" style="641" customWidth="1"/>
    <col min="34" max="34" width="15.140625" style="642" customWidth="1"/>
    <col min="35" max="35" width="15.140625" style="615" customWidth="1"/>
    <col min="36" max="16384" width="11.5703125" style="149"/>
  </cols>
  <sheetData>
    <row r="1" spans="1:35" ht="25.35" customHeight="1" thickBot="1" x14ac:dyDescent="0.3">
      <c r="A1" s="56" t="s">
        <v>4101</v>
      </c>
      <c r="B1" s="156"/>
      <c r="C1" s="156"/>
      <c r="D1" s="57"/>
      <c r="E1" s="58"/>
      <c r="F1" s="157"/>
      <c r="G1" s="157"/>
      <c r="H1" s="157"/>
      <c r="I1" s="158"/>
      <c r="J1" s="59"/>
      <c r="K1" s="59"/>
      <c r="L1" s="59"/>
      <c r="M1" s="59"/>
      <c r="N1" s="59"/>
      <c r="O1" s="59"/>
      <c r="P1" s="59"/>
      <c r="Q1" s="59"/>
      <c r="R1" s="59"/>
      <c r="S1" s="157"/>
      <c r="T1" s="157"/>
      <c r="U1" s="157"/>
      <c r="V1" s="157"/>
      <c r="W1" s="157"/>
      <c r="X1" s="157"/>
      <c r="Y1" s="157"/>
      <c r="Z1" s="157"/>
      <c r="AA1" s="157"/>
      <c r="AB1" s="157"/>
      <c r="AC1" s="157"/>
      <c r="AD1" s="157"/>
      <c r="AE1" s="157"/>
      <c r="AF1" s="630"/>
      <c r="AG1" s="631"/>
      <c r="AH1" s="300" t="s">
        <v>94</v>
      </c>
      <c r="AI1" s="301" t="s">
        <v>4099</v>
      </c>
    </row>
    <row r="2" spans="1:35" s="579" customFormat="1" ht="25.5" customHeight="1" x14ac:dyDescent="0.25">
      <c r="A2" s="877" t="s">
        <v>549</v>
      </c>
      <c r="B2" s="875" t="s">
        <v>118</v>
      </c>
      <c r="C2" s="875" t="s">
        <v>550</v>
      </c>
      <c r="D2" s="875" t="s">
        <v>551</v>
      </c>
      <c r="E2" s="875" t="s">
        <v>105</v>
      </c>
      <c r="F2" s="875"/>
      <c r="G2" s="875"/>
      <c r="H2" s="861" t="s">
        <v>553</v>
      </c>
      <c r="I2" s="861" t="s">
        <v>554</v>
      </c>
      <c r="J2" s="864" t="s">
        <v>555</v>
      </c>
      <c r="K2" s="854" t="s">
        <v>106</v>
      </c>
      <c r="L2" s="857" t="s">
        <v>107</v>
      </c>
      <c r="M2" s="854" t="s">
        <v>108</v>
      </c>
      <c r="N2" s="857" t="s">
        <v>109</v>
      </c>
      <c r="O2" s="854" t="s">
        <v>561</v>
      </c>
      <c r="P2" s="854" t="s">
        <v>562</v>
      </c>
      <c r="Q2" s="854" t="s">
        <v>110</v>
      </c>
      <c r="R2" s="854" t="s">
        <v>111</v>
      </c>
      <c r="S2" s="875" t="s">
        <v>112</v>
      </c>
      <c r="T2" s="875"/>
      <c r="U2" s="875"/>
      <c r="V2" s="875" t="s">
        <v>113</v>
      </c>
      <c r="W2" s="875"/>
      <c r="X2" s="875" t="s">
        <v>556</v>
      </c>
      <c r="Y2" s="875" t="s">
        <v>114</v>
      </c>
      <c r="Z2" s="875"/>
      <c r="AA2" s="875"/>
      <c r="AB2" s="875"/>
      <c r="AC2" s="875"/>
      <c r="AD2" s="875" t="s">
        <v>559</v>
      </c>
      <c r="AE2" s="872" t="s">
        <v>568</v>
      </c>
      <c r="AF2" s="883" t="s">
        <v>115</v>
      </c>
      <c r="AG2" s="883" t="s">
        <v>116</v>
      </c>
      <c r="AH2" s="883" t="s">
        <v>117</v>
      </c>
      <c r="AI2" s="886" t="s">
        <v>560</v>
      </c>
    </row>
    <row r="3" spans="1:35" s="579" customFormat="1" ht="25.5" customHeight="1" x14ac:dyDescent="0.25">
      <c r="A3" s="878"/>
      <c r="B3" s="860"/>
      <c r="C3" s="860"/>
      <c r="D3" s="860"/>
      <c r="E3" s="852" t="s">
        <v>552</v>
      </c>
      <c r="F3" s="860" t="s">
        <v>120</v>
      </c>
      <c r="G3" s="860"/>
      <c r="H3" s="862"/>
      <c r="I3" s="862"/>
      <c r="J3" s="865"/>
      <c r="K3" s="855"/>
      <c r="L3" s="858"/>
      <c r="M3" s="855"/>
      <c r="N3" s="858"/>
      <c r="O3" s="855"/>
      <c r="P3" s="855"/>
      <c r="Q3" s="855"/>
      <c r="R3" s="855"/>
      <c r="S3" s="860" t="s">
        <v>121</v>
      </c>
      <c r="T3" s="860"/>
      <c r="U3" s="860"/>
      <c r="V3" s="860"/>
      <c r="W3" s="514"/>
      <c r="X3" s="860"/>
      <c r="Y3" s="860" t="s">
        <v>557</v>
      </c>
      <c r="Z3" s="860" t="s">
        <v>127</v>
      </c>
      <c r="AA3" s="860" t="s">
        <v>563</v>
      </c>
      <c r="AB3" s="860" t="s">
        <v>128</v>
      </c>
      <c r="AC3" s="860" t="s">
        <v>558</v>
      </c>
      <c r="AD3" s="860"/>
      <c r="AE3" s="873"/>
      <c r="AF3" s="884"/>
      <c r="AG3" s="884"/>
      <c r="AH3" s="884"/>
      <c r="AI3" s="887"/>
    </row>
    <row r="4" spans="1:35" s="579" customFormat="1" ht="25.5" customHeight="1" thickBot="1" x14ac:dyDescent="0.3">
      <c r="A4" s="879"/>
      <c r="B4" s="876"/>
      <c r="C4" s="876"/>
      <c r="D4" s="876"/>
      <c r="E4" s="853"/>
      <c r="F4" s="515" t="s">
        <v>122</v>
      </c>
      <c r="G4" s="515" t="s">
        <v>123</v>
      </c>
      <c r="H4" s="863"/>
      <c r="I4" s="863"/>
      <c r="J4" s="866"/>
      <c r="K4" s="856"/>
      <c r="L4" s="859"/>
      <c r="M4" s="856"/>
      <c r="N4" s="859"/>
      <c r="O4" s="856"/>
      <c r="P4" s="856"/>
      <c r="Q4" s="856"/>
      <c r="R4" s="856"/>
      <c r="S4" s="515" t="s">
        <v>124</v>
      </c>
      <c r="T4" s="515" t="s">
        <v>125</v>
      </c>
      <c r="U4" s="515" t="s">
        <v>126</v>
      </c>
      <c r="V4" s="515" t="s">
        <v>119</v>
      </c>
      <c r="W4" s="515" t="s">
        <v>127</v>
      </c>
      <c r="X4" s="876"/>
      <c r="Y4" s="876"/>
      <c r="Z4" s="876"/>
      <c r="AA4" s="876"/>
      <c r="AB4" s="876"/>
      <c r="AC4" s="876"/>
      <c r="AD4" s="876"/>
      <c r="AE4" s="874"/>
      <c r="AF4" s="885"/>
      <c r="AG4" s="885"/>
      <c r="AH4" s="885"/>
      <c r="AI4" s="888"/>
    </row>
    <row r="5" spans="1:35" s="150" customFormat="1" ht="11.25" customHeight="1" thickBot="1" x14ac:dyDescent="0.3">
      <c r="A5" s="258"/>
      <c r="B5" s="258"/>
      <c r="C5" s="258"/>
      <c r="D5" s="258" t="s">
        <v>129</v>
      </c>
      <c r="E5" s="259" t="s">
        <v>130</v>
      </c>
      <c r="F5" s="258" t="s">
        <v>130</v>
      </c>
      <c r="G5" s="258" t="s">
        <v>130</v>
      </c>
      <c r="H5" s="258"/>
      <c r="I5" s="260" t="s">
        <v>131</v>
      </c>
      <c r="J5" s="261" t="s">
        <v>131</v>
      </c>
      <c r="K5" s="261"/>
      <c r="L5" s="261"/>
      <c r="M5" s="261"/>
      <c r="N5" s="261"/>
      <c r="O5" s="261"/>
      <c r="P5" s="261"/>
      <c r="Q5" s="261"/>
      <c r="R5" s="261"/>
      <c r="S5" s="258" t="s">
        <v>130</v>
      </c>
      <c r="T5" s="258" t="s">
        <v>130</v>
      </c>
      <c r="U5" s="258" t="s">
        <v>130</v>
      </c>
      <c r="V5" s="258" t="s">
        <v>130</v>
      </c>
      <c r="W5" s="258" t="s">
        <v>132</v>
      </c>
      <c r="X5" s="258" t="s">
        <v>132</v>
      </c>
      <c r="Y5" s="258" t="s">
        <v>130</v>
      </c>
      <c r="Z5" s="258" t="s">
        <v>132</v>
      </c>
      <c r="AA5" s="258" t="s">
        <v>130</v>
      </c>
      <c r="AB5" s="258" t="s">
        <v>131</v>
      </c>
      <c r="AC5" s="258" t="s">
        <v>131</v>
      </c>
      <c r="AD5" s="258" t="s">
        <v>133</v>
      </c>
      <c r="AE5" s="258"/>
      <c r="AF5" s="632"/>
      <c r="AG5" s="632"/>
      <c r="AH5" s="633"/>
      <c r="AI5" s="291"/>
    </row>
    <row r="6" spans="1:35" ht="4.5" customHeight="1" thickBot="1" x14ac:dyDescent="0.3">
      <c r="A6" s="269"/>
      <c r="B6" s="270"/>
      <c r="C6" s="270"/>
      <c r="D6" s="270"/>
      <c r="E6" s="271"/>
      <c r="F6" s="272"/>
      <c r="G6" s="272"/>
      <c r="H6" s="272"/>
      <c r="I6" s="273"/>
      <c r="J6" s="274"/>
      <c r="K6" s="274"/>
      <c r="L6" s="274"/>
      <c r="M6" s="274"/>
      <c r="N6" s="274"/>
      <c r="O6" s="274"/>
      <c r="P6" s="274"/>
      <c r="Q6" s="274"/>
      <c r="R6" s="274"/>
      <c r="S6" s="272"/>
      <c r="T6" s="272"/>
      <c r="U6" s="272"/>
      <c r="V6" s="272"/>
      <c r="W6" s="272"/>
      <c r="X6" s="272"/>
      <c r="Y6" s="272"/>
      <c r="Z6" s="272"/>
      <c r="AA6" s="272"/>
      <c r="AB6" s="272"/>
      <c r="AC6" s="272"/>
      <c r="AD6" s="272"/>
      <c r="AE6" s="272"/>
      <c r="AF6" s="634"/>
      <c r="AG6" s="634"/>
      <c r="AH6" s="635"/>
      <c r="AI6" s="614"/>
    </row>
    <row r="7" spans="1:35" ht="11.25" thickBot="1" x14ac:dyDescent="0.3">
      <c r="A7" s="443" t="s">
        <v>825</v>
      </c>
      <c r="B7" s="170"/>
      <c r="C7" s="170"/>
      <c r="D7" s="171"/>
      <c r="E7" s="173"/>
      <c r="F7" s="171"/>
      <c r="G7" s="174"/>
      <c r="H7" s="174" t="str">
        <f>IF(ISBLANK(I7)," ",VLOOKUP(I7,'Příloha_8_Ceník pravid_úklidu'!$A$9:$B$30,2,0))</f>
        <v xml:space="preserve"> </v>
      </c>
      <c r="I7" s="175"/>
      <c r="J7" s="176"/>
      <c r="K7" s="176"/>
      <c r="L7" s="176"/>
      <c r="M7" s="176"/>
      <c r="N7" s="176"/>
      <c r="O7" s="176" t="str">
        <f>IF(ISBLANK($K7),"",'Pracovní dny'!$F$2)</f>
        <v/>
      </c>
      <c r="P7" s="176" t="str">
        <f>IF(ISBLANK($M7),"",'Pracovní dny'!$F$3)</f>
        <v/>
      </c>
      <c r="Q7" s="176" t="str">
        <f>IF(ISBLANK($K7),"",'Pracovní dny'!$F$4)</f>
        <v/>
      </c>
      <c r="R7" s="176" t="str">
        <f t="shared" ref="R7:R70" si="0">IF(AND(ISBLANK($K7),ISBLANK($M7)),"",$K7*$L7*$O7+$M7*$N7*$P7)</f>
        <v/>
      </c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636"/>
      <c r="AG7" s="636"/>
      <c r="AH7" s="637"/>
      <c r="AI7" s="581"/>
    </row>
    <row r="8" spans="1:35" ht="10.5" customHeight="1" x14ac:dyDescent="0.15">
      <c r="A8" s="564">
        <v>221</v>
      </c>
      <c r="B8" s="82">
        <v>187210</v>
      </c>
      <c r="C8" s="82"/>
      <c r="D8" s="562" t="s">
        <v>4228</v>
      </c>
      <c r="E8" s="82">
        <v>9.15</v>
      </c>
      <c r="F8" s="82"/>
      <c r="G8" s="82"/>
      <c r="H8" s="84" t="str">
        <f>IF(ISBLANK(I8)," ",VLOOKUP(I8,'Příloha_8_Ceník pravid_úklidu'!$A$9:$B$30,2,0))</f>
        <v>KANC</v>
      </c>
      <c r="I8" s="84">
        <v>4</v>
      </c>
      <c r="J8" s="85" t="s">
        <v>217</v>
      </c>
      <c r="K8" s="85">
        <v>1</v>
      </c>
      <c r="L8" s="85">
        <v>1</v>
      </c>
      <c r="M8" s="85">
        <v>0</v>
      </c>
      <c r="N8" s="85">
        <v>0</v>
      </c>
      <c r="O8" s="87">
        <f>IF(ISBLANK($K8),"",'Pracovní dny'!$F$2)</f>
        <v>252</v>
      </c>
      <c r="P8" s="87">
        <f>IF(ISBLANK($M8),"",'Pracovní dny'!$F$3)</f>
        <v>114</v>
      </c>
      <c r="Q8" s="87">
        <f>IF(ISBLANK($K8),"",'Pracovní dny'!$F$4)</f>
        <v>365</v>
      </c>
      <c r="R8" s="288">
        <f t="shared" si="0"/>
        <v>252</v>
      </c>
      <c r="S8" s="61" t="s">
        <v>141</v>
      </c>
      <c r="T8" s="61"/>
      <c r="U8" s="61"/>
      <c r="V8" s="61">
        <v>4.9000000000000004</v>
      </c>
      <c r="W8" s="61">
        <v>1</v>
      </c>
      <c r="X8" s="61"/>
      <c r="Y8" s="61">
        <v>5.4</v>
      </c>
      <c r="Z8" s="61">
        <v>1</v>
      </c>
      <c r="AA8" s="61">
        <v>10.8</v>
      </c>
      <c r="AB8" s="61" t="s">
        <v>146</v>
      </c>
      <c r="AC8" s="61" t="s">
        <v>4178</v>
      </c>
      <c r="AD8" s="61"/>
      <c r="AE8" s="61"/>
      <c r="AF8" s="638">
        <f>IF(ISBLANK($AE8),VLOOKUP($I8,'Příloha_8_Ceník pravid_úklidu'!$A$9:$K$30,8,0)+VLOOKUP($I8,'Příloha_8_Ceník pravid_úklidu'!$A$9:$K$30,10,0),"neoceňuje se")</f>
        <v>0</v>
      </c>
      <c r="AG8" s="638">
        <f t="shared" ref="AG8:AG10" si="1">IF(AF8="neoceňuje se",0,$E8*$R8*$AF8)</f>
        <v>0</v>
      </c>
      <c r="AH8" s="638">
        <f t="shared" ref="AH8:AH10" si="2">$AG8*1.21</f>
        <v>0</v>
      </c>
      <c r="AI8" s="304"/>
    </row>
    <row r="9" spans="1:35" ht="10.5" customHeight="1" x14ac:dyDescent="0.15">
      <c r="A9" s="564">
        <v>253</v>
      </c>
      <c r="B9" s="82">
        <v>187210</v>
      </c>
      <c r="C9" s="82"/>
      <c r="D9" s="562" t="s">
        <v>228</v>
      </c>
      <c r="E9" s="82">
        <v>5</v>
      </c>
      <c r="F9" s="82"/>
      <c r="G9" s="82"/>
      <c r="H9" s="84" t="str">
        <f>IF(ISBLANK(I9)," ",VLOOKUP(I9,'Příloha_8_Ceník pravid_úklidu'!$A$9:$B$30,2,0))</f>
        <v>VYTA</v>
      </c>
      <c r="I9" s="84">
        <v>11</v>
      </c>
      <c r="J9" s="85" t="s">
        <v>217</v>
      </c>
      <c r="K9" s="85">
        <v>1</v>
      </c>
      <c r="L9" s="85">
        <v>1</v>
      </c>
      <c r="M9" s="85">
        <v>0</v>
      </c>
      <c r="N9" s="85">
        <v>0</v>
      </c>
      <c r="O9" s="87">
        <f>IF(ISBLANK($K9),"",'Pracovní dny'!$F$2)</f>
        <v>252</v>
      </c>
      <c r="P9" s="87">
        <f>IF(ISBLANK($M9),"",'Pracovní dny'!$F$3)</f>
        <v>114</v>
      </c>
      <c r="Q9" s="87">
        <f>IF(ISBLANK($K9),"",'Pracovní dny'!$F$4)</f>
        <v>365</v>
      </c>
      <c r="R9" s="288">
        <f t="shared" si="0"/>
        <v>252</v>
      </c>
      <c r="S9" s="61" t="s">
        <v>141</v>
      </c>
      <c r="T9" s="61"/>
      <c r="U9" s="61"/>
      <c r="V9" s="61">
        <v>2.3100000000000005</v>
      </c>
      <c r="W9" s="61">
        <v>1</v>
      </c>
      <c r="X9" s="61"/>
      <c r="Y9" s="61"/>
      <c r="Z9" s="61"/>
      <c r="AA9" s="61"/>
      <c r="AB9" s="61"/>
      <c r="AC9" s="61"/>
      <c r="AD9" s="61"/>
      <c r="AE9" s="61"/>
      <c r="AF9" s="638">
        <f>IF(ISBLANK($AE9),VLOOKUP($I9,'Příloha_8_Ceník pravid_úklidu'!$A$9:$K$30,8,0)+VLOOKUP($I9,'Příloha_8_Ceník pravid_úklidu'!$A$9:$K$30,10,0),"neoceňuje se")</f>
        <v>0</v>
      </c>
      <c r="AG9" s="638">
        <f t="shared" si="1"/>
        <v>0</v>
      </c>
      <c r="AH9" s="638">
        <f t="shared" si="2"/>
        <v>0</v>
      </c>
      <c r="AI9" s="304"/>
    </row>
    <row r="10" spans="1:35" s="600" customFormat="1" ht="11.25" thickBot="1" x14ac:dyDescent="0.2">
      <c r="A10" s="564">
        <v>254</v>
      </c>
      <c r="B10" s="82">
        <v>187210</v>
      </c>
      <c r="C10" s="82"/>
      <c r="D10" s="562" t="s">
        <v>3618</v>
      </c>
      <c r="E10" s="82">
        <v>25.1</v>
      </c>
      <c r="F10" s="82"/>
      <c r="G10" s="82"/>
      <c r="H10" s="84" t="str">
        <f>IF(ISBLANK(I10)," ",VLOOKUP(I10,'Příloha_8_Ceník pravid_úklidu'!$A$9:$B$30,2,0))</f>
        <v>SCHO</v>
      </c>
      <c r="I10" s="84">
        <v>8</v>
      </c>
      <c r="J10" s="85" t="s">
        <v>217</v>
      </c>
      <c r="K10" s="85">
        <v>1</v>
      </c>
      <c r="L10" s="85">
        <v>1</v>
      </c>
      <c r="M10" s="85">
        <v>0</v>
      </c>
      <c r="N10" s="85">
        <v>0</v>
      </c>
      <c r="O10" s="87">
        <f>IF(ISBLANK($K10),"",'Pracovní dny'!$F$2)</f>
        <v>252</v>
      </c>
      <c r="P10" s="87">
        <f>IF(ISBLANK($M10),"",'Pracovní dny'!$F$3)</f>
        <v>114</v>
      </c>
      <c r="Q10" s="87">
        <f>IF(ISBLANK($K10),"",'Pracovní dny'!$F$4)</f>
        <v>365</v>
      </c>
      <c r="R10" s="288">
        <f t="shared" si="0"/>
        <v>252</v>
      </c>
      <c r="S10" s="61" t="s">
        <v>141</v>
      </c>
      <c r="T10" s="61"/>
      <c r="U10" s="61"/>
      <c r="V10" s="61"/>
      <c r="W10" s="61"/>
      <c r="X10" s="61"/>
      <c r="Y10" s="61">
        <v>1.8</v>
      </c>
      <c r="Z10" s="61">
        <v>1</v>
      </c>
      <c r="AA10" s="61">
        <v>3.6</v>
      </c>
      <c r="AB10" s="61" t="s">
        <v>146</v>
      </c>
      <c r="AC10" s="61" t="s">
        <v>4178</v>
      </c>
      <c r="AD10" s="61"/>
      <c r="AE10" s="61"/>
      <c r="AF10" s="638">
        <f>IF(ISBLANK($AE10),VLOOKUP($I10,'Příloha_8_Ceník pravid_úklidu'!$A$9:$K$30,8,0)+VLOOKUP($I10,'Příloha_8_Ceník pravid_úklidu'!$A$9:$K$30,10,0),"neoceňuje se")</f>
        <v>0</v>
      </c>
      <c r="AG10" s="638">
        <f t="shared" si="1"/>
        <v>0</v>
      </c>
      <c r="AH10" s="638">
        <f t="shared" si="2"/>
        <v>0</v>
      </c>
      <c r="AI10" s="304"/>
    </row>
    <row r="11" spans="1:35" ht="11.25" thickBot="1" x14ac:dyDescent="0.3">
      <c r="A11" s="443" t="s">
        <v>933</v>
      </c>
      <c r="B11" s="170"/>
      <c r="C11" s="170"/>
      <c r="D11" s="172" t="s">
        <v>4179</v>
      </c>
      <c r="E11" s="173"/>
      <c r="F11" s="171"/>
      <c r="G11" s="174"/>
      <c r="H11" s="174" t="str">
        <f>IF(ISBLANK(I11)," ",VLOOKUP(I11,'Příloha_8_Ceník pravid_úklidu'!$A$9:$B$30,2,0))</f>
        <v xml:space="preserve"> </v>
      </c>
      <c r="I11" s="175"/>
      <c r="J11" s="176"/>
      <c r="K11" s="176"/>
      <c r="L11" s="176"/>
      <c r="M11" s="176"/>
      <c r="N11" s="176"/>
      <c r="O11" s="176" t="str">
        <f>IF(ISBLANK($K11),"",'Pracovní dny'!$F$2)</f>
        <v/>
      </c>
      <c r="P11" s="176" t="str">
        <f>IF(ISBLANK($M11),"",'Pracovní dny'!$F$3)</f>
        <v/>
      </c>
      <c r="Q11" s="176" t="str">
        <f>IF(ISBLANK($K11),"",'Pracovní dny'!$F$4)</f>
        <v/>
      </c>
      <c r="R11" s="176" t="str">
        <f t="shared" si="0"/>
        <v/>
      </c>
      <c r="S11" s="171"/>
      <c r="T11" s="171"/>
      <c r="U11" s="171"/>
      <c r="V11" s="171"/>
      <c r="W11" s="171"/>
      <c r="X11" s="171"/>
      <c r="Y11" s="171"/>
      <c r="Z11" s="171"/>
      <c r="AA11" s="171"/>
      <c r="AB11" s="171"/>
      <c r="AC11" s="171"/>
      <c r="AD11" s="171"/>
      <c r="AE11" s="171"/>
      <c r="AF11" s="636"/>
      <c r="AG11" s="636"/>
      <c r="AH11" s="637"/>
      <c r="AI11" s="581"/>
    </row>
    <row r="12" spans="1:35" ht="10.5" customHeight="1" x14ac:dyDescent="0.15">
      <c r="A12" s="564">
        <v>301</v>
      </c>
      <c r="B12" s="82">
        <v>187210</v>
      </c>
      <c r="C12" s="82"/>
      <c r="D12" s="562" t="s">
        <v>215</v>
      </c>
      <c r="E12" s="82">
        <v>24.8</v>
      </c>
      <c r="F12" s="82"/>
      <c r="G12" s="82"/>
      <c r="H12" s="84" t="str">
        <f>IF(ISBLANK(I12)," ",VLOOKUP(I12,'Příloha_8_Ceník pravid_úklidu'!$A$9:$B$30,2,0))</f>
        <v>SCHO</v>
      </c>
      <c r="I12" s="84">
        <v>8</v>
      </c>
      <c r="J12" s="85" t="s">
        <v>217</v>
      </c>
      <c r="K12" s="85">
        <v>1</v>
      </c>
      <c r="L12" s="85">
        <v>1</v>
      </c>
      <c r="M12" s="85">
        <v>0</v>
      </c>
      <c r="N12" s="85">
        <v>0</v>
      </c>
      <c r="O12" s="87">
        <f>IF(ISBLANK($K12),"",'Pracovní dny'!$F$2)</f>
        <v>252</v>
      </c>
      <c r="P12" s="87">
        <f>IF(ISBLANK($M12),"",'Pracovní dny'!$F$3)</f>
        <v>114</v>
      </c>
      <c r="Q12" s="87">
        <f>IF(ISBLANK($K12),"",'Pracovní dny'!$F$4)</f>
        <v>365</v>
      </c>
      <c r="R12" s="288">
        <f t="shared" si="0"/>
        <v>252</v>
      </c>
      <c r="S12" s="61" t="s">
        <v>141</v>
      </c>
      <c r="T12" s="61"/>
      <c r="U12" s="61"/>
      <c r="V12" s="61"/>
      <c r="W12" s="61"/>
      <c r="X12" s="61"/>
      <c r="Y12" s="61">
        <v>3.8</v>
      </c>
      <c r="Z12" s="61">
        <v>1</v>
      </c>
      <c r="AA12" s="61">
        <v>7.6</v>
      </c>
      <c r="AB12" s="61" t="s">
        <v>146</v>
      </c>
      <c r="AC12" s="61" t="s">
        <v>4178</v>
      </c>
      <c r="AD12" s="61"/>
      <c r="AE12" s="61"/>
      <c r="AF12" s="638">
        <f>IF(ISBLANK($AE12),VLOOKUP($I12,'Příloha_8_Ceník pravid_úklidu'!$A$9:$K$30,8,0)+VLOOKUP($I12,'Příloha_8_Ceník pravid_úklidu'!$A$9:$K$30,10,0),"neoceňuje se")</f>
        <v>0</v>
      </c>
      <c r="AG12" s="638">
        <f t="shared" ref="AG12:AG69" si="3">IF(AF12="neoceňuje se",0,$E12*$R12*$AF12)</f>
        <v>0</v>
      </c>
      <c r="AH12" s="638">
        <f t="shared" ref="AH12:AH69" si="4">$AG12*1.21</f>
        <v>0</v>
      </c>
      <c r="AI12" s="304"/>
    </row>
    <row r="13" spans="1:35" s="592" customFormat="1" ht="10.5" customHeight="1" x14ac:dyDescent="0.15">
      <c r="A13" s="565">
        <v>302</v>
      </c>
      <c r="B13" s="130"/>
      <c r="C13" s="130"/>
      <c r="D13" s="563" t="s">
        <v>228</v>
      </c>
      <c r="E13" s="130"/>
      <c r="F13" s="130"/>
      <c r="G13" s="130"/>
      <c r="H13" s="95" t="str">
        <f>IF(ISBLANK(I13)," ",VLOOKUP(I13,'Příloha_8_Ceník pravid_úklidu'!$A$9:$B$30,2,0))</f>
        <v>VYTA</v>
      </c>
      <c r="I13" s="95">
        <v>11</v>
      </c>
      <c r="J13" s="98" t="s">
        <v>4174</v>
      </c>
      <c r="K13" s="98"/>
      <c r="L13" s="98"/>
      <c r="M13" s="98"/>
      <c r="N13" s="98"/>
      <c r="O13" s="99" t="str">
        <f>IF(ISBLANK($K13),"",'Pracovní dny'!$F$2)</f>
        <v/>
      </c>
      <c r="P13" s="99" t="str">
        <f>IF(ISBLANK($M13),"",'Pracovní dny'!$F$3)</f>
        <v/>
      </c>
      <c r="Q13" s="99" t="str">
        <f>IF(ISBLANK($K13),"",'Pracovní dny'!$F$4)</f>
        <v/>
      </c>
      <c r="R13" s="100" t="str">
        <f t="shared" si="0"/>
        <v/>
      </c>
      <c r="S13" s="130" t="s">
        <v>2042</v>
      </c>
      <c r="T13" s="130"/>
      <c r="U13" s="130"/>
      <c r="V13" s="130">
        <v>2.2999999999999998</v>
      </c>
      <c r="W13" s="130">
        <v>1</v>
      </c>
      <c r="X13" s="130"/>
      <c r="Y13" s="130"/>
      <c r="Z13" s="130"/>
      <c r="AA13" s="130"/>
      <c r="AB13" s="130"/>
      <c r="AC13" s="130"/>
      <c r="AD13" s="130"/>
      <c r="AE13" s="130" t="s">
        <v>140</v>
      </c>
      <c r="AF13" s="639" t="str">
        <f>IF(ISBLANK($AE13),VLOOKUP($I13,'Příloha_8_Ceník pravid_úklidu'!$A$9:$K$30,8,0)+VLOOKUP($I13,'Příloha_8_Ceník pravid_úklidu'!$A$9:$K$30,10,0),"neoceňuje se")</f>
        <v>neoceňuje se</v>
      </c>
      <c r="AG13" s="639">
        <f t="shared" si="3"/>
        <v>0</v>
      </c>
      <c r="AH13" s="639">
        <f t="shared" si="4"/>
        <v>0</v>
      </c>
      <c r="AI13" s="292"/>
    </row>
    <row r="14" spans="1:35" ht="10.5" customHeight="1" x14ac:dyDescent="0.15">
      <c r="A14" s="564">
        <v>303</v>
      </c>
      <c r="B14" s="82" t="s">
        <v>211</v>
      </c>
      <c r="C14" s="82"/>
      <c r="D14" s="562" t="s">
        <v>4126</v>
      </c>
      <c r="E14" s="82">
        <v>50.2</v>
      </c>
      <c r="F14" s="82"/>
      <c r="G14" s="82"/>
      <c r="H14" s="84" t="str">
        <f>IF(ISBLANK(I14)," ",VLOOKUP(I14,'Příloha_8_Ceník pravid_úklidu'!$A$9:$B$30,2,0))</f>
        <v>CHOD</v>
      </c>
      <c r="I14" s="84">
        <v>6</v>
      </c>
      <c r="J14" s="85" t="s">
        <v>593</v>
      </c>
      <c r="K14" s="85">
        <v>1</v>
      </c>
      <c r="L14" s="85">
        <v>0.4</v>
      </c>
      <c r="M14" s="85">
        <v>0</v>
      </c>
      <c r="N14" s="85">
        <v>0</v>
      </c>
      <c r="O14" s="87">
        <f>IF(ISBLANK($K14),"",'Pracovní dny'!$F$2)</f>
        <v>252</v>
      </c>
      <c r="P14" s="87">
        <f>IF(ISBLANK($M14),"",'Pracovní dny'!$F$3)</f>
        <v>114</v>
      </c>
      <c r="Q14" s="87">
        <f>IF(ISBLANK($K14),"",'Pracovní dny'!$F$4)</f>
        <v>365</v>
      </c>
      <c r="R14" s="288">
        <f t="shared" si="0"/>
        <v>100.80000000000001</v>
      </c>
      <c r="S14" s="61" t="s">
        <v>141</v>
      </c>
      <c r="T14" s="61"/>
      <c r="U14" s="61"/>
      <c r="V14" s="61">
        <v>7.4</v>
      </c>
      <c r="W14" s="61">
        <v>1</v>
      </c>
      <c r="X14" s="61"/>
      <c r="Y14" s="61">
        <v>3.4</v>
      </c>
      <c r="Z14" s="61">
        <v>1</v>
      </c>
      <c r="AA14" s="61">
        <v>6.8</v>
      </c>
      <c r="AB14" s="61" t="s">
        <v>146</v>
      </c>
      <c r="AC14" s="61" t="s">
        <v>4178</v>
      </c>
      <c r="AD14" s="61"/>
      <c r="AE14" s="61"/>
      <c r="AF14" s="638">
        <f>IF(ISBLANK($AE14),VLOOKUP($I14,'Příloha_8_Ceník pravid_úklidu'!$A$9:$K$30,8,0)+VLOOKUP($I14,'Příloha_8_Ceník pravid_úklidu'!$A$9:$K$30,10,0),"neoceňuje se")</f>
        <v>0</v>
      </c>
      <c r="AG14" s="638">
        <f t="shared" si="3"/>
        <v>0</v>
      </c>
      <c r="AH14" s="638">
        <f t="shared" si="4"/>
        <v>0</v>
      </c>
      <c r="AI14" s="304"/>
    </row>
    <row r="15" spans="1:35" ht="10.5" customHeight="1" x14ac:dyDescent="0.15">
      <c r="A15" s="564">
        <v>304</v>
      </c>
      <c r="B15" s="82">
        <v>187210</v>
      </c>
      <c r="C15" s="82"/>
      <c r="D15" s="562" t="s">
        <v>4127</v>
      </c>
      <c r="E15" s="82">
        <v>2.6</v>
      </c>
      <c r="F15" s="82"/>
      <c r="G15" s="82"/>
      <c r="H15" s="84" t="str">
        <f>IF(ISBLANK(I15)," ",VLOOKUP(I15,'Příloha_8_Ceník pravid_úklidu'!$A$9:$B$30,2,0))</f>
        <v>CHOD</v>
      </c>
      <c r="I15" s="84">
        <v>6</v>
      </c>
      <c r="J15" s="85" t="s">
        <v>593</v>
      </c>
      <c r="K15" s="85">
        <v>1</v>
      </c>
      <c r="L15" s="85">
        <v>0.4</v>
      </c>
      <c r="M15" s="85">
        <v>0</v>
      </c>
      <c r="N15" s="85">
        <v>0</v>
      </c>
      <c r="O15" s="87">
        <f>IF(ISBLANK($K15),"",'Pracovní dny'!$F$2)</f>
        <v>252</v>
      </c>
      <c r="P15" s="87">
        <f>IF(ISBLANK($M15),"",'Pracovní dny'!$F$3)</f>
        <v>114</v>
      </c>
      <c r="Q15" s="87">
        <f>IF(ISBLANK($K15),"",'Pracovní dny'!$F$4)</f>
        <v>365</v>
      </c>
      <c r="R15" s="288">
        <f t="shared" si="0"/>
        <v>100.80000000000001</v>
      </c>
      <c r="S15" s="61" t="s">
        <v>141</v>
      </c>
      <c r="T15" s="61"/>
      <c r="U15" s="61"/>
      <c r="V15" s="61">
        <v>1.6</v>
      </c>
      <c r="W15" s="61">
        <v>1</v>
      </c>
      <c r="X15" s="61"/>
      <c r="Y15" s="61"/>
      <c r="Z15" s="61"/>
      <c r="AA15" s="61"/>
      <c r="AB15" s="61"/>
      <c r="AC15" s="61"/>
      <c r="AD15" s="61"/>
      <c r="AE15" s="61"/>
      <c r="AF15" s="638">
        <f>IF(ISBLANK($AE15),VLOOKUP($I15,'Příloha_8_Ceník pravid_úklidu'!$A$9:$K$30,8,0)+VLOOKUP($I15,'Příloha_8_Ceník pravid_úklidu'!$A$9:$K$30,10,0),"neoceňuje se")</f>
        <v>0</v>
      </c>
      <c r="AG15" s="638">
        <f t="shared" si="3"/>
        <v>0</v>
      </c>
      <c r="AH15" s="638">
        <f t="shared" si="4"/>
        <v>0</v>
      </c>
      <c r="AI15" s="304"/>
    </row>
    <row r="16" spans="1:35" ht="10.5" customHeight="1" x14ac:dyDescent="0.15">
      <c r="A16" s="564">
        <v>305</v>
      </c>
      <c r="B16" s="82">
        <v>187210</v>
      </c>
      <c r="C16" s="82"/>
      <c r="D16" s="562" t="s">
        <v>4128</v>
      </c>
      <c r="E16" s="82">
        <v>16.100000000000001</v>
      </c>
      <c r="F16" s="82"/>
      <c r="G16" s="82"/>
      <c r="H16" s="84" t="str">
        <f>IF(ISBLANK(I16)," ",VLOOKUP(I16,'Příloha_8_Ceník pravid_úklidu'!$A$9:$B$30,2,0))</f>
        <v>KANC</v>
      </c>
      <c r="I16" s="84">
        <v>4</v>
      </c>
      <c r="J16" s="85" t="s">
        <v>593</v>
      </c>
      <c r="K16" s="85">
        <v>1</v>
      </c>
      <c r="L16" s="85">
        <v>0.4</v>
      </c>
      <c r="M16" s="85">
        <v>0</v>
      </c>
      <c r="N16" s="85">
        <v>0</v>
      </c>
      <c r="O16" s="87">
        <f>IF(ISBLANK($K16),"",'Pracovní dny'!$F$2)</f>
        <v>252</v>
      </c>
      <c r="P16" s="87">
        <f>IF(ISBLANK($M16),"",'Pracovní dny'!$F$3)</f>
        <v>114</v>
      </c>
      <c r="Q16" s="87">
        <f>IF(ISBLANK($K16),"",'Pracovní dny'!$F$4)</f>
        <v>365</v>
      </c>
      <c r="R16" s="288">
        <f t="shared" si="0"/>
        <v>100.80000000000001</v>
      </c>
      <c r="S16" s="61" t="s">
        <v>141</v>
      </c>
      <c r="T16" s="61"/>
      <c r="U16" s="61"/>
      <c r="V16" s="61">
        <v>1.6</v>
      </c>
      <c r="W16" s="61">
        <v>1</v>
      </c>
      <c r="X16" s="61"/>
      <c r="Y16" s="61">
        <v>4</v>
      </c>
      <c r="Z16" s="61">
        <v>1</v>
      </c>
      <c r="AA16" s="61">
        <v>8</v>
      </c>
      <c r="AB16" s="61" t="s">
        <v>146</v>
      </c>
      <c r="AC16" s="61" t="s">
        <v>4178</v>
      </c>
      <c r="AD16" s="61"/>
      <c r="AE16" s="61"/>
      <c r="AF16" s="638">
        <f>IF(ISBLANK($AE16),VLOOKUP($I16,'Příloha_8_Ceník pravid_úklidu'!$A$9:$K$30,8,0)+VLOOKUP($I16,'Příloha_8_Ceník pravid_úklidu'!$A$9:$K$30,10,0),"neoceňuje se")</f>
        <v>0</v>
      </c>
      <c r="AG16" s="638">
        <f t="shared" si="3"/>
        <v>0</v>
      </c>
      <c r="AH16" s="638">
        <f t="shared" si="4"/>
        <v>0</v>
      </c>
      <c r="AI16" s="304"/>
    </row>
    <row r="17" spans="1:35" ht="10.5" customHeight="1" x14ac:dyDescent="0.15">
      <c r="A17" s="564">
        <v>306</v>
      </c>
      <c r="B17" s="82">
        <v>187210</v>
      </c>
      <c r="C17" s="82"/>
      <c r="D17" s="562" t="s">
        <v>4128</v>
      </c>
      <c r="E17" s="82">
        <v>10.4</v>
      </c>
      <c r="F17" s="82"/>
      <c r="G17" s="82"/>
      <c r="H17" s="84" t="str">
        <f>IF(ISBLANK(I17)," ",VLOOKUP(I17,'Příloha_8_Ceník pravid_úklidu'!$A$9:$B$30,2,0))</f>
        <v>KANC</v>
      </c>
      <c r="I17" s="84">
        <v>4</v>
      </c>
      <c r="J17" s="85" t="s">
        <v>593</v>
      </c>
      <c r="K17" s="85">
        <v>1</v>
      </c>
      <c r="L17" s="85">
        <v>0.4</v>
      </c>
      <c r="M17" s="85">
        <v>0</v>
      </c>
      <c r="N17" s="85">
        <v>0</v>
      </c>
      <c r="O17" s="87">
        <f>IF(ISBLANK($K17),"",'Pracovní dny'!$F$2)</f>
        <v>252</v>
      </c>
      <c r="P17" s="87">
        <f>IF(ISBLANK($M17),"",'Pracovní dny'!$F$3)</f>
        <v>114</v>
      </c>
      <c r="Q17" s="87">
        <f>IF(ISBLANK($K17),"",'Pracovní dny'!$F$4)</f>
        <v>365</v>
      </c>
      <c r="R17" s="288">
        <f t="shared" si="0"/>
        <v>100.80000000000001</v>
      </c>
      <c r="S17" s="61" t="s">
        <v>141</v>
      </c>
      <c r="T17" s="61"/>
      <c r="U17" s="61"/>
      <c r="V17" s="61">
        <v>1.6</v>
      </c>
      <c r="W17" s="61">
        <v>1</v>
      </c>
      <c r="X17" s="61"/>
      <c r="Y17" s="61">
        <v>3.1</v>
      </c>
      <c r="Z17" s="61">
        <v>1</v>
      </c>
      <c r="AA17" s="61">
        <v>6.2</v>
      </c>
      <c r="AB17" s="61" t="s">
        <v>146</v>
      </c>
      <c r="AC17" s="61" t="s">
        <v>4178</v>
      </c>
      <c r="AD17" s="61"/>
      <c r="AE17" s="61"/>
      <c r="AF17" s="638">
        <f>IF(ISBLANK($AE17),VLOOKUP($I17,'Příloha_8_Ceník pravid_úklidu'!$A$9:$K$30,8,0)+VLOOKUP($I17,'Příloha_8_Ceník pravid_úklidu'!$A$9:$K$30,10,0),"neoceňuje se")</f>
        <v>0</v>
      </c>
      <c r="AG17" s="638">
        <f t="shared" si="3"/>
        <v>0</v>
      </c>
      <c r="AH17" s="638">
        <f t="shared" si="4"/>
        <v>0</v>
      </c>
      <c r="AI17" s="304"/>
    </row>
    <row r="18" spans="1:35" ht="10.5" customHeight="1" x14ac:dyDescent="0.15">
      <c r="A18" s="564">
        <v>307</v>
      </c>
      <c r="B18" s="82">
        <v>187210</v>
      </c>
      <c r="C18" s="82"/>
      <c r="D18" s="562" t="s">
        <v>4129</v>
      </c>
      <c r="E18" s="82">
        <v>3.5</v>
      </c>
      <c r="F18" s="82"/>
      <c r="G18" s="82"/>
      <c r="H18" s="84" t="str">
        <f>IF(ISBLANK(I18)," ",VLOOKUP(I18,'Příloha_8_Ceník pravid_úklidu'!$A$9:$B$30,2,0))</f>
        <v>TOAL</v>
      </c>
      <c r="I18" s="84">
        <v>7</v>
      </c>
      <c r="J18" s="85" t="s">
        <v>593</v>
      </c>
      <c r="K18" s="85">
        <v>1</v>
      </c>
      <c r="L18" s="85">
        <v>0.4</v>
      </c>
      <c r="M18" s="85">
        <v>0</v>
      </c>
      <c r="N18" s="85">
        <v>0</v>
      </c>
      <c r="O18" s="87">
        <f>IF(ISBLANK($K18),"",'Pracovní dny'!$F$2)</f>
        <v>252</v>
      </c>
      <c r="P18" s="87">
        <f>IF(ISBLANK($M18),"",'Pracovní dny'!$F$3)</f>
        <v>114</v>
      </c>
      <c r="Q18" s="87">
        <f>IF(ISBLANK($K18),"",'Pracovní dny'!$F$4)</f>
        <v>365</v>
      </c>
      <c r="R18" s="288">
        <f t="shared" si="0"/>
        <v>100.80000000000001</v>
      </c>
      <c r="S18" s="61" t="s">
        <v>140</v>
      </c>
      <c r="T18" s="61"/>
      <c r="U18" s="61"/>
      <c r="V18" s="61">
        <v>1.2</v>
      </c>
      <c r="W18" s="61">
        <v>1</v>
      </c>
      <c r="X18" s="61"/>
      <c r="Y18" s="61"/>
      <c r="Z18" s="61"/>
      <c r="AA18" s="61"/>
      <c r="AB18" s="61"/>
      <c r="AC18" s="61"/>
      <c r="AD18" s="61"/>
      <c r="AE18" s="61"/>
      <c r="AF18" s="638">
        <f>IF(ISBLANK($AE18),VLOOKUP($I18,'Příloha_8_Ceník pravid_úklidu'!$A$9:$K$30,8,0)+VLOOKUP($I18,'Příloha_8_Ceník pravid_úklidu'!$A$9:$K$30,10,0),"neoceňuje se")</f>
        <v>0</v>
      </c>
      <c r="AG18" s="638">
        <f t="shared" si="3"/>
        <v>0</v>
      </c>
      <c r="AH18" s="638">
        <f t="shared" si="4"/>
        <v>0</v>
      </c>
      <c r="AI18" s="304"/>
    </row>
    <row r="19" spans="1:35" ht="10.5" customHeight="1" x14ac:dyDescent="0.15">
      <c r="A19" s="564">
        <v>308</v>
      </c>
      <c r="B19" s="82">
        <v>131100</v>
      </c>
      <c r="C19" s="82"/>
      <c r="D19" s="562" t="s">
        <v>4130</v>
      </c>
      <c r="E19" s="82">
        <v>2.6</v>
      </c>
      <c r="F19" s="82"/>
      <c r="G19" s="82"/>
      <c r="H19" s="84" t="str">
        <f>IF(ISBLANK(I19)," ",VLOOKUP(I19,'Příloha_8_Ceník pravid_úklidu'!$A$9:$B$30,2,0))</f>
        <v>CHOD</v>
      </c>
      <c r="I19" s="84">
        <v>6</v>
      </c>
      <c r="J19" s="85" t="s">
        <v>593</v>
      </c>
      <c r="K19" s="85">
        <v>1</v>
      </c>
      <c r="L19" s="85">
        <v>0.4</v>
      </c>
      <c r="M19" s="85">
        <v>0</v>
      </c>
      <c r="N19" s="85">
        <v>0</v>
      </c>
      <c r="O19" s="87">
        <f>IF(ISBLANK($K19),"",'Pracovní dny'!$F$2)</f>
        <v>252</v>
      </c>
      <c r="P19" s="87">
        <f>IF(ISBLANK($M19),"",'Pracovní dny'!$F$3)</f>
        <v>114</v>
      </c>
      <c r="Q19" s="87">
        <f>IF(ISBLANK($K19),"",'Pracovní dny'!$F$4)</f>
        <v>365</v>
      </c>
      <c r="R19" s="288">
        <f t="shared" si="0"/>
        <v>100.80000000000001</v>
      </c>
      <c r="S19" s="61" t="s">
        <v>141</v>
      </c>
      <c r="T19" s="61"/>
      <c r="U19" s="61"/>
      <c r="V19" s="61">
        <v>1.6</v>
      </c>
      <c r="W19" s="61">
        <v>1</v>
      </c>
      <c r="X19" s="61"/>
      <c r="Y19" s="61"/>
      <c r="Z19" s="61"/>
      <c r="AA19" s="61"/>
      <c r="AB19" s="61"/>
      <c r="AC19" s="61"/>
      <c r="AD19" s="61"/>
      <c r="AE19" s="61"/>
      <c r="AF19" s="638">
        <f>IF(ISBLANK($AE19),VLOOKUP($I19,'Příloha_8_Ceník pravid_úklidu'!$A$9:$K$30,8,0)+VLOOKUP($I19,'Příloha_8_Ceník pravid_úklidu'!$A$9:$K$30,10,0),"neoceňuje se")</f>
        <v>0</v>
      </c>
      <c r="AG19" s="638">
        <f t="shared" si="3"/>
        <v>0</v>
      </c>
      <c r="AH19" s="638">
        <f t="shared" si="4"/>
        <v>0</v>
      </c>
      <c r="AI19" s="304"/>
    </row>
    <row r="20" spans="1:35" ht="10.5" customHeight="1" x14ac:dyDescent="0.15">
      <c r="A20" s="564">
        <v>309</v>
      </c>
      <c r="B20" s="82">
        <v>131100</v>
      </c>
      <c r="C20" s="82"/>
      <c r="D20" s="562" t="s">
        <v>4131</v>
      </c>
      <c r="E20" s="82">
        <v>3.5</v>
      </c>
      <c r="F20" s="82"/>
      <c r="G20" s="82"/>
      <c r="H20" s="84" t="str">
        <f>IF(ISBLANK(I20)," ",VLOOKUP(I20,'Příloha_8_Ceník pravid_úklidu'!$A$9:$B$30,2,0))</f>
        <v>TOAL</v>
      </c>
      <c r="I20" s="84">
        <v>7</v>
      </c>
      <c r="J20" s="85" t="s">
        <v>593</v>
      </c>
      <c r="K20" s="85">
        <v>1</v>
      </c>
      <c r="L20" s="85">
        <v>0.4</v>
      </c>
      <c r="M20" s="85">
        <v>0</v>
      </c>
      <c r="N20" s="85">
        <v>0</v>
      </c>
      <c r="O20" s="87">
        <f>IF(ISBLANK($K20),"",'Pracovní dny'!$F$2)</f>
        <v>252</v>
      </c>
      <c r="P20" s="87">
        <f>IF(ISBLANK($M20),"",'Pracovní dny'!$F$3)</f>
        <v>114</v>
      </c>
      <c r="Q20" s="87">
        <f>IF(ISBLANK($K20),"",'Pracovní dny'!$F$4)</f>
        <v>365</v>
      </c>
      <c r="R20" s="288">
        <f t="shared" si="0"/>
        <v>100.80000000000001</v>
      </c>
      <c r="S20" s="61" t="s">
        <v>140</v>
      </c>
      <c r="T20" s="61"/>
      <c r="U20" s="61"/>
      <c r="V20" s="61">
        <v>1.2</v>
      </c>
      <c r="W20" s="61">
        <v>1</v>
      </c>
      <c r="X20" s="61"/>
      <c r="Y20" s="61"/>
      <c r="Z20" s="61"/>
      <c r="AA20" s="61"/>
      <c r="AB20" s="61"/>
      <c r="AC20" s="61"/>
      <c r="AD20" s="61"/>
      <c r="AE20" s="61"/>
      <c r="AF20" s="638">
        <f>IF(ISBLANK($AE20),VLOOKUP($I20,'Příloha_8_Ceník pravid_úklidu'!$A$9:$K$30,8,0)+VLOOKUP($I20,'Příloha_8_Ceník pravid_úklidu'!$A$9:$K$30,10,0),"neoceňuje se")</f>
        <v>0</v>
      </c>
      <c r="AG20" s="638">
        <f t="shared" si="3"/>
        <v>0</v>
      </c>
      <c r="AH20" s="638">
        <f t="shared" si="4"/>
        <v>0</v>
      </c>
      <c r="AI20" s="304"/>
    </row>
    <row r="21" spans="1:35" ht="10.5" customHeight="1" x14ac:dyDescent="0.15">
      <c r="A21" s="564">
        <v>310</v>
      </c>
      <c r="B21" s="82"/>
      <c r="C21" s="82"/>
      <c r="D21" s="562" t="s">
        <v>4132</v>
      </c>
      <c r="E21" s="82">
        <v>11.35</v>
      </c>
      <c r="F21" s="82"/>
      <c r="G21" s="82"/>
      <c r="H21" s="84" t="str">
        <f>IF(ISBLANK(I21)," ",VLOOKUP(I21,'Příloha_8_Ceník pravid_úklidu'!$A$9:$B$30,2,0))</f>
        <v>KANC</v>
      </c>
      <c r="I21" s="84">
        <v>4</v>
      </c>
      <c r="J21" s="85" t="s">
        <v>593</v>
      </c>
      <c r="K21" s="85">
        <v>1</v>
      </c>
      <c r="L21" s="85">
        <v>0.4</v>
      </c>
      <c r="M21" s="85">
        <v>0</v>
      </c>
      <c r="N21" s="85">
        <v>0</v>
      </c>
      <c r="O21" s="87">
        <f>IF(ISBLANK($K21),"",'Pracovní dny'!$F$2)</f>
        <v>252</v>
      </c>
      <c r="P21" s="87">
        <f>IF(ISBLANK($M21),"",'Pracovní dny'!$F$3)</f>
        <v>114</v>
      </c>
      <c r="Q21" s="87">
        <f>IF(ISBLANK($K21),"",'Pracovní dny'!$F$4)</f>
        <v>365</v>
      </c>
      <c r="R21" s="288">
        <f t="shared" si="0"/>
        <v>100.80000000000001</v>
      </c>
      <c r="S21" s="61" t="s">
        <v>141</v>
      </c>
      <c r="T21" s="61"/>
      <c r="U21" s="61"/>
      <c r="V21" s="61">
        <v>1.6</v>
      </c>
      <c r="W21" s="61">
        <v>1</v>
      </c>
      <c r="X21" s="61"/>
      <c r="Y21" s="61">
        <v>2.4</v>
      </c>
      <c r="Z21" s="61">
        <v>1</v>
      </c>
      <c r="AA21" s="61">
        <v>4.8</v>
      </c>
      <c r="AB21" s="61" t="s">
        <v>146</v>
      </c>
      <c r="AC21" s="61" t="s">
        <v>4178</v>
      </c>
      <c r="AD21" s="61"/>
      <c r="AE21" s="61"/>
      <c r="AF21" s="638">
        <f>IF(ISBLANK($AE21),VLOOKUP($I21,'Příloha_8_Ceník pravid_úklidu'!$A$9:$K$30,8,0)+VLOOKUP($I21,'Příloha_8_Ceník pravid_úklidu'!$A$9:$K$30,10,0),"neoceňuje se")</f>
        <v>0</v>
      </c>
      <c r="AG21" s="638">
        <f t="shared" si="3"/>
        <v>0</v>
      </c>
      <c r="AH21" s="638">
        <f t="shared" si="4"/>
        <v>0</v>
      </c>
      <c r="AI21" s="304"/>
    </row>
    <row r="22" spans="1:35" ht="10.5" customHeight="1" x14ac:dyDescent="0.15">
      <c r="A22" s="564">
        <v>311</v>
      </c>
      <c r="B22" s="82">
        <v>131100</v>
      </c>
      <c r="C22" s="82"/>
      <c r="D22" s="562" t="s">
        <v>4133</v>
      </c>
      <c r="E22" s="82">
        <v>16.8</v>
      </c>
      <c r="F22" s="82"/>
      <c r="G22" s="82"/>
      <c r="H22" s="84" t="str">
        <f>IF(ISBLANK(I22)," ",VLOOKUP(I22,'Příloha_8_Ceník pravid_úklidu'!$A$9:$B$30,2,0))</f>
        <v>KANC</v>
      </c>
      <c r="I22" s="84">
        <v>4</v>
      </c>
      <c r="J22" s="85" t="s">
        <v>593</v>
      </c>
      <c r="K22" s="85">
        <v>1</v>
      </c>
      <c r="L22" s="85">
        <v>0.4</v>
      </c>
      <c r="M22" s="85">
        <v>0</v>
      </c>
      <c r="N22" s="85">
        <v>0</v>
      </c>
      <c r="O22" s="87">
        <f>IF(ISBLANK($K22),"",'Pracovní dny'!$F$2)</f>
        <v>252</v>
      </c>
      <c r="P22" s="87">
        <f>IF(ISBLANK($M22),"",'Pracovní dny'!$F$3)</f>
        <v>114</v>
      </c>
      <c r="Q22" s="87">
        <f>IF(ISBLANK($K22),"",'Pracovní dny'!$F$4)</f>
        <v>365</v>
      </c>
      <c r="R22" s="288">
        <f t="shared" si="0"/>
        <v>100.80000000000001</v>
      </c>
      <c r="S22" s="61" t="s">
        <v>141</v>
      </c>
      <c r="T22" s="61"/>
      <c r="U22" s="61"/>
      <c r="V22" s="61">
        <v>1.6</v>
      </c>
      <c r="W22" s="61">
        <v>1</v>
      </c>
      <c r="X22" s="61"/>
      <c r="Y22" s="61">
        <v>2.4</v>
      </c>
      <c r="Z22" s="61">
        <v>1</v>
      </c>
      <c r="AA22" s="61">
        <v>4.8</v>
      </c>
      <c r="AB22" s="61" t="s">
        <v>146</v>
      </c>
      <c r="AC22" s="61" t="s">
        <v>4178</v>
      </c>
      <c r="AD22" s="61"/>
      <c r="AE22" s="61"/>
      <c r="AF22" s="638">
        <f>IF(ISBLANK($AE22),VLOOKUP($I22,'Příloha_8_Ceník pravid_úklidu'!$A$9:$K$30,8,0)+VLOOKUP($I22,'Příloha_8_Ceník pravid_úklidu'!$A$9:$K$30,10,0),"neoceňuje se")</f>
        <v>0</v>
      </c>
      <c r="AG22" s="638">
        <f t="shared" si="3"/>
        <v>0</v>
      </c>
      <c r="AH22" s="638">
        <f t="shared" si="4"/>
        <v>0</v>
      </c>
      <c r="AI22" s="304"/>
    </row>
    <row r="23" spans="1:35" ht="10.5" customHeight="1" x14ac:dyDescent="0.15">
      <c r="A23" s="564">
        <v>312</v>
      </c>
      <c r="B23" s="82">
        <v>130100</v>
      </c>
      <c r="C23" s="82"/>
      <c r="D23" s="562" t="s">
        <v>4134</v>
      </c>
      <c r="E23" s="82">
        <v>2.6</v>
      </c>
      <c r="F23" s="82"/>
      <c r="G23" s="82"/>
      <c r="H23" s="84" t="str">
        <f>IF(ISBLANK(I23)," ",VLOOKUP(I23,'Příloha_8_Ceník pravid_úklidu'!$A$9:$B$30,2,0))</f>
        <v>CHOD</v>
      </c>
      <c r="I23" s="84">
        <v>6</v>
      </c>
      <c r="J23" s="85" t="s">
        <v>593</v>
      </c>
      <c r="K23" s="85">
        <v>1</v>
      </c>
      <c r="L23" s="85">
        <v>0.4</v>
      </c>
      <c r="M23" s="85">
        <v>0</v>
      </c>
      <c r="N23" s="85">
        <v>0</v>
      </c>
      <c r="O23" s="87">
        <f>IF(ISBLANK($K23),"",'Pracovní dny'!$F$2)</f>
        <v>252</v>
      </c>
      <c r="P23" s="87">
        <f>IF(ISBLANK($M23),"",'Pracovní dny'!$F$3)</f>
        <v>114</v>
      </c>
      <c r="Q23" s="87">
        <f>IF(ISBLANK($K23),"",'Pracovní dny'!$F$4)</f>
        <v>365</v>
      </c>
      <c r="R23" s="288">
        <f t="shared" si="0"/>
        <v>100.80000000000001</v>
      </c>
      <c r="S23" s="61" t="s">
        <v>141</v>
      </c>
      <c r="T23" s="61"/>
      <c r="U23" s="61"/>
      <c r="V23" s="61">
        <v>1.6</v>
      </c>
      <c r="W23" s="61">
        <v>1</v>
      </c>
      <c r="X23" s="61"/>
      <c r="Y23" s="61"/>
      <c r="Z23" s="61"/>
      <c r="AA23" s="61"/>
      <c r="AB23" s="61"/>
      <c r="AC23" s="61"/>
      <c r="AD23" s="61"/>
      <c r="AE23" s="61"/>
      <c r="AF23" s="638">
        <f>IF(ISBLANK($AE23),VLOOKUP($I23,'Příloha_8_Ceník pravid_úklidu'!$A$9:$K$30,8,0)+VLOOKUP($I23,'Příloha_8_Ceník pravid_úklidu'!$A$9:$K$30,10,0),"neoceňuje se")</f>
        <v>0</v>
      </c>
      <c r="AG23" s="638">
        <f t="shared" si="3"/>
        <v>0</v>
      </c>
      <c r="AH23" s="638">
        <f t="shared" si="4"/>
        <v>0</v>
      </c>
      <c r="AI23" s="304"/>
    </row>
    <row r="24" spans="1:35" ht="10.5" customHeight="1" x14ac:dyDescent="0.15">
      <c r="A24" s="564">
        <v>313</v>
      </c>
      <c r="B24" s="82">
        <v>130100</v>
      </c>
      <c r="C24" s="82"/>
      <c r="D24" s="562" t="s">
        <v>4135</v>
      </c>
      <c r="E24" s="82">
        <v>15.55</v>
      </c>
      <c r="F24" s="82"/>
      <c r="G24" s="82"/>
      <c r="H24" s="84" t="str">
        <f>IF(ISBLANK(I24)," ",VLOOKUP(I24,'Příloha_8_Ceník pravid_úklidu'!$A$9:$B$30,2,0))</f>
        <v>KANC</v>
      </c>
      <c r="I24" s="84">
        <v>4</v>
      </c>
      <c r="J24" s="85" t="s">
        <v>593</v>
      </c>
      <c r="K24" s="85">
        <v>1</v>
      </c>
      <c r="L24" s="85">
        <v>0.4</v>
      </c>
      <c r="M24" s="85">
        <v>0</v>
      </c>
      <c r="N24" s="85">
        <v>0</v>
      </c>
      <c r="O24" s="87">
        <f>IF(ISBLANK($K24),"",'Pracovní dny'!$F$2)</f>
        <v>252</v>
      </c>
      <c r="P24" s="87">
        <f>IF(ISBLANK($M24),"",'Pracovní dny'!$F$3)</f>
        <v>114</v>
      </c>
      <c r="Q24" s="87">
        <f>IF(ISBLANK($K24),"",'Pracovní dny'!$F$4)</f>
        <v>365</v>
      </c>
      <c r="R24" s="288">
        <f t="shared" si="0"/>
        <v>100.80000000000001</v>
      </c>
      <c r="S24" s="61" t="s">
        <v>141</v>
      </c>
      <c r="T24" s="61"/>
      <c r="U24" s="61"/>
      <c r="V24" s="61">
        <v>1.6</v>
      </c>
      <c r="W24" s="61">
        <v>1</v>
      </c>
      <c r="X24" s="61"/>
      <c r="Y24" s="61">
        <v>4</v>
      </c>
      <c r="Z24" s="61">
        <v>1</v>
      </c>
      <c r="AA24" s="61">
        <v>8</v>
      </c>
      <c r="AB24" s="61" t="s">
        <v>146</v>
      </c>
      <c r="AC24" s="61" t="s">
        <v>4178</v>
      </c>
      <c r="AD24" s="61"/>
      <c r="AE24" s="61"/>
      <c r="AF24" s="638">
        <f>IF(ISBLANK($AE24),VLOOKUP($I24,'Příloha_8_Ceník pravid_úklidu'!$A$9:$K$30,8,0)+VLOOKUP($I24,'Příloha_8_Ceník pravid_úklidu'!$A$9:$K$30,10,0),"neoceňuje se")</f>
        <v>0</v>
      </c>
      <c r="AG24" s="638">
        <f t="shared" si="3"/>
        <v>0</v>
      </c>
      <c r="AH24" s="638">
        <f t="shared" si="4"/>
        <v>0</v>
      </c>
      <c r="AI24" s="304"/>
    </row>
    <row r="25" spans="1:35" ht="10.5" customHeight="1" x14ac:dyDescent="0.15">
      <c r="A25" s="564">
        <v>314</v>
      </c>
      <c r="B25" s="82">
        <v>130100</v>
      </c>
      <c r="C25" s="82"/>
      <c r="D25" s="562" t="s">
        <v>4135</v>
      </c>
      <c r="E25" s="82">
        <v>10.4</v>
      </c>
      <c r="F25" s="82"/>
      <c r="G25" s="82"/>
      <c r="H25" s="84" t="str">
        <f>IF(ISBLANK(I25)," ",VLOOKUP(I25,'Příloha_8_Ceník pravid_úklidu'!$A$9:$B$30,2,0))</f>
        <v>KANC</v>
      </c>
      <c r="I25" s="84">
        <v>4</v>
      </c>
      <c r="J25" s="85" t="s">
        <v>593</v>
      </c>
      <c r="K25" s="85">
        <v>1</v>
      </c>
      <c r="L25" s="85">
        <v>0.4</v>
      </c>
      <c r="M25" s="85">
        <v>0</v>
      </c>
      <c r="N25" s="85">
        <v>0</v>
      </c>
      <c r="O25" s="87">
        <f>IF(ISBLANK($K25),"",'Pracovní dny'!$F$2)</f>
        <v>252</v>
      </c>
      <c r="P25" s="87">
        <f>IF(ISBLANK($M25),"",'Pracovní dny'!$F$3)</f>
        <v>114</v>
      </c>
      <c r="Q25" s="87">
        <f>IF(ISBLANK($K25),"",'Pracovní dny'!$F$4)</f>
        <v>365</v>
      </c>
      <c r="R25" s="288">
        <f t="shared" si="0"/>
        <v>100.80000000000001</v>
      </c>
      <c r="S25" s="61" t="s">
        <v>141</v>
      </c>
      <c r="T25" s="61"/>
      <c r="U25" s="61"/>
      <c r="V25" s="61">
        <v>1.6</v>
      </c>
      <c r="W25" s="61">
        <v>1</v>
      </c>
      <c r="X25" s="61"/>
      <c r="Y25" s="61">
        <v>4</v>
      </c>
      <c r="Z25" s="61">
        <v>1</v>
      </c>
      <c r="AA25" s="61">
        <v>8</v>
      </c>
      <c r="AB25" s="61" t="s">
        <v>146</v>
      </c>
      <c r="AC25" s="61" t="s">
        <v>4178</v>
      </c>
      <c r="AD25" s="61"/>
      <c r="AE25" s="61"/>
      <c r="AF25" s="638">
        <f>IF(ISBLANK($AE25),VLOOKUP($I25,'Příloha_8_Ceník pravid_úklidu'!$A$9:$K$30,8,0)+VLOOKUP($I25,'Příloha_8_Ceník pravid_úklidu'!$A$9:$K$30,10,0),"neoceňuje se")</f>
        <v>0</v>
      </c>
      <c r="AG25" s="638">
        <f t="shared" si="3"/>
        <v>0</v>
      </c>
      <c r="AH25" s="638">
        <f t="shared" si="4"/>
        <v>0</v>
      </c>
      <c r="AI25" s="304"/>
    </row>
    <row r="26" spans="1:35" ht="10.5" customHeight="1" x14ac:dyDescent="0.15">
      <c r="A26" s="564">
        <v>315</v>
      </c>
      <c r="B26" s="82">
        <v>130100</v>
      </c>
      <c r="C26" s="82"/>
      <c r="D26" s="562" t="s">
        <v>4136</v>
      </c>
      <c r="E26" s="82">
        <v>3.5</v>
      </c>
      <c r="F26" s="82"/>
      <c r="G26" s="82"/>
      <c r="H26" s="84" t="str">
        <f>IF(ISBLANK(I26)," ",VLOOKUP(I26,'Příloha_8_Ceník pravid_úklidu'!$A$9:$B$30,2,0))</f>
        <v>TOAL</v>
      </c>
      <c r="I26" s="84">
        <v>7</v>
      </c>
      <c r="J26" s="85" t="s">
        <v>593</v>
      </c>
      <c r="K26" s="85">
        <v>1</v>
      </c>
      <c r="L26" s="85">
        <v>0.4</v>
      </c>
      <c r="M26" s="85">
        <v>0</v>
      </c>
      <c r="N26" s="85">
        <v>0</v>
      </c>
      <c r="O26" s="87">
        <f>IF(ISBLANK($K26),"",'Pracovní dny'!$F$2)</f>
        <v>252</v>
      </c>
      <c r="P26" s="87">
        <f>IF(ISBLANK($M26),"",'Pracovní dny'!$F$3)</f>
        <v>114</v>
      </c>
      <c r="Q26" s="87">
        <f>IF(ISBLANK($K26),"",'Pracovní dny'!$F$4)</f>
        <v>365</v>
      </c>
      <c r="R26" s="288">
        <f t="shared" si="0"/>
        <v>100.80000000000001</v>
      </c>
      <c r="S26" s="61" t="s">
        <v>140</v>
      </c>
      <c r="T26" s="61"/>
      <c r="U26" s="61"/>
      <c r="V26" s="61">
        <v>1.2</v>
      </c>
      <c r="W26" s="61">
        <v>1</v>
      </c>
      <c r="X26" s="61"/>
      <c r="Y26" s="61"/>
      <c r="Z26" s="61"/>
      <c r="AA26" s="61"/>
      <c r="AB26" s="61"/>
      <c r="AC26" s="61"/>
      <c r="AD26" s="61"/>
      <c r="AE26" s="61"/>
      <c r="AF26" s="638">
        <f>IF(ISBLANK($AE26),VLOOKUP($I26,'Příloha_8_Ceník pravid_úklidu'!$A$9:$K$30,8,0)+VLOOKUP($I26,'Příloha_8_Ceník pravid_úklidu'!$A$9:$K$30,10,0),"neoceňuje se")</f>
        <v>0</v>
      </c>
      <c r="AG26" s="638">
        <f t="shared" si="3"/>
        <v>0</v>
      </c>
      <c r="AH26" s="638">
        <f t="shared" si="4"/>
        <v>0</v>
      </c>
      <c r="AI26" s="304"/>
    </row>
    <row r="27" spans="1:35" ht="10.5" customHeight="1" x14ac:dyDescent="0.15">
      <c r="A27" s="564">
        <v>316</v>
      </c>
      <c r="B27" s="82">
        <v>117200</v>
      </c>
      <c r="C27" s="82"/>
      <c r="D27" s="562" t="s">
        <v>4137</v>
      </c>
      <c r="E27" s="82">
        <v>2.6</v>
      </c>
      <c r="F27" s="82"/>
      <c r="G27" s="82"/>
      <c r="H27" s="84" t="str">
        <f>IF(ISBLANK(I27)," ",VLOOKUP(I27,'Příloha_8_Ceník pravid_úklidu'!$A$9:$B$30,2,0))</f>
        <v>CHOD</v>
      </c>
      <c r="I27" s="84">
        <v>6</v>
      </c>
      <c r="J27" s="85" t="s">
        <v>593</v>
      </c>
      <c r="K27" s="85">
        <v>1</v>
      </c>
      <c r="L27" s="85">
        <v>0.4</v>
      </c>
      <c r="M27" s="85">
        <v>0</v>
      </c>
      <c r="N27" s="85">
        <v>0</v>
      </c>
      <c r="O27" s="87">
        <f>IF(ISBLANK($K27),"",'Pracovní dny'!$F$2)</f>
        <v>252</v>
      </c>
      <c r="P27" s="87">
        <f>IF(ISBLANK($M27),"",'Pracovní dny'!$F$3)</f>
        <v>114</v>
      </c>
      <c r="Q27" s="87">
        <f>IF(ISBLANK($K27),"",'Pracovní dny'!$F$4)</f>
        <v>365</v>
      </c>
      <c r="R27" s="288">
        <f t="shared" si="0"/>
        <v>100.80000000000001</v>
      </c>
      <c r="S27" s="61" t="s">
        <v>141</v>
      </c>
      <c r="T27" s="61"/>
      <c r="U27" s="61"/>
      <c r="V27" s="61">
        <v>1.6</v>
      </c>
      <c r="W27" s="61">
        <v>1</v>
      </c>
      <c r="X27" s="61"/>
      <c r="Y27" s="61"/>
      <c r="Z27" s="61"/>
      <c r="AA27" s="61"/>
      <c r="AB27" s="61"/>
      <c r="AC27" s="61"/>
      <c r="AD27" s="61"/>
      <c r="AE27" s="61"/>
      <c r="AF27" s="638">
        <f>IF(ISBLANK($AE27),VLOOKUP($I27,'Příloha_8_Ceník pravid_úklidu'!$A$9:$K$30,8,0)+VLOOKUP($I27,'Příloha_8_Ceník pravid_úklidu'!$A$9:$K$30,10,0),"neoceňuje se")</f>
        <v>0</v>
      </c>
      <c r="AG27" s="638">
        <f t="shared" si="3"/>
        <v>0</v>
      </c>
      <c r="AH27" s="638">
        <f t="shared" si="4"/>
        <v>0</v>
      </c>
      <c r="AI27" s="304"/>
    </row>
    <row r="28" spans="1:35" ht="10.5" customHeight="1" x14ac:dyDescent="0.15">
      <c r="A28" s="564">
        <v>317</v>
      </c>
      <c r="B28" s="82">
        <v>117200</v>
      </c>
      <c r="C28" s="82"/>
      <c r="D28" s="562" t="s">
        <v>4138</v>
      </c>
      <c r="E28" s="82">
        <v>3.5</v>
      </c>
      <c r="F28" s="82"/>
      <c r="G28" s="82"/>
      <c r="H28" s="84" t="str">
        <f>IF(ISBLANK(I28)," ",VLOOKUP(I28,'Příloha_8_Ceník pravid_úklidu'!$A$9:$B$30,2,0))</f>
        <v>TOAL</v>
      </c>
      <c r="I28" s="84">
        <v>7</v>
      </c>
      <c r="J28" s="85" t="s">
        <v>593</v>
      </c>
      <c r="K28" s="85">
        <v>1</v>
      </c>
      <c r="L28" s="85">
        <v>0.4</v>
      </c>
      <c r="M28" s="85">
        <v>0</v>
      </c>
      <c r="N28" s="85">
        <v>0</v>
      </c>
      <c r="O28" s="87">
        <f>IF(ISBLANK($K28),"",'Pracovní dny'!$F$2)</f>
        <v>252</v>
      </c>
      <c r="P28" s="87">
        <f>IF(ISBLANK($M28),"",'Pracovní dny'!$F$3)</f>
        <v>114</v>
      </c>
      <c r="Q28" s="87">
        <f>IF(ISBLANK($K28),"",'Pracovní dny'!$F$4)</f>
        <v>365</v>
      </c>
      <c r="R28" s="288">
        <f t="shared" si="0"/>
        <v>100.80000000000001</v>
      </c>
      <c r="S28" s="61" t="s">
        <v>140</v>
      </c>
      <c r="T28" s="61"/>
      <c r="U28" s="61"/>
      <c r="V28" s="61">
        <v>1.2</v>
      </c>
      <c r="W28" s="61">
        <v>1</v>
      </c>
      <c r="X28" s="61"/>
      <c r="Y28" s="61"/>
      <c r="Z28" s="61"/>
      <c r="AA28" s="61"/>
      <c r="AB28" s="61"/>
      <c r="AC28" s="61"/>
      <c r="AD28" s="61"/>
      <c r="AE28" s="61"/>
      <c r="AF28" s="638">
        <f>IF(ISBLANK($AE28),VLOOKUP($I28,'Příloha_8_Ceník pravid_úklidu'!$A$9:$K$30,8,0)+VLOOKUP($I28,'Příloha_8_Ceník pravid_úklidu'!$A$9:$K$30,10,0),"neoceňuje se")</f>
        <v>0</v>
      </c>
      <c r="AG28" s="638">
        <f t="shared" si="3"/>
        <v>0</v>
      </c>
      <c r="AH28" s="638">
        <f t="shared" si="4"/>
        <v>0</v>
      </c>
      <c r="AI28" s="304"/>
    </row>
    <row r="29" spans="1:35" ht="10.5" customHeight="1" x14ac:dyDescent="0.15">
      <c r="A29" s="564">
        <v>318</v>
      </c>
      <c r="B29" s="82">
        <v>117200</v>
      </c>
      <c r="C29" s="82"/>
      <c r="D29" s="562" t="s">
        <v>4139</v>
      </c>
      <c r="E29" s="82">
        <v>10.4</v>
      </c>
      <c r="F29" s="82"/>
      <c r="G29" s="82"/>
      <c r="H29" s="84" t="str">
        <f>IF(ISBLANK(I29)," ",VLOOKUP(I29,'Příloha_8_Ceník pravid_úklidu'!$A$9:$B$30,2,0))</f>
        <v>KANC</v>
      </c>
      <c r="I29" s="84">
        <v>4</v>
      </c>
      <c r="J29" s="85" t="s">
        <v>593</v>
      </c>
      <c r="K29" s="85">
        <v>1</v>
      </c>
      <c r="L29" s="85">
        <v>0.4</v>
      </c>
      <c r="M29" s="85">
        <v>0</v>
      </c>
      <c r="N29" s="85">
        <v>0</v>
      </c>
      <c r="O29" s="87">
        <f>IF(ISBLANK($K29),"",'Pracovní dny'!$F$2)</f>
        <v>252</v>
      </c>
      <c r="P29" s="87">
        <f>IF(ISBLANK($M29),"",'Pracovní dny'!$F$3)</f>
        <v>114</v>
      </c>
      <c r="Q29" s="87">
        <f>IF(ISBLANK($K29),"",'Pracovní dny'!$F$4)</f>
        <v>365</v>
      </c>
      <c r="R29" s="288">
        <f t="shared" si="0"/>
        <v>100.80000000000001</v>
      </c>
      <c r="S29" s="61" t="s">
        <v>141</v>
      </c>
      <c r="T29" s="61"/>
      <c r="U29" s="61"/>
      <c r="V29" s="61">
        <v>1.6</v>
      </c>
      <c r="W29" s="61">
        <v>1</v>
      </c>
      <c r="X29" s="61"/>
      <c r="Y29" s="61">
        <v>4</v>
      </c>
      <c r="Z29" s="61">
        <v>1</v>
      </c>
      <c r="AA29" s="61">
        <v>8</v>
      </c>
      <c r="AB29" s="61" t="s">
        <v>146</v>
      </c>
      <c r="AC29" s="61" t="s">
        <v>4178</v>
      </c>
      <c r="AD29" s="61"/>
      <c r="AE29" s="61"/>
      <c r="AF29" s="638">
        <f>IF(ISBLANK($AE29),VLOOKUP($I29,'Příloha_8_Ceník pravid_úklidu'!$A$9:$K$30,8,0)+VLOOKUP($I29,'Příloha_8_Ceník pravid_úklidu'!$A$9:$K$30,10,0),"neoceňuje se")</f>
        <v>0</v>
      </c>
      <c r="AG29" s="638">
        <f t="shared" si="3"/>
        <v>0</v>
      </c>
      <c r="AH29" s="638">
        <f t="shared" si="4"/>
        <v>0</v>
      </c>
      <c r="AI29" s="304"/>
    </row>
    <row r="30" spans="1:35" ht="10.5" customHeight="1" x14ac:dyDescent="0.15">
      <c r="A30" s="564">
        <v>319</v>
      </c>
      <c r="B30" s="82">
        <v>117200</v>
      </c>
      <c r="C30" s="82"/>
      <c r="D30" s="562" t="s">
        <v>4140</v>
      </c>
      <c r="E30" s="82">
        <v>15.45</v>
      </c>
      <c r="F30" s="82"/>
      <c r="G30" s="82"/>
      <c r="H30" s="84" t="str">
        <f>IF(ISBLANK(I30)," ",VLOOKUP(I30,'Příloha_8_Ceník pravid_úklidu'!$A$9:$B$30,2,0))</f>
        <v>KANC</v>
      </c>
      <c r="I30" s="84">
        <v>4</v>
      </c>
      <c r="J30" s="85" t="s">
        <v>593</v>
      </c>
      <c r="K30" s="85">
        <v>1</v>
      </c>
      <c r="L30" s="85">
        <v>0.4</v>
      </c>
      <c r="M30" s="85">
        <v>0</v>
      </c>
      <c r="N30" s="85">
        <v>0</v>
      </c>
      <c r="O30" s="87">
        <f>IF(ISBLANK($K30),"",'Pracovní dny'!$F$2)</f>
        <v>252</v>
      </c>
      <c r="P30" s="87">
        <f>IF(ISBLANK($M30),"",'Pracovní dny'!$F$3)</f>
        <v>114</v>
      </c>
      <c r="Q30" s="87">
        <f>IF(ISBLANK($K30),"",'Pracovní dny'!$F$4)</f>
        <v>365</v>
      </c>
      <c r="R30" s="288">
        <f t="shared" si="0"/>
        <v>100.80000000000001</v>
      </c>
      <c r="S30" s="61" t="s">
        <v>141</v>
      </c>
      <c r="T30" s="61"/>
      <c r="U30" s="61"/>
      <c r="V30" s="61">
        <v>1.6</v>
      </c>
      <c r="W30" s="61">
        <v>1</v>
      </c>
      <c r="X30" s="61"/>
      <c r="Y30" s="61">
        <v>4</v>
      </c>
      <c r="Z30" s="61">
        <v>1</v>
      </c>
      <c r="AA30" s="61">
        <v>8</v>
      </c>
      <c r="AB30" s="61" t="s">
        <v>146</v>
      </c>
      <c r="AC30" s="61" t="s">
        <v>4178</v>
      </c>
      <c r="AD30" s="61"/>
      <c r="AE30" s="61"/>
      <c r="AF30" s="638">
        <f>IF(ISBLANK($AE30),VLOOKUP($I30,'Příloha_8_Ceník pravid_úklidu'!$A$9:$K$30,8,0)+VLOOKUP($I30,'Příloha_8_Ceník pravid_úklidu'!$A$9:$K$30,10,0),"neoceňuje se")</f>
        <v>0</v>
      </c>
      <c r="AG30" s="638">
        <f t="shared" si="3"/>
        <v>0</v>
      </c>
      <c r="AH30" s="638">
        <f t="shared" si="4"/>
        <v>0</v>
      </c>
      <c r="AI30" s="304"/>
    </row>
    <row r="31" spans="1:35" ht="10.5" customHeight="1" x14ac:dyDescent="0.15">
      <c r="A31" s="564">
        <v>320</v>
      </c>
      <c r="B31" s="82">
        <v>187110</v>
      </c>
      <c r="C31" s="82"/>
      <c r="D31" s="562" t="s">
        <v>4141</v>
      </c>
      <c r="E31" s="82">
        <v>2.6</v>
      </c>
      <c r="F31" s="82"/>
      <c r="G31" s="82"/>
      <c r="H31" s="84" t="str">
        <f>IF(ISBLANK(I31)," ",VLOOKUP(I31,'Příloha_8_Ceník pravid_úklidu'!$A$9:$B$30,2,0))</f>
        <v>CHOD</v>
      </c>
      <c r="I31" s="84">
        <v>6</v>
      </c>
      <c r="J31" s="85" t="s">
        <v>593</v>
      </c>
      <c r="K31" s="85">
        <v>1</v>
      </c>
      <c r="L31" s="85">
        <v>0.4</v>
      </c>
      <c r="M31" s="85">
        <v>0</v>
      </c>
      <c r="N31" s="85">
        <v>0</v>
      </c>
      <c r="O31" s="87">
        <f>IF(ISBLANK($K31),"",'Pracovní dny'!$F$2)</f>
        <v>252</v>
      </c>
      <c r="P31" s="87">
        <f>IF(ISBLANK($M31),"",'Pracovní dny'!$F$3)</f>
        <v>114</v>
      </c>
      <c r="Q31" s="87">
        <f>IF(ISBLANK($K31),"",'Pracovní dny'!$F$4)</f>
        <v>365</v>
      </c>
      <c r="R31" s="288">
        <f t="shared" si="0"/>
        <v>100.80000000000001</v>
      </c>
      <c r="S31" s="61" t="s">
        <v>141</v>
      </c>
      <c r="T31" s="61"/>
      <c r="U31" s="61"/>
      <c r="V31" s="61">
        <v>1.6</v>
      </c>
      <c r="W31" s="61">
        <v>1</v>
      </c>
      <c r="X31" s="61"/>
      <c r="Y31" s="61"/>
      <c r="Z31" s="61"/>
      <c r="AA31" s="61"/>
      <c r="AB31" s="61"/>
      <c r="AC31" s="61"/>
      <c r="AD31" s="61"/>
      <c r="AE31" s="61"/>
      <c r="AF31" s="638">
        <f>IF(ISBLANK($AE31),VLOOKUP($I31,'Příloha_8_Ceník pravid_úklidu'!$A$9:$K$30,8,0)+VLOOKUP($I31,'Příloha_8_Ceník pravid_úklidu'!$A$9:$K$30,10,0),"neoceňuje se")</f>
        <v>0</v>
      </c>
      <c r="AG31" s="638">
        <f t="shared" si="3"/>
        <v>0</v>
      </c>
      <c r="AH31" s="638">
        <f t="shared" si="4"/>
        <v>0</v>
      </c>
      <c r="AI31" s="304"/>
    </row>
    <row r="32" spans="1:35" ht="10.5" customHeight="1" x14ac:dyDescent="0.15">
      <c r="A32" s="564">
        <v>321</v>
      </c>
      <c r="B32" s="82">
        <v>187110</v>
      </c>
      <c r="C32" s="82"/>
      <c r="D32" s="562" t="s">
        <v>4142</v>
      </c>
      <c r="E32" s="82">
        <v>3.5</v>
      </c>
      <c r="F32" s="82"/>
      <c r="G32" s="82"/>
      <c r="H32" s="84" t="str">
        <f>IF(ISBLANK(I32)," ",VLOOKUP(I32,'Příloha_8_Ceník pravid_úklidu'!$A$9:$B$30,2,0))</f>
        <v>TOAL</v>
      </c>
      <c r="I32" s="84">
        <v>7</v>
      </c>
      <c r="J32" s="85" t="s">
        <v>593</v>
      </c>
      <c r="K32" s="85">
        <v>1</v>
      </c>
      <c r="L32" s="85">
        <v>0.4</v>
      </c>
      <c r="M32" s="85">
        <v>0</v>
      </c>
      <c r="N32" s="85">
        <v>0</v>
      </c>
      <c r="O32" s="87">
        <f>IF(ISBLANK($K32),"",'Pracovní dny'!$F$2)</f>
        <v>252</v>
      </c>
      <c r="P32" s="87">
        <f>IF(ISBLANK($M32),"",'Pracovní dny'!$F$3)</f>
        <v>114</v>
      </c>
      <c r="Q32" s="87">
        <f>IF(ISBLANK($K32),"",'Pracovní dny'!$F$4)</f>
        <v>365</v>
      </c>
      <c r="R32" s="288">
        <f t="shared" si="0"/>
        <v>100.80000000000001</v>
      </c>
      <c r="S32" s="61" t="s">
        <v>140</v>
      </c>
      <c r="T32" s="61"/>
      <c r="U32" s="61"/>
      <c r="V32" s="61">
        <v>1.2</v>
      </c>
      <c r="W32" s="61">
        <v>1</v>
      </c>
      <c r="X32" s="61"/>
      <c r="Y32" s="61"/>
      <c r="Z32" s="61"/>
      <c r="AA32" s="61"/>
      <c r="AB32" s="61"/>
      <c r="AC32" s="61"/>
      <c r="AD32" s="61"/>
      <c r="AE32" s="61"/>
      <c r="AF32" s="638">
        <f>IF(ISBLANK($AE32),VLOOKUP($I32,'Příloha_8_Ceník pravid_úklidu'!$A$9:$K$30,8,0)+VLOOKUP($I32,'Příloha_8_Ceník pravid_úklidu'!$A$9:$K$30,10,0),"neoceňuje se")</f>
        <v>0</v>
      </c>
      <c r="AG32" s="638">
        <f t="shared" si="3"/>
        <v>0</v>
      </c>
      <c r="AH32" s="638">
        <f t="shared" si="4"/>
        <v>0</v>
      </c>
      <c r="AI32" s="304"/>
    </row>
    <row r="33" spans="1:35" ht="10.5" customHeight="1" x14ac:dyDescent="0.15">
      <c r="A33" s="564" t="s">
        <v>141</v>
      </c>
      <c r="B33" s="82">
        <v>187110</v>
      </c>
      <c r="C33" s="82"/>
      <c r="D33" s="562" t="s">
        <v>4143</v>
      </c>
      <c r="E33" s="82">
        <v>11.35</v>
      </c>
      <c r="F33" s="82"/>
      <c r="G33" s="82"/>
      <c r="H33" s="84" t="str">
        <f>IF(ISBLANK(I33)," ",VLOOKUP(I33,'Příloha_8_Ceník pravid_úklidu'!$A$9:$B$30,2,0))</f>
        <v>KANC</v>
      </c>
      <c r="I33" s="84">
        <v>4</v>
      </c>
      <c r="J33" s="85" t="s">
        <v>593</v>
      </c>
      <c r="K33" s="85">
        <v>1</v>
      </c>
      <c r="L33" s="85">
        <v>0.4</v>
      </c>
      <c r="M33" s="85">
        <v>0</v>
      </c>
      <c r="N33" s="85">
        <v>0</v>
      </c>
      <c r="O33" s="87">
        <f>IF(ISBLANK($K33),"",'Pracovní dny'!$F$2)</f>
        <v>252</v>
      </c>
      <c r="P33" s="87">
        <f>IF(ISBLANK($M33),"",'Pracovní dny'!$F$3)</f>
        <v>114</v>
      </c>
      <c r="Q33" s="87">
        <f>IF(ISBLANK($K33),"",'Pracovní dny'!$F$4)</f>
        <v>365</v>
      </c>
      <c r="R33" s="288">
        <f t="shared" si="0"/>
        <v>100.80000000000001</v>
      </c>
      <c r="S33" s="61" t="s">
        <v>141</v>
      </c>
      <c r="T33" s="61"/>
      <c r="U33" s="61"/>
      <c r="V33" s="61">
        <v>1.6</v>
      </c>
      <c r="W33" s="61">
        <v>1</v>
      </c>
      <c r="X33" s="61"/>
      <c r="Y33" s="61">
        <v>2.4</v>
      </c>
      <c r="Z33" s="61">
        <v>1</v>
      </c>
      <c r="AA33" s="61">
        <v>4.8</v>
      </c>
      <c r="AB33" s="61" t="s">
        <v>146</v>
      </c>
      <c r="AC33" s="61" t="s">
        <v>4178</v>
      </c>
      <c r="AD33" s="61"/>
      <c r="AE33" s="61"/>
      <c r="AF33" s="638">
        <f>IF(ISBLANK($AE33),VLOOKUP($I33,'Příloha_8_Ceník pravid_úklidu'!$A$9:$K$30,8,0)+VLOOKUP($I33,'Příloha_8_Ceník pravid_úklidu'!$A$9:$K$30,10,0),"neoceňuje se")</f>
        <v>0</v>
      </c>
      <c r="AG33" s="638">
        <f t="shared" si="3"/>
        <v>0</v>
      </c>
      <c r="AH33" s="638">
        <f t="shared" si="4"/>
        <v>0</v>
      </c>
      <c r="AI33" s="304"/>
    </row>
    <row r="34" spans="1:35" ht="10.5" customHeight="1" x14ac:dyDescent="0.15">
      <c r="A34" s="564">
        <v>323</v>
      </c>
      <c r="B34" s="82">
        <v>187110</v>
      </c>
      <c r="C34" s="82"/>
      <c r="D34" s="562" t="s">
        <v>4144</v>
      </c>
      <c r="E34" s="82">
        <v>17.399999999999999</v>
      </c>
      <c r="F34" s="82"/>
      <c r="G34" s="82"/>
      <c r="H34" s="84" t="str">
        <f>IF(ISBLANK(I34)," ",VLOOKUP(I34,'Příloha_8_Ceník pravid_úklidu'!$A$9:$B$30,2,0))</f>
        <v>KANC</v>
      </c>
      <c r="I34" s="84">
        <v>4</v>
      </c>
      <c r="J34" s="85" t="s">
        <v>593</v>
      </c>
      <c r="K34" s="85">
        <v>1</v>
      </c>
      <c r="L34" s="85">
        <v>0.4</v>
      </c>
      <c r="M34" s="85">
        <v>0</v>
      </c>
      <c r="N34" s="85">
        <v>0</v>
      </c>
      <c r="O34" s="87">
        <f>IF(ISBLANK($K34),"",'Pracovní dny'!$F$2)</f>
        <v>252</v>
      </c>
      <c r="P34" s="87">
        <f>IF(ISBLANK($M34),"",'Pracovní dny'!$F$3)</f>
        <v>114</v>
      </c>
      <c r="Q34" s="87">
        <f>IF(ISBLANK($K34),"",'Pracovní dny'!$F$4)</f>
        <v>365</v>
      </c>
      <c r="R34" s="288">
        <f t="shared" si="0"/>
        <v>100.80000000000001</v>
      </c>
      <c r="S34" s="61" t="s">
        <v>141</v>
      </c>
      <c r="T34" s="61"/>
      <c r="U34" s="61"/>
      <c r="V34" s="61">
        <v>1.6</v>
      </c>
      <c r="W34" s="61">
        <v>1</v>
      </c>
      <c r="X34" s="61"/>
      <c r="Y34" s="61">
        <v>3.3</v>
      </c>
      <c r="Z34" s="61">
        <v>1</v>
      </c>
      <c r="AA34" s="61">
        <v>6.6</v>
      </c>
      <c r="AB34" s="61" t="s">
        <v>146</v>
      </c>
      <c r="AC34" s="61" t="s">
        <v>4178</v>
      </c>
      <c r="AD34" s="61"/>
      <c r="AE34" s="61"/>
      <c r="AF34" s="638">
        <f>IF(ISBLANK($AE34),VLOOKUP($I34,'Příloha_8_Ceník pravid_úklidu'!$A$9:$K$30,8,0)+VLOOKUP($I34,'Příloha_8_Ceník pravid_úklidu'!$A$9:$K$30,10,0),"neoceňuje se")</f>
        <v>0</v>
      </c>
      <c r="AG34" s="638">
        <f t="shared" si="3"/>
        <v>0</v>
      </c>
      <c r="AH34" s="638">
        <f t="shared" si="4"/>
        <v>0</v>
      </c>
      <c r="AI34" s="304"/>
    </row>
    <row r="35" spans="1:35" ht="10.5" customHeight="1" x14ac:dyDescent="0.15">
      <c r="A35" s="564">
        <v>324</v>
      </c>
      <c r="B35" s="82">
        <v>187110</v>
      </c>
      <c r="C35" s="82"/>
      <c r="D35" s="562" t="s">
        <v>1865</v>
      </c>
      <c r="E35" s="82">
        <v>10</v>
      </c>
      <c r="F35" s="82"/>
      <c r="G35" s="82"/>
      <c r="H35" s="84" t="str">
        <f>IF(ISBLANK(I35)," ",VLOOKUP(I35,'Příloha_8_Ceník pravid_úklidu'!$A$9:$B$30,2,0))</f>
        <v>KANC</v>
      </c>
      <c r="I35" s="84">
        <v>4</v>
      </c>
      <c r="J35" s="85" t="s">
        <v>217</v>
      </c>
      <c r="K35" s="85">
        <v>1</v>
      </c>
      <c r="L35" s="85">
        <v>1</v>
      </c>
      <c r="M35" s="85">
        <v>0</v>
      </c>
      <c r="N35" s="85">
        <v>0</v>
      </c>
      <c r="O35" s="87">
        <f>IF(ISBLANK($K35),"",'Pracovní dny'!$F$2)</f>
        <v>252</v>
      </c>
      <c r="P35" s="87">
        <f>IF(ISBLANK($M35),"",'Pracovní dny'!$F$3)</f>
        <v>114</v>
      </c>
      <c r="Q35" s="87">
        <f>IF(ISBLANK($K35),"",'Pracovní dny'!$F$4)</f>
        <v>365</v>
      </c>
      <c r="R35" s="288">
        <f t="shared" si="0"/>
        <v>252</v>
      </c>
      <c r="S35" s="61" t="s">
        <v>141</v>
      </c>
      <c r="T35" s="61"/>
      <c r="U35" s="61"/>
      <c r="V35" s="61">
        <v>1.6</v>
      </c>
      <c r="W35" s="61">
        <v>1</v>
      </c>
      <c r="X35" s="61"/>
      <c r="Y35" s="61">
        <v>2.9</v>
      </c>
      <c r="Z35" s="61">
        <v>1</v>
      </c>
      <c r="AA35" s="61">
        <v>5.8</v>
      </c>
      <c r="AB35" s="61" t="s">
        <v>146</v>
      </c>
      <c r="AC35" s="61" t="s">
        <v>4178</v>
      </c>
      <c r="AD35" s="61"/>
      <c r="AE35" s="61"/>
      <c r="AF35" s="638">
        <f>IF(ISBLANK($AE35),VLOOKUP($I35,'Příloha_8_Ceník pravid_úklidu'!$A$9:$K$30,8,0)+VLOOKUP($I35,'Příloha_8_Ceník pravid_úklidu'!$A$9:$K$30,10,0),"neoceňuje se")</f>
        <v>0</v>
      </c>
      <c r="AG35" s="638">
        <f t="shared" si="3"/>
        <v>0</v>
      </c>
      <c r="AH35" s="638">
        <f t="shared" si="4"/>
        <v>0</v>
      </c>
      <c r="AI35" s="304"/>
    </row>
    <row r="36" spans="1:35" ht="10.5" customHeight="1" x14ac:dyDescent="0.15">
      <c r="A36" s="564">
        <v>325</v>
      </c>
      <c r="B36" s="82" t="s">
        <v>4124</v>
      </c>
      <c r="C36" s="82"/>
      <c r="D36" s="562" t="s">
        <v>4145</v>
      </c>
      <c r="E36" s="82">
        <v>8.5</v>
      </c>
      <c r="F36" s="82"/>
      <c r="G36" s="82"/>
      <c r="H36" s="84" t="str">
        <f>IF(ISBLANK(I36)," ",VLOOKUP(I36,'Příloha_8_Ceník pravid_úklidu'!$A$9:$B$30,2,0))</f>
        <v>CHOD</v>
      </c>
      <c r="I36" s="84">
        <v>6</v>
      </c>
      <c r="J36" s="85" t="s">
        <v>593</v>
      </c>
      <c r="K36" s="85">
        <v>1</v>
      </c>
      <c r="L36" s="85">
        <v>0.4</v>
      </c>
      <c r="M36" s="85">
        <v>0</v>
      </c>
      <c r="N36" s="85">
        <v>0</v>
      </c>
      <c r="O36" s="87">
        <f>IF(ISBLANK($K36),"",'Pracovní dny'!$F$2)</f>
        <v>252</v>
      </c>
      <c r="P36" s="87">
        <f>IF(ISBLANK($M36),"",'Pracovní dny'!$F$3)</f>
        <v>114</v>
      </c>
      <c r="Q36" s="87">
        <f>IF(ISBLANK($K36),"",'Pracovní dny'!$F$4)</f>
        <v>365</v>
      </c>
      <c r="R36" s="288">
        <f t="shared" si="0"/>
        <v>100.80000000000001</v>
      </c>
      <c r="S36" s="61" t="s">
        <v>141</v>
      </c>
      <c r="T36" s="61"/>
      <c r="U36" s="61"/>
      <c r="V36" s="61">
        <v>1.6</v>
      </c>
      <c r="W36" s="61">
        <v>1</v>
      </c>
      <c r="X36" s="61"/>
      <c r="Y36" s="61"/>
      <c r="Z36" s="61"/>
      <c r="AA36" s="61"/>
      <c r="AB36" s="61"/>
      <c r="AC36" s="61"/>
      <c r="AD36" s="61"/>
      <c r="AE36" s="61"/>
      <c r="AF36" s="638">
        <f>IF(ISBLANK($AE36),VLOOKUP($I36,'Příloha_8_Ceník pravid_úklidu'!$A$9:$K$30,8,0)+VLOOKUP($I36,'Příloha_8_Ceník pravid_úklidu'!$A$9:$K$30,10,0),"neoceňuje se")</f>
        <v>0</v>
      </c>
      <c r="AG36" s="638">
        <f t="shared" si="3"/>
        <v>0</v>
      </c>
      <c r="AH36" s="638">
        <f t="shared" si="4"/>
        <v>0</v>
      </c>
      <c r="AI36" s="304"/>
    </row>
    <row r="37" spans="1:35" ht="10.5" customHeight="1" x14ac:dyDescent="0.15">
      <c r="A37" s="564">
        <v>326</v>
      </c>
      <c r="B37" s="82">
        <v>980012</v>
      </c>
      <c r="C37" s="82"/>
      <c r="D37" s="562" t="s">
        <v>4146</v>
      </c>
      <c r="E37" s="82">
        <v>16.05</v>
      </c>
      <c r="F37" s="82"/>
      <c r="G37" s="82"/>
      <c r="H37" s="84" t="str">
        <f>IF(ISBLANK(I37)," ",VLOOKUP(I37,'Příloha_8_Ceník pravid_úklidu'!$A$9:$B$30,2,0))</f>
        <v>KANC</v>
      </c>
      <c r="I37" s="84">
        <v>4</v>
      </c>
      <c r="J37" s="85" t="s">
        <v>593</v>
      </c>
      <c r="K37" s="85">
        <v>1</v>
      </c>
      <c r="L37" s="85">
        <v>0.4</v>
      </c>
      <c r="M37" s="85">
        <v>0</v>
      </c>
      <c r="N37" s="85">
        <v>0</v>
      </c>
      <c r="O37" s="87">
        <f>IF(ISBLANK($K37),"",'Pracovní dny'!$F$2)</f>
        <v>252</v>
      </c>
      <c r="P37" s="87">
        <f>IF(ISBLANK($M37),"",'Pracovní dny'!$F$3)</f>
        <v>114</v>
      </c>
      <c r="Q37" s="87">
        <f>IF(ISBLANK($K37),"",'Pracovní dny'!$F$4)</f>
        <v>365</v>
      </c>
      <c r="R37" s="288">
        <f t="shared" si="0"/>
        <v>100.80000000000001</v>
      </c>
      <c r="S37" s="61" t="s">
        <v>141</v>
      </c>
      <c r="T37" s="61"/>
      <c r="U37" s="61"/>
      <c r="V37" s="61">
        <v>1.6</v>
      </c>
      <c r="W37" s="61">
        <v>1</v>
      </c>
      <c r="X37" s="61"/>
      <c r="Y37" s="61">
        <v>3.3</v>
      </c>
      <c r="Z37" s="61">
        <v>1</v>
      </c>
      <c r="AA37" s="61">
        <v>6.6</v>
      </c>
      <c r="AB37" s="61" t="s">
        <v>146</v>
      </c>
      <c r="AC37" s="61" t="s">
        <v>4178</v>
      </c>
      <c r="AD37" s="61"/>
      <c r="AE37" s="61"/>
      <c r="AF37" s="638">
        <f>IF(ISBLANK($AE37),VLOOKUP($I37,'Příloha_8_Ceník pravid_úklidu'!$A$9:$K$30,8,0)+VLOOKUP($I37,'Příloha_8_Ceník pravid_úklidu'!$A$9:$K$30,10,0),"neoceňuje se")</f>
        <v>0</v>
      </c>
      <c r="AG37" s="638">
        <f t="shared" si="3"/>
        <v>0</v>
      </c>
      <c r="AH37" s="638">
        <f t="shared" si="4"/>
        <v>0</v>
      </c>
      <c r="AI37" s="304"/>
    </row>
    <row r="38" spans="1:35" ht="10.5" customHeight="1" x14ac:dyDescent="0.15">
      <c r="A38" s="564">
        <v>327</v>
      </c>
      <c r="B38" s="82">
        <v>181200</v>
      </c>
      <c r="C38" s="82"/>
      <c r="D38" s="562" t="s">
        <v>4146</v>
      </c>
      <c r="E38" s="82">
        <v>10.5</v>
      </c>
      <c r="F38" s="82"/>
      <c r="G38" s="82"/>
      <c r="H38" s="84" t="str">
        <f>IF(ISBLANK(I38)," ",VLOOKUP(I38,'Příloha_8_Ceník pravid_úklidu'!$A$9:$B$30,2,0))</f>
        <v>KANC</v>
      </c>
      <c r="I38" s="84">
        <v>4</v>
      </c>
      <c r="J38" s="85" t="s">
        <v>593</v>
      </c>
      <c r="K38" s="85">
        <v>1</v>
      </c>
      <c r="L38" s="85">
        <v>0.4</v>
      </c>
      <c r="M38" s="85">
        <v>0</v>
      </c>
      <c r="N38" s="85">
        <v>0</v>
      </c>
      <c r="O38" s="87">
        <f>IF(ISBLANK($K38),"",'Pracovní dny'!$F$2)</f>
        <v>252</v>
      </c>
      <c r="P38" s="87">
        <f>IF(ISBLANK($M38),"",'Pracovní dny'!$F$3)</f>
        <v>114</v>
      </c>
      <c r="Q38" s="87">
        <f>IF(ISBLANK($K38),"",'Pracovní dny'!$F$4)</f>
        <v>365</v>
      </c>
      <c r="R38" s="288">
        <f t="shared" si="0"/>
        <v>100.80000000000001</v>
      </c>
      <c r="S38" s="61" t="s">
        <v>141</v>
      </c>
      <c r="T38" s="61"/>
      <c r="U38" s="61"/>
      <c r="V38" s="61">
        <v>1.6</v>
      </c>
      <c r="W38" s="61">
        <v>1</v>
      </c>
      <c r="X38" s="61"/>
      <c r="Y38" s="61">
        <v>2.4</v>
      </c>
      <c r="Z38" s="61">
        <v>1</v>
      </c>
      <c r="AA38" s="61">
        <v>4.8</v>
      </c>
      <c r="AB38" s="61" t="s">
        <v>146</v>
      </c>
      <c r="AC38" s="61" t="s">
        <v>4178</v>
      </c>
      <c r="AD38" s="61"/>
      <c r="AE38" s="61"/>
      <c r="AF38" s="638">
        <f>IF(ISBLANK($AE38),VLOOKUP($I38,'Příloha_8_Ceník pravid_úklidu'!$A$9:$K$30,8,0)+VLOOKUP($I38,'Příloha_8_Ceník pravid_úklidu'!$A$9:$K$30,10,0),"neoceňuje se")</f>
        <v>0</v>
      </c>
      <c r="AG38" s="638">
        <f t="shared" si="3"/>
        <v>0</v>
      </c>
      <c r="AH38" s="638">
        <f t="shared" si="4"/>
        <v>0</v>
      </c>
      <c r="AI38" s="304"/>
    </row>
    <row r="39" spans="1:35" ht="10.5" customHeight="1" x14ac:dyDescent="0.15">
      <c r="A39" s="564">
        <v>328</v>
      </c>
      <c r="B39" s="82">
        <v>181200</v>
      </c>
      <c r="C39" s="82"/>
      <c r="D39" s="562" t="s">
        <v>4147</v>
      </c>
      <c r="E39" s="82">
        <v>16.3</v>
      </c>
      <c r="F39" s="82"/>
      <c r="G39" s="82"/>
      <c r="H39" s="84" t="str">
        <f>IF(ISBLANK(I39)," ",VLOOKUP(I39,'Příloha_8_Ceník pravid_úklidu'!$A$9:$B$30,2,0))</f>
        <v>KANC</v>
      </c>
      <c r="I39" s="84">
        <v>4</v>
      </c>
      <c r="J39" s="85" t="s">
        <v>593</v>
      </c>
      <c r="K39" s="85">
        <v>1</v>
      </c>
      <c r="L39" s="85">
        <v>0.4</v>
      </c>
      <c r="M39" s="85">
        <v>0</v>
      </c>
      <c r="N39" s="85">
        <v>0</v>
      </c>
      <c r="O39" s="87">
        <f>IF(ISBLANK($K39),"",'Pracovní dny'!$F$2)</f>
        <v>252</v>
      </c>
      <c r="P39" s="87">
        <f>IF(ISBLANK($M39),"",'Pracovní dny'!$F$3)</f>
        <v>114</v>
      </c>
      <c r="Q39" s="87">
        <f>IF(ISBLANK($K39),"",'Pracovní dny'!$F$4)</f>
        <v>365</v>
      </c>
      <c r="R39" s="288">
        <f t="shared" si="0"/>
        <v>100.80000000000001</v>
      </c>
      <c r="S39" s="61" t="s">
        <v>141</v>
      </c>
      <c r="T39" s="61"/>
      <c r="U39" s="61"/>
      <c r="V39" s="61">
        <v>1.6</v>
      </c>
      <c r="W39" s="61">
        <v>1</v>
      </c>
      <c r="X39" s="61"/>
      <c r="Y39" s="61">
        <v>2.4</v>
      </c>
      <c r="Z39" s="61">
        <v>1</v>
      </c>
      <c r="AA39" s="61">
        <v>4.8</v>
      </c>
      <c r="AB39" s="61" t="s">
        <v>146</v>
      </c>
      <c r="AC39" s="61" t="s">
        <v>4178</v>
      </c>
      <c r="AD39" s="61"/>
      <c r="AE39" s="61"/>
      <c r="AF39" s="638">
        <f>IF(ISBLANK($AE39),VLOOKUP($I39,'Příloha_8_Ceník pravid_úklidu'!$A$9:$K$30,8,0)+VLOOKUP($I39,'Příloha_8_Ceník pravid_úklidu'!$A$9:$K$30,10,0),"neoceňuje se")</f>
        <v>0</v>
      </c>
      <c r="AG39" s="638">
        <f t="shared" si="3"/>
        <v>0</v>
      </c>
      <c r="AH39" s="638">
        <f t="shared" si="4"/>
        <v>0</v>
      </c>
      <c r="AI39" s="304"/>
    </row>
    <row r="40" spans="1:35" ht="10.5" customHeight="1" x14ac:dyDescent="0.15">
      <c r="A40" s="564">
        <v>329</v>
      </c>
      <c r="B40" s="82" t="s">
        <v>4124</v>
      </c>
      <c r="C40" s="82"/>
      <c r="D40" s="562" t="s">
        <v>4148</v>
      </c>
      <c r="E40" s="82">
        <v>1.4</v>
      </c>
      <c r="F40" s="82"/>
      <c r="G40" s="82"/>
      <c r="H40" s="84" t="str">
        <f>IF(ISBLANK(I40)," ",VLOOKUP(I40,'Příloha_8_Ceník pravid_úklidu'!$A$9:$B$30,2,0))</f>
        <v>TOAL</v>
      </c>
      <c r="I40" s="84">
        <v>7</v>
      </c>
      <c r="J40" s="85" t="s">
        <v>593</v>
      </c>
      <c r="K40" s="85">
        <v>1</v>
      </c>
      <c r="L40" s="85">
        <v>0.4</v>
      </c>
      <c r="M40" s="85">
        <v>0</v>
      </c>
      <c r="N40" s="85">
        <v>0</v>
      </c>
      <c r="O40" s="87">
        <f>IF(ISBLANK($K40),"",'Pracovní dny'!$F$2)</f>
        <v>252</v>
      </c>
      <c r="P40" s="87">
        <f>IF(ISBLANK($M40),"",'Pracovní dny'!$F$3)</f>
        <v>114</v>
      </c>
      <c r="Q40" s="87">
        <f>IF(ISBLANK($K40),"",'Pracovní dny'!$F$4)</f>
        <v>365</v>
      </c>
      <c r="R40" s="288">
        <f t="shared" si="0"/>
        <v>100.80000000000001</v>
      </c>
      <c r="S40" s="61" t="s">
        <v>140</v>
      </c>
      <c r="T40" s="61"/>
      <c r="U40" s="61"/>
      <c r="V40" s="61">
        <v>1.2</v>
      </c>
      <c r="W40" s="61">
        <v>1</v>
      </c>
      <c r="X40" s="61"/>
      <c r="Y40" s="61"/>
      <c r="Z40" s="61"/>
      <c r="AA40" s="61"/>
      <c r="AB40" s="61"/>
      <c r="AC40" s="61"/>
      <c r="AD40" s="61"/>
      <c r="AE40" s="61"/>
      <c r="AF40" s="638">
        <f>IF(ISBLANK($AE40),VLOOKUP($I40,'Příloha_8_Ceník pravid_úklidu'!$A$9:$K$30,8,0)+VLOOKUP($I40,'Příloha_8_Ceník pravid_úklidu'!$A$9:$K$30,10,0),"neoceňuje se")</f>
        <v>0</v>
      </c>
      <c r="AG40" s="638">
        <f t="shared" si="3"/>
        <v>0</v>
      </c>
      <c r="AH40" s="638">
        <f t="shared" si="4"/>
        <v>0</v>
      </c>
      <c r="AI40" s="304"/>
    </row>
    <row r="41" spans="1:35" ht="10.5" customHeight="1" x14ac:dyDescent="0.15">
      <c r="A41" s="564">
        <v>330</v>
      </c>
      <c r="B41" s="82" t="s">
        <v>4124</v>
      </c>
      <c r="C41" s="82"/>
      <c r="D41" s="562" t="s">
        <v>4149</v>
      </c>
      <c r="E41" s="82">
        <v>3.7</v>
      </c>
      <c r="F41" s="82"/>
      <c r="G41" s="82"/>
      <c r="H41" s="84" t="str">
        <f>IF(ISBLANK(I41)," ",VLOOKUP(I41,'Příloha_8_Ceník pravid_úklidu'!$A$9:$B$30,2,0))</f>
        <v>TOAL</v>
      </c>
      <c r="I41" s="84">
        <v>7</v>
      </c>
      <c r="J41" s="85" t="s">
        <v>593</v>
      </c>
      <c r="K41" s="85">
        <v>1</v>
      </c>
      <c r="L41" s="85">
        <v>0.4</v>
      </c>
      <c r="M41" s="85">
        <v>0</v>
      </c>
      <c r="N41" s="85">
        <v>0</v>
      </c>
      <c r="O41" s="87">
        <f>IF(ISBLANK($K41),"",'Pracovní dny'!$F$2)</f>
        <v>252</v>
      </c>
      <c r="P41" s="87">
        <f>IF(ISBLANK($M41),"",'Pracovní dny'!$F$3)</f>
        <v>114</v>
      </c>
      <c r="Q41" s="87">
        <f>IF(ISBLANK($K41),"",'Pracovní dny'!$F$4)</f>
        <v>365</v>
      </c>
      <c r="R41" s="288">
        <f t="shared" si="0"/>
        <v>100.80000000000001</v>
      </c>
      <c r="S41" s="61" t="s">
        <v>140</v>
      </c>
      <c r="T41" s="61"/>
      <c r="U41" s="61"/>
      <c r="V41" s="61">
        <v>1.2</v>
      </c>
      <c r="W41" s="61">
        <v>1</v>
      </c>
      <c r="X41" s="61"/>
      <c r="Y41" s="61"/>
      <c r="Z41" s="61"/>
      <c r="AA41" s="61"/>
      <c r="AB41" s="61"/>
      <c r="AC41" s="61"/>
      <c r="AD41" s="61"/>
      <c r="AE41" s="61"/>
      <c r="AF41" s="638">
        <f>IF(ISBLANK($AE41),VLOOKUP($I41,'Příloha_8_Ceník pravid_úklidu'!$A$9:$K$30,8,0)+VLOOKUP($I41,'Příloha_8_Ceník pravid_úklidu'!$A$9:$K$30,10,0),"neoceňuje se")</f>
        <v>0</v>
      </c>
      <c r="AG41" s="638">
        <f t="shared" si="3"/>
        <v>0</v>
      </c>
      <c r="AH41" s="638">
        <f t="shared" si="4"/>
        <v>0</v>
      </c>
      <c r="AI41" s="304"/>
    </row>
    <row r="42" spans="1:35" ht="10.5" customHeight="1" x14ac:dyDescent="0.15">
      <c r="A42" s="564">
        <v>331</v>
      </c>
      <c r="B42" s="82" t="s">
        <v>4124</v>
      </c>
      <c r="C42" s="82"/>
      <c r="D42" s="562" t="s">
        <v>4150</v>
      </c>
      <c r="E42" s="82">
        <v>7.5</v>
      </c>
      <c r="F42" s="82"/>
      <c r="G42" s="82"/>
      <c r="H42" s="84" t="str">
        <f>IF(ISBLANK(I42)," ",VLOOKUP(I42,'Příloha_8_Ceník pravid_úklidu'!$A$9:$B$30,2,0))</f>
        <v>KUCH</v>
      </c>
      <c r="I42" s="84">
        <v>16</v>
      </c>
      <c r="J42" s="85" t="s">
        <v>593</v>
      </c>
      <c r="K42" s="85">
        <v>1</v>
      </c>
      <c r="L42" s="85">
        <v>0.4</v>
      </c>
      <c r="M42" s="85">
        <v>0</v>
      </c>
      <c r="N42" s="85">
        <v>0</v>
      </c>
      <c r="O42" s="87">
        <f>IF(ISBLANK($K42),"",'Pracovní dny'!$F$2)</f>
        <v>252</v>
      </c>
      <c r="P42" s="87">
        <f>IF(ISBLANK($M42),"",'Pracovní dny'!$F$3)</f>
        <v>114</v>
      </c>
      <c r="Q42" s="87">
        <f>IF(ISBLANK($K42),"",'Pracovní dny'!$F$4)</f>
        <v>365</v>
      </c>
      <c r="R42" s="288">
        <f t="shared" si="0"/>
        <v>100.80000000000001</v>
      </c>
      <c r="S42" s="61" t="s">
        <v>140</v>
      </c>
      <c r="T42" s="61"/>
      <c r="U42" s="61"/>
      <c r="V42" s="61">
        <v>1.6</v>
      </c>
      <c r="W42" s="61">
        <v>1</v>
      </c>
      <c r="X42" s="61"/>
      <c r="Y42" s="61"/>
      <c r="Z42" s="61"/>
      <c r="AA42" s="61"/>
      <c r="AB42" s="61"/>
      <c r="AC42" s="61"/>
      <c r="AD42" s="61"/>
      <c r="AE42" s="61"/>
      <c r="AF42" s="638">
        <f>IF(ISBLANK($AE42),VLOOKUP($I42,'Příloha_8_Ceník pravid_úklidu'!$A$9:$K$30,8,0)+VLOOKUP($I42,'Příloha_8_Ceník pravid_úklidu'!$A$9:$K$30,10,0),"neoceňuje se")</f>
        <v>0</v>
      </c>
      <c r="AG42" s="638">
        <f t="shared" si="3"/>
        <v>0</v>
      </c>
      <c r="AH42" s="638">
        <f t="shared" si="4"/>
        <v>0</v>
      </c>
      <c r="AI42" s="304"/>
    </row>
    <row r="43" spans="1:35" ht="10.5" customHeight="1" x14ac:dyDescent="0.15">
      <c r="A43" s="564">
        <v>332</v>
      </c>
      <c r="B43" s="82">
        <v>187210</v>
      </c>
      <c r="C43" s="82"/>
      <c r="D43" s="562" t="s">
        <v>4151</v>
      </c>
      <c r="E43" s="82">
        <v>10.8</v>
      </c>
      <c r="F43" s="82"/>
      <c r="G43" s="82"/>
      <c r="H43" s="84" t="str">
        <f>IF(ISBLANK(I43)," ",VLOOKUP(I43,'Příloha_8_Ceník pravid_úklidu'!$A$9:$B$30,2,0))</f>
        <v>SKLA</v>
      </c>
      <c r="I43" s="84">
        <v>17</v>
      </c>
      <c r="J43" s="85" t="s">
        <v>217</v>
      </c>
      <c r="K43" s="85">
        <v>1</v>
      </c>
      <c r="L43" s="85">
        <v>1</v>
      </c>
      <c r="M43" s="85">
        <v>0</v>
      </c>
      <c r="N43" s="85">
        <v>0</v>
      </c>
      <c r="O43" s="87">
        <f>IF(ISBLANK($K43),"",'Pracovní dny'!$F$2)</f>
        <v>252</v>
      </c>
      <c r="P43" s="87">
        <f>IF(ISBLANK($M43),"",'Pracovní dny'!$F$3)</f>
        <v>114</v>
      </c>
      <c r="Q43" s="87">
        <f>IF(ISBLANK($K43),"",'Pracovní dny'!$F$4)</f>
        <v>365</v>
      </c>
      <c r="R43" s="288">
        <f t="shared" si="0"/>
        <v>252</v>
      </c>
      <c r="S43" s="61" t="s">
        <v>140</v>
      </c>
      <c r="T43" s="61"/>
      <c r="U43" s="61"/>
      <c r="V43" s="61">
        <v>1.6</v>
      </c>
      <c r="W43" s="61">
        <v>1</v>
      </c>
      <c r="X43" s="61"/>
      <c r="Y43" s="61"/>
      <c r="Z43" s="61"/>
      <c r="AA43" s="61"/>
      <c r="AB43" s="61"/>
      <c r="AC43" s="61"/>
      <c r="AD43" s="61"/>
      <c r="AE43" s="61"/>
      <c r="AF43" s="638">
        <f>IF(ISBLANK($AE43),VLOOKUP($I43,'Příloha_8_Ceník pravid_úklidu'!$A$9:$K$30,8,0)+VLOOKUP($I43,'Příloha_8_Ceník pravid_úklidu'!$A$9:$K$30,10,0),"neoceňuje se")</f>
        <v>0</v>
      </c>
      <c r="AG43" s="638">
        <f t="shared" si="3"/>
        <v>0</v>
      </c>
      <c r="AH43" s="638">
        <f t="shared" si="4"/>
        <v>0</v>
      </c>
      <c r="AI43" s="304"/>
    </row>
    <row r="44" spans="1:35" ht="10.5" customHeight="1" x14ac:dyDescent="0.15">
      <c r="A44" s="564">
        <v>333</v>
      </c>
      <c r="B44" s="82">
        <v>187210</v>
      </c>
      <c r="C44" s="82"/>
      <c r="D44" s="562" t="s">
        <v>4152</v>
      </c>
      <c r="E44" s="82">
        <v>13.9</v>
      </c>
      <c r="F44" s="82"/>
      <c r="G44" s="82"/>
      <c r="H44" s="84" t="str">
        <f>IF(ISBLANK(I44)," ",VLOOKUP(I44,'Příloha_8_Ceník pravid_úklidu'!$A$9:$B$30,2,0))</f>
        <v>SKLA</v>
      </c>
      <c r="I44" s="84">
        <v>17</v>
      </c>
      <c r="J44" s="85" t="s">
        <v>217</v>
      </c>
      <c r="K44" s="85">
        <v>1</v>
      </c>
      <c r="L44" s="85">
        <v>1</v>
      </c>
      <c r="M44" s="85">
        <v>0</v>
      </c>
      <c r="N44" s="85">
        <v>0</v>
      </c>
      <c r="O44" s="87">
        <f>IF(ISBLANK($K44),"",'Pracovní dny'!$F$2)</f>
        <v>252</v>
      </c>
      <c r="P44" s="87">
        <f>IF(ISBLANK($M44),"",'Pracovní dny'!$F$3)</f>
        <v>114</v>
      </c>
      <c r="Q44" s="87">
        <f>IF(ISBLANK($K44),"",'Pracovní dny'!$F$4)</f>
        <v>365</v>
      </c>
      <c r="R44" s="288">
        <f t="shared" si="0"/>
        <v>252</v>
      </c>
      <c r="S44" s="61" t="s">
        <v>140</v>
      </c>
      <c r="T44" s="61"/>
      <c r="U44" s="61"/>
      <c r="V44" s="61">
        <v>1.6</v>
      </c>
      <c r="W44" s="61">
        <v>1</v>
      </c>
      <c r="X44" s="61"/>
      <c r="Y44" s="61">
        <v>1.4</v>
      </c>
      <c r="Z44" s="61">
        <v>1</v>
      </c>
      <c r="AA44" s="61">
        <v>2.8</v>
      </c>
      <c r="AB44" s="61" t="s">
        <v>146</v>
      </c>
      <c r="AC44" s="61" t="s">
        <v>4178</v>
      </c>
      <c r="AD44" s="61"/>
      <c r="AE44" s="61"/>
      <c r="AF44" s="638">
        <f>IF(ISBLANK($AE44),VLOOKUP($I44,'Příloha_8_Ceník pravid_úklidu'!$A$9:$K$30,8,0)+VLOOKUP($I44,'Příloha_8_Ceník pravid_úklidu'!$A$9:$K$30,10,0),"neoceňuje se")</f>
        <v>0</v>
      </c>
      <c r="AG44" s="638">
        <f t="shared" si="3"/>
        <v>0</v>
      </c>
      <c r="AH44" s="638">
        <f t="shared" si="4"/>
        <v>0</v>
      </c>
      <c r="AI44" s="304"/>
    </row>
    <row r="45" spans="1:35" s="592" customFormat="1" ht="10.5" customHeight="1" x14ac:dyDescent="0.15">
      <c r="A45" s="565">
        <v>334</v>
      </c>
      <c r="B45" s="130">
        <v>0</v>
      </c>
      <c r="C45" s="130"/>
      <c r="D45" s="563" t="s">
        <v>1398</v>
      </c>
      <c r="E45" s="130"/>
      <c r="F45" s="130"/>
      <c r="G45" s="130"/>
      <c r="H45" s="95" t="str">
        <f>IF(ISBLANK(I45)," ",VLOOKUP(I45,'Příloha_8_Ceník pravid_úklidu'!$A$9:$B$30,2,0))</f>
        <v xml:space="preserve"> </v>
      </c>
      <c r="I45" s="95"/>
      <c r="J45" s="98" t="s">
        <v>184</v>
      </c>
      <c r="K45" s="98">
        <v>0</v>
      </c>
      <c r="L45" s="98">
        <v>0</v>
      </c>
      <c r="M45" s="98">
        <v>0</v>
      </c>
      <c r="N45" s="98">
        <v>0</v>
      </c>
      <c r="O45" s="99">
        <f>IF(ISBLANK($K45),"",'Pracovní dny'!$F$2)</f>
        <v>252</v>
      </c>
      <c r="P45" s="99">
        <f>IF(ISBLANK($M45),"",'Pracovní dny'!$F$3)</f>
        <v>114</v>
      </c>
      <c r="Q45" s="99">
        <f>IF(ISBLANK($K45),"",'Pracovní dny'!$F$4)</f>
        <v>365</v>
      </c>
      <c r="R45" s="100">
        <f t="shared" si="0"/>
        <v>0</v>
      </c>
      <c r="S45" s="130"/>
      <c r="T45" s="130"/>
      <c r="U45" s="130"/>
      <c r="V45" s="130">
        <v>1.6</v>
      </c>
      <c r="W45" s="130">
        <v>1</v>
      </c>
      <c r="X45" s="130"/>
      <c r="Y45" s="130"/>
      <c r="Z45" s="130"/>
      <c r="AA45" s="130"/>
      <c r="AB45" s="130"/>
      <c r="AC45" s="130"/>
      <c r="AD45" s="130">
        <v>0</v>
      </c>
      <c r="AE45" s="130" t="s">
        <v>140</v>
      </c>
      <c r="AF45" s="639" t="str">
        <f>IF(ISBLANK($AE45),VLOOKUP($I45,'Příloha_8_Ceník pravid_úklidu'!$A$9:$K$30,8,0)+VLOOKUP($I45,'Příloha_8_Ceník pravid_úklidu'!$A$9:$K$30,10,0),"neoceňuje se")</f>
        <v>neoceňuje se</v>
      </c>
      <c r="AG45" s="639">
        <f t="shared" si="3"/>
        <v>0</v>
      </c>
      <c r="AH45" s="639">
        <f t="shared" si="4"/>
        <v>0</v>
      </c>
      <c r="AI45" s="292"/>
    </row>
    <row r="46" spans="1:35" s="592" customFormat="1" ht="10.5" customHeight="1" x14ac:dyDescent="0.15">
      <c r="A46" s="565">
        <v>335</v>
      </c>
      <c r="B46" s="130">
        <v>0</v>
      </c>
      <c r="C46" s="130"/>
      <c r="D46" s="563" t="s">
        <v>3789</v>
      </c>
      <c r="E46" s="130"/>
      <c r="F46" s="130"/>
      <c r="G46" s="130"/>
      <c r="H46" s="95" t="str">
        <f>IF(ISBLANK(I46)," ",VLOOKUP(I46,'Příloha_8_Ceník pravid_úklidu'!$A$9:$B$30,2,0))</f>
        <v xml:space="preserve"> </v>
      </c>
      <c r="I46" s="95"/>
      <c r="J46" s="98" t="s">
        <v>184</v>
      </c>
      <c r="K46" s="98">
        <v>0</v>
      </c>
      <c r="L46" s="98">
        <v>0</v>
      </c>
      <c r="M46" s="98">
        <v>0</v>
      </c>
      <c r="N46" s="98">
        <v>0</v>
      </c>
      <c r="O46" s="99">
        <f>IF(ISBLANK($K46),"",'Pracovní dny'!$F$2)</f>
        <v>252</v>
      </c>
      <c r="P46" s="99">
        <f>IF(ISBLANK($M46),"",'Pracovní dny'!$F$3)</f>
        <v>114</v>
      </c>
      <c r="Q46" s="99">
        <f>IF(ISBLANK($K46),"",'Pracovní dny'!$F$4)</f>
        <v>365</v>
      </c>
      <c r="R46" s="100">
        <f t="shared" si="0"/>
        <v>0</v>
      </c>
      <c r="S46" s="130"/>
      <c r="T46" s="130"/>
      <c r="U46" s="130"/>
      <c r="V46" s="130">
        <v>1.6</v>
      </c>
      <c r="W46" s="130">
        <v>1</v>
      </c>
      <c r="X46" s="130"/>
      <c r="Y46" s="130"/>
      <c r="Z46" s="130"/>
      <c r="AA46" s="130"/>
      <c r="AB46" s="130"/>
      <c r="AC46" s="130"/>
      <c r="AD46" s="130">
        <v>0</v>
      </c>
      <c r="AE46" s="130" t="s">
        <v>140</v>
      </c>
      <c r="AF46" s="639" t="str">
        <f>IF(ISBLANK($AE46),VLOOKUP($I46,'Příloha_8_Ceník pravid_úklidu'!$A$9:$K$30,8,0)+VLOOKUP($I46,'Příloha_8_Ceník pravid_úklidu'!$A$9:$K$30,10,0),"neoceňuje se")</f>
        <v>neoceňuje se</v>
      </c>
      <c r="AG46" s="639">
        <f t="shared" si="3"/>
        <v>0</v>
      </c>
      <c r="AH46" s="639">
        <f t="shared" si="4"/>
        <v>0</v>
      </c>
      <c r="AI46" s="292"/>
    </row>
    <row r="47" spans="1:35" s="592" customFormat="1" ht="10.5" customHeight="1" x14ac:dyDescent="0.15">
      <c r="A47" s="565">
        <v>336</v>
      </c>
      <c r="B47" s="130">
        <v>0</v>
      </c>
      <c r="C47" s="130"/>
      <c r="D47" s="563" t="s">
        <v>164</v>
      </c>
      <c r="E47" s="130"/>
      <c r="F47" s="130"/>
      <c r="G47" s="130"/>
      <c r="H47" s="95" t="str">
        <f>IF(ISBLANK(I47)," ",VLOOKUP(I47,'Příloha_8_Ceník pravid_úklidu'!$A$9:$B$30,2,0))</f>
        <v xml:space="preserve"> </v>
      </c>
      <c r="I47" s="95"/>
      <c r="J47" s="98" t="s">
        <v>184</v>
      </c>
      <c r="K47" s="98">
        <v>0</v>
      </c>
      <c r="L47" s="98">
        <v>0</v>
      </c>
      <c r="M47" s="98">
        <v>0</v>
      </c>
      <c r="N47" s="98">
        <v>0</v>
      </c>
      <c r="O47" s="99">
        <f>IF(ISBLANK($K47),"",'Pracovní dny'!$F$2)</f>
        <v>252</v>
      </c>
      <c r="P47" s="99">
        <f>IF(ISBLANK($M47),"",'Pracovní dny'!$F$3)</f>
        <v>114</v>
      </c>
      <c r="Q47" s="99">
        <f>IF(ISBLANK($K47),"",'Pracovní dny'!$F$4)</f>
        <v>365</v>
      </c>
      <c r="R47" s="100">
        <f t="shared" si="0"/>
        <v>0</v>
      </c>
      <c r="S47" s="130"/>
      <c r="T47" s="130"/>
      <c r="U47" s="130"/>
      <c r="V47" s="130">
        <v>2.2000000000000002</v>
      </c>
      <c r="W47" s="130">
        <v>1</v>
      </c>
      <c r="X47" s="130"/>
      <c r="Y47" s="130"/>
      <c r="Z47" s="130"/>
      <c r="AA47" s="130"/>
      <c r="AB47" s="130"/>
      <c r="AC47" s="130"/>
      <c r="AD47" s="130">
        <v>0</v>
      </c>
      <c r="AE47" s="130" t="s">
        <v>140</v>
      </c>
      <c r="AF47" s="639" t="str">
        <f>IF(ISBLANK($AE47),VLOOKUP($I47,'Příloha_8_Ceník pravid_úklidu'!$A$9:$K$30,8,0)+VLOOKUP($I47,'Příloha_8_Ceník pravid_úklidu'!$A$9:$K$30,10,0),"neoceňuje se")</f>
        <v>neoceňuje se</v>
      </c>
      <c r="AG47" s="639">
        <f t="shared" si="3"/>
        <v>0</v>
      </c>
      <c r="AH47" s="639">
        <f t="shared" si="4"/>
        <v>0</v>
      </c>
      <c r="AI47" s="292"/>
    </row>
    <row r="48" spans="1:35" s="592" customFormat="1" ht="10.5" customHeight="1" x14ac:dyDescent="0.15">
      <c r="A48" s="565">
        <v>337</v>
      </c>
      <c r="B48" s="130">
        <v>0</v>
      </c>
      <c r="C48" s="130"/>
      <c r="D48" s="563" t="s">
        <v>4153</v>
      </c>
      <c r="E48" s="130"/>
      <c r="F48" s="130"/>
      <c r="G48" s="130"/>
      <c r="H48" s="95" t="str">
        <f>IF(ISBLANK(I48)," ",VLOOKUP(I48,'Příloha_8_Ceník pravid_úklidu'!$A$9:$B$30,2,0))</f>
        <v xml:space="preserve"> </v>
      </c>
      <c r="I48" s="95"/>
      <c r="J48" s="98" t="s">
        <v>184</v>
      </c>
      <c r="K48" s="98">
        <v>0</v>
      </c>
      <c r="L48" s="98">
        <v>0</v>
      </c>
      <c r="M48" s="98">
        <v>0</v>
      </c>
      <c r="N48" s="98">
        <v>0</v>
      </c>
      <c r="O48" s="99">
        <f>IF(ISBLANK($K48),"",'Pracovní dny'!$F$2)</f>
        <v>252</v>
      </c>
      <c r="P48" s="99">
        <f>IF(ISBLANK($M48),"",'Pracovní dny'!$F$3)</f>
        <v>114</v>
      </c>
      <c r="Q48" s="99">
        <f>IF(ISBLANK($K48),"",'Pracovní dny'!$F$4)</f>
        <v>365</v>
      </c>
      <c r="R48" s="100">
        <f t="shared" si="0"/>
        <v>0</v>
      </c>
      <c r="S48" s="130"/>
      <c r="T48" s="130"/>
      <c r="U48" s="130"/>
      <c r="V48" s="130">
        <v>3</v>
      </c>
      <c r="W48" s="130">
        <v>1</v>
      </c>
      <c r="X48" s="130"/>
      <c r="Y48" s="130"/>
      <c r="Z48" s="130"/>
      <c r="AA48" s="130"/>
      <c r="AB48" s="130"/>
      <c r="AC48" s="130"/>
      <c r="AD48" s="130">
        <v>0</v>
      </c>
      <c r="AE48" s="130" t="s">
        <v>140</v>
      </c>
      <c r="AF48" s="639" t="str">
        <f>IF(ISBLANK($AE48),VLOOKUP($I48,'Příloha_8_Ceník pravid_úklidu'!$A$9:$K$30,8,0)+VLOOKUP($I48,'Příloha_8_Ceník pravid_úklidu'!$A$9:$K$30,10,0),"neoceňuje se")</f>
        <v>neoceňuje se</v>
      </c>
      <c r="AG48" s="639">
        <f t="shared" si="3"/>
        <v>0</v>
      </c>
      <c r="AH48" s="639">
        <f t="shared" si="4"/>
        <v>0</v>
      </c>
      <c r="AI48" s="292"/>
    </row>
    <row r="49" spans="1:35" s="592" customFormat="1" ht="10.5" customHeight="1" x14ac:dyDescent="0.15">
      <c r="A49" s="565">
        <v>338</v>
      </c>
      <c r="B49" s="130">
        <v>0</v>
      </c>
      <c r="C49" s="130"/>
      <c r="D49" s="563" t="s">
        <v>4154</v>
      </c>
      <c r="E49" s="130"/>
      <c r="F49" s="130"/>
      <c r="G49" s="130"/>
      <c r="H49" s="95" t="str">
        <f>IF(ISBLANK(I49)," ",VLOOKUP(I49,'Příloha_8_Ceník pravid_úklidu'!$A$9:$B$30,2,0))</f>
        <v xml:space="preserve"> </v>
      </c>
      <c r="I49" s="95"/>
      <c r="J49" s="98" t="s">
        <v>184</v>
      </c>
      <c r="K49" s="98">
        <v>0</v>
      </c>
      <c r="L49" s="98">
        <v>0</v>
      </c>
      <c r="M49" s="98">
        <v>0</v>
      </c>
      <c r="N49" s="98">
        <v>0</v>
      </c>
      <c r="O49" s="99">
        <f>IF(ISBLANK($K49),"",'Pracovní dny'!$F$2)</f>
        <v>252</v>
      </c>
      <c r="P49" s="99">
        <f>IF(ISBLANK($M49),"",'Pracovní dny'!$F$3)</f>
        <v>114</v>
      </c>
      <c r="Q49" s="99">
        <f>IF(ISBLANK($K49),"",'Pracovní dny'!$F$4)</f>
        <v>365</v>
      </c>
      <c r="R49" s="100">
        <f t="shared" si="0"/>
        <v>0</v>
      </c>
      <c r="S49" s="130"/>
      <c r="T49" s="130"/>
      <c r="U49" s="130"/>
      <c r="V49" s="130">
        <v>2.2000000000000002</v>
      </c>
      <c r="W49" s="130">
        <v>1</v>
      </c>
      <c r="X49" s="130"/>
      <c r="Y49" s="130"/>
      <c r="Z49" s="130"/>
      <c r="AA49" s="130"/>
      <c r="AB49" s="130"/>
      <c r="AC49" s="130"/>
      <c r="AD49" s="130">
        <v>0</v>
      </c>
      <c r="AE49" s="130" t="s">
        <v>140</v>
      </c>
      <c r="AF49" s="639" t="str">
        <f>IF(ISBLANK($AE49),VLOOKUP($I49,'Příloha_8_Ceník pravid_úklidu'!$A$9:$K$30,8,0)+VLOOKUP($I49,'Příloha_8_Ceník pravid_úklidu'!$A$9:$K$30,10,0),"neoceňuje se")</f>
        <v>neoceňuje se</v>
      </c>
      <c r="AG49" s="639">
        <f t="shared" si="3"/>
        <v>0</v>
      </c>
      <c r="AH49" s="639">
        <f t="shared" si="4"/>
        <v>0</v>
      </c>
      <c r="AI49" s="292"/>
    </row>
    <row r="50" spans="1:35" s="592" customFormat="1" ht="10.5" customHeight="1" x14ac:dyDescent="0.15">
      <c r="A50" s="565">
        <v>339</v>
      </c>
      <c r="B50" s="130">
        <v>0</v>
      </c>
      <c r="C50" s="130"/>
      <c r="D50" s="563" t="s">
        <v>4155</v>
      </c>
      <c r="E50" s="130"/>
      <c r="F50" s="130"/>
      <c r="G50" s="130"/>
      <c r="H50" s="95" t="str">
        <f>IF(ISBLANK(I50)," ",VLOOKUP(I50,'Příloha_8_Ceník pravid_úklidu'!$A$9:$B$30,2,0))</f>
        <v xml:space="preserve"> </v>
      </c>
      <c r="I50" s="95"/>
      <c r="J50" s="98" t="s">
        <v>184</v>
      </c>
      <c r="K50" s="98">
        <v>0</v>
      </c>
      <c r="L50" s="98">
        <v>0</v>
      </c>
      <c r="M50" s="98">
        <v>0</v>
      </c>
      <c r="N50" s="98">
        <v>0</v>
      </c>
      <c r="O50" s="99">
        <f>IF(ISBLANK($K50),"",'Pracovní dny'!$F$2)</f>
        <v>252</v>
      </c>
      <c r="P50" s="99">
        <f>IF(ISBLANK($M50),"",'Pracovní dny'!$F$3)</f>
        <v>114</v>
      </c>
      <c r="Q50" s="99">
        <f>IF(ISBLANK($K50),"",'Pracovní dny'!$F$4)</f>
        <v>365</v>
      </c>
      <c r="R50" s="100">
        <f t="shared" si="0"/>
        <v>0</v>
      </c>
      <c r="S50" s="130"/>
      <c r="T50" s="130"/>
      <c r="U50" s="130"/>
      <c r="V50" s="130">
        <v>1.6</v>
      </c>
      <c r="W50" s="130">
        <v>1</v>
      </c>
      <c r="X50" s="130"/>
      <c r="Y50" s="130"/>
      <c r="Z50" s="130"/>
      <c r="AA50" s="130"/>
      <c r="AB50" s="130"/>
      <c r="AC50" s="130"/>
      <c r="AD50" s="130">
        <v>0</v>
      </c>
      <c r="AE50" s="130" t="s">
        <v>140</v>
      </c>
      <c r="AF50" s="639" t="str">
        <f>IF(ISBLANK($AE50),VLOOKUP($I50,'Příloha_8_Ceník pravid_úklidu'!$A$9:$K$30,8,0)+VLOOKUP($I50,'Příloha_8_Ceník pravid_úklidu'!$A$9:$K$30,10,0),"neoceňuje se")</f>
        <v>neoceňuje se</v>
      </c>
      <c r="AG50" s="639">
        <f t="shared" si="3"/>
        <v>0</v>
      </c>
      <c r="AH50" s="639">
        <f t="shared" si="4"/>
        <v>0</v>
      </c>
      <c r="AI50" s="292"/>
    </row>
    <row r="51" spans="1:35" s="592" customFormat="1" ht="10.5" customHeight="1" x14ac:dyDescent="0.15">
      <c r="A51" s="565">
        <v>340</v>
      </c>
      <c r="B51" s="130"/>
      <c r="C51" s="130"/>
      <c r="D51" s="563" t="s">
        <v>166</v>
      </c>
      <c r="E51" s="130"/>
      <c r="F51" s="130"/>
      <c r="G51" s="130"/>
      <c r="H51" s="95" t="str">
        <f>IF(ISBLANK(I51)," ",VLOOKUP(I51,'Příloha_8_Ceník pravid_úklidu'!$A$9:$B$30,2,0))</f>
        <v>TOAL</v>
      </c>
      <c r="I51" s="95">
        <v>7</v>
      </c>
      <c r="J51" s="98" t="s">
        <v>167</v>
      </c>
      <c r="K51" s="98">
        <v>0</v>
      </c>
      <c r="L51" s="98">
        <v>0</v>
      </c>
      <c r="M51" s="98">
        <v>0</v>
      </c>
      <c r="N51" s="98">
        <v>0</v>
      </c>
      <c r="O51" s="99">
        <f>IF(ISBLANK($K51),"",'Pracovní dny'!$F$2)</f>
        <v>252</v>
      </c>
      <c r="P51" s="99">
        <f>IF(ISBLANK($M51),"",'Pracovní dny'!$F$3)</f>
        <v>114</v>
      </c>
      <c r="Q51" s="99">
        <f>IF(ISBLANK($K51),"",'Pracovní dny'!$F$4)</f>
        <v>365</v>
      </c>
      <c r="R51" s="100">
        <f t="shared" si="0"/>
        <v>0</v>
      </c>
      <c r="S51" s="130"/>
      <c r="T51" s="130"/>
      <c r="U51" s="130"/>
      <c r="V51" s="130">
        <v>1.4</v>
      </c>
      <c r="W51" s="130">
        <v>1</v>
      </c>
      <c r="X51" s="130"/>
      <c r="Y51" s="130"/>
      <c r="Z51" s="130"/>
      <c r="AA51" s="130"/>
      <c r="AB51" s="130"/>
      <c r="AC51" s="130"/>
      <c r="AD51" s="130">
        <v>0</v>
      </c>
      <c r="AE51" s="130" t="s">
        <v>140</v>
      </c>
      <c r="AF51" s="639" t="str">
        <f>IF(ISBLANK($AE51),VLOOKUP($I51,'Příloha_8_Ceník pravid_úklidu'!$A$9:$K$30,8,0)+VLOOKUP($I51,'Příloha_8_Ceník pravid_úklidu'!$A$9:$K$30,10,0),"neoceňuje se")</f>
        <v>neoceňuje se</v>
      </c>
      <c r="AG51" s="639">
        <f t="shared" si="3"/>
        <v>0</v>
      </c>
      <c r="AH51" s="639">
        <f t="shared" si="4"/>
        <v>0</v>
      </c>
      <c r="AI51" s="292"/>
    </row>
    <row r="52" spans="1:35" ht="10.5" customHeight="1" x14ac:dyDescent="0.15">
      <c r="A52" s="564" t="s">
        <v>4122</v>
      </c>
      <c r="B52" s="82" t="s">
        <v>4125</v>
      </c>
      <c r="C52" s="82"/>
      <c r="D52" s="562" t="s">
        <v>4156</v>
      </c>
      <c r="E52" s="82">
        <v>2.6</v>
      </c>
      <c r="F52" s="82"/>
      <c r="G52" s="82"/>
      <c r="H52" s="84" t="str">
        <f>IF(ISBLANK(I52)," ",VLOOKUP(I52,'Příloha_8_Ceník pravid_úklidu'!$A$9:$B$30,2,0))</f>
        <v>TOAL</v>
      </c>
      <c r="I52" s="84">
        <v>7</v>
      </c>
      <c r="J52" s="85" t="s">
        <v>593</v>
      </c>
      <c r="K52" s="85">
        <v>1</v>
      </c>
      <c r="L52" s="85">
        <v>0.4</v>
      </c>
      <c r="M52" s="85">
        <v>0</v>
      </c>
      <c r="N52" s="85">
        <v>0</v>
      </c>
      <c r="O52" s="87">
        <f>IF(ISBLANK($K52),"",'Pracovní dny'!$F$2)</f>
        <v>252</v>
      </c>
      <c r="P52" s="87">
        <f>IF(ISBLANK($M52),"",'Pracovní dny'!$F$3)</f>
        <v>114</v>
      </c>
      <c r="Q52" s="87">
        <f>IF(ISBLANK($K52),"",'Pracovní dny'!$F$4)</f>
        <v>365</v>
      </c>
      <c r="R52" s="288">
        <f t="shared" si="0"/>
        <v>100.80000000000001</v>
      </c>
      <c r="S52" s="61" t="s">
        <v>140</v>
      </c>
      <c r="T52" s="61"/>
      <c r="U52" s="61"/>
      <c r="V52" s="61">
        <v>1.4</v>
      </c>
      <c r="W52" s="61">
        <v>1</v>
      </c>
      <c r="X52" s="61"/>
      <c r="Y52" s="61"/>
      <c r="Z52" s="61"/>
      <c r="AA52" s="61"/>
      <c r="AB52" s="61"/>
      <c r="AC52" s="61"/>
      <c r="AD52" s="61"/>
      <c r="AE52" s="61"/>
      <c r="AF52" s="638">
        <f>IF(ISBLANK($AE52),VLOOKUP($I52,'Příloha_8_Ceník pravid_úklidu'!$A$9:$K$30,8,0)+VLOOKUP($I52,'Příloha_8_Ceník pravid_úklidu'!$A$9:$K$30,10,0),"neoceňuje se")</f>
        <v>0</v>
      </c>
      <c r="AG52" s="638">
        <f t="shared" si="3"/>
        <v>0</v>
      </c>
      <c r="AH52" s="638">
        <f t="shared" si="4"/>
        <v>0</v>
      </c>
      <c r="AI52" s="304"/>
    </row>
    <row r="53" spans="1:35" ht="10.5" customHeight="1" x14ac:dyDescent="0.15">
      <c r="A53" s="564" t="s">
        <v>4123</v>
      </c>
      <c r="B53" s="82" t="s">
        <v>4125</v>
      </c>
      <c r="C53" s="82"/>
      <c r="D53" s="562" t="s">
        <v>4157</v>
      </c>
      <c r="E53" s="82">
        <v>3.85</v>
      </c>
      <c r="F53" s="82"/>
      <c r="G53" s="82"/>
      <c r="H53" s="84" t="str">
        <f>IF(ISBLANK(I53)," ",VLOOKUP(I53,'Příloha_8_Ceník pravid_úklidu'!$A$9:$B$30,2,0))</f>
        <v>TOAL</v>
      </c>
      <c r="I53" s="84">
        <v>7</v>
      </c>
      <c r="J53" s="85" t="s">
        <v>593</v>
      </c>
      <c r="K53" s="85">
        <v>1</v>
      </c>
      <c r="L53" s="85">
        <v>0.4</v>
      </c>
      <c r="M53" s="85">
        <v>0</v>
      </c>
      <c r="N53" s="85">
        <v>0</v>
      </c>
      <c r="O53" s="87">
        <f>IF(ISBLANK($K53),"",'Pracovní dny'!$F$2)</f>
        <v>252</v>
      </c>
      <c r="P53" s="87">
        <f>IF(ISBLANK($M53),"",'Pracovní dny'!$F$3)</f>
        <v>114</v>
      </c>
      <c r="Q53" s="87">
        <f>IF(ISBLANK($K53),"",'Pracovní dny'!$F$4)</f>
        <v>365</v>
      </c>
      <c r="R53" s="288">
        <f t="shared" si="0"/>
        <v>100.80000000000001</v>
      </c>
      <c r="S53" s="61" t="s">
        <v>140</v>
      </c>
      <c r="T53" s="61"/>
      <c r="U53" s="61"/>
      <c r="V53" s="61">
        <v>1.8</v>
      </c>
      <c r="W53" s="61">
        <v>1</v>
      </c>
      <c r="X53" s="61"/>
      <c r="Y53" s="61"/>
      <c r="Z53" s="61"/>
      <c r="AA53" s="61"/>
      <c r="AB53" s="61"/>
      <c r="AC53" s="61"/>
      <c r="AD53" s="61"/>
      <c r="AE53" s="61"/>
      <c r="AF53" s="638">
        <f>IF(ISBLANK($AE53),VLOOKUP($I53,'Příloha_8_Ceník pravid_úklidu'!$A$9:$K$30,8,0)+VLOOKUP($I53,'Příloha_8_Ceník pravid_úklidu'!$A$9:$K$30,10,0),"neoceňuje se")</f>
        <v>0</v>
      </c>
      <c r="AG53" s="638">
        <f t="shared" si="3"/>
        <v>0</v>
      </c>
      <c r="AH53" s="638">
        <f t="shared" si="4"/>
        <v>0</v>
      </c>
      <c r="AI53" s="304"/>
    </row>
    <row r="54" spans="1:35" ht="10.5" customHeight="1" x14ac:dyDescent="0.15">
      <c r="A54" s="564">
        <v>341</v>
      </c>
      <c r="B54" s="82" t="s">
        <v>4125</v>
      </c>
      <c r="C54" s="82"/>
      <c r="D54" s="562" t="s">
        <v>4158</v>
      </c>
      <c r="E54" s="82">
        <v>8.65</v>
      </c>
      <c r="F54" s="82"/>
      <c r="G54" s="82"/>
      <c r="H54" s="84" t="str">
        <f>IF(ISBLANK(I54)," ",VLOOKUP(I54,'Příloha_8_Ceník pravid_úklidu'!$A$9:$B$30,2,0))</f>
        <v>CHOD</v>
      </c>
      <c r="I54" s="84">
        <v>6</v>
      </c>
      <c r="J54" s="85" t="s">
        <v>593</v>
      </c>
      <c r="K54" s="85">
        <v>1</v>
      </c>
      <c r="L54" s="85">
        <v>0.4</v>
      </c>
      <c r="M54" s="85">
        <v>0</v>
      </c>
      <c r="N54" s="85">
        <v>0</v>
      </c>
      <c r="O54" s="87">
        <f>IF(ISBLANK($K54),"",'Pracovní dny'!$F$2)</f>
        <v>252</v>
      </c>
      <c r="P54" s="87">
        <f>IF(ISBLANK($M54),"",'Pracovní dny'!$F$3)</f>
        <v>114</v>
      </c>
      <c r="Q54" s="87">
        <f>IF(ISBLANK($K54),"",'Pracovní dny'!$F$4)</f>
        <v>365</v>
      </c>
      <c r="R54" s="288">
        <f t="shared" si="0"/>
        <v>100.80000000000001</v>
      </c>
      <c r="S54" s="61" t="s">
        <v>141</v>
      </c>
      <c r="T54" s="61"/>
      <c r="U54" s="61"/>
      <c r="V54" s="61">
        <v>1.6</v>
      </c>
      <c r="W54" s="61">
        <v>1</v>
      </c>
      <c r="X54" s="61"/>
      <c r="Y54" s="61"/>
      <c r="Z54" s="61"/>
      <c r="AA54" s="61"/>
      <c r="AB54" s="61"/>
      <c r="AC54" s="61"/>
      <c r="AD54" s="61"/>
      <c r="AE54" s="61"/>
      <c r="AF54" s="638">
        <f>IF(ISBLANK($AE54),VLOOKUP($I54,'Příloha_8_Ceník pravid_úklidu'!$A$9:$K$30,8,0)+VLOOKUP($I54,'Příloha_8_Ceník pravid_úklidu'!$A$9:$K$30,10,0),"neoceňuje se")</f>
        <v>0</v>
      </c>
      <c r="AG54" s="638">
        <f t="shared" si="3"/>
        <v>0</v>
      </c>
      <c r="AH54" s="638">
        <f t="shared" si="4"/>
        <v>0</v>
      </c>
      <c r="AI54" s="304"/>
    </row>
    <row r="55" spans="1:35" ht="10.5" customHeight="1" x14ac:dyDescent="0.15">
      <c r="A55" s="564">
        <v>342</v>
      </c>
      <c r="B55" s="82" t="s">
        <v>4125</v>
      </c>
      <c r="C55" s="82"/>
      <c r="D55" s="562" t="s">
        <v>4159</v>
      </c>
      <c r="E55" s="82">
        <v>3.7</v>
      </c>
      <c r="F55" s="82"/>
      <c r="G55" s="82"/>
      <c r="H55" s="84" t="str">
        <f>IF(ISBLANK(I55)," ",VLOOKUP(I55,'Příloha_8_Ceník pravid_úklidu'!$A$9:$B$30,2,0))</f>
        <v>TOAL</v>
      </c>
      <c r="I55" s="84">
        <v>7</v>
      </c>
      <c r="J55" s="85" t="s">
        <v>593</v>
      </c>
      <c r="K55" s="85">
        <v>1</v>
      </c>
      <c r="L55" s="85">
        <v>0.4</v>
      </c>
      <c r="M55" s="85">
        <v>0</v>
      </c>
      <c r="N55" s="85">
        <v>0</v>
      </c>
      <c r="O55" s="87">
        <f>IF(ISBLANK($K55),"",'Pracovní dny'!$F$2)</f>
        <v>252</v>
      </c>
      <c r="P55" s="87">
        <f>IF(ISBLANK($M55),"",'Pracovní dny'!$F$3)</f>
        <v>114</v>
      </c>
      <c r="Q55" s="87">
        <f>IF(ISBLANK($K55),"",'Pracovní dny'!$F$4)</f>
        <v>365</v>
      </c>
      <c r="R55" s="288">
        <f t="shared" si="0"/>
        <v>100.80000000000001</v>
      </c>
      <c r="S55" s="61" t="s">
        <v>140</v>
      </c>
      <c r="T55" s="61"/>
      <c r="U55" s="61"/>
      <c r="V55" s="61">
        <v>1.2</v>
      </c>
      <c r="W55" s="61">
        <v>1</v>
      </c>
      <c r="X55" s="61"/>
      <c r="Y55" s="61"/>
      <c r="Z55" s="61"/>
      <c r="AA55" s="61"/>
      <c r="AB55" s="61"/>
      <c r="AC55" s="61"/>
      <c r="AD55" s="61"/>
      <c r="AE55" s="61"/>
      <c r="AF55" s="638">
        <f>IF(ISBLANK($AE55),VLOOKUP($I55,'Příloha_8_Ceník pravid_úklidu'!$A$9:$K$30,8,0)+VLOOKUP($I55,'Příloha_8_Ceník pravid_úklidu'!$A$9:$K$30,10,0),"neoceňuje se")</f>
        <v>0</v>
      </c>
      <c r="AG55" s="638">
        <f t="shared" si="3"/>
        <v>0</v>
      </c>
      <c r="AH55" s="638">
        <f t="shared" si="4"/>
        <v>0</v>
      </c>
      <c r="AI55" s="304"/>
    </row>
    <row r="56" spans="1:35" ht="10.5" customHeight="1" x14ac:dyDescent="0.15">
      <c r="A56" s="564">
        <v>343</v>
      </c>
      <c r="B56" s="82" t="s">
        <v>4125</v>
      </c>
      <c r="C56" s="82"/>
      <c r="D56" s="562" t="s">
        <v>4160</v>
      </c>
      <c r="E56" s="82">
        <v>1.5</v>
      </c>
      <c r="F56" s="82"/>
      <c r="G56" s="82"/>
      <c r="H56" s="84" t="str">
        <f>IF(ISBLANK(I56)," ",VLOOKUP(I56,'Příloha_8_Ceník pravid_úklidu'!$A$9:$B$30,2,0))</f>
        <v>TOAL</v>
      </c>
      <c r="I56" s="84">
        <v>7</v>
      </c>
      <c r="J56" s="85" t="s">
        <v>593</v>
      </c>
      <c r="K56" s="85">
        <v>1</v>
      </c>
      <c r="L56" s="85">
        <v>0.4</v>
      </c>
      <c r="M56" s="85">
        <v>0</v>
      </c>
      <c r="N56" s="85">
        <v>0</v>
      </c>
      <c r="O56" s="87">
        <f>IF(ISBLANK($K56),"",'Pracovní dny'!$F$2)</f>
        <v>252</v>
      </c>
      <c r="P56" s="87">
        <f>IF(ISBLANK($M56),"",'Pracovní dny'!$F$3)</f>
        <v>114</v>
      </c>
      <c r="Q56" s="87">
        <f>IF(ISBLANK($K56),"",'Pracovní dny'!$F$4)</f>
        <v>365</v>
      </c>
      <c r="R56" s="288">
        <f t="shared" si="0"/>
        <v>100.80000000000001</v>
      </c>
      <c r="S56" s="61" t="s">
        <v>140</v>
      </c>
      <c r="T56" s="61"/>
      <c r="U56" s="61"/>
      <c r="V56" s="61">
        <v>1.2</v>
      </c>
      <c r="W56" s="61">
        <v>1</v>
      </c>
      <c r="X56" s="61"/>
      <c r="Y56" s="61"/>
      <c r="Z56" s="61"/>
      <c r="AA56" s="61"/>
      <c r="AB56" s="61"/>
      <c r="AC56" s="61"/>
      <c r="AD56" s="61"/>
      <c r="AE56" s="61"/>
      <c r="AF56" s="638">
        <f>IF(ISBLANK($AE56),VLOOKUP($I56,'Příloha_8_Ceník pravid_úklidu'!$A$9:$K$30,8,0)+VLOOKUP($I56,'Příloha_8_Ceník pravid_úklidu'!$A$9:$K$30,10,0),"neoceňuje se")</f>
        <v>0</v>
      </c>
      <c r="AG56" s="638">
        <f t="shared" si="3"/>
        <v>0</v>
      </c>
      <c r="AH56" s="638">
        <f t="shared" si="4"/>
        <v>0</v>
      </c>
      <c r="AI56" s="304"/>
    </row>
    <row r="57" spans="1:35" ht="10.5" customHeight="1" x14ac:dyDescent="0.15">
      <c r="A57" s="564">
        <v>344</v>
      </c>
      <c r="B57" s="82">
        <v>980021</v>
      </c>
      <c r="C57" s="82"/>
      <c r="D57" s="562" t="s">
        <v>4161</v>
      </c>
      <c r="E57" s="82">
        <v>17.100000000000001</v>
      </c>
      <c r="F57" s="82"/>
      <c r="G57" s="82"/>
      <c r="H57" s="84" t="str">
        <f>IF(ISBLANK(I57)," ",VLOOKUP(I57,'Příloha_8_Ceník pravid_úklidu'!$A$9:$B$30,2,0))</f>
        <v>KANC</v>
      </c>
      <c r="I57" s="84">
        <v>4</v>
      </c>
      <c r="J57" s="85" t="s">
        <v>593</v>
      </c>
      <c r="K57" s="85">
        <v>1</v>
      </c>
      <c r="L57" s="85">
        <v>0.4</v>
      </c>
      <c r="M57" s="85">
        <v>0</v>
      </c>
      <c r="N57" s="85">
        <v>0</v>
      </c>
      <c r="O57" s="87">
        <f>IF(ISBLANK($K57),"",'Pracovní dny'!$F$2)</f>
        <v>252</v>
      </c>
      <c r="P57" s="87">
        <f>IF(ISBLANK($M57),"",'Pracovní dny'!$F$3)</f>
        <v>114</v>
      </c>
      <c r="Q57" s="87">
        <f>IF(ISBLANK($K57),"",'Pracovní dny'!$F$4)</f>
        <v>365</v>
      </c>
      <c r="R57" s="288">
        <f t="shared" si="0"/>
        <v>100.80000000000001</v>
      </c>
      <c r="S57" s="61" t="s">
        <v>141</v>
      </c>
      <c r="T57" s="61"/>
      <c r="U57" s="61"/>
      <c r="V57" s="61">
        <v>1.6</v>
      </c>
      <c r="W57" s="61">
        <v>1</v>
      </c>
      <c r="X57" s="61"/>
      <c r="Y57" s="61">
        <v>2.4</v>
      </c>
      <c r="Z57" s="61">
        <v>1</v>
      </c>
      <c r="AA57" s="61">
        <v>4.8</v>
      </c>
      <c r="AB57" s="61" t="s">
        <v>146</v>
      </c>
      <c r="AC57" s="61" t="s">
        <v>4178</v>
      </c>
      <c r="AD57" s="61"/>
      <c r="AE57" s="61"/>
      <c r="AF57" s="638">
        <f>IF(ISBLANK($AE57),VLOOKUP($I57,'Příloha_8_Ceník pravid_úklidu'!$A$9:$K$30,8,0)+VLOOKUP($I57,'Příloha_8_Ceník pravid_úklidu'!$A$9:$K$30,10,0),"neoceňuje se")</f>
        <v>0</v>
      </c>
      <c r="AG57" s="638">
        <f t="shared" si="3"/>
        <v>0</v>
      </c>
      <c r="AH57" s="638">
        <f t="shared" si="4"/>
        <v>0</v>
      </c>
      <c r="AI57" s="304"/>
    </row>
    <row r="58" spans="1:35" ht="10.5" customHeight="1" x14ac:dyDescent="0.15">
      <c r="A58" s="564">
        <v>345</v>
      </c>
      <c r="B58" s="82">
        <v>980024</v>
      </c>
      <c r="C58" s="82"/>
      <c r="D58" s="562" t="s">
        <v>4162</v>
      </c>
      <c r="E58" s="82">
        <v>10.5</v>
      </c>
      <c r="F58" s="82"/>
      <c r="G58" s="82"/>
      <c r="H58" s="84" t="str">
        <f>IF(ISBLANK(I58)," ",VLOOKUP(I58,'Příloha_8_Ceník pravid_úklidu'!$A$9:$B$30,2,0))</f>
        <v>KANC</v>
      </c>
      <c r="I58" s="84">
        <v>4</v>
      </c>
      <c r="J58" s="85" t="s">
        <v>593</v>
      </c>
      <c r="K58" s="85">
        <v>1</v>
      </c>
      <c r="L58" s="85">
        <v>0.4</v>
      </c>
      <c r="M58" s="85">
        <v>0</v>
      </c>
      <c r="N58" s="85">
        <v>0</v>
      </c>
      <c r="O58" s="87">
        <f>IF(ISBLANK($K58),"",'Pracovní dny'!$F$2)</f>
        <v>252</v>
      </c>
      <c r="P58" s="87">
        <f>IF(ISBLANK($M58),"",'Pracovní dny'!$F$3)</f>
        <v>114</v>
      </c>
      <c r="Q58" s="87">
        <f>IF(ISBLANK($K58),"",'Pracovní dny'!$F$4)</f>
        <v>365</v>
      </c>
      <c r="R58" s="288">
        <f t="shared" si="0"/>
        <v>100.80000000000001</v>
      </c>
      <c r="S58" s="61" t="s">
        <v>141</v>
      </c>
      <c r="T58" s="61"/>
      <c r="U58" s="61"/>
      <c r="V58" s="61">
        <v>1.6</v>
      </c>
      <c r="W58" s="61">
        <v>1</v>
      </c>
      <c r="X58" s="61"/>
      <c r="Y58" s="61">
        <v>2.4</v>
      </c>
      <c r="Z58" s="61">
        <v>1</v>
      </c>
      <c r="AA58" s="61">
        <v>4.8</v>
      </c>
      <c r="AB58" s="61" t="s">
        <v>146</v>
      </c>
      <c r="AC58" s="61" t="s">
        <v>4178</v>
      </c>
      <c r="AD58" s="61"/>
      <c r="AE58" s="61"/>
      <c r="AF58" s="638">
        <f>IF(ISBLANK($AE58),VLOOKUP($I58,'Příloha_8_Ceník pravid_úklidu'!$A$9:$K$30,8,0)+VLOOKUP($I58,'Příloha_8_Ceník pravid_úklidu'!$A$9:$K$30,10,0),"neoceňuje se")</f>
        <v>0</v>
      </c>
      <c r="AG58" s="638">
        <f t="shared" si="3"/>
        <v>0</v>
      </c>
      <c r="AH58" s="638">
        <f t="shared" si="4"/>
        <v>0</v>
      </c>
      <c r="AI58" s="304"/>
    </row>
    <row r="59" spans="1:35" ht="10.5" customHeight="1" x14ac:dyDescent="0.15">
      <c r="A59" s="564">
        <v>346</v>
      </c>
      <c r="B59" s="82">
        <v>980024</v>
      </c>
      <c r="C59" s="82"/>
      <c r="D59" s="562" t="s">
        <v>4162</v>
      </c>
      <c r="E59" s="82">
        <v>15.95</v>
      </c>
      <c r="F59" s="82"/>
      <c r="G59" s="82"/>
      <c r="H59" s="84" t="str">
        <f>IF(ISBLANK(I59)," ",VLOOKUP(I59,'Příloha_8_Ceník pravid_úklidu'!$A$9:$B$30,2,0))</f>
        <v>KANC</v>
      </c>
      <c r="I59" s="84">
        <v>4</v>
      </c>
      <c r="J59" s="85" t="s">
        <v>593</v>
      </c>
      <c r="K59" s="85">
        <v>1</v>
      </c>
      <c r="L59" s="85">
        <v>0.4</v>
      </c>
      <c r="M59" s="85">
        <v>0</v>
      </c>
      <c r="N59" s="85">
        <v>0</v>
      </c>
      <c r="O59" s="87">
        <f>IF(ISBLANK($K59),"",'Pracovní dny'!$F$2)</f>
        <v>252</v>
      </c>
      <c r="P59" s="87">
        <f>IF(ISBLANK($M59),"",'Pracovní dny'!$F$3)</f>
        <v>114</v>
      </c>
      <c r="Q59" s="87">
        <f>IF(ISBLANK($K59),"",'Pracovní dny'!$F$4)</f>
        <v>365</v>
      </c>
      <c r="R59" s="288">
        <f t="shared" si="0"/>
        <v>100.80000000000001</v>
      </c>
      <c r="S59" s="61" t="s">
        <v>141</v>
      </c>
      <c r="T59" s="61"/>
      <c r="U59" s="61"/>
      <c r="V59" s="61">
        <v>1.6</v>
      </c>
      <c r="W59" s="61">
        <v>1</v>
      </c>
      <c r="X59" s="61"/>
      <c r="Y59" s="61">
        <v>2.4</v>
      </c>
      <c r="Z59" s="61">
        <v>1</v>
      </c>
      <c r="AA59" s="61">
        <v>4.8</v>
      </c>
      <c r="AB59" s="61" t="s">
        <v>146</v>
      </c>
      <c r="AC59" s="61" t="s">
        <v>4178</v>
      </c>
      <c r="AD59" s="61"/>
      <c r="AE59" s="61"/>
      <c r="AF59" s="638">
        <f>IF(ISBLANK($AE59),VLOOKUP($I59,'Příloha_8_Ceník pravid_úklidu'!$A$9:$K$30,8,0)+VLOOKUP($I59,'Příloha_8_Ceník pravid_úklidu'!$A$9:$K$30,10,0),"neoceňuje se")</f>
        <v>0</v>
      </c>
      <c r="AG59" s="638">
        <f t="shared" si="3"/>
        <v>0</v>
      </c>
      <c r="AH59" s="638">
        <f t="shared" si="4"/>
        <v>0</v>
      </c>
      <c r="AI59" s="304"/>
    </row>
    <row r="60" spans="1:35" ht="10.5" customHeight="1" x14ac:dyDescent="0.15">
      <c r="A60" s="564">
        <v>347</v>
      </c>
      <c r="B60" s="82">
        <v>187210</v>
      </c>
      <c r="C60" s="82"/>
      <c r="D60" s="562" t="s">
        <v>2205</v>
      </c>
      <c r="E60" s="82">
        <v>10</v>
      </c>
      <c r="F60" s="82"/>
      <c r="G60" s="82"/>
      <c r="H60" s="84" t="str">
        <f>IF(ISBLANK(I60)," ",VLOOKUP(I60,'Příloha_8_Ceník pravid_úklidu'!$A$9:$B$30,2,0))</f>
        <v>KANC</v>
      </c>
      <c r="I60" s="84">
        <v>4</v>
      </c>
      <c r="J60" s="85" t="s">
        <v>593</v>
      </c>
      <c r="K60" s="85">
        <v>1</v>
      </c>
      <c r="L60" s="85">
        <v>0.4</v>
      </c>
      <c r="M60" s="85">
        <v>0</v>
      </c>
      <c r="N60" s="85">
        <v>0</v>
      </c>
      <c r="O60" s="87">
        <f>IF(ISBLANK($K60),"",'Pracovní dny'!$F$2)</f>
        <v>252</v>
      </c>
      <c r="P60" s="87">
        <f>IF(ISBLANK($M60),"",'Pracovní dny'!$F$3)</f>
        <v>114</v>
      </c>
      <c r="Q60" s="87">
        <f>IF(ISBLANK($K60),"",'Pracovní dny'!$F$4)</f>
        <v>365</v>
      </c>
      <c r="R60" s="288">
        <f t="shared" si="0"/>
        <v>100.80000000000001</v>
      </c>
      <c r="S60" s="61" t="s">
        <v>141</v>
      </c>
      <c r="T60" s="61"/>
      <c r="U60" s="61"/>
      <c r="V60" s="61">
        <v>1.6</v>
      </c>
      <c r="W60" s="61">
        <v>1</v>
      </c>
      <c r="X60" s="61"/>
      <c r="Y60" s="61">
        <v>3.6</v>
      </c>
      <c r="Z60" s="61">
        <v>1</v>
      </c>
      <c r="AA60" s="61">
        <v>7.2</v>
      </c>
      <c r="AB60" s="61" t="s">
        <v>146</v>
      </c>
      <c r="AC60" s="61" t="s">
        <v>4178</v>
      </c>
      <c r="AD60" s="61"/>
      <c r="AE60" s="61"/>
      <c r="AF60" s="638">
        <f>IF(ISBLANK($AE60),VLOOKUP($I60,'Příloha_8_Ceník pravid_úklidu'!$A$9:$K$30,8,0)+VLOOKUP($I60,'Příloha_8_Ceník pravid_úklidu'!$A$9:$K$30,10,0),"neoceňuje se")</f>
        <v>0</v>
      </c>
      <c r="AG60" s="638">
        <f t="shared" si="3"/>
        <v>0</v>
      </c>
      <c r="AH60" s="638">
        <f t="shared" si="4"/>
        <v>0</v>
      </c>
      <c r="AI60" s="304"/>
    </row>
    <row r="61" spans="1:35" ht="10.5" customHeight="1" x14ac:dyDescent="0.15">
      <c r="A61" s="564">
        <v>348</v>
      </c>
      <c r="B61" s="82">
        <v>187210</v>
      </c>
      <c r="C61" s="82"/>
      <c r="D61" s="562" t="s">
        <v>2095</v>
      </c>
      <c r="E61" s="82">
        <v>5.0999999999999996</v>
      </c>
      <c r="F61" s="82"/>
      <c r="G61" s="82"/>
      <c r="H61" s="84" t="str">
        <f>IF(ISBLANK(I61)," ",VLOOKUP(I61,'Příloha_8_Ceník pravid_úklidu'!$A$9:$B$30,2,0))</f>
        <v>VENK</v>
      </c>
      <c r="I61" s="84">
        <v>18</v>
      </c>
      <c r="J61" s="85" t="s">
        <v>4175</v>
      </c>
      <c r="K61" s="85">
        <v>0</v>
      </c>
      <c r="L61" s="85">
        <v>0.05</v>
      </c>
      <c r="M61" s="85">
        <v>0</v>
      </c>
      <c r="N61" s="85">
        <v>0</v>
      </c>
      <c r="O61" s="87">
        <f>IF(ISBLANK($K61),"",'Pracovní dny'!$F$2)</f>
        <v>252</v>
      </c>
      <c r="P61" s="87">
        <f>IF(ISBLANK($M61),"",'Pracovní dny'!$F$3)</f>
        <v>114</v>
      </c>
      <c r="Q61" s="87">
        <f>IF(ISBLANK($K61),"",'Pracovní dny'!$F$4)</f>
        <v>365</v>
      </c>
      <c r="R61" s="288">
        <f t="shared" si="0"/>
        <v>0</v>
      </c>
      <c r="S61" s="61" t="s">
        <v>2018</v>
      </c>
      <c r="T61" s="61"/>
      <c r="U61" s="61"/>
      <c r="V61" s="61">
        <v>1.8</v>
      </c>
      <c r="W61" s="61">
        <v>1</v>
      </c>
      <c r="X61" s="61"/>
      <c r="Y61" s="61"/>
      <c r="Z61" s="61"/>
      <c r="AA61" s="61"/>
      <c r="AB61" s="61"/>
      <c r="AC61" s="61"/>
      <c r="AD61" s="61"/>
      <c r="AE61" s="61"/>
      <c r="AF61" s="638">
        <f>IF(ISBLANK($AE61),VLOOKUP($I61,'Příloha_8_Ceník pravid_úklidu'!$A$9:$K$30,8,0)+VLOOKUP($I61,'Příloha_8_Ceník pravid_úklidu'!$A$9:$K$30,10,0),"neoceňuje se")</f>
        <v>0</v>
      </c>
      <c r="AG61" s="638">
        <f t="shared" si="3"/>
        <v>0</v>
      </c>
      <c r="AH61" s="638">
        <f t="shared" si="4"/>
        <v>0</v>
      </c>
      <c r="AI61" s="304"/>
    </row>
    <row r="62" spans="1:35" ht="10.5" customHeight="1" x14ac:dyDescent="0.15">
      <c r="A62" s="564">
        <v>349</v>
      </c>
      <c r="B62" s="82">
        <v>117200</v>
      </c>
      <c r="C62" s="82"/>
      <c r="D62" s="562" t="s">
        <v>2095</v>
      </c>
      <c r="E62" s="82">
        <v>2.9</v>
      </c>
      <c r="F62" s="82"/>
      <c r="G62" s="82"/>
      <c r="H62" s="84" t="str">
        <f>IF(ISBLANK(I62)," ",VLOOKUP(I62,'Příloha_8_Ceník pravid_úklidu'!$A$9:$B$30,2,0))</f>
        <v>VENK</v>
      </c>
      <c r="I62" s="84">
        <v>18</v>
      </c>
      <c r="J62" s="85" t="s">
        <v>1993</v>
      </c>
      <c r="K62" s="85">
        <v>1</v>
      </c>
      <c r="L62" s="85">
        <v>0.05</v>
      </c>
      <c r="M62" s="85">
        <v>0</v>
      </c>
      <c r="N62" s="85">
        <v>0</v>
      </c>
      <c r="O62" s="87">
        <f>IF(ISBLANK($K62),"",'Pracovní dny'!$F$2)</f>
        <v>252</v>
      </c>
      <c r="P62" s="87">
        <f>IF(ISBLANK($M62),"",'Pracovní dny'!$F$3)</f>
        <v>114</v>
      </c>
      <c r="Q62" s="87">
        <f>IF(ISBLANK($K62),"",'Pracovní dny'!$F$4)</f>
        <v>365</v>
      </c>
      <c r="R62" s="288">
        <f t="shared" si="0"/>
        <v>12.600000000000001</v>
      </c>
      <c r="S62" s="61" t="s">
        <v>2018</v>
      </c>
      <c r="T62" s="61"/>
      <c r="U62" s="61"/>
      <c r="V62" s="61"/>
      <c r="W62" s="61"/>
      <c r="X62" s="61"/>
      <c r="Y62" s="61"/>
      <c r="Z62" s="61"/>
      <c r="AA62" s="61"/>
      <c r="AB62" s="61"/>
      <c r="AC62" s="61"/>
      <c r="AD62" s="61"/>
      <c r="AE62" s="61"/>
      <c r="AF62" s="638">
        <f>IF(ISBLANK($AE62),VLOOKUP($I62,'Příloha_8_Ceník pravid_úklidu'!$A$9:$K$30,8,0)+VLOOKUP($I62,'Příloha_8_Ceník pravid_úklidu'!$A$9:$K$30,10,0),"neoceňuje se")</f>
        <v>0</v>
      </c>
      <c r="AG62" s="638">
        <f t="shared" si="3"/>
        <v>0</v>
      </c>
      <c r="AH62" s="638">
        <f t="shared" si="4"/>
        <v>0</v>
      </c>
      <c r="AI62" s="304"/>
    </row>
    <row r="63" spans="1:35" ht="10.5" customHeight="1" x14ac:dyDescent="0.15">
      <c r="A63" s="564">
        <v>350</v>
      </c>
      <c r="B63" s="82">
        <v>187210</v>
      </c>
      <c r="C63" s="82"/>
      <c r="D63" s="562" t="s">
        <v>4163</v>
      </c>
      <c r="E63" s="82">
        <v>5.75</v>
      </c>
      <c r="F63" s="82"/>
      <c r="G63" s="82"/>
      <c r="H63" s="84" t="str">
        <f>IF(ISBLANK(I63)," ",VLOOKUP(I63,'Příloha_8_Ceník pravid_úklidu'!$A$9:$B$30,2,0))</f>
        <v>VENK</v>
      </c>
      <c r="I63" s="84">
        <v>18</v>
      </c>
      <c r="J63" s="85" t="s">
        <v>1993</v>
      </c>
      <c r="K63" s="85">
        <v>1</v>
      </c>
      <c r="L63" s="85">
        <v>0.05</v>
      </c>
      <c r="M63" s="85">
        <v>0</v>
      </c>
      <c r="N63" s="85">
        <v>0</v>
      </c>
      <c r="O63" s="87">
        <f>IF(ISBLANK($K63),"",'Pracovní dny'!$F$2)</f>
        <v>252</v>
      </c>
      <c r="P63" s="87">
        <f>IF(ISBLANK($M63),"",'Pracovní dny'!$F$3)</f>
        <v>114</v>
      </c>
      <c r="Q63" s="87">
        <f>IF(ISBLANK($K63),"",'Pracovní dny'!$F$4)</f>
        <v>365</v>
      </c>
      <c r="R63" s="288">
        <f t="shared" si="0"/>
        <v>12.600000000000001</v>
      </c>
      <c r="S63" s="61" t="s">
        <v>2018</v>
      </c>
      <c r="T63" s="61"/>
      <c r="U63" s="61"/>
      <c r="V63" s="61"/>
      <c r="W63" s="61"/>
      <c r="X63" s="61"/>
      <c r="Y63" s="61"/>
      <c r="Z63" s="61"/>
      <c r="AA63" s="61"/>
      <c r="AB63" s="61"/>
      <c r="AC63" s="61"/>
      <c r="AD63" s="61"/>
      <c r="AE63" s="61"/>
      <c r="AF63" s="638">
        <f>IF(ISBLANK($AE63),VLOOKUP($I63,'Příloha_8_Ceník pravid_úklidu'!$A$9:$K$30,8,0)+VLOOKUP($I63,'Příloha_8_Ceník pravid_úklidu'!$A$9:$K$30,10,0),"neoceňuje se")</f>
        <v>0</v>
      </c>
      <c r="AG63" s="638">
        <f t="shared" si="3"/>
        <v>0</v>
      </c>
      <c r="AH63" s="638">
        <f t="shared" si="4"/>
        <v>0</v>
      </c>
      <c r="AI63" s="304"/>
    </row>
    <row r="64" spans="1:35" s="592" customFormat="1" ht="10.5" customHeight="1" x14ac:dyDescent="0.15">
      <c r="A64" s="565">
        <v>351</v>
      </c>
      <c r="B64" s="130">
        <v>0</v>
      </c>
      <c r="C64" s="130"/>
      <c r="D64" s="563" t="s">
        <v>4164</v>
      </c>
      <c r="E64" s="130"/>
      <c r="F64" s="130"/>
      <c r="G64" s="130"/>
      <c r="H64" s="95" t="str">
        <f>IF(ISBLANK(I64)," ",VLOOKUP(I64,'Příloha_8_Ceník pravid_úklidu'!$A$9:$B$30,2,0))</f>
        <v xml:space="preserve"> </v>
      </c>
      <c r="I64" s="95"/>
      <c r="J64" s="98" t="s">
        <v>184</v>
      </c>
      <c r="K64" s="98">
        <v>0</v>
      </c>
      <c r="L64" s="98">
        <v>0</v>
      </c>
      <c r="M64" s="98">
        <v>0</v>
      </c>
      <c r="N64" s="98">
        <v>0</v>
      </c>
      <c r="O64" s="99">
        <f>IF(ISBLANK($K64),"",'Pracovní dny'!$F$2)</f>
        <v>252</v>
      </c>
      <c r="P64" s="99">
        <f>IF(ISBLANK($M64),"",'Pracovní dny'!$F$3)</f>
        <v>114</v>
      </c>
      <c r="Q64" s="99">
        <f>IF(ISBLANK($K64),"",'Pracovní dny'!$F$4)</f>
        <v>365</v>
      </c>
      <c r="R64" s="100">
        <f t="shared" si="0"/>
        <v>0</v>
      </c>
      <c r="S64" s="13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>
        <v>0</v>
      </c>
      <c r="AE64" s="130" t="s">
        <v>140</v>
      </c>
      <c r="AF64" s="639" t="str">
        <f>IF(ISBLANK($AE64),VLOOKUP($I64,'Příloha_8_Ceník pravid_úklidu'!$A$9:$K$30,8,0)+VLOOKUP($I64,'Příloha_8_Ceník pravid_úklidu'!$A$9:$K$30,10,0),"neoceňuje se")</f>
        <v>neoceňuje se</v>
      </c>
      <c r="AG64" s="639">
        <f t="shared" si="3"/>
        <v>0</v>
      </c>
      <c r="AH64" s="639">
        <f t="shared" si="4"/>
        <v>0</v>
      </c>
      <c r="AI64" s="292"/>
    </row>
    <row r="65" spans="1:35" s="592" customFormat="1" ht="10.5" customHeight="1" x14ac:dyDescent="0.15">
      <c r="A65" s="565">
        <v>352</v>
      </c>
      <c r="B65" s="130">
        <v>0</v>
      </c>
      <c r="C65" s="130"/>
      <c r="D65" s="563" t="s">
        <v>4154</v>
      </c>
      <c r="E65" s="130"/>
      <c r="F65" s="130"/>
      <c r="G65" s="130"/>
      <c r="H65" s="95" t="str">
        <f>IF(ISBLANK(I65)," ",VLOOKUP(I65,'Příloha_8_Ceník pravid_úklidu'!$A$9:$B$30,2,0))</f>
        <v xml:space="preserve"> </v>
      </c>
      <c r="I65" s="95"/>
      <c r="J65" s="98" t="s">
        <v>184</v>
      </c>
      <c r="K65" s="98">
        <v>0</v>
      </c>
      <c r="L65" s="98">
        <v>0</v>
      </c>
      <c r="M65" s="98">
        <v>0</v>
      </c>
      <c r="N65" s="98">
        <v>0</v>
      </c>
      <c r="O65" s="99">
        <f>IF(ISBLANK($K65),"",'Pracovní dny'!$F$2)</f>
        <v>252</v>
      </c>
      <c r="P65" s="99">
        <f>IF(ISBLANK($M65),"",'Pracovní dny'!$F$3)</f>
        <v>114</v>
      </c>
      <c r="Q65" s="99">
        <f>IF(ISBLANK($K65),"",'Pracovní dny'!$F$4)</f>
        <v>365</v>
      </c>
      <c r="R65" s="100">
        <f t="shared" si="0"/>
        <v>0</v>
      </c>
      <c r="S65" s="130"/>
      <c r="T65" s="130"/>
      <c r="U65" s="130"/>
      <c r="V65" s="130"/>
      <c r="W65" s="130"/>
      <c r="X65" s="130"/>
      <c r="Y65" s="130"/>
      <c r="Z65" s="130"/>
      <c r="AA65" s="130"/>
      <c r="AB65" s="130"/>
      <c r="AC65" s="130"/>
      <c r="AD65" s="130">
        <v>0</v>
      </c>
      <c r="AE65" s="130" t="s">
        <v>140</v>
      </c>
      <c r="AF65" s="639" t="str">
        <f>IF(ISBLANK($AE65),VLOOKUP($I65,'Příloha_8_Ceník pravid_úklidu'!$A$9:$K$30,8,0)+VLOOKUP($I65,'Příloha_8_Ceník pravid_úklidu'!$A$9:$K$30,10,0),"neoceňuje se")</f>
        <v>neoceňuje se</v>
      </c>
      <c r="AG65" s="639">
        <f t="shared" si="3"/>
        <v>0</v>
      </c>
      <c r="AH65" s="639">
        <f t="shared" si="4"/>
        <v>0</v>
      </c>
      <c r="AI65" s="292"/>
    </row>
    <row r="66" spans="1:35" s="592" customFormat="1" ht="10.5" customHeight="1" x14ac:dyDescent="0.15">
      <c r="A66" s="565">
        <v>354</v>
      </c>
      <c r="B66" s="130">
        <v>0</v>
      </c>
      <c r="C66" s="130"/>
      <c r="D66" s="563" t="s">
        <v>4165</v>
      </c>
      <c r="E66" s="130"/>
      <c r="F66" s="130"/>
      <c r="G66" s="130"/>
      <c r="H66" s="95" t="str">
        <f>IF(ISBLANK(I66)," ",VLOOKUP(I66,'Příloha_8_Ceník pravid_úklidu'!$A$9:$B$30,2,0))</f>
        <v xml:space="preserve"> </v>
      </c>
      <c r="I66" s="95"/>
      <c r="J66" s="98" t="s">
        <v>184</v>
      </c>
      <c r="K66" s="98">
        <v>0</v>
      </c>
      <c r="L66" s="98">
        <v>0</v>
      </c>
      <c r="M66" s="98">
        <v>0</v>
      </c>
      <c r="N66" s="98">
        <v>0</v>
      </c>
      <c r="O66" s="99">
        <f>IF(ISBLANK($K66),"",'Pracovní dny'!$F$2)</f>
        <v>252</v>
      </c>
      <c r="P66" s="99">
        <f>IF(ISBLANK($M66),"",'Pracovní dny'!$F$3)</f>
        <v>114</v>
      </c>
      <c r="Q66" s="99">
        <f>IF(ISBLANK($K66),"",'Pracovní dny'!$F$4)</f>
        <v>365</v>
      </c>
      <c r="R66" s="100">
        <f t="shared" si="0"/>
        <v>0</v>
      </c>
      <c r="S66" s="130"/>
      <c r="T66" s="130"/>
      <c r="U66" s="130"/>
      <c r="V66" s="130"/>
      <c r="W66" s="130"/>
      <c r="X66" s="130"/>
      <c r="Y66" s="130"/>
      <c r="Z66" s="130"/>
      <c r="AA66" s="130"/>
      <c r="AB66" s="130"/>
      <c r="AC66" s="130"/>
      <c r="AD66" s="130">
        <v>0</v>
      </c>
      <c r="AE66" s="130" t="s">
        <v>140</v>
      </c>
      <c r="AF66" s="639" t="str">
        <f>IF(ISBLANK($AE66),VLOOKUP($I66,'Příloha_8_Ceník pravid_úklidu'!$A$9:$K$30,8,0)+VLOOKUP($I66,'Příloha_8_Ceník pravid_úklidu'!$A$9:$K$30,10,0),"neoceňuje se")</f>
        <v>neoceňuje se</v>
      </c>
      <c r="AG66" s="639">
        <f t="shared" si="3"/>
        <v>0</v>
      </c>
      <c r="AH66" s="639">
        <f t="shared" si="4"/>
        <v>0</v>
      </c>
      <c r="AI66" s="292"/>
    </row>
    <row r="67" spans="1:35" s="592" customFormat="1" ht="10.5" customHeight="1" x14ac:dyDescent="0.15">
      <c r="A67" s="565">
        <v>354</v>
      </c>
      <c r="B67" s="130">
        <v>0</v>
      </c>
      <c r="C67" s="130"/>
      <c r="D67" s="563" t="s">
        <v>4154</v>
      </c>
      <c r="E67" s="130"/>
      <c r="F67" s="130"/>
      <c r="G67" s="130"/>
      <c r="H67" s="95" t="str">
        <f>IF(ISBLANK(I67)," ",VLOOKUP(I67,'Příloha_8_Ceník pravid_úklidu'!$A$9:$B$30,2,0))</f>
        <v xml:space="preserve"> </v>
      </c>
      <c r="I67" s="95"/>
      <c r="J67" s="98" t="s">
        <v>184</v>
      </c>
      <c r="K67" s="98">
        <v>0</v>
      </c>
      <c r="L67" s="98">
        <v>0</v>
      </c>
      <c r="M67" s="98">
        <v>0</v>
      </c>
      <c r="N67" s="98">
        <v>0</v>
      </c>
      <c r="O67" s="99">
        <f>IF(ISBLANK($K67),"",'Pracovní dny'!$F$2)</f>
        <v>252</v>
      </c>
      <c r="P67" s="99">
        <f>IF(ISBLANK($M67),"",'Pracovní dny'!$F$3)</f>
        <v>114</v>
      </c>
      <c r="Q67" s="99">
        <f>IF(ISBLANK($K67),"",'Pracovní dny'!$F$4)</f>
        <v>365</v>
      </c>
      <c r="R67" s="100">
        <f t="shared" si="0"/>
        <v>0</v>
      </c>
      <c r="S67" s="130"/>
      <c r="T67" s="130"/>
      <c r="U67" s="130"/>
      <c r="V67" s="130"/>
      <c r="W67" s="130"/>
      <c r="X67" s="130"/>
      <c r="Y67" s="130"/>
      <c r="Z67" s="130"/>
      <c r="AA67" s="130"/>
      <c r="AB67" s="130"/>
      <c r="AC67" s="130"/>
      <c r="AD67" s="130">
        <v>0</v>
      </c>
      <c r="AE67" s="130" t="s">
        <v>140</v>
      </c>
      <c r="AF67" s="639" t="str">
        <f>IF(ISBLANK($AE67),VLOOKUP($I67,'Příloha_8_Ceník pravid_úklidu'!$A$9:$K$30,8,0)+VLOOKUP($I67,'Příloha_8_Ceník pravid_úklidu'!$A$9:$K$30,10,0),"neoceňuje se")</f>
        <v>neoceňuje se</v>
      </c>
      <c r="AG67" s="639">
        <f t="shared" si="3"/>
        <v>0</v>
      </c>
      <c r="AH67" s="639">
        <f t="shared" si="4"/>
        <v>0</v>
      </c>
      <c r="AI67" s="292"/>
    </row>
    <row r="68" spans="1:35" s="592" customFormat="1" ht="10.5" customHeight="1" x14ac:dyDescent="0.15">
      <c r="A68" s="565">
        <v>355</v>
      </c>
      <c r="B68" s="130">
        <v>0</v>
      </c>
      <c r="C68" s="130"/>
      <c r="D68" s="563" t="s">
        <v>4166</v>
      </c>
      <c r="E68" s="130"/>
      <c r="F68" s="130"/>
      <c r="G68" s="130"/>
      <c r="H68" s="95" t="str">
        <f>IF(ISBLANK(I68)," ",VLOOKUP(I68,'Příloha_8_Ceník pravid_úklidu'!$A$9:$B$30,2,0))</f>
        <v xml:space="preserve"> </v>
      </c>
      <c r="I68" s="95"/>
      <c r="J68" s="98" t="s">
        <v>184</v>
      </c>
      <c r="K68" s="98">
        <v>0</v>
      </c>
      <c r="L68" s="98">
        <v>0</v>
      </c>
      <c r="M68" s="98">
        <v>0</v>
      </c>
      <c r="N68" s="98">
        <v>0</v>
      </c>
      <c r="O68" s="99">
        <f>IF(ISBLANK($K68),"",'Pracovní dny'!$F$2)</f>
        <v>252</v>
      </c>
      <c r="P68" s="99">
        <f>IF(ISBLANK($M68),"",'Pracovní dny'!$F$3)</f>
        <v>114</v>
      </c>
      <c r="Q68" s="99">
        <f>IF(ISBLANK($K68),"",'Pracovní dny'!$F$4)</f>
        <v>365</v>
      </c>
      <c r="R68" s="100">
        <f t="shared" si="0"/>
        <v>0</v>
      </c>
      <c r="S68" s="13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>
        <v>0</v>
      </c>
      <c r="AE68" s="130" t="s">
        <v>140</v>
      </c>
      <c r="AF68" s="639" t="str">
        <f>IF(ISBLANK($AE68),VLOOKUP($I68,'Příloha_8_Ceník pravid_úklidu'!$A$9:$K$30,8,0)+VLOOKUP($I68,'Příloha_8_Ceník pravid_úklidu'!$A$9:$K$30,10,0),"neoceňuje se")</f>
        <v>neoceňuje se</v>
      </c>
      <c r="AG68" s="639">
        <f t="shared" si="3"/>
        <v>0</v>
      </c>
      <c r="AH68" s="639">
        <f t="shared" si="4"/>
        <v>0</v>
      </c>
      <c r="AI68" s="292"/>
    </row>
    <row r="69" spans="1:35" s="592" customFormat="1" ht="10.5" customHeight="1" thickBot="1" x14ac:dyDescent="0.2">
      <c r="A69" s="565">
        <v>356</v>
      </c>
      <c r="B69" s="130">
        <v>0</v>
      </c>
      <c r="C69" s="130"/>
      <c r="D69" s="563" t="s">
        <v>4167</v>
      </c>
      <c r="E69" s="130"/>
      <c r="F69" s="130"/>
      <c r="G69" s="130"/>
      <c r="H69" s="95" t="str">
        <f>IF(ISBLANK(I69)," ",VLOOKUP(I69,'Příloha_8_Ceník pravid_úklidu'!$A$9:$B$30,2,0))</f>
        <v xml:space="preserve"> </v>
      </c>
      <c r="I69" s="95"/>
      <c r="J69" s="98" t="s">
        <v>184</v>
      </c>
      <c r="K69" s="98">
        <v>0</v>
      </c>
      <c r="L69" s="98">
        <v>0</v>
      </c>
      <c r="M69" s="98">
        <v>0</v>
      </c>
      <c r="N69" s="98">
        <v>0</v>
      </c>
      <c r="O69" s="99">
        <f>IF(ISBLANK($K69),"",'Pracovní dny'!$F$2)</f>
        <v>252</v>
      </c>
      <c r="P69" s="99">
        <f>IF(ISBLANK($M69),"",'Pracovní dny'!$F$3)</f>
        <v>114</v>
      </c>
      <c r="Q69" s="99">
        <f>IF(ISBLANK($K69),"",'Pracovní dny'!$F$4)</f>
        <v>365</v>
      </c>
      <c r="R69" s="100">
        <f t="shared" si="0"/>
        <v>0</v>
      </c>
      <c r="S69" s="130"/>
      <c r="T69" s="130"/>
      <c r="U69" s="130"/>
      <c r="V69" s="130"/>
      <c r="W69" s="130"/>
      <c r="X69" s="130"/>
      <c r="Y69" s="130"/>
      <c r="Z69" s="130"/>
      <c r="AA69" s="130"/>
      <c r="AB69" s="130"/>
      <c r="AC69" s="130"/>
      <c r="AD69" s="130">
        <v>0</v>
      </c>
      <c r="AE69" s="130" t="s">
        <v>140</v>
      </c>
      <c r="AF69" s="639" t="str">
        <f>IF(ISBLANK($AE69),VLOOKUP($I69,'Příloha_8_Ceník pravid_úklidu'!$A$9:$K$30,8,0)+VLOOKUP($I69,'Příloha_8_Ceník pravid_úklidu'!$A$9:$K$30,10,0),"neoceňuje se")</f>
        <v>neoceňuje se</v>
      </c>
      <c r="AG69" s="639">
        <f t="shared" si="3"/>
        <v>0</v>
      </c>
      <c r="AH69" s="639">
        <f t="shared" si="4"/>
        <v>0</v>
      </c>
      <c r="AI69" s="292"/>
    </row>
    <row r="70" spans="1:35" ht="11.25" thickBot="1" x14ac:dyDescent="0.3">
      <c r="A70" s="443" t="s">
        <v>1045</v>
      </c>
      <c r="B70" s="170"/>
      <c r="C70" s="170"/>
      <c r="D70" s="172" t="s">
        <v>4180</v>
      </c>
      <c r="E70" s="173"/>
      <c r="F70" s="171"/>
      <c r="G70" s="174"/>
      <c r="H70" s="174" t="str">
        <f>IF(ISBLANK(I70)," ",VLOOKUP(I70,'Příloha_8_Ceník pravid_úklidu'!$A$9:$B$30,2,0))</f>
        <v xml:space="preserve"> </v>
      </c>
      <c r="I70" s="175"/>
      <c r="J70" s="176"/>
      <c r="K70" s="176"/>
      <c r="L70" s="176"/>
      <c r="M70" s="176"/>
      <c r="N70" s="176"/>
      <c r="O70" s="176" t="str">
        <f>IF(ISBLANK($K70),"",'Pracovní dny'!$F$2)</f>
        <v/>
      </c>
      <c r="P70" s="176" t="str">
        <f>IF(ISBLANK($M70),"",'Pracovní dny'!$F$3)</f>
        <v/>
      </c>
      <c r="Q70" s="176" t="str">
        <f>IF(ISBLANK($K70),"",'Pracovní dny'!$F$4)</f>
        <v/>
      </c>
      <c r="R70" s="176" t="str">
        <f t="shared" si="0"/>
        <v/>
      </c>
      <c r="S70" s="171"/>
      <c r="T70" s="171"/>
      <c r="U70" s="171"/>
      <c r="V70" s="171"/>
      <c r="W70" s="171"/>
      <c r="X70" s="171"/>
      <c r="Y70" s="171"/>
      <c r="Z70" s="171"/>
      <c r="AA70" s="171"/>
      <c r="AB70" s="171"/>
      <c r="AC70" s="171"/>
      <c r="AD70" s="171"/>
      <c r="AE70" s="171"/>
      <c r="AF70" s="636"/>
      <c r="AG70" s="636"/>
      <c r="AH70" s="637"/>
      <c r="AI70" s="581"/>
    </row>
    <row r="71" spans="1:35" ht="10.5" customHeight="1" x14ac:dyDescent="0.15">
      <c r="A71" s="604">
        <v>401</v>
      </c>
      <c r="B71" s="82">
        <v>187210</v>
      </c>
      <c r="C71" s="82"/>
      <c r="D71" s="604" t="s">
        <v>4168</v>
      </c>
      <c r="E71" s="82">
        <v>24.8</v>
      </c>
      <c r="F71" s="82"/>
      <c r="G71" s="82"/>
      <c r="H71" s="84" t="str">
        <f>IF(ISBLANK(I71)," ",VLOOKUP(I71,'Příloha_8_Ceník pravid_úklidu'!$A$9:$B$30,2,0))</f>
        <v>SCHO</v>
      </c>
      <c r="I71" s="84">
        <v>8</v>
      </c>
      <c r="J71" s="85" t="s">
        <v>217</v>
      </c>
      <c r="K71" s="85">
        <v>1</v>
      </c>
      <c r="L71" s="85">
        <v>1</v>
      </c>
      <c r="M71" s="85">
        <v>0</v>
      </c>
      <c r="N71" s="85">
        <v>0</v>
      </c>
      <c r="O71" s="87">
        <f>IF(ISBLANK($K71),"",'Pracovní dny'!$F$2)</f>
        <v>252</v>
      </c>
      <c r="P71" s="87">
        <f>IF(ISBLANK($M71),"",'Pracovní dny'!$F$3)</f>
        <v>114</v>
      </c>
      <c r="Q71" s="87">
        <f>IF(ISBLANK($K71),"",'Pracovní dny'!$F$4)</f>
        <v>365</v>
      </c>
      <c r="R71" s="288">
        <f t="shared" ref="R71:R134" si="5">IF(AND(ISBLANK($K71),ISBLANK($M71)),"",$K71*$L71*$O71+$M71*$N71*$P71)</f>
        <v>252</v>
      </c>
      <c r="S71" s="61" t="s">
        <v>141</v>
      </c>
      <c r="T71" s="61"/>
      <c r="U71" s="61"/>
      <c r="V71" s="61"/>
      <c r="W71" s="61"/>
      <c r="X71" s="61"/>
      <c r="Y71" s="61">
        <v>3.8</v>
      </c>
      <c r="Z71" s="61">
        <v>1</v>
      </c>
      <c r="AA71" s="61">
        <v>7.6</v>
      </c>
      <c r="AB71" s="61" t="s">
        <v>146</v>
      </c>
      <c r="AC71" s="61" t="s">
        <v>4178</v>
      </c>
      <c r="AD71" s="61"/>
      <c r="AE71" s="61"/>
      <c r="AF71" s="638">
        <f>IF(ISBLANK($AE71),VLOOKUP($I71,'Příloha_8_Ceník pravid_úklidu'!$A$9:$K$30,8,0)+VLOOKUP($I71,'Příloha_8_Ceník pravid_úklidu'!$A$9:$K$30,10,0),"neoceňuje se")</f>
        <v>0</v>
      </c>
      <c r="AG71" s="638">
        <f t="shared" ref="AG71:AG125" si="6">IF(AF71="neoceňuje se",0,$E71*$R71*$AF71)</f>
        <v>0</v>
      </c>
      <c r="AH71" s="638">
        <f t="shared" ref="AH71:AH125" si="7">$AG71*1.21</f>
        <v>0</v>
      </c>
      <c r="AI71" s="304"/>
    </row>
    <row r="72" spans="1:35" s="592" customFormat="1" ht="10.5" customHeight="1" x14ac:dyDescent="0.15">
      <c r="A72" s="606">
        <v>402</v>
      </c>
      <c r="B72" s="130"/>
      <c r="C72" s="130"/>
      <c r="D72" s="606" t="s">
        <v>228</v>
      </c>
      <c r="E72" s="130"/>
      <c r="F72" s="130"/>
      <c r="G72" s="130"/>
      <c r="H72" s="95" t="str">
        <f>IF(ISBLANK(I72)," ",VLOOKUP(I72,'Příloha_8_Ceník pravid_úklidu'!$A$9:$B$30,2,0))</f>
        <v>VYTA</v>
      </c>
      <c r="I72" s="95">
        <v>11</v>
      </c>
      <c r="J72" s="98" t="s">
        <v>4176</v>
      </c>
      <c r="K72" s="98"/>
      <c r="L72" s="98"/>
      <c r="M72" s="98"/>
      <c r="N72" s="98"/>
      <c r="O72" s="99" t="str">
        <f>IF(ISBLANK($K72),"",'Pracovní dny'!$F$2)</f>
        <v/>
      </c>
      <c r="P72" s="99" t="str">
        <f>IF(ISBLANK($M72),"",'Pracovní dny'!$F$3)</f>
        <v/>
      </c>
      <c r="Q72" s="99" t="str">
        <f>IF(ISBLANK($K72),"",'Pracovní dny'!$F$4)</f>
        <v/>
      </c>
      <c r="R72" s="100" t="str">
        <f t="shared" si="5"/>
        <v/>
      </c>
      <c r="S72" s="130" t="s">
        <v>2042</v>
      </c>
      <c r="T72" s="130"/>
      <c r="U72" s="130"/>
      <c r="V72" s="130">
        <v>2.2999999999999998</v>
      </c>
      <c r="W72" s="130">
        <v>1</v>
      </c>
      <c r="X72" s="130"/>
      <c r="Y72" s="130"/>
      <c r="Z72" s="130"/>
      <c r="AA72" s="130"/>
      <c r="AB72" s="130"/>
      <c r="AC72" s="130"/>
      <c r="AD72" s="130"/>
      <c r="AE72" s="130" t="s">
        <v>140</v>
      </c>
      <c r="AF72" s="639" t="str">
        <f>IF(ISBLANK($AE72),VLOOKUP($I72,'Příloha_8_Ceník pravid_úklidu'!$A$9:$K$30,8,0)+VLOOKUP($I72,'Příloha_8_Ceník pravid_úklidu'!$A$9:$K$30,10,0),"neoceňuje se")</f>
        <v>neoceňuje se</v>
      </c>
      <c r="AG72" s="639">
        <f t="shared" si="6"/>
        <v>0</v>
      </c>
      <c r="AH72" s="639">
        <f t="shared" si="7"/>
        <v>0</v>
      </c>
      <c r="AI72" s="292"/>
    </row>
    <row r="73" spans="1:35" ht="10.5" customHeight="1" x14ac:dyDescent="0.15">
      <c r="A73" s="604">
        <v>403</v>
      </c>
      <c r="B73" s="82">
        <v>187210</v>
      </c>
      <c r="C73" s="82"/>
      <c r="D73" s="604" t="s">
        <v>164</v>
      </c>
      <c r="E73" s="82">
        <v>99.5</v>
      </c>
      <c r="F73" s="82"/>
      <c r="G73" s="82"/>
      <c r="H73" s="84" t="str">
        <f>IF(ISBLANK(I73)," ",VLOOKUP(I73,'Příloha_8_Ceník pravid_úklidu'!$A$9:$B$30,2,0))</f>
        <v>CHOD</v>
      </c>
      <c r="I73" s="84">
        <v>6</v>
      </c>
      <c r="J73" s="85" t="s">
        <v>217</v>
      </c>
      <c r="K73" s="85">
        <v>1</v>
      </c>
      <c r="L73" s="85">
        <v>1</v>
      </c>
      <c r="M73" s="85">
        <v>0</v>
      </c>
      <c r="N73" s="85">
        <v>0</v>
      </c>
      <c r="O73" s="87">
        <f>IF(ISBLANK($K73),"",'Pracovní dny'!$F$2)</f>
        <v>252</v>
      </c>
      <c r="P73" s="87">
        <f>IF(ISBLANK($M73),"",'Pracovní dny'!$F$3)</f>
        <v>114</v>
      </c>
      <c r="Q73" s="87">
        <f>IF(ISBLANK($K73),"",'Pracovní dny'!$F$4)</f>
        <v>365</v>
      </c>
      <c r="R73" s="288">
        <f t="shared" si="5"/>
        <v>252</v>
      </c>
      <c r="S73" s="61" t="s">
        <v>141</v>
      </c>
      <c r="T73" s="61"/>
      <c r="U73" s="61"/>
      <c r="V73" s="61">
        <v>4</v>
      </c>
      <c r="W73" s="61">
        <v>1</v>
      </c>
      <c r="X73" s="61"/>
      <c r="Y73" s="61">
        <v>6.2</v>
      </c>
      <c r="Z73" s="61">
        <v>1</v>
      </c>
      <c r="AA73" s="61">
        <v>12.4</v>
      </c>
      <c r="AB73" s="61" t="s">
        <v>146</v>
      </c>
      <c r="AC73" s="61" t="s">
        <v>4178</v>
      </c>
      <c r="AD73" s="61"/>
      <c r="AE73" s="61"/>
      <c r="AF73" s="638">
        <f>IF(ISBLANK($AE73),VLOOKUP($I73,'Příloha_8_Ceník pravid_úklidu'!$A$9:$K$30,8,0)+VLOOKUP($I73,'Příloha_8_Ceník pravid_úklidu'!$A$9:$K$30,10,0),"neoceňuje se")</f>
        <v>0</v>
      </c>
      <c r="AG73" s="638">
        <f t="shared" si="6"/>
        <v>0</v>
      </c>
      <c r="AH73" s="638">
        <f t="shared" si="7"/>
        <v>0</v>
      </c>
      <c r="AI73" s="304"/>
    </row>
    <row r="74" spans="1:35" ht="10.5" customHeight="1" x14ac:dyDescent="0.15">
      <c r="A74" s="604">
        <v>404</v>
      </c>
      <c r="B74" s="82">
        <v>187210</v>
      </c>
      <c r="C74" s="82"/>
      <c r="D74" s="604" t="s">
        <v>382</v>
      </c>
      <c r="E74" s="82">
        <v>9.6</v>
      </c>
      <c r="F74" s="82"/>
      <c r="G74" s="82"/>
      <c r="H74" s="84" t="str">
        <f>IF(ISBLANK(I74)," ",VLOOKUP(I74,'Příloha_8_Ceník pravid_úklidu'!$A$9:$B$30,2,0))</f>
        <v>KANC</v>
      </c>
      <c r="I74" s="84">
        <v>4</v>
      </c>
      <c r="J74" s="85" t="s">
        <v>217</v>
      </c>
      <c r="K74" s="85">
        <v>1</v>
      </c>
      <c r="L74" s="85">
        <v>1</v>
      </c>
      <c r="M74" s="85">
        <v>0</v>
      </c>
      <c r="N74" s="85">
        <v>0</v>
      </c>
      <c r="O74" s="87">
        <f>IF(ISBLANK($K74),"",'Pracovní dny'!$F$2)</f>
        <v>252</v>
      </c>
      <c r="P74" s="87">
        <f>IF(ISBLANK($M74),"",'Pracovní dny'!$F$3)</f>
        <v>114</v>
      </c>
      <c r="Q74" s="87">
        <f>IF(ISBLANK($K74),"",'Pracovní dny'!$F$4)</f>
        <v>365</v>
      </c>
      <c r="R74" s="288">
        <f t="shared" si="5"/>
        <v>252</v>
      </c>
      <c r="S74" s="61" t="s">
        <v>140</v>
      </c>
      <c r="T74" s="61"/>
      <c r="U74" s="61"/>
      <c r="V74" s="61">
        <v>1.6</v>
      </c>
      <c r="W74" s="61">
        <v>1</v>
      </c>
      <c r="X74" s="61"/>
      <c r="Y74" s="61">
        <v>1.1000000000000001</v>
      </c>
      <c r="Z74" s="61">
        <v>1</v>
      </c>
      <c r="AA74" s="61">
        <v>2.2000000000000002</v>
      </c>
      <c r="AB74" s="61" t="s">
        <v>146</v>
      </c>
      <c r="AC74" s="61" t="s">
        <v>4178</v>
      </c>
      <c r="AD74" s="61"/>
      <c r="AE74" s="61"/>
      <c r="AF74" s="638">
        <f>IF(ISBLANK($AE74),VLOOKUP($I74,'Příloha_8_Ceník pravid_úklidu'!$A$9:$K$30,8,0)+VLOOKUP($I74,'Příloha_8_Ceník pravid_úklidu'!$A$9:$K$30,10,0),"neoceňuje se")</f>
        <v>0</v>
      </c>
      <c r="AG74" s="638">
        <f t="shared" si="6"/>
        <v>0</v>
      </c>
      <c r="AH74" s="638">
        <f t="shared" si="7"/>
        <v>0</v>
      </c>
      <c r="AI74" s="304"/>
    </row>
    <row r="75" spans="1:35" ht="10.5" customHeight="1" x14ac:dyDescent="0.15">
      <c r="A75" s="604">
        <v>405</v>
      </c>
      <c r="B75" s="82">
        <v>187210</v>
      </c>
      <c r="C75" s="82"/>
      <c r="D75" s="604" t="s">
        <v>1865</v>
      </c>
      <c r="E75" s="82">
        <v>14</v>
      </c>
      <c r="F75" s="82"/>
      <c r="G75" s="82"/>
      <c r="H75" s="84" t="str">
        <f>IF(ISBLANK(I75)," ",VLOOKUP(I75,'Příloha_8_Ceník pravid_úklidu'!$A$9:$B$30,2,0))</f>
        <v>KANC</v>
      </c>
      <c r="I75" s="84">
        <v>4</v>
      </c>
      <c r="J75" s="85" t="s">
        <v>217</v>
      </c>
      <c r="K75" s="85">
        <v>1</v>
      </c>
      <c r="L75" s="85">
        <v>1</v>
      </c>
      <c r="M75" s="85">
        <v>0</v>
      </c>
      <c r="N75" s="85">
        <v>0</v>
      </c>
      <c r="O75" s="87">
        <f>IF(ISBLANK($K75),"",'Pracovní dny'!$F$2)</f>
        <v>252</v>
      </c>
      <c r="P75" s="87">
        <f>IF(ISBLANK($M75),"",'Pracovní dny'!$F$3)</f>
        <v>114</v>
      </c>
      <c r="Q75" s="87">
        <f>IF(ISBLANK($K75),"",'Pracovní dny'!$F$4)</f>
        <v>365</v>
      </c>
      <c r="R75" s="288">
        <f t="shared" si="5"/>
        <v>252</v>
      </c>
      <c r="S75" s="61" t="s">
        <v>141</v>
      </c>
      <c r="T75" s="61"/>
      <c r="U75" s="61"/>
      <c r="V75" s="61"/>
      <c r="W75" s="61"/>
      <c r="X75" s="61"/>
      <c r="Y75" s="61">
        <v>4</v>
      </c>
      <c r="Z75" s="61">
        <v>1</v>
      </c>
      <c r="AA75" s="61">
        <v>8</v>
      </c>
      <c r="AB75" s="61" t="s">
        <v>146</v>
      </c>
      <c r="AC75" s="61" t="s">
        <v>4178</v>
      </c>
      <c r="AD75" s="61"/>
      <c r="AE75" s="61"/>
      <c r="AF75" s="638">
        <f>IF(ISBLANK($AE75),VLOOKUP($I75,'Příloha_8_Ceník pravid_úklidu'!$A$9:$K$30,8,0)+VLOOKUP($I75,'Příloha_8_Ceník pravid_úklidu'!$A$9:$K$30,10,0),"neoceňuje se")</f>
        <v>0</v>
      </c>
      <c r="AG75" s="638">
        <f t="shared" si="6"/>
        <v>0</v>
      </c>
      <c r="AH75" s="638">
        <f t="shared" si="7"/>
        <v>0</v>
      </c>
      <c r="AI75" s="304"/>
    </row>
    <row r="76" spans="1:35" ht="10.5" customHeight="1" x14ac:dyDescent="0.15">
      <c r="A76" s="604">
        <v>406</v>
      </c>
      <c r="B76" s="82">
        <v>187210</v>
      </c>
      <c r="C76" s="82"/>
      <c r="D76" s="604" t="s">
        <v>4169</v>
      </c>
      <c r="E76" s="82">
        <v>5.0999999999999996</v>
      </c>
      <c r="F76" s="82"/>
      <c r="G76" s="82"/>
      <c r="H76" s="84" t="str">
        <f>IF(ISBLANK(I76)," ",VLOOKUP(I76,'Příloha_8_Ceník pravid_úklidu'!$A$9:$B$30,2,0))</f>
        <v>VENK</v>
      </c>
      <c r="I76" s="84">
        <v>18</v>
      </c>
      <c r="J76" s="85" t="s">
        <v>579</v>
      </c>
      <c r="K76" s="85">
        <v>1</v>
      </c>
      <c r="L76" s="85">
        <v>0.05</v>
      </c>
      <c r="M76" s="85">
        <v>0</v>
      </c>
      <c r="N76" s="85">
        <v>0</v>
      </c>
      <c r="O76" s="87">
        <f>IF(ISBLANK($K76),"",'Pracovní dny'!$F$2)</f>
        <v>252</v>
      </c>
      <c r="P76" s="87">
        <f>IF(ISBLANK($M76),"",'Pracovní dny'!$F$3)</f>
        <v>114</v>
      </c>
      <c r="Q76" s="87">
        <f>IF(ISBLANK($K76),"",'Pracovní dny'!$F$4)</f>
        <v>365</v>
      </c>
      <c r="R76" s="288">
        <f t="shared" si="5"/>
        <v>12.600000000000001</v>
      </c>
      <c r="S76" s="61" t="s">
        <v>2018</v>
      </c>
      <c r="T76" s="61"/>
      <c r="U76" s="61"/>
      <c r="V76" s="61">
        <v>1.4</v>
      </c>
      <c r="W76" s="61">
        <v>1</v>
      </c>
      <c r="X76" s="61"/>
      <c r="Y76" s="61"/>
      <c r="Z76" s="61"/>
      <c r="AA76" s="61"/>
      <c r="AB76" s="61"/>
      <c r="AC76" s="61"/>
      <c r="AD76" s="61"/>
      <c r="AE76" s="61"/>
      <c r="AF76" s="638">
        <f>IF(ISBLANK($AE76),VLOOKUP($I76,'Příloha_8_Ceník pravid_úklidu'!$A$9:$K$30,8,0)+VLOOKUP($I76,'Příloha_8_Ceník pravid_úklidu'!$A$9:$K$30,10,0),"neoceňuje se")</f>
        <v>0</v>
      </c>
      <c r="AG76" s="638">
        <f t="shared" si="6"/>
        <v>0</v>
      </c>
      <c r="AH76" s="638">
        <f t="shared" si="7"/>
        <v>0</v>
      </c>
      <c r="AI76" s="304"/>
    </row>
    <row r="77" spans="1:35" ht="10.5" customHeight="1" x14ac:dyDescent="0.15">
      <c r="A77" s="604">
        <v>407</v>
      </c>
      <c r="B77" s="82">
        <v>187210</v>
      </c>
      <c r="C77" s="82"/>
      <c r="D77" s="604" t="s">
        <v>4170</v>
      </c>
      <c r="E77" s="82">
        <v>3.5</v>
      </c>
      <c r="F77" s="82"/>
      <c r="G77" s="82"/>
      <c r="H77" s="84" t="str">
        <f>IF(ISBLANK(I77)," ",VLOOKUP(I77,'Příloha_8_Ceník pravid_úklidu'!$A$9:$B$30,2,0))</f>
        <v>TOAL</v>
      </c>
      <c r="I77" s="84">
        <v>7</v>
      </c>
      <c r="J77" s="85" t="s">
        <v>217</v>
      </c>
      <c r="K77" s="85">
        <v>1</v>
      </c>
      <c r="L77" s="85">
        <v>1</v>
      </c>
      <c r="M77" s="85">
        <v>0</v>
      </c>
      <c r="N77" s="85">
        <v>0</v>
      </c>
      <c r="O77" s="87">
        <f>IF(ISBLANK($K77),"",'Pracovní dny'!$F$2)</f>
        <v>252</v>
      </c>
      <c r="P77" s="87">
        <f>IF(ISBLANK($M77),"",'Pracovní dny'!$F$3)</f>
        <v>114</v>
      </c>
      <c r="Q77" s="87">
        <f>IF(ISBLANK($K77),"",'Pracovní dny'!$F$4)</f>
        <v>365</v>
      </c>
      <c r="R77" s="288">
        <f t="shared" si="5"/>
        <v>252</v>
      </c>
      <c r="S77" s="61" t="s">
        <v>140</v>
      </c>
      <c r="T77" s="61"/>
      <c r="U77" s="61"/>
      <c r="V77" s="61">
        <v>1.4</v>
      </c>
      <c r="W77" s="61">
        <v>1</v>
      </c>
      <c r="X77" s="61"/>
      <c r="Y77" s="61"/>
      <c r="Z77" s="61"/>
      <c r="AA77" s="61"/>
      <c r="AB77" s="61"/>
      <c r="AC77" s="61"/>
      <c r="AD77" s="61"/>
      <c r="AE77" s="61"/>
      <c r="AF77" s="638">
        <f>IF(ISBLANK($AE77),VLOOKUP($I77,'Příloha_8_Ceník pravid_úklidu'!$A$9:$K$30,8,0)+VLOOKUP($I77,'Příloha_8_Ceník pravid_úklidu'!$A$9:$K$30,10,0),"neoceňuje se")</f>
        <v>0</v>
      </c>
      <c r="AG77" s="638">
        <f t="shared" si="6"/>
        <v>0</v>
      </c>
      <c r="AH77" s="638">
        <f t="shared" si="7"/>
        <v>0</v>
      </c>
      <c r="AI77" s="304"/>
    </row>
    <row r="78" spans="1:35" s="592" customFormat="1" ht="10.5" customHeight="1" x14ac:dyDescent="0.15">
      <c r="A78" s="606">
        <v>408</v>
      </c>
      <c r="B78" s="130">
        <v>187210</v>
      </c>
      <c r="C78" s="130"/>
      <c r="D78" s="606" t="s">
        <v>166</v>
      </c>
      <c r="E78" s="130"/>
      <c r="F78" s="130"/>
      <c r="G78" s="130"/>
      <c r="H78" s="95" t="str">
        <f>IF(ISBLANK(I78)," ",VLOOKUP(I78,'Příloha_8_Ceník pravid_úklidu'!$A$9:$B$30,2,0))</f>
        <v xml:space="preserve"> </v>
      </c>
      <c r="I78" s="95"/>
      <c r="J78" s="98" t="s">
        <v>184</v>
      </c>
      <c r="K78" s="98">
        <v>0</v>
      </c>
      <c r="L78" s="98">
        <v>0</v>
      </c>
      <c r="M78" s="98">
        <v>0</v>
      </c>
      <c r="N78" s="98">
        <v>0</v>
      </c>
      <c r="O78" s="99">
        <f>IF(ISBLANK($K78),"",'Pracovní dny'!$F$2)</f>
        <v>252</v>
      </c>
      <c r="P78" s="99">
        <f>IF(ISBLANK($M78),"",'Pracovní dny'!$F$3)</f>
        <v>114</v>
      </c>
      <c r="Q78" s="99">
        <f>IF(ISBLANK($K78),"",'Pracovní dny'!$F$4)</f>
        <v>365</v>
      </c>
      <c r="R78" s="100">
        <f t="shared" si="5"/>
        <v>0</v>
      </c>
      <c r="S78" s="130" t="s">
        <v>140</v>
      </c>
      <c r="T78" s="130"/>
      <c r="U78" s="130"/>
      <c r="V78" s="130">
        <v>1.4</v>
      </c>
      <c r="W78" s="130">
        <v>1</v>
      </c>
      <c r="X78" s="130"/>
      <c r="Y78" s="130"/>
      <c r="Z78" s="130"/>
      <c r="AA78" s="130"/>
      <c r="AB78" s="130"/>
      <c r="AC78" s="130"/>
      <c r="AD78" s="130"/>
      <c r="AE78" s="130" t="s">
        <v>140</v>
      </c>
      <c r="AF78" s="639" t="str">
        <f>IF(ISBLANK($AE78),VLOOKUP($I78,'Příloha_8_Ceník pravid_úklidu'!$A$9:$K$30,8,0)+VLOOKUP($I78,'Příloha_8_Ceník pravid_úklidu'!$A$9:$K$30,10,0),"neoceňuje se")</f>
        <v>neoceňuje se</v>
      </c>
      <c r="AG78" s="639">
        <f t="shared" si="6"/>
        <v>0</v>
      </c>
      <c r="AH78" s="639">
        <f t="shared" si="7"/>
        <v>0</v>
      </c>
      <c r="AI78" s="292"/>
    </row>
    <row r="79" spans="1:35" s="592" customFormat="1" ht="10.5" customHeight="1" x14ac:dyDescent="0.15">
      <c r="A79" s="606">
        <v>409</v>
      </c>
      <c r="B79" s="130">
        <v>187210</v>
      </c>
      <c r="C79" s="130"/>
      <c r="D79" s="606" t="s">
        <v>620</v>
      </c>
      <c r="E79" s="130"/>
      <c r="F79" s="130"/>
      <c r="G79" s="130"/>
      <c r="H79" s="95" t="str">
        <f>IF(ISBLANK(I79)," ",VLOOKUP(I79,'Příloha_8_Ceník pravid_úklidu'!$A$9:$B$30,2,0))</f>
        <v xml:space="preserve"> </v>
      </c>
      <c r="I79" s="95"/>
      <c r="J79" s="98" t="s">
        <v>184</v>
      </c>
      <c r="K79" s="98">
        <v>0</v>
      </c>
      <c r="L79" s="98">
        <v>0</v>
      </c>
      <c r="M79" s="98">
        <v>0</v>
      </c>
      <c r="N79" s="98">
        <v>0</v>
      </c>
      <c r="O79" s="99">
        <f>IF(ISBLANK($K79),"",'Pracovní dny'!$F$2)</f>
        <v>252</v>
      </c>
      <c r="P79" s="99">
        <f>IF(ISBLANK($M79),"",'Pracovní dny'!$F$3)</f>
        <v>114</v>
      </c>
      <c r="Q79" s="99">
        <f>IF(ISBLANK($K79),"",'Pracovní dny'!$F$4)</f>
        <v>365</v>
      </c>
      <c r="R79" s="100">
        <f t="shared" si="5"/>
        <v>0</v>
      </c>
      <c r="S79" s="130" t="s">
        <v>140</v>
      </c>
      <c r="T79" s="130"/>
      <c r="U79" s="130"/>
      <c r="V79" s="130">
        <v>1.4</v>
      </c>
      <c r="W79" s="130">
        <v>1</v>
      </c>
      <c r="X79" s="130"/>
      <c r="Y79" s="130"/>
      <c r="Z79" s="130"/>
      <c r="AA79" s="130"/>
      <c r="AB79" s="130"/>
      <c r="AC79" s="130"/>
      <c r="AD79" s="130"/>
      <c r="AE79" s="130" t="s">
        <v>140</v>
      </c>
      <c r="AF79" s="639" t="str">
        <f>IF(ISBLANK($AE79),VLOOKUP($I79,'Příloha_8_Ceník pravid_úklidu'!$A$9:$K$30,8,0)+VLOOKUP($I79,'Příloha_8_Ceník pravid_úklidu'!$A$9:$K$30,10,0),"neoceňuje se")</f>
        <v>neoceňuje se</v>
      </c>
      <c r="AG79" s="639">
        <f t="shared" si="6"/>
        <v>0</v>
      </c>
      <c r="AH79" s="639">
        <f t="shared" si="7"/>
        <v>0</v>
      </c>
      <c r="AI79" s="292"/>
    </row>
    <row r="80" spans="1:35" s="592" customFormat="1" ht="10.5" customHeight="1" x14ac:dyDescent="0.15">
      <c r="A80" s="606">
        <v>411</v>
      </c>
      <c r="B80" s="130">
        <v>187210</v>
      </c>
      <c r="C80" s="130"/>
      <c r="D80" s="606" t="s">
        <v>3789</v>
      </c>
      <c r="E80" s="130"/>
      <c r="F80" s="130"/>
      <c r="G80" s="130"/>
      <c r="H80" s="95" t="str">
        <f>IF(ISBLANK(I80)," ",VLOOKUP(I80,'Příloha_8_Ceník pravid_úklidu'!$A$9:$B$30,2,0))</f>
        <v xml:space="preserve"> </v>
      </c>
      <c r="I80" s="95"/>
      <c r="J80" s="98" t="s">
        <v>184</v>
      </c>
      <c r="K80" s="98">
        <v>0</v>
      </c>
      <c r="L80" s="98">
        <v>0</v>
      </c>
      <c r="M80" s="98">
        <v>0</v>
      </c>
      <c r="N80" s="98">
        <v>0</v>
      </c>
      <c r="O80" s="99">
        <f>IF(ISBLANK($K80),"",'Pracovní dny'!$F$2)</f>
        <v>252</v>
      </c>
      <c r="P80" s="99">
        <f>IF(ISBLANK($M80),"",'Pracovní dny'!$F$3)</f>
        <v>114</v>
      </c>
      <c r="Q80" s="99">
        <f>IF(ISBLANK($K80),"",'Pracovní dny'!$F$4)</f>
        <v>365</v>
      </c>
      <c r="R80" s="100">
        <f t="shared" si="5"/>
        <v>0</v>
      </c>
      <c r="S80" s="130" t="s">
        <v>140</v>
      </c>
      <c r="T80" s="130"/>
      <c r="U80" s="130"/>
      <c r="V80" s="130">
        <v>1.4</v>
      </c>
      <c r="W80" s="130">
        <v>1</v>
      </c>
      <c r="X80" s="130"/>
      <c r="Y80" s="130"/>
      <c r="Z80" s="130"/>
      <c r="AA80" s="130"/>
      <c r="AB80" s="130"/>
      <c r="AC80" s="130"/>
      <c r="AD80" s="130"/>
      <c r="AE80" s="130" t="s">
        <v>140</v>
      </c>
      <c r="AF80" s="639" t="str">
        <f>IF(ISBLANK($AE80),VLOOKUP($I80,'Příloha_8_Ceník pravid_úklidu'!$A$9:$K$30,8,0)+VLOOKUP($I80,'Příloha_8_Ceník pravid_úklidu'!$A$9:$K$30,10,0),"neoceňuje se")</f>
        <v>neoceňuje se</v>
      </c>
      <c r="AG80" s="639">
        <f t="shared" si="6"/>
        <v>0</v>
      </c>
      <c r="AH80" s="639">
        <f t="shared" si="7"/>
        <v>0</v>
      </c>
      <c r="AI80" s="292"/>
    </row>
    <row r="81" spans="1:35" s="592" customFormat="1" ht="10.5" customHeight="1" x14ac:dyDescent="0.15">
      <c r="A81" s="606">
        <v>412</v>
      </c>
      <c r="B81" s="130">
        <v>187210</v>
      </c>
      <c r="C81" s="130"/>
      <c r="D81" s="606" t="s">
        <v>4171</v>
      </c>
      <c r="E81" s="130"/>
      <c r="F81" s="130"/>
      <c r="G81" s="130"/>
      <c r="H81" s="95" t="str">
        <f>IF(ISBLANK(I81)," ",VLOOKUP(I81,'Příloha_8_Ceník pravid_úklidu'!$A$9:$B$30,2,0))</f>
        <v xml:space="preserve"> </v>
      </c>
      <c r="I81" s="95"/>
      <c r="J81" s="98" t="s">
        <v>184</v>
      </c>
      <c r="K81" s="98">
        <v>0</v>
      </c>
      <c r="L81" s="98">
        <v>0</v>
      </c>
      <c r="M81" s="98">
        <v>0</v>
      </c>
      <c r="N81" s="98">
        <v>0</v>
      </c>
      <c r="O81" s="99">
        <f>IF(ISBLANK($K81),"",'Pracovní dny'!$F$2)</f>
        <v>252</v>
      </c>
      <c r="P81" s="99">
        <f>IF(ISBLANK($M81),"",'Pracovní dny'!$F$3)</f>
        <v>114</v>
      </c>
      <c r="Q81" s="99">
        <f>IF(ISBLANK($K81),"",'Pracovní dny'!$F$4)</f>
        <v>365</v>
      </c>
      <c r="R81" s="100">
        <f t="shared" si="5"/>
        <v>0</v>
      </c>
      <c r="S81" s="130" t="s">
        <v>140</v>
      </c>
      <c r="T81" s="130"/>
      <c r="U81" s="130"/>
      <c r="V81" s="130">
        <v>1.4</v>
      </c>
      <c r="W81" s="130">
        <v>1</v>
      </c>
      <c r="X81" s="130"/>
      <c r="Y81" s="130"/>
      <c r="Z81" s="130"/>
      <c r="AA81" s="130"/>
      <c r="AB81" s="130"/>
      <c r="AC81" s="130"/>
      <c r="AD81" s="130"/>
      <c r="AE81" s="130" t="s">
        <v>140</v>
      </c>
      <c r="AF81" s="639" t="str">
        <f>IF(ISBLANK($AE81),VLOOKUP($I81,'Příloha_8_Ceník pravid_úklidu'!$A$9:$K$30,8,0)+VLOOKUP($I81,'Příloha_8_Ceník pravid_úklidu'!$A$9:$K$30,10,0),"neoceňuje se")</f>
        <v>neoceňuje se</v>
      </c>
      <c r="AG81" s="639">
        <f t="shared" si="6"/>
        <v>0</v>
      </c>
      <c r="AH81" s="639">
        <f t="shared" si="7"/>
        <v>0</v>
      </c>
      <c r="AI81" s="292"/>
    </row>
    <row r="82" spans="1:35" s="592" customFormat="1" ht="10.5" customHeight="1" x14ac:dyDescent="0.15">
      <c r="A82" s="606">
        <v>413</v>
      </c>
      <c r="B82" s="130">
        <v>187210</v>
      </c>
      <c r="C82" s="130"/>
      <c r="D82" s="606" t="s">
        <v>1398</v>
      </c>
      <c r="E82" s="130"/>
      <c r="F82" s="130"/>
      <c r="G82" s="130"/>
      <c r="H82" s="95" t="str">
        <f>IF(ISBLANK(I82)," ",VLOOKUP(I82,'Příloha_8_Ceník pravid_úklidu'!$A$9:$B$30,2,0))</f>
        <v xml:space="preserve"> </v>
      </c>
      <c r="I82" s="95"/>
      <c r="J82" s="98" t="s">
        <v>184</v>
      </c>
      <c r="K82" s="98">
        <v>0</v>
      </c>
      <c r="L82" s="98">
        <v>0</v>
      </c>
      <c r="M82" s="98">
        <v>0</v>
      </c>
      <c r="N82" s="98">
        <v>0</v>
      </c>
      <c r="O82" s="99">
        <f>IF(ISBLANK($K82),"",'Pracovní dny'!$F$2)</f>
        <v>252</v>
      </c>
      <c r="P82" s="99">
        <f>IF(ISBLANK($M82),"",'Pracovní dny'!$F$3)</f>
        <v>114</v>
      </c>
      <c r="Q82" s="99">
        <f>IF(ISBLANK($K82),"",'Pracovní dny'!$F$4)</f>
        <v>365</v>
      </c>
      <c r="R82" s="100">
        <f t="shared" si="5"/>
        <v>0</v>
      </c>
      <c r="S82" s="130" t="s">
        <v>140</v>
      </c>
      <c r="T82" s="130"/>
      <c r="U82" s="130"/>
      <c r="V82" s="130">
        <v>1.4</v>
      </c>
      <c r="W82" s="130">
        <v>1</v>
      </c>
      <c r="X82" s="130"/>
      <c r="Y82" s="130"/>
      <c r="Z82" s="130"/>
      <c r="AA82" s="130"/>
      <c r="AB82" s="130"/>
      <c r="AC82" s="130"/>
      <c r="AD82" s="130"/>
      <c r="AE82" s="130" t="s">
        <v>140</v>
      </c>
      <c r="AF82" s="639" t="str">
        <f>IF(ISBLANK($AE82),VLOOKUP($I82,'Příloha_8_Ceník pravid_úklidu'!$A$9:$K$30,8,0)+VLOOKUP($I82,'Příloha_8_Ceník pravid_úklidu'!$A$9:$K$30,10,0),"neoceňuje se")</f>
        <v>neoceňuje se</v>
      </c>
      <c r="AG82" s="639">
        <f t="shared" si="6"/>
        <v>0</v>
      </c>
      <c r="AH82" s="639">
        <f t="shared" si="7"/>
        <v>0</v>
      </c>
      <c r="AI82" s="292"/>
    </row>
    <row r="83" spans="1:35" ht="10.5" customHeight="1" x14ac:dyDescent="0.15">
      <c r="A83" s="604">
        <v>414</v>
      </c>
      <c r="B83" s="82">
        <v>187210</v>
      </c>
      <c r="C83" s="82"/>
      <c r="D83" s="604" t="s">
        <v>382</v>
      </c>
      <c r="E83" s="82">
        <v>7.3</v>
      </c>
      <c r="F83" s="82"/>
      <c r="G83" s="82"/>
      <c r="H83" s="84" t="str">
        <f>IF(ISBLANK(I83)," ",VLOOKUP(I83,'Příloha_8_Ceník pravid_úklidu'!$A$9:$B$30,2,0))</f>
        <v>KUCH</v>
      </c>
      <c r="I83" s="84">
        <v>16</v>
      </c>
      <c r="J83" s="85" t="s">
        <v>217</v>
      </c>
      <c r="K83" s="85">
        <v>1</v>
      </c>
      <c r="L83" s="85">
        <v>1</v>
      </c>
      <c r="M83" s="85">
        <v>0</v>
      </c>
      <c r="N83" s="85">
        <v>0</v>
      </c>
      <c r="O83" s="87">
        <f>IF(ISBLANK($K83),"",'Pracovní dny'!$F$2)</f>
        <v>252</v>
      </c>
      <c r="P83" s="87">
        <f>IF(ISBLANK($M83),"",'Pracovní dny'!$F$3)</f>
        <v>114</v>
      </c>
      <c r="Q83" s="87">
        <f>IF(ISBLANK($K83),"",'Pracovní dny'!$F$4)</f>
        <v>365</v>
      </c>
      <c r="R83" s="288">
        <f t="shared" si="5"/>
        <v>252</v>
      </c>
      <c r="S83" s="61" t="s">
        <v>140</v>
      </c>
      <c r="T83" s="61"/>
      <c r="U83" s="61"/>
      <c r="V83" s="61">
        <v>1.4</v>
      </c>
      <c r="W83" s="61">
        <v>1</v>
      </c>
      <c r="X83" s="61"/>
      <c r="Y83" s="61"/>
      <c r="Z83" s="61"/>
      <c r="AA83" s="61"/>
      <c r="AB83" s="61"/>
      <c r="AC83" s="61"/>
      <c r="AD83" s="61"/>
      <c r="AE83" s="61"/>
      <c r="AF83" s="638">
        <f>IF(ISBLANK($AE83),VLOOKUP($I83,'Příloha_8_Ceník pravid_úklidu'!$A$9:$K$30,8,0)+VLOOKUP($I83,'Příloha_8_Ceník pravid_úklidu'!$A$9:$K$30,10,0),"neoceňuje se")</f>
        <v>0</v>
      </c>
      <c r="AG83" s="638">
        <f t="shared" si="6"/>
        <v>0</v>
      </c>
      <c r="AH83" s="638">
        <f t="shared" si="7"/>
        <v>0</v>
      </c>
      <c r="AI83" s="304"/>
    </row>
    <row r="84" spans="1:35" ht="10.5" customHeight="1" x14ac:dyDescent="0.15">
      <c r="A84" s="604">
        <v>415</v>
      </c>
      <c r="B84" s="82">
        <v>187210</v>
      </c>
      <c r="C84" s="82"/>
      <c r="D84" s="604" t="s">
        <v>4172</v>
      </c>
      <c r="E84" s="82">
        <v>2.6</v>
      </c>
      <c r="F84" s="82"/>
      <c r="G84" s="82"/>
      <c r="H84" s="84" t="str">
        <f>IF(ISBLANK(I84)," ",VLOOKUP(I84,'Příloha_8_Ceník pravid_úklidu'!$A$9:$B$30,2,0))</f>
        <v>CHOD</v>
      </c>
      <c r="I84" s="84">
        <v>6</v>
      </c>
      <c r="J84" s="85" t="s">
        <v>593</v>
      </c>
      <c r="K84" s="85">
        <v>1</v>
      </c>
      <c r="L84" s="85">
        <v>0.4</v>
      </c>
      <c r="M84" s="85">
        <v>0</v>
      </c>
      <c r="N84" s="85">
        <v>0</v>
      </c>
      <c r="O84" s="87">
        <f>IF(ISBLANK($K84),"",'Pracovní dny'!$F$2)</f>
        <v>252</v>
      </c>
      <c r="P84" s="87">
        <f>IF(ISBLANK($M84),"",'Pracovní dny'!$F$3)</f>
        <v>114</v>
      </c>
      <c r="Q84" s="87">
        <f>IF(ISBLANK($K84),"",'Pracovní dny'!$F$4)</f>
        <v>365</v>
      </c>
      <c r="R84" s="288">
        <f t="shared" si="5"/>
        <v>100.80000000000001</v>
      </c>
      <c r="S84" s="61" t="s">
        <v>141</v>
      </c>
      <c r="T84" s="61"/>
      <c r="U84" s="61"/>
      <c r="V84" s="61">
        <v>1.4</v>
      </c>
      <c r="W84" s="61">
        <v>1</v>
      </c>
      <c r="X84" s="61"/>
      <c r="Y84" s="61"/>
      <c r="Z84" s="61"/>
      <c r="AA84" s="61"/>
      <c r="AB84" s="61"/>
      <c r="AC84" s="61"/>
      <c r="AD84" s="61"/>
      <c r="AE84" s="61"/>
      <c r="AF84" s="638">
        <f>IF(ISBLANK($AE84),VLOOKUP($I84,'Příloha_8_Ceník pravid_úklidu'!$A$9:$K$30,8,0)+VLOOKUP($I84,'Příloha_8_Ceník pravid_úklidu'!$A$9:$K$30,10,0),"neoceňuje se")</f>
        <v>0</v>
      </c>
      <c r="AG84" s="638">
        <f t="shared" si="6"/>
        <v>0</v>
      </c>
      <c r="AH84" s="638">
        <f t="shared" si="7"/>
        <v>0</v>
      </c>
      <c r="AI84" s="304"/>
    </row>
    <row r="85" spans="1:35" s="592" customFormat="1" ht="10.5" customHeight="1" x14ac:dyDescent="0.15">
      <c r="A85" s="588">
        <v>416</v>
      </c>
      <c r="B85" s="130">
        <v>187210</v>
      </c>
      <c r="C85" s="130"/>
      <c r="D85" s="588" t="s">
        <v>715</v>
      </c>
      <c r="E85" s="130"/>
      <c r="F85" s="130"/>
      <c r="G85" s="130"/>
      <c r="H85" s="95" t="str">
        <f>IF(ISBLANK(I85)," ",VLOOKUP(I85,'Příloha_8_Ceník pravid_úklidu'!$A$9:$B$30,2,0))</f>
        <v>KANC</v>
      </c>
      <c r="I85" s="95">
        <v>4</v>
      </c>
      <c r="J85" s="98" t="s">
        <v>184</v>
      </c>
      <c r="K85" s="98">
        <v>0</v>
      </c>
      <c r="L85" s="98">
        <v>0</v>
      </c>
      <c r="M85" s="98">
        <v>0</v>
      </c>
      <c r="N85" s="98">
        <v>0</v>
      </c>
      <c r="O85" s="99">
        <f>IF(ISBLANK($K85),"",'Pracovní dny'!$F$2)</f>
        <v>252</v>
      </c>
      <c r="P85" s="99">
        <f>IF(ISBLANK($M85),"",'Pracovní dny'!$F$3)</f>
        <v>114</v>
      </c>
      <c r="Q85" s="99">
        <f>IF(ISBLANK($K85),"",'Pracovní dny'!$F$4)</f>
        <v>365</v>
      </c>
      <c r="R85" s="100">
        <f t="shared" si="5"/>
        <v>0</v>
      </c>
      <c r="S85" s="130" t="s">
        <v>141</v>
      </c>
      <c r="T85" s="130"/>
      <c r="U85" s="130"/>
      <c r="V85" s="130">
        <v>1.4</v>
      </c>
      <c r="W85" s="130">
        <v>1</v>
      </c>
      <c r="X85" s="130"/>
      <c r="Y85" s="130">
        <v>4.8</v>
      </c>
      <c r="Z85" s="130">
        <v>1</v>
      </c>
      <c r="AA85" s="130">
        <v>9.6</v>
      </c>
      <c r="AB85" s="130" t="s">
        <v>146</v>
      </c>
      <c r="AC85" s="130" t="s">
        <v>4178</v>
      </c>
      <c r="AD85" s="130"/>
      <c r="AE85" s="130" t="s">
        <v>140</v>
      </c>
      <c r="AF85" s="639" t="str">
        <f>IF(ISBLANK($AE85),VLOOKUP($I85,'Příloha_8_Ceník pravid_úklidu'!$A$9:$K$30,8,0)+VLOOKUP($I85,'Příloha_8_Ceník pravid_úklidu'!$A$9:$K$30,10,0),"neoceňuje se")</f>
        <v>neoceňuje se</v>
      </c>
      <c r="AG85" s="639">
        <f t="shared" si="6"/>
        <v>0</v>
      </c>
      <c r="AH85" s="639">
        <f t="shared" si="7"/>
        <v>0</v>
      </c>
      <c r="AI85" s="292"/>
    </row>
    <row r="86" spans="1:35" s="592" customFormat="1" ht="10.5" customHeight="1" x14ac:dyDescent="0.15">
      <c r="A86" s="588">
        <v>417</v>
      </c>
      <c r="B86" s="130">
        <v>187210</v>
      </c>
      <c r="C86" s="130"/>
      <c r="D86" s="588" t="s">
        <v>715</v>
      </c>
      <c r="E86" s="130"/>
      <c r="F86" s="130"/>
      <c r="G86" s="130"/>
      <c r="H86" s="95" t="str">
        <f>IF(ISBLANK(I86)," ",VLOOKUP(I86,'Příloha_8_Ceník pravid_úklidu'!$A$9:$B$30,2,0))</f>
        <v>KANC</v>
      </c>
      <c r="I86" s="95">
        <v>4</v>
      </c>
      <c r="J86" s="98" t="s">
        <v>184</v>
      </c>
      <c r="K86" s="98">
        <v>0</v>
      </c>
      <c r="L86" s="98">
        <v>0</v>
      </c>
      <c r="M86" s="98">
        <v>0</v>
      </c>
      <c r="N86" s="98">
        <v>0</v>
      </c>
      <c r="O86" s="99">
        <f>IF(ISBLANK($K86),"",'Pracovní dny'!$F$2)</f>
        <v>252</v>
      </c>
      <c r="P86" s="99">
        <f>IF(ISBLANK($M86),"",'Pracovní dny'!$F$3)</f>
        <v>114</v>
      </c>
      <c r="Q86" s="99">
        <f>IF(ISBLANK($K86),"",'Pracovní dny'!$F$4)</f>
        <v>365</v>
      </c>
      <c r="R86" s="100">
        <f t="shared" si="5"/>
        <v>0</v>
      </c>
      <c r="S86" s="130" t="s">
        <v>141</v>
      </c>
      <c r="T86" s="130"/>
      <c r="U86" s="130"/>
      <c r="V86" s="130">
        <v>1.4</v>
      </c>
      <c r="W86" s="130">
        <v>1</v>
      </c>
      <c r="X86" s="130"/>
      <c r="Y86" s="130">
        <v>3.9</v>
      </c>
      <c r="Z86" s="130">
        <v>1</v>
      </c>
      <c r="AA86" s="130">
        <v>7.8</v>
      </c>
      <c r="AB86" s="130" t="s">
        <v>146</v>
      </c>
      <c r="AC86" s="130" t="s">
        <v>4178</v>
      </c>
      <c r="AD86" s="130"/>
      <c r="AE86" s="130" t="s">
        <v>140</v>
      </c>
      <c r="AF86" s="639" t="str">
        <f>IF(ISBLANK($AE86),VLOOKUP($I86,'Příloha_8_Ceník pravid_úklidu'!$A$9:$K$30,8,0)+VLOOKUP($I86,'Příloha_8_Ceník pravid_úklidu'!$A$9:$K$30,10,0),"neoceňuje se")</f>
        <v>neoceňuje se</v>
      </c>
      <c r="AG86" s="639">
        <f t="shared" si="6"/>
        <v>0</v>
      </c>
      <c r="AH86" s="639">
        <f t="shared" si="7"/>
        <v>0</v>
      </c>
      <c r="AI86" s="292"/>
    </row>
    <row r="87" spans="1:35" ht="10.5" customHeight="1" x14ac:dyDescent="0.15">
      <c r="A87" s="604">
        <v>418</v>
      </c>
      <c r="B87" s="82">
        <v>187210</v>
      </c>
      <c r="C87" s="82"/>
      <c r="D87" s="604" t="s">
        <v>4173</v>
      </c>
      <c r="E87" s="82">
        <v>3.5</v>
      </c>
      <c r="F87" s="82"/>
      <c r="G87" s="82"/>
      <c r="H87" s="84" t="str">
        <f>IF(ISBLANK(I87)," ",VLOOKUP(I87,'Příloha_8_Ceník pravid_úklidu'!$A$9:$B$30,2,0))</f>
        <v>TOAL</v>
      </c>
      <c r="I87" s="84">
        <v>7</v>
      </c>
      <c r="J87" s="85" t="s">
        <v>593</v>
      </c>
      <c r="K87" s="85">
        <v>1</v>
      </c>
      <c r="L87" s="85">
        <v>0.4</v>
      </c>
      <c r="M87" s="85">
        <v>0</v>
      </c>
      <c r="N87" s="85">
        <v>0</v>
      </c>
      <c r="O87" s="87">
        <f>IF(ISBLANK($K87),"",'Pracovní dny'!$F$2)</f>
        <v>252</v>
      </c>
      <c r="P87" s="87">
        <f>IF(ISBLANK($M87),"",'Pracovní dny'!$F$3)</f>
        <v>114</v>
      </c>
      <c r="Q87" s="87">
        <f>IF(ISBLANK($K87),"",'Pracovní dny'!$F$4)</f>
        <v>365</v>
      </c>
      <c r="R87" s="288">
        <f t="shared" si="5"/>
        <v>100.80000000000001</v>
      </c>
      <c r="S87" s="61" t="s">
        <v>140</v>
      </c>
      <c r="T87" s="61"/>
      <c r="U87" s="61"/>
      <c r="V87" s="61">
        <v>1.4</v>
      </c>
      <c r="W87" s="61">
        <v>1</v>
      </c>
      <c r="X87" s="61"/>
      <c r="Y87" s="61"/>
      <c r="Z87" s="61"/>
      <c r="AA87" s="61"/>
      <c r="AB87" s="61"/>
      <c r="AC87" s="61"/>
      <c r="AD87" s="61"/>
      <c r="AE87" s="61"/>
      <c r="AF87" s="638">
        <f>IF(ISBLANK($AE87),VLOOKUP($I87,'Příloha_8_Ceník pravid_úklidu'!$A$9:$K$30,8,0)+VLOOKUP($I87,'Příloha_8_Ceník pravid_úklidu'!$A$9:$K$30,10,0),"neoceňuje se")</f>
        <v>0</v>
      </c>
      <c r="AG87" s="638">
        <f t="shared" si="6"/>
        <v>0</v>
      </c>
      <c r="AH87" s="638">
        <f t="shared" si="7"/>
        <v>0</v>
      </c>
      <c r="AI87" s="304"/>
    </row>
    <row r="88" spans="1:35" ht="10.5" customHeight="1" x14ac:dyDescent="0.15">
      <c r="A88" s="604">
        <v>419</v>
      </c>
      <c r="B88" s="82">
        <v>187210</v>
      </c>
      <c r="C88" s="82"/>
      <c r="D88" s="604" t="s">
        <v>4172</v>
      </c>
      <c r="E88" s="82">
        <v>2.6</v>
      </c>
      <c r="F88" s="82"/>
      <c r="G88" s="82"/>
      <c r="H88" s="84" t="str">
        <f>IF(ISBLANK(I88)," ",VLOOKUP(I88,'Příloha_8_Ceník pravid_úklidu'!$A$9:$B$30,2,0))</f>
        <v>CHOD</v>
      </c>
      <c r="I88" s="84">
        <v>6</v>
      </c>
      <c r="J88" s="85" t="s">
        <v>593</v>
      </c>
      <c r="K88" s="85">
        <v>1</v>
      </c>
      <c r="L88" s="85">
        <v>0.4</v>
      </c>
      <c r="M88" s="85">
        <v>0</v>
      </c>
      <c r="N88" s="85">
        <v>0</v>
      </c>
      <c r="O88" s="87">
        <f>IF(ISBLANK($K88),"",'Pracovní dny'!$F$2)</f>
        <v>252</v>
      </c>
      <c r="P88" s="87">
        <f>IF(ISBLANK($M88),"",'Pracovní dny'!$F$3)</f>
        <v>114</v>
      </c>
      <c r="Q88" s="87">
        <f>IF(ISBLANK($K88),"",'Pracovní dny'!$F$4)</f>
        <v>365</v>
      </c>
      <c r="R88" s="288">
        <f t="shared" si="5"/>
        <v>100.80000000000001</v>
      </c>
      <c r="S88" s="61" t="s">
        <v>141</v>
      </c>
      <c r="T88" s="61"/>
      <c r="U88" s="61"/>
      <c r="V88" s="61">
        <v>1.4</v>
      </c>
      <c r="W88" s="61">
        <v>1</v>
      </c>
      <c r="X88" s="61"/>
      <c r="Y88" s="61"/>
      <c r="Z88" s="61"/>
      <c r="AA88" s="61"/>
      <c r="AB88" s="61"/>
      <c r="AC88" s="61"/>
      <c r="AD88" s="61"/>
      <c r="AE88" s="61"/>
      <c r="AF88" s="638">
        <f>IF(ISBLANK($AE88),VLOOKUP($I88,'Příloha_8_Ceník pravid_úklidu'!$A$9:$K$30,8,0)+VLOOKUP($I88,'Příloha_8_Ceník pravid_úklidu'!$A$9:$K$30,10,0),"neoceňuje se")</f>
        <v>0</v>
      </c>
      <c r="AG88" s="638">
        <f t="shared" si="6"/>
        <v>0</v>
      </c>
      <c r="AH88" s="638">
        <f t="shared" si="7"/>
        <v>0</v>
      </c>
      <c r="AI88" s="304"/>
    </row>
    <row r="89" spans="1:35" ht="10.5" customHeight="1" x14ac:dyDescent="0.15">
      <c r="A89" s="604">
        <v>420</v>
      </c>
      <c r="B89" s="82">
        <v>187210</v>
      </c>
      <c r="C89" s="82"/>
      <c r="D89" s="604" t="s">
        <v>4173</v>
      </c>
      <c r="E89" s="82">
        <v>3.5</v>
      </c>
      <c r="F89" s="82"/>
      <c r="G89" s="82"/>
      <c r="H89" s="84" t="str">
        <f>IF(ISBLANK(I89)," ",VLOOKUP(I89,'Příloha_8_Ceník pravid_úklidu'!$A$9:$B$30,2,0))</f>
        <v>TOAL</v>
      </c>
      <c r="I89" s="84">
        <v>7</v>
      </c>
      <c r="J89" s="85" t="s">
        <v>593</v>
      </c>
      <c r="K89" s="85">
        <v>1</v>
      </c>
      <c r="L89" s="85">
        <v>0.4</v>
      </c>
      <c r="M89" s="85">
        <v>0</v>
      </c>
      <c r="N89" s="85">
        <v>0</v>
      </c>
      <c r="O89" s="87">
        <f>IF(ISBLANK($K89),"",'Pracovní dny'!$F$2)</f>
        <v>252</v>
      </c>
      <c r="P89" s="87">
        <f>IF(ISBLANK($M89),"",'Pracovní dny'!$F$3)</f>
        <v>114</v>
      </c>
      <c r="Q89" s="87">
        <f>IF(ISBLANK($K89),"",'Pracovní dny'!$F$4)</f>
        <v>365</v>
      </c>
      <c r="R89" s="288">
        <f t="shared" si="5"/>
        <v>100.80000000000001</v>
      </c>
      <c r="S89" s="61" t="s">
        <v>140</v>
      </c>
      <c r="T89" s="61"/>
      <c r="U89" s="61"/>
      <c r="V89" s="61">
        <v>1.4</v>
      </c>
      <c r="W89" s="61">
        <v>1</v>
      </c>
      <c r="X89" s="61"/>
      <c r="Y89" s="61"/>
      <c r="Z89" s="61"/>
      <c r="AA89" s="61"/>
      <c r="AB89" s="61"/>
      <c r="AC89" s="61"/>
      <c r="AD89" s="61"/>
      <c r="AE89" s="61"/>
      <c r="AF89" s="638">
        <f>IF(ISBLANK($AE89),VLOOKUP($I89,'Příloha_8_Ceník pravid_úklidu'!$A$9:$K$30,8,0)+VLOOKUP($I89,'Příloha_8_Ceník pravid_úklidu'!$A$9:$K$30,10,0),"neoceňuje se")</f>
        <v>0</v>
      </c>
      <c r="AG89" s="638">
        <f t="shared" si="6"/>
        <v>0</v>
      </c>
      <c r="AH89" s="638">
        <f t="shared" si="7"/>
        <v>0</v>
      </c>
      <c r="AI89" s="304"/>
    </row>
    <row r="90" spans="1:35" s="592" customFormat="1" ht="10.5" customHeight="1" x14ac:dyDescent="0.15">
      <c r="A90" s="588">
        <v>421</v>
      </c>
      <c r="B90" s="130">
        <v>187210</v>
      </c>
      <c r="C90" s="130"/>
      <c r="D90" s="588" t="s">
        <v>715</v>
      </c>
      <c r="E90" s="130"/>
      <c r="F90" s="130"/>
      <c r="G90" s="130"/>
      <c r="H90" s="95" t="str">
        <f>IF(ISBLANK(I90)," ",VLOOKUP(I90,'Příloha_8_Ceník pravid_úklidu'!$A$9:$B$30,2,0))</f>
        <v>KANC</v>
      </c>
      <c r="I90" s="95">
        <v>4</v>
      </c>
      <c r="J90" s="98" t="s">
        <v>184</v>
      </c>
      <c r="K90" s="98">
        <v>0</v>
      </c>
      <c r="L90" s="98">
        <v>0</v>
      </c>
      <c r="M90" s="98">
        <v>0</v>
      </c>
      <c r="N90" s="98">
        <v>0</v>
      </c>
      <c r="O90" s="99">
        <f>IF(ISBLANK($K90),"",'Pracovní dny'!$F$2)</f>
        <v>252</v>
      </c>
      <c r="P90" s="99">
        <f>IF(ISBLANK($M90),"",'Pracovní dny'!$F$3)</f>
        <v>114</v>
      </c>
      <c r="Q90" s="99">
        <f>IF(ISBLANK($K90),"",'Pracovní dny'!$F$4)</f>
        <v>365</v>
      </c>
      <c r="R90" s="100">
        <f t="shared" si="5"/>
        <v>0</v>
      </c>
      <c r="S90" s="130" t="s">
        <v>141</v>
      </c>
      <c r="T90" s="130"/>
      <c r="U90" s="130"/>
      <c r="V90" s="130">
        <v>1.4</v>
      </c>
      <c r="W90" s="130">
        <v>1</v>
      </c>
      <c r="X90" s="130"/>
      <c r="Y90" s="130">
        <v>2.4000000000000004</v>
      </c>
      <c r="Z90" s="130">
        <v>1</v>
      </c>
      <c r="AA90" s="130">
        <v>4.4000000000000004</v>
      </c>
      <c r="AB90" s="130" t="s">
        <v>146</v>
      </c>
      <c r="AC90" s="130" t="s">
        <v>4178</v>
      </c>
      <c r="AD90" s="130"/>
      <c r="AE90" s="130" t="s">
        <v>140</v>
      </c>
      <c r="AF90" s="639" t="str">
        <f>IF(ISBLANK($AE90),VLOOKUP($I90,'Příloha_8_Ceník pravid_úklidu'!$A$9:$K$30,8,0)+VLOOKUP($I90,'Příloha_8_Ceník pravid_úklidu'!$A$9:$K$30,10,0),"neoceňuje se")</f>
        <v>neoceňuje se</v>
      </c>
      <c r="AG90" s="639">
        <f t="shared" si="6"/>
        <v>0</v>
      </c>
      <c r="AH90" s="639">
        <f t="shared" si="7"/>
        <v>0</v>
      </c>
      <c r="AI90" s="292"/>
    </row>
    <row r="91" spans="1:35" s="592" customFormat="1" ht="10.5" customHeight="1" x14ac:dyDescent="0.15">
      <c r="A91" s="588">
        <v>422</v>
      </c>
      <c r="B91" s="130">
        <v>187210</v>
      </c>
      <c r="C91" s="130"/>
      <c r="D91" s="588" t="s">
        <v>715</v>
      </c>
      <c r="E91" s="130"/>
      <c r="F91" s="130"/>
      <c r="G91" s="130"/>
      <c r="H91" s="95" t="str">
        <f>IF(ISBLANK(I91)," ",VLOOKUP(I91,'Příloha_8_Ceník pravid_úklidu'!$A$9:$B$30,2,0))</f>
        <v>KANC</v>
      </c>
      <c r="I91" s="95">
        <v>4</v>
      </c>
      <c r="J91" s="98" t="s">
        <v>184</v>
      </c>
      <c r="K91" s="98">
        <v>0</v>
      </c>
      <c r="L91" s="98">
        <v>0</v>
      </c>
      <c r="M91" s="98">
        <v>0</v>
      </c>
      <c r="N91" s="98">
        <v>0</v>
      </c>
      <c r="O91" s="99">
        <f>IF(ISBLANK($K91),"",'Pracovní dny'!$F$2)</f>
        <v>252</v>
      </c>
      <c r="P91" s="99">
        <f>IF(ISBLANK($M91),"",'Pracovní dny'!$F$3)</f>
        <v>114</v>
      </c>
      <c r="Q91" s="99">
        <f>IF(ISBLANK($K91),"",'Pracovní dny'!$F$4)</f>
        <v>365</v>
      </c>
      <c r="R91" s="100">
        <f t="shared" si="5"/>
        <v>0</v>
      </c>
      <c r="S91" s="130" t="s">
        <v>141</v>
      </c>
      <c r="T91" s="130"/>
      <c r="U91" s="130"/>
      <c r="V91" s="130">
        <v>1.4</v>
      </c>
      <c r="W91" s="130">
        <v>1</v>
      </c>
      <c r="X91" s="130"/>
      <c r="Y91" s="130">
        <v>2.4000000000000004</v>
      </c>
      <c r="Z91" s="130">
        <v>1</v>
      </c>
      <c r="AA91" s="130">
        <v>4.4000000000000004</v>
      </c>
      <c r="AB91" s="130" t="s">
        <v>146</v>
      </c>
      <c r="AC91" s="130" t="s">
        <v>4178</v>
      </c>
      <c r="AD91" s="130"/>
      <c r="AE91" s="130" t="s">
        <v>140</v>
      </c>
      <c r="AF91" s="639" t="str">
        <f>IF(ISBLANK($AE91),VLOOKUP($I91,'Příloha_8_Ceník pravid_úklidu'!$A$9:$K$30,8,0)+VLOOKUP($I91,'Příloha_8_Ceník pravid_úklidu'!$A$9:$K$30,10,0),"neoceňuje se")</f>
        <v>neoceňuje se</v>
      </c>
      <c r="AG91" s="639">
        <f t="shared" si="6"/>
        <v>0</v>
      </c>
      <c r="AH91" s="639">
        <f t="shared" si="7"/>
        <v>0</v>
      </c>
      <c r="AI91" s="292"/>
    </row>
    <row r="92" spans="1:35" ht="10.5" customHeight="1" x14ac:dyDescent="0.15">
      <c r="A92" s="604">
        <v>423</v>
      </c>
      <c r="B92" s="82">
        <v>187210</v>
      </c>
      <c r="C92" s="82"/>
      <c r="D92" s="604" t="s">
        <v>4172</v>
      </c>
      <c r="E92" s="82">
        <v>2.6</v>
      </c>
      <c r="F92" s="82"/>
      <c r="G92" s="82"/>
      <c r="H92" s="84" t="str">
        <f>IF(ISBLANK(I92)," ",VLOOKUP(I92,'Příloha_8_Ceník pravid_úklidu'!$A$9:$B$30,2,0))</f>
        <v>CHOD</v>
      </c>
      <c r="I92" s="84">
        <v>6</v>
      </c>
      <c r="J92" s="85" t="s">
        <v>593</v>
      </c>
      <c r="K92" s="85">
        <v>1</v>
      </c>
      <c r="L92" s="85">
        <v>0.4</v>
      </c>
      <c r="M92" s="85">
        <v>0</v>
      </c>
      <c r="N92" s="85">
        <v>0</v>
      </c>
      <c r="O92" s="87">
        <f>IF(ISBLANK($K92),"",'Pracovní dny'!$F$2)</f>
        <v>252</v>
      </c>
      <c r="P92" s="87">
        <f>IF(ISBLANK($M92),"",'Pracovní dny'!$F$3)</f>
        <v>114</v>
      </c>
      <c r="Q92" s="87">
        <f>IF(ISBLANK($K92),"",'Pracovní dny'!$F$4)</f>
        <v>365</v>
      </c>
      <c r="R92" s="288">
        <f t="shared" si="5"/>
        <v>100.80000000000001</v>
      </c>
      <c r="S92" s="61" t="s">
        <v>140</v>
      </c>
      <c r="T92" s="61"/>
      <c r="U92" s="61"/>
      <c r="V92" s="61">
        <v>1.4</v>
      </c>
      <c r="W92" s="61">
        <v>1</v>
      </c>
      <c r="X92" s="61"/>
      <c r="Y92" s="61"/>
      <c r="Z92" s="61"/>
      <c r="AA92" s="61"/>
      <c r="AB92" s="61"/>
      <c r="AC92" s="61"/>
      <c r="AD92" s="61"/>
      <c r="AE92" s="61"/>
      <c r="AF92" s="638">
        <f>IF(ISBLANK($AE92),VLOOKUP($I92,'Příloha_8_Ceník pravid_úklidu'!$A$9:$K$30,8,0)+VLOOKUP($I92,'Příloha_8_Ceník pravid_úklidu'!$A$9:$K$30,10,0),"neoceňuje se")</f>
        <v>0</v>
      </c>
      <c r="AG92" s="638">
        <f t="shared" si="6"/>
        <v>0</v>
      </c>
      <c r="AH92" s="638">
        <f t="shared" si="7"/>
        <v>0</v>
      </c>
      <c r="AI92" s="304"/>
    </row>
    <row r="93" spans="1:35" s="592" customFormat="1" ht="10.5" customHeight="1" x14ac:dyDescent="0.15">
      <c r="A93" s="588">
        <v>424</v>
      </c>
      <c r="B93" s="130">
        <v>187210</v>
      </c>
      <c r="C93" s="130"/>
      <c r="D93" s="588" t="s">
        <v>715</v>
      </c>
      <c r="E93" s="130"/>
      <c r="F93" s="130"/>
      <c r="G93" s="130"/>
      <c r="H93" s="95" t="str">
        <f>IF(ISBLANK(I93)," ",VLOOKUP(I93,'Příloha_8_Ceník pravid_úklidu'!$A$9:$B$30,2,0))</f>
        <v>KANC</v>
      </c>
      <c r="I93" s="95">
        <v>4</v>
      </c>
      <c r="J93" s="98" t="s">
        <v>184</v>
      </c>
      <c r="K93" s="98">
        <v>0</v>
      </c>
      <c r="L93" s="98">
        <v>0</v>
      </c>
      <c r="M93" s="98">
        <v>0</v>
      </c>
      <c r="N93" s="98">
        <v>0</v>
      </c>
      <c r="O93" s="99">
        <f>IF(ISBLANK($K93),"",'Pracovní dny'!$F$2)</f>
        <v>252</v>
      </c>
      <c r="P93" s="99">
        <f>IF(ISBLANK($M93),"",'Pracovní dny'!$F$3)</f>
        <v>114</v>
      </c>
      <c r="Q93" s="99">
        <f>IF(ISBLANK($K93),"",'Pracovní dny'!$F$4)</f>
        <v>365</v>
      </c>
      <c r="R93" s="100">
        <f t="shared" si="5"/>
        <v>0</v>
      </c>
      <c r="S93" s="130" t="s">
        <v>141</v>
      </c>
      <c r="T93" s="130"/>
      <c r="U93" s="130"/>
      <c r="V93" s="130">
        <v>1.6</v>
      </c>
      <c r="W93" s="130">
        <v>1</v>
      </c>
      <c r="X93" s="130"/>
      <c r="Y93" s="130">
        <v>3.9</v>
      </c>
      <c r="Z93" s="130">
        <v>1</v>
      </c>
      <c r="AA93" s="130">
        <v>7.8</v>
      </c>
      <c r="AB93" s="130" t="s">
        <v>146</v>
      </c>
      <c r="AC93" s="130" t="s">
        <v>4178</v>
      </c>
      <c r="AD93" s="130"/>
      <c r="AE93" s="130" t="s">
        <v>140</v>
      </c>
      <c r="AF93" s="639" t="str">
        <f>IF(ISBLANK($AE93),VLOOKUP($I93,'Příloha_8_Ceník pravid_úklidu'!$A$9:$K$30,8,0)+VLOOKUP($I93,'Příloha_8_Ceník pravid_úklidu'!$A$9:$K$30,10,0),"neoceňuje se")</f>
        <v>neoceňuje se</v>
      </c>
      <c r="AG93" s="639">
        <f t="shared" si="6"/>
        <v>0</v>
      </c>
      <c r="AH93" s="639">
        <f t="shared" si="7"/>
        <v>0</v>
      </c>
      <c r="AI93" s="292"/>
    </row>
    <row r="94" spans="1:35" s="592" customFormat="1" ht="10.5" customHeight="1" x14ac:dyDescent="0.15">
      <c r="A94" s="588">
        <v>425</v>
      </c>
      <c r="B94" s="130">
        <v>187210</v>
      </c>
      <c r="C94" s="130"/>
      <c r="D94" s="588" t="s">
        <v>715</v>
      </c>
      <c r="E94" s="130"/>
      <c r="F94" s="130"/>
      <c r="G94" s="130"/>
      <c r="H94" s="95" t="str">
        <f>IF(ISBLANK(I94)," ",VLOOKUP(I94,'Příloha_8_Ceník pravid_úklidu'!$A$9:$B$30,2,0))</f>
        <v>KANC</v>
      </c>
      <c r="I94" s="95">
        <v>4</v>
      </c>
      <c r="J94" s="98" t="s">
        <v>184</v>
      </c>
      <c r="K94" s="98">
        <v>0</v>
      </c>
      <c r="L94" s="98">
        <v>0</v>
      </c>
      <c r="M94" s="98">
        <v>0</v>
      </c>
      <c r="N94" s="98">
        <v>0</v>
      </c>
      <c r="O94" s="99">
        <f>IF(ISBLANK($K94),"",'Pracovní dny'!$F$2)</f>
        <v>252</v>
      </c>
      <c r="P94" s="99">
        <f>IF(ISBLANK($M94),"",'Pracovní dny'!$F$3)</f>
        <v>114</v>
      </c>
      <c r="Q94" s="99">
        <f>IF(ISBLANK($K94),"",'Pracovní dny'!$F$4)</f>
        <v>365</v>
      </c>
      <c r="R94" s="100">
        <f t="shared" si="5"/>
        <v>0</v>
      </c>
      <c r="S94" s="130" t="s">
        <v>141</v>
      </c>
      <c r="T94" s="130"/>
      <c r="U94" s="130"/>
      <c r="V94" s="130">
        <v>1.6</v>
      </c>
      <c r="W94" s="130">
        <v>1</v>
      </c>
      <c r="X94" s="130"/>
      <c r="Y94" s="130">
        <v>3.9</v>
      </c>
      <c r="Z94" s="130">
        <v>1</v>
      </c>
      <c r="AA94" s="130">
        <v>7.8</v>
      </c>
      <c r="AB94" s="130" t="s">
        <v>146</v>
      </c>
      <c r="AC94" s="130" t="s">
        <v>4178</v>
      </c>
      <c r="AD94" s="130"/>
      <c r="AE94" s="130" t="s">
        <v>140</v>
      </c>
      <c r="AF94" s="639" t="str">
        <f>IF(ISBLANK($AE94),VLOOKUP($I94,'Příloha_8_Ceník pravid_úklidu'!$A$9:$K$30,8,0)+VLOOKUP($I94,'Příloha_8_Ceník pravid_úklidu'!$A$9:$K$30,10,0),"neoceňuje se")</f>
        <v>neoceňuje se</v>
      </c>
      <c r="AG94" s="639">
        <f t="shared" si="6"/>
        <v>0</v>
      </c>
      <c r="AH94" s="639">
        <f t="shared" si="7"/>
        <v>0</v>
      </c>
      <c r="AI94" s="292"/>
    </row>
    <row r="95" spans="1:35" ht="10.5" customHeight="1" x14ac:dyDescent="0.15">
      <c r="A95" s="604">
        <v>426</v>
      </c>
      <c r="B95" s="82">
        <v>187210</v>
      </c>
      <c r="C95" s="82"/>
      <c r="D95" s="604" t="s">
        <v>4173</v>
      </c>
      <c r="E95" s="82">
        <v>3.5</v>
      </c>
      <c r="F95" s="82"/>
      <c r="G95" s="82"/>
      <c r="H95" s="84" t="str">
        <f>IF(ISBLANK(I95)," ",VLOOKUP(I95,'Příloha_8_Ceník pravid_úklidu'!$A$9:$B$30,2,0))</f>
        <v>TOAL</v>
      </c>
      <c r="I95" s="84">
        <v>7</v>
      </c>
      <c r="J95" s="85" t="s">
        <v>593</v>
      </c>
      <c r="K95" s="85">
        <v>1</v>
      </c>
      <c r="L95" s="85">
        <v>0.4</v>
      </c>
      <c r="M95" s="85">
        <v>0</v>
      </c>
      <c r="N95" s="85">
        <v>0</v>
      </c>
      <c r="O95" s="87">
        <f>IF(ISBLANK($K95),"",'Pracovní dny'!$F$2)</f>
        <v>252</v>
      </c>
      <c r="P95" s="87">
        <f>IF(ISBLANK($M95),"",'Pracovní dny'!$F$3)</f>
        <v>114</v>
      </c>
      <c r="Q95" s="87">
        <f>IF(ISBLANK($K95),"",'Pracovní dny'!$F$4)</f>
        <v>365</v>
      </c>
      <c r="R95" s="288">
        <f t="shared" si="5"/>
        <v>100.80000000000001</v>
      </c>
      <c r="S95" s="61" t="s">
        <v>140</v>
      </c>
      <c r="T95" s="61"/>
      <c r="U95" s="61"/>
      <c r="V95" s="61">
        <v>1.2</v>
      </c>
      <c r="W95" s="61">
        <v>1</v>
      </c>
      <c r="X95" s="61"/>
      <c r="Y95" s="61"/>
      <c r="Z95" s="61"/>
      <c r="AA95" s="61"/>
      <c r="AB95" s="61"/>
      <c r="AC95" s="61"/>
      <c r="AD95" s="61"/>
      <c r="AE95" s="61"/>
      <c r="AF95" s="638">
        <f>IF(ISBLANK($AE95),VLOOKUP($I95,'Příloha_8_Ceník pravid_úklidu'!$A$9:$K$30,8,0)+VLOOKUP($I95,'Příloha_8_Ceník pravid_úklidu'!$A$9:$K$30,10,0),"neoceňuje se")</f>
        <v>0</v>
      </c>
      <c r="AG95" s="638">
        <f t="shared" si="6"/>
        <v>0</v>
      </c>
      <c r="AH95" s="638">
        <f t="shared" si="7"/>
        <v>0</v>
      </c>
      <c r="AI95" s="304"/>
    </row>
    <row r="96" spans="1:35" ht="10.5" customHeight="1" x14ac:dyDescent="0.15">
      <c r="A96" s="604">
        <v>427</v>
      </c>
      <c r="B96" s="82">
        <v>187210</v>
      </c>
      <c r="C96" s="82"/>
      <c r="D96" s="604" t="s">
        <v>4172</v>
      </c>
      <c r="E96" s="82">
        <v>2.6</v>
      </c>
      <c r="F96" s="82"/>
      <c r="G96" s="82"/>
      <c r="H96" s="84" t="str">
        <f>IF(ISBLANK(I96)," ",VLOOKUP(I96,'Příloha_8_Ceník pravid_úklidu'!$A$9:$B$30,2,0))</f>
        <v>CHOD</v>
      </c>
      <c r="I96" s="84">
        <v>6</v>
      </c>
      <c r="J96" s="85" t="s">
        <v>593</v>
      </c>
      <c r="K96" s="85">
        <v>1</v>
      </c>
      <c r="L96" s="85">
        <v>0.4</v>
      </c>
      <c r="M96" s="85">
        <v>0</v>
      </c>
      <c r="N96" s="85">
        <v>0</v>
      </c>
      <c r="O96" s="87">
        <f>IF(ISBLANK($K96),"",'Pracovní dny'!$F$2)</f>
        <v>252</v>
      </c>
      <c r="P96" s="87">
        <f>IF(ISBLANK($M96),"",'Pracovní dny'!$F$3)</f>
        <v>114</v>
      </c>
      <c r="Q96" s="87">
        <f>IF(ISBLANK($K96),"",'Pracovní dny'!$F$4)</f>
        <v>365</v>
      </c>
      <c r="R96" s="288">
        <f t="shared" si="5"/>
        <v>100.80000000000001</v>
      </c>
      <c r="S96" s="61" t="s">
        <v>141</v>
      </c>
      <c r="T96" s="61"/>
      <c r="U96" s="61"/>
      <c r="V96" s="61">
        <v>1.6</v>
      </c>
      <c r="W96" s="61">
        <v>1</v>
      </c>
      <c r="X96" s="61"/>
      <c r="Y96" s="61"/>
      <c r="Z96" s="61"/>
      <c r="AA96" s="61"/>
      <c r="AB96" s="61"/>
      <c r="AC96" s="61"/>
      <c r="AD96" s="61"/>
      <c r="AE96" s="61"/>
      <c r="AF96" s="638">
        <f>IF(ISBLANK($AE96),VLOOKUP($I96,'Příloha_8_Ceník pravid_úklidu'!$A$9:$K$30,8,0)+VLOOKUP($I96,'Příloha_8_Ceník pravid_úklidu'!$A$9:$K$30,10,0),"neoceňuje se")</f>
        <v>0</v>
      </c>
      <c r="AG96" s="638">
        <f t="shared" si="6"/>
        <v>0</v>
      </c>
      <c r="AH96" s="638">
        <f t="shared" si="7"/>
        <v>0</v>
      </c>
      <c r="AI96" s="304"/>
    </row>
    <row r="97" spans="1:35" ht="10.5" customHeight="1" x14ac:dyDescent="0.15">
      <c r="A97" s="604">
        <v>428</v>
      </c>
      <c r="B97" s="82">
        <v>187210</v>
      </c>
      <c r="C97" s="82"/>
      <c r="D97" s="604" t="s">
        <v>4173</v>
      </c>
      <c r="E97" s="82">
        <v>3.5</v>
      </c>
      <c r="F97" s="82"/>
      <c r="G97" s="82"/>
      <c r="H97" s="84" t="str">
        <f>IF(ISBLANK(I97)," ",VLOOKUP(I97,'Příloha_8_Ceník pravid_úklidu'!$A$9:$B$30,2,0))</f>
        <v>TOAL</v>
      </c>
      <c r="I97" s="84">
        <v>7</v>
      </c>
      <c r="J97" s="85" t="s">
        <v>593</v>
      </c>
      <c r="K97" s="85">
        <v>1</v>
      </c>
      <c r="L97" s="85">
        <v>0.4</v>
      </c>
      <c r="M97" s="85">
        <v>0</v>
      </c>
      <c r="N97" s="85">
        <v>0</v>
      </c>
      <c r="O97" s="87">
        <f>IF(ISBLANK($K97),"",'Pracovní dny'!$F$2)</f>
        <v>252</v>
      </c>
      <c r="P97" s="87">
        <f>IF(ISBLANK($M97),"",'Pracovní dny'!$F$3)</f>
        <v>114</v>
      </c>
      <c r="Q97" s="87">
        <f>IF(ISBLANK($K97),"",'Pracovní dny'!$F$4)</f>
        <v>365</v>
      </c>
      <c r="R97" s="288">
        <f t="shared" si="5"/>
        <v>100.80000000000001</v>
      </c>
      <c r="S97" s="61" t="s">
        <v>140</v>
      </c>
      <c r="T97" s="61"/>
      <c r="U97" s="61"/>
      <c r="V97" s="61">
        <v>1.2</v>
      </c>
      <c r="W97" s="61">
        <v>1</v>
      </c>
      <c r="X97" s="61"/>
      <c r="Y97" s="61"/>
      <c r="Z97" s="61"/>
      <c r="AA97" s="61"/>
      <c r="AB97" s="61"/>
      <c r="AC97" s="61"/>
      <c r="AD97" s="61"/>
      <c r="AE97" s="61"/>
      <c r="AF97" s="638">
        <f>IF(ISBLANK($AE97),VLOOKUP($I97,'Příloha_8_Ceník pravid_úklidu'!$A$9:$K$30,8,0)+VLOOKUP($I97,'Příloha_8_Ceník pravid_úklidu'!$A$9:$K$30,10,0),"neoceňuje se")</f>
        <v>0</v>
      </c>
      <c r="AG97" s="638">
        <f t="shared" si="6"/>
        <v>0</v>
      </c>
      <c r="AH97" s="638">
        <f t="shared" si="7"/>
        <v>0</v>
      </c>
      <c r="AI97" s="304"/>
    </row>
    <row r="98" spans="1:35" s="592" customFormat="1" ht="10.5" customHeight="1" x14ac:dyDescent="0.15">
      <c r="A98" s="588">
        <v>429</v>
      </c>
      <c r="B98" s="130">
        <v>187210</v>
      </c>
      <c r="C98" s="130"/>
      <c r="D98" s="588" t="s">
        <v>715</v>
      </c>
      <c r="E98" s="130"/>
      <c r="F98" s="130"/>
      <c r="G98" s="130"/>
      <c r="H98" s="95" t="str">
        <f>IF(ISBLANK(I98)," ",VLOOKUP(I98,'Příloha_8_Ceník pravid_úklidu'!$A$9:$B$30,2,0))</f>
        <v>KANC</v>
      </c>
      <c r="I98" s="95">
        <v>4</v>
      </c>
      <c r="J98" s="98" t="s">
        <v>184</v>
      </c>
      <c r="K98" s="98">
        <v>0</v>
      </c>
      <c r="L98" s="98">
        <v>0</v>
      </c>
      <c r="M98" s="98">
        <v>0</v>
      </c>
      <c r="N98" s="98">
        <v>0</v>
      </c>
      <c r="O98" s="99">
        <f>IF(ISBLANK($K98),"",'Pracovní dny'!$F$2)</f>
        <v>252</v>
      </c>
      <c r="P98" s="99">
        <f>IF(ISBLANK($M98),"",'Pracovní dny'!$F$3)</f>
        <v>114</v>
      </c>
      <c r="Q98" s="99">
        <f>IF(ISBLANK($K98),"",'Pracovní dny'!$F$4)</f>
        <v>365</v>
      </c>
      <c r="R98" s="100">
        <f t="shared" si="5"/>
        <v>0</v>
      </c>
      <c r="S98" s="130" t="s">
        <v>141</v>
      </c>
      <c r="T98" s="130"/>
      <c r="U98" s="130"/>
      <c r="V98" s="130">
        <v>1.6</v>
      </c>
      <c r="W98" s="130">
        <v>1</v>
      </c>
      <c r="X98" s="130"/>
      <c r="Y98" s="130">
        <v>3.9</v>
      </c>
      <c r="Z98" s="130">
        <v>1</v>
      </c>
      <c r="AA98" s="130">
        <v>7.8</v>
      </c>
      <c r="AB98" s="130" t="s">
        <v>146</v>
      </c>
      <c r="AC98" s="130" t="s">
        <v>4178</v>
      </c>
      <c r="AD98" s="130"/>
      <c r="AE98" s="130" t="s">
        <v>140</v>
      </c>
      <c r="AF98" s="639" t="str">
        <f>IF(ISBLANK($AE98),VLOOKUP($I98,'Příloha_8_Ceník pravid_úklidu'!$A$9:$K$30,8,0)+VLOOKUP($I98,'Příloha_8_Ceník pravid_úklidu'!$A$9:$K$30,10,0),"neoceňuje se")</f>
        <v>neoceňuje se</v>
      </c>
      <c r="AG98" s="639">
        <f t="shared" si="6"/>
        <v>0</v>
      </c>
      <c r="AH98" s="639">
        <f t="shared" si="7"/>
        <v>0</v>
      </c>
      <c r="AI98" s="292"/>
    </row>
    <row r="99" spans="1:35" s="592" customFormat="1" ht="10.5" customHeight="1" x14ac:dyDescent="0.15">
      <c r="A99" s="588">
        <v>430</v>
      </c>
      <c r="B99" s="130">
        <v>187210</v>
      </c>
      <c r="C99" s="130"/>
      <c r="D99" s="588" t="s">
        <v>715</v>
      </c>
      <c r="E99" s="130"/>
      <c r="F99" s="130"/>
      <c r="G99" s="130"/>
      <c r="H99" s="95" t="str">
        <f>IF(ISBLANK(I99)," ",VLOOKUP(I99,'Příloha_8_Ceník pravid_úklidu'!$A$9:$B$30,2,0))</f>
        <v>KANC</v>
      </c>
      <c r="I99" s="95">
        <v>4</v>
      </c>
      <c r="J99" s="98" t="s">
        <v>184</v>
      </c>
      <c r="K99" s="98">
        <v>0</v>
      </c>
      <c r="L99" s="98">
        <v>0</v>
      </c>
      <c r="M99" s="98">
        <v>0</v>
      </c>
      <c r="N99" s="98">
        <v>0</v>
      </c>
      <c r="O99" s="99">
        <f>IF(ISBLANK($K99),"",'Pracovní dny'!$F$2)</f>
        <v>252</v>
      </c>
      <c r="P99" s="99">
        <f>IF(ISBLANK($M99),"",'Pracovní dny'!$F$3)</f>
        <v>114</v>
      </c>
      <c r="Q99" s="99">
        <f>IF(ISBLANK($K99),"",'Pracovní dny'!$F$4)</f>
        <v>365</v>
      </c>
      <c r="R99" s="100">
        <f t="shared" si="5"/>
        <v>0</v>
      </c>
      <c r="S99" s="130" t="s">
        <v>141</v>
      </c>
      <c r="T99" s="130"/>
      <c r="U99" s="130"/>
      <c r="V99" s="130">
        <v>1.6</v>
      </c>
      <c r="W99" s="130">
        <v>1</v>
      </c>
      <c r="X99" s="130"/>
      <c r="Y99" s="130">
        <v>3.9</v>
      </c>
      <c r="Z99" s="130">
        <v>1</v>
      </c>
      <c r="AA99" s="130">
        <v>7.8</v>
      </c>
      <c r="AB99" s="130" t="s">
        <v>146</v>
      </c>
      <c r="AC99" s="130" t="s">
        <v>4178</v>
      </c>
      <c r="AD99" s="130"/>
      <c r="AE99" s="130" t="s">
        <v>140</v>
      </c>
      <c r="AF99" s="639" t="str">
        <f>IF(ISBLANK($AE99),VLOOKUP($I99,'Příloha_8_Ceník pravid_úklidu'!$A$9:$K$30,8,0)+VLOOKUP($I99,'Příloha_8_Ceník pravid_úklidu'!$A$9:$K$30,10,0),"neoceňuje se")</f>
        <v>neoceňuje se</v>
      </c>
      <c r="AG99" s="639">
        <f t="shared" si="6"/>
        <v>0</v>
      </c>
      <c r="AH99" s="639">
        <f t="shared" si="7"/>
        <v>0</v>
      </c>
      <c r="AI99" s="292"/>
    </row>
    <row r="100" spans="1:35" ht="10.5" customHeight="1" x14ac:dyDescent="0.15">
      <c r="A100" s="604">
        <v>431</v>
      </c>
      <c r="B100" s="82">
        <v>187210</v>
      </c>
      <c r="C100" s="82"/>
      <c r="D100" s="604" t="s">
        <v>4172</v>
      </c>
      <c r="E100" s="82">
        <v>2.6</v>
      </c>
      <c r="F100" s="82"/>
      <c r="G100" s="82"/>
      <c r="H100" s="84" t="str">
        <f>IF(ISBLANK(I100)," ",VLOOKUP(I100,'Příloha_8_Ceník pravid_úklidu'!$A$9:$B$30,2,0))</f>
        <v>CHOD</v>
      </c>
      <c r="I100" s="84">
        <v>6</v>
      </c>
      <c r="J100" s="85" t="s">
        <v>593</v>
      </c>
      <c r="K100" s="85">
        <v>1</v>
      </c>
      <c r="L100" s="85">
        <v>0.4</v>
      </c>
      <c r="M100" s="85">
        <v>0</v>
      </c>
      <c r="N100" s="85">
        <v>0</v>
      </c>
      <c r="O100" s="87">
        <f>IF(ISBLANK($K100),"",'Pracovní dny'!$F$2)</f>
        <v>252</v>
      </c>
      <c r="P100" s="87">
        <f>IF(ISBLANK($M100),"",'Pracovní dny'!$F$3)</f>
        <v>114</v>
      </c>
      <c r="Q100" s="87">
        <f>IF(ISBLANK($K100),"",'Pracovní dny'!$F$4)</f>
        <v>365</v>
      </c>
      <c r="R100" s="288">
        <f t="shared" si="5"/>
        <v>100.80000000000001</v>
      </c>
      <c r="S100" s="61" t="s">
        <v>140</v>
      </c>
      <c r="T100" s="61"/>
      <c r="U100" s="61"/>
      <c r="V100" s="61">
        <v>1.6</v>
      </c>
      <c r="W100" s="61">
        <v>1</v>
      </c>
      <c r="X100" s="61"/>
      <c r="Y100" s="61"/>
      <c r="Z100" s="61"/>
      <c r="AA100" s="61"/>
      <c r="AB100" s="61"/>
      <c r="AC100" s="61"/>
      <c r="AD100" s="61"/>
      <c r="AE100" s="61"/>
      <c r="AF100" s="638">
        <f>IF(ISBLANK($AE100),VLOOKUP($I100,'Příloha_8_Ceník pravid_úklidu'!$A$9:$K$30,8,0)+VLOOKUP($I100,'Příloha_8_Ceník pravid_úklidu'!$A$9:$K$30,10,0),"neoceňuje se")</f>
        <v>0</v>
      </c>
      <c r="AG100" s="638">
        <f t="shared" si="6"/>
        <v>0</v>
      </c>
      <c r="AH100" s="638">
        <f t="shared" si="7"/>
        <v>0</v>
      </c>
      <c r="AI100" s="304"/>
    </row>
    <row r="101" spans="1:35" ht="10.5" customHeight="1" x14ac:dyDescent="0.15">
      <c r="A101" s="604">
        <v>432</v>
      </c>
      <c r="B101" s="82">
        <v>187210</v>
      </c>
      <c r="C101" s="82"/>
      <c r="D101" s="604" t="s">
        <v>4173</v>
      </c>
      <c r="E101" s="82">
        <v>3.5</v>
      </c>
      <c r="F101" s="82"/>
      <c r="G101" s="82"/>
      <c r="H101" s="84" t="str">
        <f>IF(ISBLANK(I101)," ",VLOOKUP(I101,'Příloha_8_Ceník pravid_úklidu'!$A$9:$B$30,2,0))</f>
        <v>TOAL</v>
      </c>
      <c r="I101" s="84">
        <v>7</v>
      </c>
      <c r="J101" s="85" t="s">
        <v>593</v>
      </c>
      <c r="K101" s="85">
        <v>1</v>
      </c>
      <c r="L101" s="85">
        <v>0.4</v>
      </c>
      <c r="M101" s="85">
        <v>0</v>
      </c>
      <c r="N101" s="85">
        <v>0</v>
      </c>
      <c r="O101" s="87">
        <f>IF(ISBLANK($K101),"",'Pracovní dny'!$F$2)</f>
        <v>252</v>
      </c>
      <c r="P101" s="87">
        <f>IF(ISBLANK($M101),"",'Pracovní dny'!$F$3)</f>
        <v>114</v>
      </c>
      <c r="Q101" s="87">
        <f>IF(ISBLANK($K101),"",'Pracovní dny'!$F$4)</f>
        <v>365</v>
      </c>
      <c r="R101" s="288">
        <f t="shared" si="5"/>
        <v>100.80000000000001</v>
      </c>
      <c r="S101" s="61" t="s">
        <v>140</v>
      </c>
      <c r="T101" s="61"/>
      <c r="U101" s="61"/>
      <c r="V101" s="61">
        <v>1.2</v>
      </c>
      <c r="W101" s="61">
        <v>1</v>
      </c>
      <c r="X101" s="61"/>
      <c r="Y101" s="61"/>
      <c r="Z101" s="61"/>
      <c r="AA101" s="61"/>
      <c r="AB101" s="61"/>
      <c r="AC101" s="61"/>
      <c r="AD101" s="61"/>
      <c r="AE101" s="61"/>
      <c r="AF101" s="638">
        <f>IF(ISBLANK($AE101),VLOOKUP($I101,'Příloha_8_Ceník pravid_úklidu'!$A$9:$K$30,8,0)+VLOOKUP($I101,'Příloha_8_Ceník pravid_úklidu'!$A$9:$K$30,10,0),"neoceňuje se")</f>
        <v>0</v>
      </c>
      <c r="AG101" s="638">
        <f t="shared" si="6"/>
        <v>0</v>
      </c>
      <c r="AH101" s="638">
        <f t="shared" si="7"/>
        <v>0</v>
      </c>
      <c r="AI101" s="304"/>
    </row>
    <row r="102" spans="1:35" s="592" customFormat="1" ht="10.5" customHeight="1" x14ac:dyDescent="0.15">
      <c r="A102" s="588">
        <v>433</v>
      </c>
      <c r="B102" s="130">
        <v>187210</v>
      </c>
      <c r="C102" s="130"/>
      <c r="D102" s="588" t="s">
        <v>715</v>
      </c>
      <c r="E102" s="130"/>
      <c r="F102" s="130"/>
      <c r="G102" s="130"/>
      <c r="H102" s="95" t="str">
        <f>IF(ISBLANK(I102)," ",VLOOKUP(I102,'Příloha_8_Ceník pravid_úklidu'!$A$9:$B$30,2,0))</f>
        <v>KANC</v>
      </c>
      <c r="I102" s="95">
        <v>4</v>
      </c>
      <c r="J102" s="98" t="s">
        <v>184</v>
      </c>
      <c r="K102" s="98">
        <v>0</v>
      </c>
      <c r="L102" s="98">
        <v>0</v>
      </c>
      <c r="M102" s="98">
        <v>0</v>
      </c>
      <c r="N102" s="98">
        <v>0</v>
      </c>
      <c r="O102" s="99">
        <f>IF(ISBLANK($K102),"",'Pracovní dny'!$F$2)</f>
        <v>252</v>
      </c>
      <c r="P102" s="99">
        <f>IF(ISBLANK($M102),"",'Pracovní dny'!$F$3)</f>
        <v>114</v>
      </c>
      <c r="Q102" s="99">
        <f>IF(ISBLANK($K102),"",'Pracovní dny'!$F$4)</f>
        <v>365</v>
      </c>
      <c r="R102" s="100">
        <f t="shared" si="5"/>
        <v>0</v>
      </c>
      <c r="S102" s="130" t="s">
        <v>141</v>
      </c>
      <c r="T102" s="130"/>
      <c r="U102" s="130"/>
      <c r="V102" s="130">
        <v>1.6</v>
      </c>
      <c r="W102" s="130">
        <v>1</v>
      </c>
      <c r="X102" s="130"/>
      <c r="Y102" s="130">
        <v>2.4</v>
      </c>
      <c r="Z102" s="130">
        <v>1</v>
      </c>
      <c r="AA102" s="130">
        <v>4.4000000000000004</v>
      </c>
      <c r="AB102" s="130" t="s">
        <v>146</v>
      </c>
      <c r="AC102" s="130" t="s">
        <v>4178</v>
      </c>
      <c r="AD102" s="130"/>
      <c r="AE102" s="130" t="s">
        <v>140</v>
      </c>
      <c r="AF102" s="639" t="str">
        <f>IF(ISBLANK($AE102),VLOOKUP($I102,'Příloha_8_Ceník pravid_úklidu'!$A$9:$K$30,8,0)+VLOOKUP($I102,'Příloha_8_Ceník pravid_úklidu'!$A$9:$K$30,10,0),"neoceňuje se")</f>
        <v>neoceňuje se</v>
      </c>
      <c r="AG102" s="639">
        <f t="shared" si="6"/>
        <v>0</v>
      </c>
      <c r="AH102" s="639">
        <f t="shared" si="7"/>
        <v>0</v>
      </c>
      <c r="AI102" s="292"/>
    </row>
    <row r="103" spans="1:35" s="592" customFormat="1" ht="10.5" customHeight="1" x14ac:dyDescent="0.15">
      <c r="A103" s="588">
        <v>434</v>
      </c>
      <c r="B103" s="130">
        <v>187210</v>
      </c>
      <c r="C103" s="130"/>
      <c r="D103" s="588" t="s">
        <v>715</v>
      </c>
      <c r="E103" s="130"/>
      <c r="F103" s="130"/>
      <c r="G103" s="130"/>
      <c r="H103" s="95" t="str">
        <f>IF(ISBLANK(I103)," ",VLOOKUP(I103,'Příloha_8_Ceník pravid_úklidu'!$A$9:$B$30,2,0))</f>
        <v>KANC</v>
      </c>
      <c r="I103" s="95">
        <v>4</v>
      </c>
      <c r="J103" s="98" t="s">
        <v>184</v>
      </c>
      <c r="K103" s="98">
        <v>0</v>
      </c>
      <c r="L103" s="98">
        <v>0</v>
      </c>
      <c r="M103" s="98">
        <v>0</v>
      </c>
      <c r="N103" s="98">
        <v>0</v>
      </c>
      <c r="O103" s="99">
        <f>IF(ISBLANK($K103),"",'Pracovní dny'!$F$2)</f>
        <v>252</v>
      </c>
      <c r="P103" s="99">
        <f>IF(ISBLANK($M103),"",'Pracovní dny'!$F$3)</f>
        <v>114</v>
      </c>
      <c r="Q103" s="99">
        <f>IF(ISBLANK($K103),"",'Pracovní dny'!$F$4)</f>
        <v>365</v>
      </c>
      <c r="R103" s="100">
        <f t="shared" si="5"/>
        <v>0</v>
      </c>
      <c r="S103" s="130" t="s">
        <v>141</v>
      </c>
      <c r="T103" s="130"/>
      <c r="U103" s="130"/>
      <c r="V103" s="130">
        <v>1.6</v>
      </c>
      <c r="W103" s="130">
        <v>1</v>
      </c>
      <c r="X103" s="130"/>
      <c r="Y103" s="130">
        <v>3.3</v>
      </c>
      <c r="Z103" s="130">
        <v>1</v>
      </c>
      <c r="AA103" s="130">
        <v>6.6</v>
      </c>
      <c r="AB103" s="130" t="s">
        <v>146</v>
      </c>
      <c r="AC103" s="130" t="s">
        <v>4178</v>
      </c>
      <c r="AD103" s="130"/>
      <c r="AE103" s="130" t="s">
        <v>140</v>
      </c>
      <c r="AF103" s="639" t="str">
        <f>IF(ISBLANK($AE103),VLOOKUP($I103,'Příloha_8_Ceník pravid_úklidu'!$A$9:$K$30,8,0)+VLOOKUP($I103,'Příloha_8_Ceník pravid_úklidu'!$A$9:$K$30,10,0),"neoceňuje se")</f>
        <v>neoceňuje se</v>
      </c>
      <c r="AG103" s="639">
        <f t="shared" si="6"/>
        <v>0</v>
      </c>
      <c r="AH103" s="639">
        <f t="shared" si="7"/>
        <v>0</v>
      </c>
      <c r="AI103" s="292"/>
    </row>
    <row r="104" spans="1:35" ht="10.5" customHeight="1" x14ac:dyDescent="0.15">
      <c r="A104" s="604">
        <v>435</v>
      </c>
      <c r="B104" s="82">
        <v>187210</v>
      </c>
      <c r="C104" s="82"/>
      <c r="D104" s="604" t="s">
        <v>4172</v>
      </c>
      <c r="E104" s="82">
        <v>2.6</v>
      </c>
      <c r="F104" s="82"/>
      <c r="G104" s="82"/>
      <c r="H104" s="84" t="str">
        <f>IF(ISBLANK(I104)," ",VLOOKUP(I104,'Příloha_8_Ceník pravid_úklidu'!$A$9:$B$30,2,0))</f>
        <v>CHOD</v>
      </c>
      <c r="I104" s="84">
        <v>6</v>
      </c>
      <c r="J104" s="85" t="s">
        <v>593</v>
      </c>
      <c r="K104" s="85">
        <v>1</v>
      </c>
      <c r="L104" s="85">
        <v>0.4</v>
      </c>
      <c r="M104" s="85">
        <v>0</v>
      </c>
      <c r="N104" s="85">
        <v>0</v>
      </c>
      <c r="O104" s="87">
        <f>IF(ISBLANK($K104),"",'Pracovní dny'!$F$2)</f>
        <v>252</v>
      </c>
      <c r="P104" s="87">
        <f>IF(ISBLANK($M104),"",'Pracovní dny'!$F$3)</f>
        <v>114</v>
      </c>
      <c r="Q104" s="87">
        <f>IF(ISBLANK($K104),"",'Pracovní dny'!$F$4)</f>
        <v>365</v>
      </c>
      <c r="R104" s="288">
        <f t="shared" si="5"/>
        <v>100.80000000000001</v>
      </c>
      <c r="S104" s="61" t="s">
        <v>140</v>
      </c>
      <c r="T104" s="61"/>
      <c r="U104" s="61"/>
      <c r="V104" s="61">
        <v>1.6</v>
      </c>
      <c r="W104" s="61">
        <v>1</v>
      </c>
      <c r="X104" s="61"/>
      <c r="Y104" s="61"/>
      <c r="Z104" s="61"/>
      <c r="AA104" s="61"/>
      <c r="AB104" s="61"/>
      <c r="AC104" s="61"/>
      <c r="AD104" s="61"/>
      <c r="AE104" s="61"/>
      <c r="AF104" s="638">
        <f>IF(ISBLANK($AE104),VLOOKUP($I104,'Příloha_8_Ceník pravid_úklidu'!$A$9:$K$30,8,0)+VLOOKUP($I104,'Příloha_8_Ceník pravid_úklidu'!$A$9:$K$30,10,0),"neoceňuje se")</f>
        <v>0</v>
      </c>
      <c r="AG104" s="638">
        <f t="shared" si="6"/>
        <v>0</v>
      </c>
      <c r="AH104" s="638">
        <f t="shared" si="7"/>
        <v>0</v>
      </c>
      <c r="AI104" s="304"/>
    </row>
    <row r="105" spans="1:35" s="592" customFormat="1" ht="10.5" customHeight="1" x14ac:dyDescent="0.15">
      <c r="A105" s="606">
        <v>436</v>
      </c>
      <c r="B105" s="130">
        <v>187210</v>
      </c>
      <c r="C105" s="130"/>
      <c r="D105" s="606" t="s">
        <v>715</v>
      </c>
      <c r="E105" s="130"/>
      <c r="F105" s="130"/>
      <c r="G105" s="130"/>
      <c r="H105" s="95" t="str">
        <f>IF(ISBLANK(I105)," ",VLOOKUP(I105,'Příloha_8_Ceník pravid_úklidu'!$A$9:$B$30,2,0))</f>
        <v>KANC</v>
      </c>
      <c r="I105" s="95">
        <v>4</v>
      </c>
      <c r="J105" s="98" t="s">
        <v>184</v>
      </c>
      <c r="K105" s="98">
        <v>0</v>
      </c>
      <c r="L105" s="98">
        <v>0</v>
      </c>
      <c r="M105" s="98">
        <v>0</v>
      </c>
      <c r="N105" s="98">
        <v>0</v>
      </c>
      <c r="O105" s="99">
        <f>IF(ISBLANK($K105),"",'Pracovní dny'!$F$2)</f>
        <v>252</v>
      </c>
      <c r="P105" s="99">
        <f>IF(ISBLANK($M105),"",'Pracovní dny'!$F$3)</f>
        <v>114</v>
      </c>
      <c r="Q105" s="99">
        <f>IF(ISBLANK($K105),"",'Pracovní dny'!$F$4)</f>
        <v>365</v>
      </c>
      <c r="R105" s="100">
        <f t="shared" si="5"/>
        <v>0</v>
      </c>
      <c r="S105" s="130" t="s">
        <v>141</v>
      </c>
      <c r="T105" s="130"/>
      <c r="U105" s="130"/>
      <c r="V105" s="130">
        <v>1.6</v>
      </c>
      <c r="W105" s="130">
        <v>1</v>
      </c>
      <c r="X105" s="130"/>
      <c r="Y105" s="130">
        <v>3.3</v>
      </c>
      <c r="Z105" s="130">
        <v>1</v>
      </c>
      <c r="AA105" s="130">
        <v>6.6</v>
      </c>
      <c r="AB105" s="130" t="s">
        <v>146</v>
      </c>
      <c r="AC105" s="130" t="s">
        <v>4178</v>
      </c>
      <c r="AD105" s="130"/>
      <c r="AE105" s="130" t="s">
        <v>140</v>
      </c>
      <c r="AF105" s="639" t="str">
        <f>IF(ISBLANK($AE105),VLOOKUP($I105,'Příloha_8_Ceník pravid_úklidu'!$A$9:$K$30,8,0)+VLOOKUP($I105,'Příloha_8_Ceník pravid_úklidu'!$A$9:$K$30,10,0),"neoceňuje se")</f>
        <v>neoceňuje se</v>
      </c>
      <c r="AG105" s="639">
        <f t="shared" si="6"/>
        <v>0</v>
      </c>
      <c r="AH105" s="639">
        <f t="shared" si="7"/>
        <v>0</v>
      </c>
      <c r="AI105" s="292"/>
    </row>
    <row r="106" spans="1:35" s="592" customFormat="1" ht="10.5" customHeight="1" x14ac:dyDescent="0.15">
      <c r="A106" s="588">
        <v>437</v>
      </c>
      <c r="B106" s="130">
        <v>187210</v>
      </c>
      <c r="C106" s="130"/>
      <c r="D106" s="588" t="s">
        <v>715</v>
      </c>
      <c r="E106" s="130"/>
      <c r="F106" s="130"/>
      <c r="G106" s="130"/>
      <c r="H106" s="95" t="str">
        <f>IF(ISBLANK(I106)," ",VLOOKUP(I106,'Příloha_8_Ceník pravid_úklidu'!$A$9:$B$30,2,0))</f>
        <v>KANC</v>
      </c>
      <c r="I106" s="95">
        <v>4</v>
      </c>
      <c r="J106" s="98" t="s">
        <v>184</v>
      </c>
      <c r="K106" s="98">
        <v>0</v>
      </c>
      <c r="L106" s="98">
        <v>0</v>
      </c>
      <c r="M106" s="98">
        <v>0</v>
      </c>
      <c r="N106" s="98">
        <v>0</v>
      </c>
      <c r="O106" s="99">
        <f>IF(ISBLANK($K106),"",'Pracovní dny'!$F$2)</f>
        <v>252</v>
      </c>
      <c r="P106" s="99">
        <f>IF(ISBLANK($M106),"",'Pracovní dny'!$F$3)</f>
        <v>114</v>
      </c>
      <c r="Q106" s="99">
        <f>IF(ISBLANK($K106),"",'Pracovní dny'!$F$4)</f>
        <v>365</v>
      </c>
      <c r="R106" s="100">
        <f t="shared" si="5"/>
        <v>0</v>
      </c>
      <c r="S106" s="130" t="s">
        <v>141</v>
      </c>
      <c r="T106" s="130"/>
      <c r="U106" s="130"/>
      <c r="V106" s="130">
        <v>1.6</v>
      </c>
      <c r="W106" s="130">
        <v>1</v>
      </c>
      <c r="X106" s="130"/>
      <c r="Y106" s="130">
        <v>2.4</v>
      </c>
      <c r="Z106" s="130">
        <v>1</v>
      </c>
      <c r="AA106" s="130">
        <v>4.8</v>
      </c>
      <c r="AB106" s="130" t="s">
        <v>146</v>
      </c>
      <c r="AC106" s="130" t="s">
        <v>4178</v>
      </c>
      <c r="AD106" s="130"/>
      <c r="AE106" s="130" t="s">
        <v>140</v>
      </c>
      <c r="AF106" s="639" t="str">
        <f>IF(ISBLANK($AE106),VLOOKUP($I106,'Příloha_8_Ceník pravid_úklidu'!$A$9:$K$30,8,0)+VLOOKUP($I106,'Příloha_8_Ceník pravid_úklidu'!$A$9:$K$30,10,0),"neoceňuje se")</f>
        <v>neoceňuje se</v>
      </c>
      <c r="AG106" s="639">
        <f t="shared" si="6"/>
        <v>0</v>
      </c>
      <c r="AH106" s="639">
        <f t="shared" si="7"/>
        <v>0</v>
      </c>
      <c r="AI106" s="292"/>
    </row>
    <row r="107" spans="1:35" ht="10.5" customHeight="1" x14ac:dyDescent="0.15">
      <c r="A107" s="604">
        <v>438</v>
      </c>
      <c r="B107" s="82">
        <v>187210</v>
      </c>
      <c r="C107" s="82"/>
      <c r="D107" s="604" t="s">
        <v>4173</v>
      </c>
      <c r="E107" s="82">
        <v>0.5</v>
      </c>
      <c r="F107" s="82"/>
      <c r="G107" s="82"/>
      <c r="H107" s="84" t="str">
        <f>IF(ISBLANK(I107)," ",VLOOKUP(I107,'Příloha_8_Ceník pravid_úklidu'!$A$9:$B$30,2,0))</f>
        <v>TOAL</v>
      </c>
      <c r="I107" s="84">
        <v>7</v>
      </c>
      <c r="J107" s="85" t="s">
        <v>593</v>
      </c>
      <c r="K107" s="85">
        <v>1</v>
      </c>
      <c r="L107" s="85">
        <v>0.4</v>
      </c>
      <c r="M107" s="85">
        <v>0</v>
      </c>
      <c r="N107" s="85">
        <v>0</v>
      </c>
      <c r="O107" s="87">
        <f>IF(ISBLANK($K107),"",'Pracovní dny'!$F$2)</f>
        <v>252</v>
      </c>
      <c r="P107" s="87">
        <f>IF(ISBLANK($M107),"",'Pracovní dny'!$F$3)</f>
        <v>114</v>
      </c>
      <c r="Q107" s="87">
        <f>IF(ISBLANK($K107),"",'Pracovní dny'!$F$4)</f>
        <v>365</v>
      </c>
      <c r="R107" s="288">
        <f t="shared" si="5"/>
        <v>100.80000000000001</v>
      </c>
      <c r="S107" s="61" t="s">
        <v>140</v>
      </c>
      <c r="T107" s="61"/>
      <c r="U107" s="61"/>
      <c r="V107" s="61">
        <v>1.2</v>
      </c>
      <c r="W107" s="61">
        <v>1</v>
      </c>
      <c r="X107" s="61"/>
      <c r="Y107" s="61"/>
      <c r="Z107" s="61"/>
      <c r="AA107" s="61"/>
      <c r="AB107" s="61"/>
      <c r="AC107" s="61"/>
      <c r="AD107" s="61"/>
      <c r="AE107" s="61"/>
      <c r="AF107" s="638">
        <f>IF(ISBLANK($AE107),VLOOKUP($I107,'Příloha_8_Ceník pravid_úklidu'!$A$9:$K$30,8,0)+VLOOKUP($I107,'Příloha_8_Ceník pravid_úklidu'!$A$9:$K$30,10,0),"neoceňuje se")</f>
        <v>0</v>
      </c>
      <c r="AG107" s="638">
        <f t="shared" si="6"/>
        <v>0</v>
      </c>
      <c r="AH107" s="638">
        <f t="shared" si="7"/>
        <v>0</v>
      </c>
      <c r="AI107" s="304"/>
    </row>
    <row r="108" spans="1:35" ht="10.5" customHeight="1" x14ac:dyDescent="0.15">
      <c r="A108" s="604">
        <v>439</v>
      </c>
      <c r="B108" s="82">
        <v>187210</v>
      </c>
      <c r="C108" s="82"/>
      <c r="D108" s="604" t="s">
        <v>4172</v>
      </c>
      <c r="E108" s="82">
        <v>2.6</v>
      </c>
      <c r="F108" s="82"/>
      <c r="G108" s="82"/>
      <c r="H108" s="84" t="str">
        <f>IF(ISBLANK(I108)," ",VLOOKUP(I108,'Příloha_8_Ceník pravid_úklidu'!$A$9:$B$30,2,0))</f>
        <v>CHOD</v>
      </c>
      <c r="I108" s="84">
        <v>6</v>
      </c>
      <c r="J108" s="85" t="s">
        <v>593</v>
      </c>
      <c r="K108" s="85">
        <v>1</v>
      </c>
      <c r="L108" s="85">
        <v>0.4</v>
      </c>
      <c r="M108" s="85">
        <v>0</v>
      </c>
      <c r="N108" s="85">
        <v>0</v>
      </c>
      <c r="O108" s="87">
        <f>IF(ISBLANK($K108),"",'Pracovní dny'!$F$2)</f>
        <v>252</v>
      </c>
      <c r="P108" s="87">
        <f>IF(ISBLANK($M108),"",'Pracovní dny'!$F$3)</f>
        <v>114</v>
      </c>
      <c r="Q108" s="87">
        <f>IF(ISBLANK($K108),"",'Pracovní dny'!$F$4)</f>
        <v>365</v>
      </c>
      <c r="R108" s="288">
        <f t="shared" si="5"/>
        <v>100.80000000000001</v>
      </c>
      <c r="S108" s="61" t="s">
        <v>140</v>
      </c>
      <c r="T108" s="61"/>
      <c r="U108" s="61"/>
      <c r="V108" s="61">
        <v>1.6</v>
      </c>
      <c r="W108" s="61">
        <v>1</v>
      </c>
      <c r="X108" s="61"/>
      <c r="Y108" s="61"/>
      <c r="Z108" s="61"/>
      <c r="AA108" s="61"/>
      <c r="AB108" s="61"/>
      <c r="AC108" s="61"/>
      <c r="AD108" s="61"/>
      <c r="AE108" s="61"/>
      <c r="AF108" s="638">
        <f>IF(ISBLANK($AE108),VLOOKUP($I108,'Příloha_8_Ceník pravid_úklidu'!$A$9:$K$30,8,0)+VLOOKUP($I108,'Příloha_8_Ceník pravid_úklidu'!$A$9:$K$30,10,0),"neoceňuje se")</f>
        <v>0</v>
      </c>
      <c r="AG108" s="638">
        <f t="shared" si="6"/>
        <v>0</v>
      </c>
      <c r="AH108" s="638">
        <f t="shared" si="7"/>
        <v>0</v>
      </c>
      <c r="AI108" s="304"/>
    </row>
    <row r="109" spans="1:35" s="592" customFormat="1" ht="10.5" customHeight="1" x14ac:dyDescent="0.15">
      <c r="A109" s="588">
        <v>440</v>
      </c>
      <c r="B109" s="130">
        <v>187210</v>
      </c>
      <c r="C109" s="130"/>
      <c r="D109" s="588" t="s">
        <v>715</v>
      </c>
      <c r="E109" s="130"/>
      <c r="F109" s="130"/>
      <c r="G109" s="130"/>
      <c r="H109" s="95" t="str">
        <f>IF(ISBLANK(I109)," ",VLOOKUP(I109,'Příloha_8_Ceník pravid_úklidu'!$A$9:$B$30,2,0))</f>
        <v>KANC</v>
      </c>
      <c r="I109" s="95">
        <v>4</v>
      </c>
      <c r="J109" s="98" t="s">
        <v>184</v>
      </c>
      <c r="K109" s="98">
        <v>0</v>
      </c>
      <c r="L109" s="98">
        <v>0</v>
      </c>
      <c r="M109" s="98">
        <v>0</v>
      </c>
      <c r="N109" s="98">
        <v>0</v>
      </c>
      <c r="O109" s="99">
        <f>IF(ISBLANK($K109),"",'Pracovní dny'!$F$2)</f>
        <v>252</v>
      </c>
      <c r="P109" s="99">
        <f>IF(ISBLANK($M109),"",'Pracovní dny'!$F$3)</f>
        <v>114</v>
      </c>
      <c r="Q109" s="99">
        <f>IF(ISBLANK($K109),"",'Pracovní dny'!$F$4)</f>
        <v>365</v>
      </c>
      <c r="R109" s="100">
        <f t="shared" si="5"/>
        <v>0</v>
      </c>
      <c r="S109" s="130" t="s">
        <v>141</v>
      </c>
      <c r="T109" s="130"/>
      <c r="U109" s="130"/>
      <c r="V109" s="130">
        <v>1.6</v>
      </c>
      <c r="W109" s="130">
        <v>1</v>
      </c>
      <c r="X109" s="130"/>
      <c r="Y109" s="130">
        <v>3.9</v>
      </c>
      <c r="Z109" s="130">
        <v>1</v>
      </c>
      <c r="AA109" s="130">
        <v>7.8</v>
      </c>
      <c r="AB109" s="130" t="s">
        <v>146</v>
      </c>
      <c r="AC109" s="130" t="s">
        <v>4178</v>
      </c>
      <c r="AD109" s="130"/>
      <c r="AE109" s="130" t="s">
        <v>140</v>
      </c>
      <c r="AF109" s="639" t="str">
        <f>IF(ISBLANK($AE109),VLOOKUP($I109,'Příloha_8_Ceník pravid_úklidu'!$A$9:$K$30,8,0)+VLOOKUP($I109,'Příloha_8_Ceník pravid_úklidu'!$A$9:$K$30,10,0),"neoceňuje se")</f>
        <v>neoceňuje se</v>
      </c>
      <c r="AG109" s="639">
        <f t="shared" si="6"/>
        <v>0</v>
      </c>
      <c r="AH109" s="639">
        <f t="shared" si="7"/>
        <v>0</v>
      </c>
      <c r="AI109" s="292"/>
    </row>
    <row r="110" spans="1:35" s="592" customFormat="1" ht="10.5" customHeight="1" x14ac:dyDescent="0.15">
      <c r="A110" s="606">
        <v>441</v>
      </c>
      <c r="B110" s="130">
        <v>187210</v>
      </c>
      <c r="C110" s="130"/>
      <c r="D110" s="606" t="s">
        <v>715</v>
      </c>
      <c r="E110" s="130"/>
      <c r="F110" s="130"/>
      <c r="G110" s="130"/>
      <c r="H110" s="95" t="str">
        <f>IF(ISBLANK(I110)," ",VLOOKUP(I110,'Příloha_8_Ceník pravid_úklidu'!$A$9:$B$30,2,0))</f>
        <v>KANC</v>
      </c>
      <c r="I110" s="95">
        <v>4</v>
      </c>
      <c r="J110" s="98" t="s">
        <v>184</v>
      </c>
      <c r="K110" s="98">
        <v>0</v>
      </c>
      <c r="L110" s="98">
        <v>0</v>
      </c>
      <c r="M110" s="98">
        <v>0</v>
      </c>
      <c r="N110" s="98">
        <v>0</v>
      </c>
      <c r="O110" s="99">
        <f>IF(ISBLANK($K110),"",'Pracovní dny'!$F$2)</f>
        <v>252</v>
      </c>
      <c r="P110" s="99">
        <f>IF(ISBLANK($M110),"",'Pracovní dny'!$F$3)</f>
        <v>114</v>
      </c>
      <c r="Q110" s="99">
        <f>IF(ISBLANK($K110),"",'Pracovní dny'!$F$4)</f>
        <v>365</v>
      </c>
      <c r="R110" s="100">
        <f t="shared" si="5"/>
        <v>0</v>
      </c>
      <c r="S110" s="130" t="s">
        <v>141</v>
      </c>
      <c r="T110" s="130"/>
      <c r="U110" s="130"/>
      <c r="V110" s="130">
        <v>1.6</v>
      </c>
      <c r="W110" s="130">
        <v>1</v>
      </c>
      <c r="X110" s="130"/>
      <c r="Y110" s="130">
        <v>3.9</v>
      </c>
      <c r="Z110" s="130">
        <v>1</v>
      </c>
      <c r="AA110" s="130">
        <v>7.8</v>
      </c>
      <c r="AB110" s="130" t="s">
        <v>146</v>
      </c>
      <c r="AC110" s="130" t="s">
        <v>4178</v>
      </c>
      <c r="AD110" s="130"/>
      <c r="AE110" s="130" t="s">
        <v>140</v>
      </c>
      <c r="AF110" s="639" t="str">
        <f>IF(ISBLANK($AE110),VLOOKUP($I110,'Příloha_8_Ceník pravid_úklidu'!$A$9:$K$30,8,0)+VLOOKUP($I110,'Příloha_8_Ceník pravid_úklidu'!$A$9:$K$30,10,0),"neoceňuje se")</f>
        <v>neoceňuje se</v>
      </c>
      <c r="AG110" s="639">
        <f t="shared" si="6"/>
        <v>0</v>
      </c>
      <c r="AH110" s="639">
        <f t="shared" si="7"/>
        <v>0</v>
      </c>
      <c r="AI110" s="292"/>
    </row>
    <row r="111" spans="1:35" ht="10.5" customHeight="1" x14ac:dyDescent="0.15">
      <c r="A111" s="604">
        <v>442</v>
      </c>
      <c r="B111" s="82">
        <v>187210</v>
      </c>
      <c r="C111" s="82"/>
      <c r="D111" s="604" t="s">
        <v>4173</v>
      </c>
      <c r="E111" s="82">
        <v>3.5</v>
      </c>
      <c r="F111" s="82"/>
      <c r="G111" s="82"/>
      <c r="H111" s="84" t="str">
        <f>IF(ISBLANK(I111)," ",VLOOKUP(I111,'Příloha_8_Ceník pravid_úklidu'!$A$9:$B$30,2,0))</f>
        <v>TOAL</v>
      </c>
      <c r="I111" s="84">
        <v>7</v>
      </c>
      <c r="J111" s="85" t="s">
        <v>593</v>
      </c>
      <c r="K111" s="85">
        <v>1</v>
      </c>
      <c r="L111" s="85">
        <v>0.4</v>
      </c>
      <c r="M111" s="85">
        <v>0</v>
      </c>
      <c r="N111" s="85">
        <v>0</v>
      </c>
      <c r="O111" s="87">
        <f>IF(ISBLANK($K111),"",'Pracovní dny'!$F$2)</f>
        <v>252</v>
      </c>
      <c r="P111" s="87">
        <f>IF(ISBLANK($M111),"",'Pracovní dny'!$F$3)</f>
        <v>114</v>
      </c>
      <c r="Q111" s="87">
        <f>IF(ISBLANK($K111),"",'Pracovní dny'!$F$4)</f>
        <v>365</v>
      </c>
      <c r="R111" s="288">
        <f t="shared" si="5"/>
        <v>100.80000000000001</v>
      </c>
      <c r="S111" s="61" t="s">
        <v>140</v>
      </c>
      <c r="T111" s="61"/>
      <c r="U111" s="61"/>
      <c r="V111" s="61">
        <v>1.2</v>
      </c>
      <c r="W111" s="61">
        <v>1</v>
      </c>
      <c r="X111" s="61"/>
      <c r="Y111" s="61"/>
      <c r="Z111" s="61"/>
      <c r="AA111" s="61"/>
      <c r="AB111" s="61"/>
      <c r="AC111" s="61"/>
      <c r="AD111" s="61"/>
      <c r="AE111" s="61"/>
      <c r="AF111" s="638">
        <f>IF(ISBLANK($AE111),VLOOKUP($I111,'Příloha_8_Ceník pravid_úklidu'!$A$9:$K$30,8,0)+VLOOKUP($I111,'Příloha_8_Ceník pravid_úklidu'!$A$9:$K$30,10,0),"neoceňuje se")</f>
        <v>0</v>
      </c>
      <c r="AG111" s="638">
        <f t="shared" si="6"/>
        <v>0</v>
      </c>
      <c r="AH111" s="638">
        <f t="shared" si="7"/>
        <v>0</v>
      </c>
      <c r="AI111" s="304"/>
    </row>
    <row r="112" spans="1:35" ht="10.5" customHeight="1" x14ac:dyDescent="0.15">
      <c r="A112" s="604">
        <v>443</v>
      </c>
      <c r="B112" s="82">
        <v>187210</v>
      </c>
      <c r="C112" s="82"/>
      <c r="D112" s="604" t="s">
        <v>4172</v>
      </c>
      <c r="E112" s="82">
        <v>2.6</v>
      </c>
      <c r="F112" s="82"/>
      <c r="G112" s="82"/>
      <c r="H112" s="84" t="str">
        <f>IF(ISBLANK(I112)," ",VLOOKUP(I112,'Příloha_8_Ceník pravid_úklidu'!$A$9:$B$30,2,0))</f>
        <v>CHOD</v>
      </c>
      <c r="I112" s="84">
        <v>6</v>
      </c>
      <c r="J112" s="85" t="s">
        <v>593</v>
      </c>
      <c r="K112" s="85">
        <v>1</v>
      </c>
      <c r="L112" s="85">
        <v>0.4</v>
      </c>
      <c r="M112" s="85">
        <v>0</v>
      </c>
      <c r="N112" s="85">
        <v>0</v>
      </c>
      <c r="O112" s="87">
        <f>IF(ISBLANK($K112),"",'Pracovní dny'!$F$2)</f>
        <v>252</v>
      </c>
      <c r="P112" s="87">
        <f>IF(ISBLANK($M112),"",'Pracovní dny'!$F$3)</f>
        <v>114</v>
      </c>
      <c r="Q112" s="87">
        <f>IF(ISBLANK($K112),"",'Pracovní dny'!$F$4)</f>
        <v>365</v>
      </c>
      <c r="R112" s="288">
        <f t="shared" si="5"/>
        <v>100.80000000000001</v>
      </c>
      <c r="S112" s="61" t="s">
        <v>141</v>
      </c>
      <c r="T112" s="61"/>
      <c r="U112" s="61"/>
      <c r="V112" s="61">
        <v>1.6</v>
      </c>
      <c r="W112" s="61">
        <v>1</v>
      </c>
      <c r="X112" s="61"/>
      <c r="Y112" s="61"/>
      <c r="Z112" s="61"/>
      <c r="AA112" s="61"/>
      <c r="AB112" s="61"/>
      <c r="AC112" s="61"/>
      <c r="AD112" s="61"/>
      <c r="AE112" s="61"/>
      <c r="AF112" s="638">
        <f>IF(ISBLANK($AE112),VLOOKUP($I112,'Příloha_8_Ceník pravid_úklidu'!$A$9:$K$30,8,0)+VLOOKUP($I112,'Příloha_8_Ceník pravid_úklidu'!$A$9:$K$30,10,0),"neoceňuje se")</f>
        <v>0</v>
      </c>
      <c r="AG112" s="638">
        <f t="shared" si="6"/>
        <v>0</v>
      </c>
      <c r="AH112" s="638">
        <f t="shared" si="7"/>
        <v>0</v>
      </c>
      <c r="AI112" s="304"/>
    </row>
    <row r="113" spans="1:35" ht="10.5" customHeight="1" x14ac:dyDescent="0.15">
      <c r="A113" s="604">
        <v>444</v>
      </c>
      <c r="B113" s="82">
        <v>187210</v>
      </c>
      <c r="C113" s="82"/>
      <c r="D113" s="604" t="s">
        <v>4173</v>
      </c>
      <c r="E113" s="82">
        <v>3.5</v>
      </c>
      <c r="F113" s="82"/>
      <c r="G113" s="82"/>
      <c r="H113" s="84" t="str">
        <f>IF(ISBLANK(I113)," ",VLOOKUP(I113,'Příloha_8_Ceník pravid_úklidu'!$A$9:$B$30,2,0))</f>
        <v>TOAL</v>
      </c>
      <c r="I113" s="84">
        <v>7</v>
      </c>
      <c r="J113" s="85" t="s">
        <v>593</v>
      </c>
      <c r="K113" s="85">
        <v>1</v>
      </c>
      <c r="L113" s="85">
        <v>0.4</v>
      </c>
      <c r="M113" s="85">
        <v>0</v>
      </c>
      <c r="N113" s="85">
        <v>0</v>
      </c>
      <c r="O113" s="87">
        <f>IF(ISBLANK($K113),"",'Pracovní dny'!$F$2)</f>
        <v>252</v>
      </c>
      <c r="P113" s="87">
        <f>IF(ISBLANK($M113),"",'Pracovní dny'!$F$3)</f>
        <v>114</v>
      </c>
      <c r="Q113" s="87">
        <f>IF(ISBLANK($K113),"",'Pracovní dny'!$F$4)</f>
        <v>365</v>
      </c>
      <c r="R113" s="288">
        <f t="shared" si="5"/>
        <v>100.80000000000001</v>
      </c>
      <c r="S113" s="61" t="s">
        <v>140</v>
      </c>
      <c r="T113" s="61"/>
      <c r="U113" s="61"/>
      <c r="V113" s="61">
        <v>1.2</v>
      </c>
      <c r="W113" s="61">
        <v>1</v>
      </c>
      <c r="X113" s="61"/>
      <c r="Y113" s="61"/>
      <c r="Z113" s="61"/>
      <c r="AA113" s="61"/>
      <c r="AB113" s="61"/>
      <c r="AC113" s="61"/>
      <c r="AD113" s="61"/>
      <c r="AE113" s="61"/>
      <c r="AF113" s="638">
        <f>IF(ISBLANK($AE113),VLOOKUP($I113,'Příloha_8_Ceník pravid_úklidu'!$A$9:$K$30,8,0)+VLOOKUP($I113,'Příloha_8_Ceník pravid_úklidu'!$A$9:$K$30,10,0),"neoceňuje se")</f>
        <v>0</v>
      </c>
      <c r="AG113" s="638">
        <f t="shared" si="6"/>
        <v>0</v>
      </c>
      <c r="AH113" s="638">
        <f t="shared" si="7"/>
        <v>0</v>
      </c>
      <c r="AI113" s="304"/>
    </row>
    <row r="114" spans="1:35" s="592" customFormat="1" ht="10.5" customHeight="1" x14ac:dyDescent="0.15">
      <c r="A114" s="588">
        <v>445</v>
      </c>
      <c r="B114" s="130">
        <v>187210</v>
      </c>
      <c r="C114" s="130"/>
      <c r="D114" s="588" t="s">
        <v>715</v>
      </c>
      <c r="E114" s="130"/>
      <c r="F114" s="130"/>
      <c r="G114" s="130"/>
      <c r="H114" s="95" t="str">
        <f>IF(ISBLANK(I114)," ",VLOOKUP(I114,'Příloha_8_Ceník pravid_úklidu'!$A$9:$B$30,2,0))</f>
        <v>KANC</v>
      </c>
      <c r="I114" s="95">
        <v>4</v>
      </c>
      <c r="J114" s="98" t="s">
        <v>184</v>
      </c>
      <c r="K114" s="98">
        <v>0</v>
      </c>
      <c r="L114" s="98">
        <v>0</v>
      </c>
      <c r="M114" s="98">
        <v>0</v>
      </c>
      <c r="N114" s="98">
        <v>0</v>
      </c>
      <c r="O114" s="99">
        <f>IF(ISBLANK($K114),"",'Pracovní dny'!$F$2)</f>
        <v>252</v>
      </c>
      <c r="P114" s="99">
        <f>IF(ISBLANK($M114),"",'Pracovní dny'!$F$3)</f>
        <v>114</v>
      </c>
      <c r="Q114" s="99">
        <f>IF(ISBLANK($K114),"",'Pracovní dny'!$F$4)</f>
        <v>365</v>
      </c>
      <c r="R114" s="100">
        <f t="shared" si="5"/>
        <v>0</v>
      </c>
      <c r="S114" s="130" t="s">
        <v>141</v>
      </c>
      <c r="T114" s="130"/>
      <c r="U114" s="130"/>
      <c r="V114" s="130">
        <v>1.6</v>
      </c>
      <c r="W114" s="130">
        <v>1</v>
      </c>
      <c r="X114" s="130"/>
      <c r="Y114" s="130">
        <v>3.9</v>
      </c>
      <c r="Z114" s="130">
        <v>1</v>
      </c>
      <c r="AA114" s="130">
        <v>7.8</v>
      </c>
      <c r="AB114" s="130" t="s">
        <v>146</v>
      </c>
      <c r="AC114" s="130" t="s">
        <v>4178</v>
      </c>
      <c r="AD114" s="130"/>
      <c r="AE114" s="130" t="s">
        <v>140</v>
      </c>
      <c r="AF114" s="639" t="str">
        <f>IF(ISBLANK($AE114),VLOOKUP($I114,'Příloha_8_Ceník pravid_úklidu'!$A$9:$K$30,8,0)+VLOOKUP($I114,'Příloha_8_Ceník pravid_úklidu'!$A$9:$K$30,10,0),"neoceňuje se")</f>
        <v>neoceňuje se</v>
      </c>
      <c r="AG114" s="639">
        <f t="shared" si="6"/>
        <v>0</v>
      </c>
      <c r="AH114" s="639">
        <f t="shared" si="7"/>
        <v>0</v>
      </c>
      <c r="AI114" s="292"/>
    </row>
    <row r="115" spans="1:35" s="592" customFormat="1" ht="10.5" customHeight="1" x14ac:dyDescent="0.15">
      <c r="A115" s="588">
        <v>446</v>
      </c>
      <c r="B115" s="130">
        <v>187210</v>
      </c>
      <c r="C115" s="130"/>
      <c r="D115" s="588" t="s">
        <v>715</v>
      </c>
      <c r="E115" s="130"/>
      <c r="F115" s="130"/>
      <c r="G115" s="130"/>
      <c r="H115" s="95" t="str">
        <f>IF(ISBLANK(I115)," ",VLOOKUP(I115,'Příloha_8_Ceník pravid_úklidu'!$A$9:$B$30,2,0))</f>
        <v>KANC</v>
      </c>
      <c r="I115" s="95">
        <v>4</v>
      </c>
      <c r="J115" s="98" t="s">
        <v>184</v>
      </c>
      <c r="K115" s="98">
        <v>0</v>
      </c>
      <c r="L115" s="98">
        <v>0</v>
      </c>
      <c r="M115" s="98">
        <v>0</v>
      </c>
      <c r="N115" s="98">
        <v>0</v>
      </c>
      <c r="O115" s="99">
        <f>IF(ISBLANK($K115),"",'Pracovní dny'!$F$2)</f>
        <v>252</v>
      </c>
      <c r="P115" s="99">
        <f>IF(ISBLANK($M115),"",'Pracovní dny'!$F$3)</f>
        <v>114</v>
      </c>
      <c r="Q115" s="99">
        <f>IF(ISBLANK($K115),"",'Pracovní dny'!$F$4)</f>
        <v>365</v>
      </c>
      <c r="R115" s="100">
        <f t="shared" si="5"/>
        <v>0</v>
      </c>
      <c r="S115" s="130" t="s">
        <v>141</v>
      </c>
      <c r="T115" s="130"/>
      <c r="U115" s="130"/>
      <c r="V115" s="130">
        <v>1.6</v>
      </c>
      <c r="W115" s="130">
        <v>1</v>
      </c>
      <c r="X115" s="130"/>
      <c r="Y115" s="130">
        <v>3.9</v>
      </c>
      <c r="Z115" s="130">
        <v>1</v>
      </c>
      <c r="AA115" s="130">
        <v>7.8</v>
      </c>
      <c r="AB115" s="130" t="s">
        <v>146</v>
      </c>
      <c r="AC115" s="130" t="s">
        <v>4178</v>
      </c>
      <c r="AD115" s="130"/>
      <c r="AE115" s="130" t="s">
        <v>140</v>
      </c>
      <c r="AF115" s="639" t="str">
        <f>IF(ISBLANK($AE115),VLOOKUP($I115,'Příloha_8_Ceník pravid_úklidu'!$A$9:$K$30,8,0)+VLOOKUP($I115,'Příloha_8_Ceník pravid_úklidu'!$A$9:$K$30,10,0),"neoceňuje se")</f>
        <v>neoceňuje se</v>
      </c>
      <c r="AG115" s="639">
        <f t="shared" si="6"/>
        <v>0</v>
      </c>
      <c r="AH115" s="639">
        <f t="shared" si="7"/>
        <v>0</v>
      </c>
      <c r="AI115" s="292"/>
    </row>
    <row r="116" spans="1:35" s="592" customFormat="1" ht="10.5" customHeight="1" x14ac:dyDescent="0.15">
      <c r="A116" s="588">
        <v>447</v>
      </c>
      <c r="B116" s="130">
        <v>187210</v>
      </c>
      <c r="C116" s="130"/>
      <c r="D116" s="588" t="s">
        <v>4167</v>
      </c>
      <c r="E116" s="130"/>
      <c r="F116" s="130"/>
      <c r="G116" s="130"/>
      <c r="H116" s="95" t="str">
        <f>IF(ISBLANK(I116)," ",VLOOKUP(I116,'Příloha_8_Ceník pravid_úklidu'!$A$9:$B$30,2,0))</f>
        <v xml:space="preserve"> </v>
      </c>
      <c r="I116" s="95"/>
      <c r="J116" s="98" t="s">
        <v>184</v>
      </c>
      <c r="K116" s="98">
        <v>0</v>
      </c>
      <c r="L116" s="98">
        <v>0</v>
      </c>
      <c r="M116" s="98">
        <v>0</v>
      </c>
      <c r="N116" s="98">
        <v>0</v>
      </c>
      <c r="O116" s="99">
        <f>IF(ISBLANK($K116),"",'Pracovní dny'!$F$2)</f>
        <v>252</v>
      </c>
      <c r="P116" s="99">
        <f>IF(ISBLANK($M116),"",'Pracovní dny'!$F$3)</f>
        <v>114</v>
      </c>
      <c r="Q116" s="99">
        <f>IF(ISBLANK($K116),"",'Pracovní dny'!$F$4)</f>
        <v>365</v>
      </c>
      <c r="R116" s="100">
        <f t="shared" si="5"/>
        <v>0</v>
      </c>
      <c r="S116" s="130" t="s">
        <v>141</v>
      </c>
      <c r="T116" s="130"/>
      <c r="U116" s="130"/>
      <c r="V116" s="130"/>
      <c r="W116" s="130"/>
      <c r="X116" s="130"/>
      <c r="Y116" s="130"/>
      <c r="Z116" s="130"/>
      <c r="AA116" s="130"/>
      <c r="AB116" s="130"/>
      <c r="AC116" s="130"/>
      <c r="AD116" s="130"/>
      <c r="AE116" s="130" t="s">
        <v>140</v>
      </c>
      <c r="AF116" s="639" t="str">
        <f>IF(ISBLANK($AE116),VLOOKUP($I116,'Příloha_8_Ceník pravid_úklidu'!$A$9:$K$30,8,0)+VLOOKUP($I116,'Příloha_8_Ceník pravid_úklidu'!$A$9:$K$30,10,0),"neoceňuje se")</f>
        <v>neoceňuje se</v>
      </c>
      <c r="AG116" s="639">
        <f t="shared" si="6"/>
        <v>0</v>
      </c>
      <c r="AH116" s="639">
        <f t="shared" si="7"/>
        <v>0</v>
      </c>
      <c r="AI116" s="292"/>
    </row>
    <row r="117" spans="1:35" ht="10.5" customHeight="1" x14ac:dyDescent="0.15">
      <c r="A117" s="604">
        <v>448</v>
      </c>
      <c r="B117" s="82">
        <v>187210</v>
      </c>
      <c r="C117" s="82"/>
      <c r="D117" s="604" t="s">
        <v>4172</v>
      </c>
      <c r="E117" s="82">
        <v>2.6</v>
      </c>
      <c r="F117" s="82"/>
      <c r="G117" s="82"/>
      <c r="H117" s="84" t="str">
        <f>IF(ISBLANK(I117)," ",VLOOKUP(I117,'Příloha_8_Ceník pravid_úklidu'!$A$9:$B$30,2,0))</f>
        <v>CHOD</v>
      </c>
      <c r="I117" s="84">
        <v>6</v>
      </c>
      <c r="J117" s="85" t="s">
        <v>593</v>
      </c>
      <c r="K117" s="85">
        <v>1</v>
      </c>
      <c r="L117" s="85">
        <v>0.4</v>
      </c>
      <c r="M117" s="85">
        <v>0</v>
      </c>
      <c r="N117" s="85">
        <v>0</v>
      </c>
      <c r="O117" s="87">
        <f>IF(ISBLANK($K117),"",'Pracovní dny'!$F$2)</f>
        <v>252</v>
      </c>
      <c r="P117" s="87">
        <f>IF(ISBLANK($M117),"",'Pracovní dny'!$F$3)</f>
        <v>114</v>
      </c>
      <c r="Q117" s="87">
        <f>IF(ISBLANK($K117),"",'Pracovní dny'!$F$4)</f>
        <v>365</v>
      </c>
      <c r="R117" s="288">
        <f t="shared" si="5"/>
        <v>100.80000000000001</v>
      </c>
      <c r="S117" s="61" t="s">
        <v>140</v>
      </c>
      <c r="T117" s="61"/>
      <c r="U117" s="61"/>
      <c r="V117" s="61">
        <v>1.6</v>
      </c>
      <c r="W117" s="61">
        <v>1</v>
      </c>
      <c r="X117" s="61"/>
      <c r="Y117" s="61"/>
      <c r="Z117" s="61"/>
      <c r="AA117" s="61"/>
      <c r="AB117" s="61"/>
      <c r="AC117" s="61"/>
      <c r="AD117" s="61"/>
      <c r="AE117" s="61"/>
      <c r="AF117" s="638">
        <f>IF(ISBLANK($AE117),VLOOKUP($I117,'Příloha_8_Ceník pravid_úklidu'!$A$9:$K$30,8,0)+VLOOKUP($I117,'Příloha_8_Ceník pravid_úklidu'!$A$9:$K$30,10,0),"neoceňuje se")</f>
        <v>0</v>
      </c>
      <c r="AG117" s="638">
        <f t="shared" si="6"/>
        <v>0</v>
      </c>
      <c r="AH117" s="638">
        <f t="shared" si="7"/>
        <v>0</v>
      </c>
      <c r="AI117" s="304"/>
    </row>
    <row r="118" spans="1:35" s="592" customFormat="1" ht="10.5" customHeight="1" x14ac:dyDescent="0.15">
      <c r="A118" s="588">
        <v>449</v>
      </c>
      <c r="B118" s="130">
        <v>187210</v>
      </c>
      <c r="C118" s="130"/>
      <c r="D118" s="588" t="s">
        <v>715</v>
      </c>
      <c r="E118" s="130"/>
      <c r="F118" s="130"/>
      <c r="G118" s="130"/>
      <c r="H118" s="95" t="str">
        <f>IF(ISBLANK(I118)," ",VLOOKUP(I118,'Příloha_8_Ceník pravid_úklidu'!$A$9:$B$30,2,0))</f>
        <v>KANC</v>
      </c>
      <c r="I118" s="95">
        <v>4</v>
      </c>
      <c r="J118" s="98" t="s">
        <v>184</v>
      </c>
      <c r="K118" s="98">
        <v>0</v>
      </c>
      <c r="L118" s="98">
        <v>0</v>
      </c>
      <c r="M118" s="98">
        <v>0</v>
      </c>
      <c r="N118" s="98">
        <v>0</v>
      </c>
      <c r="O118" s="99">
        <f>IF(ISBLANK($K118),"",'Pracovní dny'!$F$2)</f>
        <v>252</v>
      </c>
      <c r="P118" s="99">
        <f>IF(ISBLANK($M118),"",'Pracovní dny'!$F$3)</f>
        <v>114</v>
      </c>
      <c r="Q118" s="99">
        <f>IF(ISBLANK($K118),"",'Pracovní dny'!$F$4)</f>
        <v>365</v>
      </c>
      <c r="R118" s="100">
        <f t="shared" si="5"/>
        <v>0</v>
      </c>
      <c r="S118" s="130" t="s">
        <v>141</v>
      </c>
      <c r="T118" s="130"/>
      <c r="U118" s="130"/>
      <c r="V118" s="130">
        <v>1.6</v>
      </c>
      <c r="W118" s="130">
        <v>1</v>
      </c>
      <c r="X118" s="130"/>
      <c r="Y118" s="130">
        <v>3.9</v>
      </c>
      <c r="Z118" s="130">
        <v>1</v>
      </c>
      <c r="AA118" s="130">
        <v>7.8</v>
      </c>
      <c r="AB118" s="130" t="s">
        <v>146</v>
      </c>
      <c r="AC118" s="130" t="s">
        <v>4178</v>
      </c>
      <c r="AD118" s="130"/>
      <c r="AE118" s="130" t="s">
        <v>140</v>
      </c>
      <c r="AF118" s="639" t="str">
        <f>IF(ISBLANK($AE118),VLOOKUP($I118,'Příloha_8_Ceník pravid_úklidu'!$A$9:$K$30,8,0)+VLOOKUP($I118,'Příloha_8_Ceník pravid_úklidu'!$A$9:$K$30,10,0),"neoceňuje se")</f>
        <v>neoceňuje se</v>
      </c>
      <c r="AG118" s="639">
        <f t="shared" si="6"/>
        <v>0</v>
      </c>
      <c r="AH118" s="639">
        <f t="shared" si="7"/>
        <v>0</v>
      </c>
      <c r="AI118" s="292"/>
    </row>
    <row r="119" spans="1:35" s="592" customFormat="1" ht="10.5" customHeight="1" x14ac:dyDescent="0.15">
      <c r="A119" s="588">
        <v>450</v>
      </c>
      <c r="B119" s="130">
        <v>187210</v>
      </c>
      <c r="C119" s="130"/>
      <c r="D119" s="588" t="s">
        <v>715</v>
      </c>
      <c r="E119" s="130"/>
      <c r="F119" s="130"/>
      <c r="G119" s="130"/>
      <c r="H119" s="95" t="str">
        <f>IF(ISBLANK(I119)," ",VLOOKUP(I119,'Příloha_8_Ceník pravid_úklidu'!$A$9:$B$30,2,0))</f>
        <v>KANC</v>
      </c>
      <c r="I119" s="95">
        <v>4</v>
      </c>
      <c r="J119" s="98" t="s">
        <v>184</v>
      </c>
      <c r="K119" s="98">
        <v>0</v>
      </c>
      <c r="L119" s="98">
        <v>0</v>
      </c>
      <c r="M119" s="98">
        <v>0</v>
      </c>
      <c r="N119" s="98">
        <v>0</v>
      </c>
      <c r="O119" s="99">
        <f>IF(ISBLANK($K119),"",'Pracovní dny'!$F$2)</f>
        <v>252</v>
      </c>
      <c r="P119" s="99">
        <f>IF(ISBLANK($M119),"",'Pracovní dny'!$F$3)</f>
        <v>114</v>
      </c>
      <c r="Q119" s="99">
        <f>IF(ISBLANK($K119),"",'Pracovní dny'!$F$4)</f>
        <v>365</v>
      </c>
      <c r="R119" s="100">
        <f t="shared" si="5"/>
        <v>0</v>
      </c>
      <c r="S119" s="130" t="s">
        <v>141</v>
      </c>
      <c r="T119" s="130"/>
      <c r="U119" s="130"/>
      <c r="V119" s="130">
        <v>1.6</v>
      </c>
      <c r="W119" s="130">
        <v>1</v>
      </c>
      <c r="X119" s="130"/>
      <c r="Y119" s="130">
        <v>3.9</v>
      </c>
      <c r="Z119" s="130">
        <v>1</v>
      </c>
      <c r="AA119" s="130">
        <v>7.8</v>
      </c>
      <c r="AB119" s="130" t="s">
        <v>146</v>
      </c>
      <c r="AC119" s="130" t="s">
        <v>4178</v>
      </c>
      <c r="AD119" s="130"/>
      <c r="AE119" s="130" t="s">
        <v>140</v>
      </c>
      <c r="AF119" s="639" t="str">
        <f>IF(ISBLANK($AE119),VLOOKUP($I119,'Příloha_8_Ceník pravid_úklidu'!$A$9:$K$30,8,0)+VLOOKUP($I119,'Příloha_8_Ceník pravid_úklidu'!$A$9:$K$30,10,0),"neoceňuje se")</f>
        <v>neoceňuje se</v>
      </c>
      <c r="AG119" s="639">
        <f t="shared" si="6"/>
        <v>0</v>
      </c>
      <c r="AH119" s="639">
        <f t="shared" si="7"/>
        <v>0</v>
      </c>
      <c r="AI119" s="292"/>
    </row>
    <row r="120" spans="1:35" ht="10.5" customHeight="1" x14ac:dyDescent="0.15">
      <c r="A120" s="604">
        <v>451</v>
      </c>
      <c r="B120" s="82">
        <v>187210</v>
      </c>
      <c r="C120" s="82"/>
      <c r="D120" s="604" t="s">
        <v>4173</v>
      </c>
      <c r="E120" s="82">
        <v>3.5</v>
      </c>
      <c r="F120" s="82"/>
      <c r="G120" s="82"/>
      <c r="H120" s="84" t="str">
        <f>IF(ISBLANK(I120)," ",VLOOKUP(I120,'Příloha_8_Ceník pravid_úklidu'!$A$9:$B$30,2,0))</f>
        <v>TOAL</v>
      </c>
      <c r="I120" s="84">
        <v>7</v>
      </c>
      <c r="J120" s="85" t="s">
        <v>593</v>
      </c>
      <c r="K120" s="85">
        <v>1</v>
      </c>
      <c r="L120" s="85">
        <v>0.4</v>
      </c>
      <c r="M120" s="85">
        <v>0</v>
      </c>
      <c r="N120" s="85">
        <v>0</v>
      </c>
      <c r="O120" s="87">
        <f>IF(ISBLANK($K120),"",'Pracovní dny'!$F$2)</f>
        <v>252</v>
      </c>
      <c r="P120" s="87">
        <f>IF(ISBLANK($M120),"",'Pracovní dny'!$F$3)</f>
        <v>114</v>
      </c>
      <c r="Q120" s="87">
        <f>IF(ISBLANK($K120),"",'Pracovní dny'!$F$4)</f>
        <v>365</v>
      </c>
      <c r="R120" s="288">
        <f t="shared" si="5"/>
        <v>100.80000000000001</v>
      </c>
      <c r="S120" s="61" t="s">
        <v>140</v>
      </c>
      <c r="T120" s="61"/>
      <c r="U120" s="61"/>
      <c r="V120" s="61">
        <v>1.2</v>
      </c>
      <c r="W120" s="61">
        <v>1</v>
      </c>
      <c r="X120" s="61"/>
      <c r="Y120" s="61"/>
      <c r="Z120" s="61"/>
      <c r="AA120" s="61"/>
      <c r="AB120" s="61"/>
      <c r="AC120" s="61"/>
      <c r="AD120" s="61"/>
      <c r="AE120" s="61"/>
      <c r="AF120" s="638">
        <f>IF(ISBLANK($AE120),VLOOKUP($I120,'Příloha_8_Ceník pravid_úklidu'!$A$9:$K$30,8,0)+VLOOKUP($I120,'Příloha_8_Ceník pravid_úklidu'!$A$9:$K$30,10,0),"neoceňuje se")</f>
        <v>0</v>
      </c>
      <c r="AG120" s="638">
        <f t="shared" si="6"/>
        <v>0</v>
      </c>
      <c r="AH120" s="638">
        <f t="shared" si="7"/>
        <v>0</v>
      </c>
      <c r="AI120" s="304"/>
    </row>
    <row r="121" spans="1:35" ht="10.5" customHeight="1" x14ac:dyDescent="0.15">
      <c r="A121" s="604">
        <v>452</v>
      </c>
      <c r="B121" s="82">
        <v>187210</v>
      </c>
      <c r="C121" s="82"/>
      <c r="D121" s="604" t="s">
        <v>4172</v>
      </c>
      <c r="E121" s="82">
        <v>2.6</v>
      </c>
      <c r="F121" s="82"/>
      <c r="G121" s="82"/>
      <c r="H121" s="84" t="str">
        <f>IF(ISBLANK(I121)," ",VLOOKUP(I121,'Příloha_8_Ceník pravid_úklidu'!$A$9:$B$30,2,0))</f>
        <v>CHOD</v>
      </c>
      <c r="I121" s="84">
        <v>6</v>
      </c>
      <c r="J121" s="85" t="s">
        <v>593</v>
      </c>
      <c r="K121" s="85">
        <v>1</v>
      </c>
      <c r="L121" s="85">
        <v>0.4</v>
      </c>
      <c r="M121" s="85">
        <v>0</v>
      </c>
      <c r="N121" s="85">
        <v>0</v>
      </c>
      <c r="O121" s="87">
        <f>IF(ISBLANK($K121),"",'Pracovní dny'!$F$2)</f>
        <v>252</v>
      </c>
      <c r="P121" s="87">
        <f>IF(ISBLANK($M121),"",'Pracovní dny'!$F$3)</f>
        <v>114</v>
      </c>
      <c r="Q121" s="87">
        <f>IF(ISBLANK($K121),"",'Pracovní dny'!$F$4)</f>
        <v>365</v>
      </c>
      <c r="R121" s="288">
        <f t="shared" si="5"/>
        <v>100.80000000000001</v>
      </c>
      <c r="S121" s="61" t="s">
        <v>141</v>
      </c>
      <c r="T121" s="61"/>
      <c r="U121" s="61"/>
      <c r="V121" s="61">
        <v>1.6</v>
      </c>
      <c r="W121" s="61">
        <v>1</v>
      </c>
      <c r="X121" s="61"/>
      <c r="Y121" s="61"/>
      <c r="Z121" s="61"/>
      <c r="AA121" s="61"/>
      <c r="AB121" s="61"/>
      <c r="AC121" s="61"/>
      <c r="AD121" s="61"/>
      <c r="AE121" s="61"/>
      <c r="AF121" s="638">
        <f>IF(ISBLANK($AE121),VLOOKUP($I121,'Příloha_8_Ceník pravid_úklidu'!$A$9:$K$30,8,0)+VLOOKUP($I121,'Příloha_8_Ceník pravid_úklidu'!$A$9:$K$30,10,0),"neoceňuje se")</f>
        <v>0</v>
      </c>
      <c r="AG121" s="638">
        <f t="shared" si="6"/>
        <v>0</v>
      </c>
      <c r="AH121" s="638">
        <f t="shared" si="7"/>
        <v>0</v>
      </c>
      <c r="AI121" s="304"/>
    </row>
    <row r="122" spans="1:35" ht="10.5" customHeight="1" x14ac:dyDescent="0.15">
      <c r="A122" s="604">
        <v>453</v>
      </c>
      <c r="B122" s="82">
        <v>187210</v>
      </c>
      <c r="C122" s="82"/>
      <c r="D122" s="604" t="s">
        <v>4173</v>
      </c>
      <c r="E122" s="82">
        <v>3.5</v>
      </c>
      <c r="F122" s="82"/>
      <c r="G122" s="82"/>
      <c r="H122" s="84" t="str">
        <f>IF(ISBLANK(I122)," ",VLOOKUP(I122,'Příloha_8_Ceník pravid_úklidu'!$A$9:$B$30,2,0))</f>
        <v>TOAL</v>
      </c>
      <c r="I122" s="84">
        <v>7</v>
      </c>
      <c r="J122" s="85" t="s">
        <v>593</v>
      </c>
      <c r="K122" s="85">
        <v>1</v>
      </c>
      <c r="L122" s="85">
        <v>0.4</v>
      </c>
      <c r="M122" s="85">
        <v>0</v>
      </c>
      <c r="N122" s="85">
        <v>0</v>
      </c>
      <c r="O122" s="87">
        <f>IF(ISBLANK($K122),"",'Pracovní dny'!$F$2)</f>
        <v>252</v>
      </c>
      <c r="P122" s="87">
        <f>IF(ISBLANK($M122),"",'Pracovní dny'!$F$3)</f>
        <v>114</v>
      </c>
      <c r="Q122" s="87">
        <f>IF(ISBLANK($K122),"",'Pracovní dny'!$F$4)</f>
        <v>365</v>
      </c>
      <c r="R122" s="288">
        <f t="shared" si="5"/>
        <v>100.80000000000001</v>
      </c>
      <c r="S122" s="61" t="s">
        <v>140</v>
      </c>
      <c r="T122" s="61"/>
      <c r="U122" s="61"/>
      <c r="V122" s="61">
        <v>1.2</v>
      </c>
      <c r="W122" s="61">
        <v>1</v>
      </c>
      <c r="X122" s="61"/>
      <c r="Y122" s="61"/>
      <c r="Z122" s="61"/>
      <c r="AA122" s="61"/>
      <c r="AB122" s="61"/>
      <c r="AC122" s="61"/>
      <c r="AD122" s="61"/>
      <c r="AE122" s="61"/>
      <c r="AF122" s="638">
        <f>IF(ISBLANK($AE122),VLOOKUP($I122,'Příloha_8_Ceník pravid_úklidu'!$A$9:$K$30,8,0)+VLOOKUP($I122,'Příloha_8_Ceník pravid_úklidu'!$A$9:$K$30,10,0),"neoceňuje se")</f>
        <v>0</v>
      </c>
      <c r="AG122" s="638">
        <f t="shared" si="6"/>
        <v>0</v>
      </c>
      <c r="AH122" s="638">
        <f t="shared" si="7"/>
        <v>0</v>
      </c>
      <c r="AI122" s="304"/>
    </row>
    <row r="123" spans="1:35" s="592" customFormat="1" ht="10.5" customHeight="1" x14ac:dyDescent="0.15">
      <c r="A123" s="588">
        <v>454</v>
      </c>
      <c r="B123" s="130">
        <v>187210</v>
      </c>
      <c r="C123" s="130"/>
      <c r="D123" s="588" t="s">
        <v>715</v>
      </c>
      <c r="E123" s="130"/>
      <c r="F123" s="130"/>
      <c r="G123" s="130"/>
      <c r="H123" s="95" t="str">
        <f>IF(ISBLANK(I123)," ",VLOOKUP(I123,'Příloha_8_Ceník pravid_úklidu'!$A$9:$B$30,2,0))</f>
        <v>KANC</v>
      </c>
      <c r="I123" s="95">
        <v>4</v>
      </c>
      <c r="J123" s="98" t="s">
        <v>184</v>
      </c>
      <c r="K123" s="98">
        <v>0</v>
      </c>
      <c r="L123" s="98">
        <v>0</v>
      </c>
      <c r="M123" s="98">
        <v>0</v>
      </c>
      <c r="N123" s="98">
        <v>0</v>
      </c>
      <c r="O123" s="99">
        <f>IF(ISBLANK($K123),"",'Pracovní dny'!$F$2)</f>
        <v>252</v>
      </c>
      <c r="P123" s="99">
        <f>IF(ISBLANK($M123),"",'Pracovní dny'!$F$3)</f>
        <v>114</v>
      </c>
      <c r="Q123" s="99">
        <f>IF(ISBLANK($K123),"",'Pracovní dny'!$F$4)</f>
        <v>365</v>
      </c>
      <c r="R123" s="100">
        <f t="shared" si="5"/>
        <v>0</v>
      </c>
      <c r="S123" s="130" t="s">
        <v>141</v>
      </c>
      <c r="T123" s="130"/>
      <c r="U123" s="130"/>
      <c r="V123" s="130">
        <v>1.6</v>
      </c>
      <c r="W123" s="130">
        <v>1</v>
      </c>
      <c r="X123" s="130"/>
      <c r="Y123" s="130">
        <v>3.9</v>
      </c>
      <c r="Z123" s="130">
        <v>1</v>
      </c>
      <c r="AA123" s="130">
        <v>7.8</v>
      </c>
      <c r="AB123" s="130" t="s">
        <v>146</v>
      </c>
      <c r="AC123" s="130" t="s">
        <v>4178</v>
      </c>
      <c r="AD123" s="130"/>
      <c r="AE123" s="130" t="s">
        <v>140</v>
      </c>
      <c r="AF123" s="639" t="str">
        <f>IF(ISBLANK($AE123),VLOOKUP($I123,'Příloha_8_Ceník pravid_úklidu'!$A$9:$K$30,8,0)+VLOOKUP($I123,'Příloha_8_Ceník pravid_úklidu'!$A$9:$K$30,10,0),"neoceňuje se")</f>
        <v>neoceňuje se</v>
      </c>
      <c r="AG123" s="639">
        <f t="shared" si="6"/>
        <v>0</v>
      </c>
      <c r="AH123" s="639">
        <f t="shared" si="7"/>
        <v>0</v>
      </c>
      <c r="AI123" s="292"/>
    </row>
    <row r="124" spans="1:35" ht="10.5" customHeight="1" x14ac:dyDescent="0.15">
      <c r="A124" s="604">
        <v>455</v>
      </c>
      <c r="B124" s="82">
        <v>187210</v>
      </c>
      <c r="C124" s="82"/>
      <c r="D124" s="604" t="s">
        <v>4169</v>
      </c>
      <c r="E124" s="82">
        <v>2.9</v>
      </c>
      <c r="F124" s="82"/>
      <c r="G124" s="82"/>
      <c r="H124" s="84" t="str">
        <f>IF(ISBLANK(I124)," ",VLOOKUP(I124,'Příloha_8_Ceník pravid_úklidu'!$A$9:$B$30,2,0))</f>
        <v>VENK</v>
      </c>
      <c r="I124" s="84">
        <v>18</v>
      </c>
      <c r="J124" s="85" t="s">
        <v>4177</v>
      </c>
      <c r="K124" s="85">
        <v>1</v>
      </c>
      <c r="L124" s="85">
        <v>0.05</v>
      </c>
      <c r="M124" s="85">
        <v>0</v>
      </c>
      <c r="N124" s="85">
        <v>0</v>
      </c>
      <c r="O124" s="87">
        <f>IF(ISBLANK($K124),"",'Pracovní dny'!$F$2)</f>
        <v>252</v>
      </c>
      <c r="P124" s="87">
        <f>IF(ISBLANK($M124),"",'Pracovní dny'!$F$3)</f>
        <v>114</v>
      </c>
      <c r="Q124" s="87">
        <f>IF(ISBLANK($K124),"",'Pracovní dny'!$F$4)</f>
        <v>365</v>
      </c>
      <c r="R124" s="288">
        <f t="shared" si="5"/>
        <v>12.600000000000001</v>
      </c>
      <c r="S124" s="61" t="s">
        <v>2018</v>
      </c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38">
        <f>IF(ISBLANK($AE124),VLOOKUP($I124,'Příloha_8_Ceník pravid_úklidu'!$A$9:$K$30,8,0)+VLOOKUP($I124,'Příloha_8_Ceník pravid_úklidu'!$A$9:$K$30,10,0),"neoceňuje se")</f>
        <v>0</v>
      </c>
      <c r="AG124" s="638">
        <f t="shared" si="6"/>
        <v>0</v>
      </c>
      <c r="AH124" s="638">
        <f t="shared" si="7"/>
        <v>0</v>
      </c>
      <c r="AI124" s="304"/>
    </row>
    <row r="125" spans="1:35" ht="10.5" customHeight="1" thickBot="1" x14ac:dyDescent="0.2">
      <c r="A125" s="604">
        <v>456</v>
      </c>
      <c r="B125" s="82">
        <v>187210</v>
      </c>
      <c r="C125" s="82"/>
      <c r="D125" s="604" t="s">
        <v>4163</v>
      </c>
      <c r="E125" s="82">
        <v>3.55</v>
      </c>
      <c r="F125" s="82"/>
      <c r="G125" s="82"/>
      <c r="H125" s="84" t="str">
        <f>IF(ISBLANK(I125)," ",VLOOKUP(I125,'Příloha_8_Ceník pravid_úklidu'!$A$9:$B$30,2,0))</f>
        <v>VENK</v>
      </c>
      <c r="I125" s="84">
        <v>18</v>
      </c>
      <c r="J125" s="85" t="s">
        <v>4177</v>
      </c>
      <c r="K125" s="85">
        <v>1</v>
      </c>
      <c r="L125" s="85">
        <v>0.05</v>
      </c>
      <c r="M125" s="85">
        <v>0</v>
      </c>
      <c r="N125" s="85">
        <v>0</v>
      </c>
      <c r="O125" s="87">
        <f>IF(ISBLANK($K125),"",'Pracovní dny'!$F$2)</f>
        <v>252</v>
      </c>
      <c r="P125" s="87">
        <f>IF(ISBLANK($M125),"",'Pracovní dny'!$F$3)</f>
        <v>114</v>
      </c>
      <c r="Q125" s="87">
        <f>IF(ISBLANK($K125),"",'Pracovní dny'!$F$4)</f>
        <v>365</v>
      </c>
      <c r="R125" s="288">
        <f t="shared" si="5"/>
        <v>12.600000000000001</v>
      </c>
      <c r="S125" s="61" t="s">
        <v>2018</v>
      </c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38">
        <f>IF(ISBLANK($AE125),VLOOKUP($I125,'Příloha_8_Ceník pravid_úklidu'!$A$9:$K$30,8,0)+VLOOKUP($I125,'Příloha_8_Ceník pravid_úklidu'!$A$9:$K$30,10,0),"neoceňuje se")</f>
        <v>0</v>
      </c>
      <c r="AG125" s="638">
        <f t="shared" si="6"/>
        <v>0</v>
      </c>
      <c r="AH125" s="638">
        <f t="shared" si="7"/>
        <v>0</v>
      </c>
      <c r="AI125" s="304"/>
    </row>
    <row r="126" spans="1:35" ht="11.25" thickBot="1" x14ac:dyDescent="0.3">
      <c r="A126" s="443" t="s">
        <v>1152</v>
      </c>
      <c r="B126" s="170"/>
      <c r="C126" s="170"/>
      <c r="D126" s="172" t="s">
        <v>4180</v>
      </c>
      <c r="E126" s="173"/>
      <c r="F126" s="171"/>
      <c r="G126" s="174"/>
      <c r="H126" s="174" t="str">
        <f>IF(ISBLANK(I126)," ",VLOOKUP(I126,'Příloha_8_Ceník pravid_úklidu'!$A$9:$B$30,2,0))</f>
        <v xml:space="preserve"> </v>
      </c>
      <c r="I126" s="175"/>
      <c r="J126" s="176"/>
      <c r="K126" s="176"/>
      <c r="L126" s="176"/>
      <c r="M126" s="176"/>
      <c r="N126" s="176"/>
      <c r="O126" s="176" t="str">
        <f>IF(ISBLANK($K126),"",'Pracovní dny'!$F$2)</f>
        <v/>
      </c>
      <c r="P126" s="176" t="str">
        <f>IF(ISBLANK($M126),"",'Pracovní dny'!$F$3)</f>
        <v/>
      </c>
      <c r="Q126" s="176" t="str">
        <f>IF(ISBLANK($K126),"",'Pracovní dny'!$F$4)</f>
        <v/>
      </c>
      <c r="R126" s="176" t="str">
        <f t="shared" si="5"/>
        <v/>
      </c>
      <c r="S126" s="171"/>
      <c r="T126" s="171"/>
      <c r="U126" s="171"/>
      <c r="V126" s="171"/>
      <c r="W126" s="171"/>
      <c r="X126" s="171"/>
      <c r="Y126" s="171"/>
      <c r="Z126" s="171"/>
      <c r="AA126" s="171"/>
      <c r="AB126" s="171"/>
      <c r="AC126" s="171"/>
      <c r="AD126" s="171"/>
      <c r="AE126" s="171"/>
      <c r="AF126" s="636"/>
      <c r="AG126" s="636"/>
      <c r="AH126" s="637"/>
      <c r="AI126" s="581"/>
    </row>
    <row r="127" spans="1:35" ht="10.5" customHeight="1" x14ac:dyDescent="0.15">
      <c r="A127" s="604">
        <v>501</v>
      </c>
      <c r="B127" s="82">
        <v>187210</v>
      </c>
      <c r="C127" s="82"/>
      <c r="D127" s="604" t="s">
        <v>4168</v>
      </c>
      <c r="E127" s="82">
        <v>24.8</v>
      </c>
      <c r="F127" s="82"/>
      <c r="G127" s="82"/>
      <c r="H127" s="84" t="str">
        <f>IF(ISBLANK(I127)," ",VLOOKUP(I127,'Příloha_8_Ceník pravid_úklidu'!$A$9:$B$30,2,0))</f>
        <v>SCHO</v>
      </c>
      <c r="I127" s="84">
        <v>8</v>
      </c>
      <c r="J127" s="85" t="s">
        <v>217</v>
      </c>
      <c r="K127" s="85">
        <v>1</v>
      </c>
      <c r="L127" s="85">
        <v>1</v>
      </c>
      <c r="M127" s="85">
        <v>0</v>
      </c>
      <c r="N127" s="85">
        <v>0</v>
      </c>
      <c r="O127" s="87">
        <f>IF(ISBLANK($K127),"",'Pracovní dny'!$F$2)</f>
        <v>252</v>
      </c>
      <c r="P127" s="87">
        <f>IF(ISBLANK($M127),"",'Pracovní dny'!$F$3)</f>
        <v>114</v>
      </c>
      <c r="Q127" s="87">
        <f>IF(ISBLANK($K127),"",'Pracovní dny'!$F$4)</f>
        <v>365</v>
      </c>
      <c r="R127" s="288">
        <f t="shared" si="5"/>
        <v>252</v>
      </c>
      <c r="S127" s="61" t="s">
        <v>141</v>
      </c>
      <c r="T127" s="61"/>
      <c r="U127" s="61"/>
      <c r="V127" s="61"/>
      <c r="W127" s="61"/>
      <c r="X127" s="61"/>
      <c r="Y127" s="61">
        <v>3.8</v>
      </c>
      <c r="Z127" s="61">
        <v>1</v>
      </c>
      <c r="AA127" s="61">
        <v>7.6</v>
      </c>
      <c r="AB127" s="61" t="s">
        <v>146</v>
      </c>
      <c r="AC127" s="61" t="s">
        <v>4178</v>
      </c>
      <c r="AD127" s="61"/>
      <c r="AE127" s="61"/>
      <c r="AF127" s="638">
        <f>IF(ISBLANK($AE127),VLOOKUP($I127,'Příloha_8_Ceník pravid_úklidu'!$A$9:$K$30,8,0)+VLOOKUP($I127,'Příloha_8_Ceník pravid_úklidu'!$A$9:$K$30,10,0),"neoceňuje se")</f>
        <v>0</v>
      </c>
      <c r="AG127" s="638">
        <f t="shared" ref="AG127:AG171" si="8">IF(AF127="neoceňuje se",0,$E127*$R127*$AF127)</f>
        <v>0</v>
      </c>
      <c r="AH127" s="638">
        <f t="shared" ref="AH127:AH171" si="9">$AG127*1.21</f>
        <v>0</v>
      </c>
      <c r="AI127" s="304"/>
    </row>
    <row r="128" spans="1:35" s="592" customFormat="1" ht="10.5" customHeight="1" x14ac:dyDescent="0.15">
      <c r="A128" s="606">
        <v>502</v>
      </c>
      <c r="B128" s="130"/>
      <c r="C128" s="130"/>
      <c r="D128" s="606" t="s">
        <v>228</v>
      </c>
      <c r="E128" s="130"/>
      <c r="F128" s="130"/>
      <c r="G128" s="130"/>
      <c r="H128" s="95" t="str">
        <f>IF(ISBLANK(I128)," ",VLOOKUP(I128,'Příloha_8_Ceník pravid_úklidu'!$A$9:$B$30,2,0))</f>
        <v>VYTA</v>
      </c>
      <c r="I128" s="95">
        <v>11</v>
      </c>
      <c r="J128" s="98" t="s">
        <v>4176</v>
      </c>
      <c r="K128" s="98">
        <v>0</v>
      </c>
      <c r="L128" s="98">
        <v>0</v>
      </c>
      <c r="M128" s="98">
        <v>0</v>
      </c>
      <c r="N128" s="98">
        <v>0</v>
      </c>
      <c r="O128" s="99">
        <f>IF(ISBLANK($K128),"",'Pracovní dny'!$F$2)</f>
        <v>252</v>
      </c>
      <c r="P128" s="99">
        <f>IF(ISBLANK($M128),"",'Pracovní dny'!$F$3)</f>
        <v>114</v>
      </c>
      <c r="Q128" s="99">
        <f>IF(ISBLANK($K128),"",'Pracovní dny'!$F$4)</f>
        <v>365</v>
      </c>
      <c r="R128" s="100">
        <f t="shared" si="5"/>
        <v>0</v>
      </c>
      <c r="S128" s="130" t="s">
        <v>2042</v>
      </c>
      <c r="T128" s="130"/>
      <c r="U128" s="130"/>
      <c r="V128" s="130">
        <v>2.2999999999999998</v>
      </c>
      <c r="W128" s="130">
        <v>1</v>
      </c>
      <c r="X128" s="130"/>
      <c r="Y128" s="130"/>
      <c r="Z128" s="130"/>
      <c r="AA128" s="130"/>
      <c r="AB128" s="130"/>
      <c r="AC128" s="130"/>
      <c r="AD128" s="130"/>
      <c r="AE128" s="130" t="s">
        <v>140</v>
      </c>
      <c r="AF128" s="639" t="str">
        <f>IF(ISBLANK($AE128),VLOOKUP($I128,'Příloha_8_Ceník pravid_úklidu'!$A$9:$K$30,8,0)+VLOOKUP($I128,'Příloha_8_Ceník pravid_úklidu'!$A$9:$K$30,10,0),"neoceňuje se")</f>
        <v>neoceňuje se</v>
      </c>
      <c r="AG128" s="639">
        <f t="shared" si="8"/>
        <v>0</v>
      </c>
      <c r="AH128" s="639">
        <f t="shared" si="9"/>
        <v>0</v>
      </c>
      <c r="AI128" s="292"/>
    </row>
    <row r="129" spans="1:35" ht="10.5" customHeight="1" x14ac:dyDescent="0.15">
      <c r="A129" s="604">
        <v>503</v>
      </c>
      <c r="B129" s="82">
        <v>187210</v>
      </c>
      <c r="C129" s="82"/>
      <c r="D129" s="604" t="s">
        <v>164</v>
      </c>
      <c r="E129" s="82">
        <v>76.7</v>
      </c>
      <c r="F129" s="82"/>
      <c r="G129" s="82"/>
      <c r="H129" s="84" t="str">
        <f>IF(ISBLANK(I129)," ",VLOOKUP(I129,'Příloha_8_Ceník pravid_úklidu'!$A$9:$B$30,2,0))</f>
        <v>CHOD</v>
      </c>
      <c r="I129" s="84">
        <v>6</v>
      </c>
      <c r="J129" s="85" t="s">
        <v>217</v>
      </c>
      <c r="K129" s="85">
        <v>1</v>
      </c>
      <c r="L129" s="85">
        <v>1</v>
      </c>
      <c r="M129" s="85">
        <v>0</v>
      </c>
      <c r="N129" s="85">
        <v>0</v>
      </c>
      <c r="O129" s="87">
        <f>IF(ISBLANK($K129),"",'Pracovní dny'!$F$2)</f>
        <v>252</v>
      </c>
      <c r="P129" s="87">
        <f>IF(ISBLANK($M129),"",'Pracovní dny'!$F$3)</f>
        <v>114</v>
      </c>
      <c r="Q129" s="87">
        <f>IF(ISBLANK($K129),"",'Pracovní dny'!$F$4)</f>
        <v>365</v>
      </c>
      <c r="R129" s="288">
        <f t="shared" si="5"/>
        <v>252</v>
      </c>
      <c r="S129" s="61" t="s">
        <v>141</v>
      </c>
      <c r="T129" s="61"/>
      <c r="U129" s="61"/>
      <c r="V129" s="61">
        <v>4</v>
      </c>
      <c r="W129" s="61">
        <v>1</v>
      </c>
      <c r="X129" s="61"/>
      <c r="Y129" s="61">
        <v>6.2</v>
      </c>
      <c r="Z129" s="61">
        <v>1</v>
      </c>
      <c r="AA129" s="61">
        <v>12.4</v>
      </c>
      <c r="AB129" s="61" t="s">
        <v>146</v>
      </c>
      <c r="AC129" s="61" t="s">
        <v>4178</v>
      </c>
      <c r="AD129" s="61"/>
      <c r="AE129" s="61"/>
      <c r="AF129" s="638">
        <f>IF(ISBLANK($AE129),VLOOKUP($I129,'Příloha_8_Ceník pravid_úklidu'!$A$9:$K$30,8,0)+VLOOKUP($I129,'Příloha_8_Ceník pravid_úklidu'!$A$9:$K$30,10,0),"neoceňuje se")</f>
        <v>0</v>
      </c>
      <c r="AG129" s="638">
        <f t="shared" si="8"/>
        <v>0</v>
      </c>
      <c r="AH129" s="638">
        <f t="shared" si="9"/>
        <v>0</v>
      </c>
      <c r="AI129" s="304"/>
    </row>
    <row r="130" spans="1:35" ht="10.5" customHeight="1" x14ac:dyDescent="0.15">
      <c r="A130" s="604">
        <v>504</v>
      </c>
      <c r="B130" s="82">
        <v>187210</v>
      </c>
      <c r="C130" s="82"/>
      <c r="D130" s="604" t="s">
        <v>382</v>
      </c>
      <c r="E130" s="82">
        <v>9.6</v>
      </c>
      <c r="F130" s="82"/>
      <c r="G130" s="82"/>
      <c r="H130" s="84" t="str">
        <f>IF(ISBLANK(I130)," ",VLOOKUP(I130,'Příloha_8_Ceník pravid_úklidu'!$A$9:$B$30,2,0))</f>
        <v>KUCH</v>
      </c>
      <c r="I130" s="84">
        <v>16</v>
      </c>
      <c r="J130" s="85" t="s">
        <v>217</v>
      </c>
      <c r="K130" s="85">
        <v>1</v>
      </c>
      <c r="L130" s="85">
        <v>1</v>
      </c>
      <c r="M130" s="85">
        <v>0</v>
      </c>
      <c r="N130" s="85">
        <v>0</v>
      </c>
      <c r="O130" s="87">
        <f>IF(ISBLANK($K130),"",'Pracovní dny'!$F$2)</f>
        <v>252</v>
      </c>
      <c r="P130" s="87">
        <f>IF(ISBLANK($M130),"",'Pracovní dny'!$F$3)</f>
        <v>114</v>
      </c>
      <c r="Q130" s="87">
        <f>IF(ISBLANK($K130),"",'Pracovní dny'!$F$4)</f>
        <v>365</v>
      </c>
      <c r="R130" s="288">
        <f t="shared" si="5"/>
        <v>252</v>
      </c>
      <c r="S130" s="61" t="s">
        <v>140</v>
      </c>
      <c r="T130" s="61"/>
      <c r="U130" s="61"/>
      <c r="V130" s="61">
        <v>1.6</v>
      </c>
      <c r="W130" s="61">
        <v>1</v>
      </c>
      <c r="X130" s="61"/>
      <c r="Y130" s="61">
        <v>1.1000000000000001</v>
      </c>
      <c r="Z130" s="61">
        <v>1</v>
      </c>
      <c r="AA130" s="61">
        <v>2</v>
      </c>
      <c r="AB130" s="61" t="s">
        <v>146</v>
      </c>
      <c r="AC130" s="61" t="s">
        <v>4178</v>
      </c>
      <c r="AD130" s="61"/>
      <c r="AE130" s="61"/>
      <c r="AF130" s="638">
        <f>IF(ISBLANK($AE130),VLOOKUP($I130,'Příloha_8_Ceník pravid_úklidu'!$A$9:$K$30,8,0)+VLOOKUP($I130,'Příloha_8_Ceník pravid_úklidu'!$A$9:$K$30,10,0),"neoceňuje se")</f>
        <v>0</v>
      </c>
      <c r="AG130" s="638">
        <f t="shared" si="8"/>
        <v>0</v>
      </c>
      <c r="AH130" s="638">
        <f t="shared" si="9"/>
        <v>0</v>
      </c>
      <c r="AI130" s="304"/>
    </row>
    <row r="131" spans="1:35" ht="10.5" customHeight="1" x14ac:dyDescent="0.15">
      <c r="A131" s="604">
        <v>505</v>
      </c>
      <c r="B131" s="82">
        <v>187210</v>
      </c>
      <c r="C131" s="82"/>
      <c r="D131" s="604" t="s">
        <v>1865</v>
      </c>
      <c r="E131" s="82">
        <v>14</v>
      </c>
      <c r="F131" s="82"/>
      <c r="G131" s="82"/>
      <c r="H131" s="84" t="str">
        <f>IF(ISBLANK(I131)," ",VLOOKUP(I131,'Příloha_8_Ceník pravid_úklidu'!$A$9:$B$30,2,0))</f>
        <v>KANC</v>
      </c>
      <c r="I131" s="84">
        <v>4</v>
      </c>
      <c r="J131" s="85" t="s">
        <v>217</v>
      </c>
      <c r="K131" s="85">
        <v>1</v>
      </c>
      <c r="L131" s="85">
        <v>1</v>
      </c>
      <c r="M131" s="85">
        <v>0</v>
      </c>
      <c r="N131" s="85">
        <v>0</v>
      </c>
      <c r="O131" s="87">
        <f>IF(ISBLANK($K131),"",'Pracovní dny'!$F$2)</f>
        <v>252</v>
      </c>
      <c r="P131" s="87">
        <f>IF(ISBLANK($M131),"",'Pracovní dny'!$F$3)</f>
        <v>114</v>
      </c>
      <c r="Q131" s="87">
        <f>IF(ISBLANK($K131),"",'Pracovní dny'!$F$4)</f>
        <v>365</v>
      </c>
      <c r="R131" s="288">
        <f t="shared" si="5"/>
        <v>252</v>
      </c>
      <c r="S131" s="61" t="s">
        <v>141</v>
      </c>
      <c r="T131" s="61"/>
      <c r="U131" s="61"/>
      <c r="V131" s="61"/>
      <c r="W131" s="61"/>
      <c r="X131" s="61"/>
      <c r="Y131" s="61">
        <v>4</v>
      </c>
      <c r="Z131" s="61">
        <v>1</v>
      </c>
      <c r="AA131" s="61">
        <v>8</v>
      </c>
      <c r="AB131" s="61" t="s">
        <v>146</v>
      </c>
      <c r="AC131" s="61" t="s">
        <v>4178</v>
      </c>
      <c r="AD131" s="61"/>
      <c r="AE131" s="61"/>
      <c r="AF131" s="638">
        <f>IF(ISBLANK($AE131),VLOOKUP($I131,'Příloha_8_Ceník pravid_úklidu'!$A$9:$K$30,8,0)+VLOOKUP($I131,'Příloha_8_Ceník pravid_úklidu'!$A$9:$K$30,10,0),"neoceňuje se")</f>
        <v>0</v>
      </c>
      <c r="AG131" s="638">
        <f t="shared" si="8"/>
        <v>0</v>
      </c>
      <c r="AH131" s="638">
        <f t="shared" si="9"/>
        <v>0</v>
      </c>
      <c r="AI131" s="304"/>
    </row>
    <row r="132" spans="1:35" ht="10.5" customHeight="1" x14ac:dyDescent="0.15">
      <c r="A132" s="604">
        <v>506</v>
      </c>
      <c r="B132" s="82">
        <v>187210</v>
      </c>
      <c r="C132" s="82"/>
      <c r="D132" s="604" t="s">
        <v>4169</v>
      </c>
      <c r="E132" s="82">
        <v>5.0999999999999996</v>
      </c>
      <c r="F132" s="82"/>
      <c r="G132" s="82"/>
      <c r="H132" s="84" t="str">
        <f>IF(ISBLANK(I132)," ",VLOOKUP(I132,'Příloha_8_Ceník pravid_úklidu'!$A$9:$B$30,2,0))</f>
        <v>VENK</v>
      </c>
      <c r="I132" s="84">
        <v>18</v>
      </c>
      <c r="J132" s="85" t="s">
        <v>579</v>
      </c>
      <c r="K132" s="85">
        <v>1</v>
      </c>
      <c r="L132" s="85">
        <v>0.05</v>
      </c>
      <c r="M132" s="85">
        <v>0</v>
      </c>
      <c r="N132" s="85">
        <v>0</v>
      </c>
      <c r="O132" s="87">
        <f>IF(ISBLANK($K132),"",'Pracovní dny'!$F$2)</f>
        <v>252</v>
      </c>
      <c r="P132" s="87">
        <f>IF(ISBLANK($M132),"",'Pracovní dny'!$F$3)</f>
        <v>114</v>
      </c>
      <c r="Q132" s="87">
        <f>IF(ISBLANK($K132),"",'Pracovní dny'!$F$4)</f>
        <v>365</v>
      </c>
      <c r="R132" s="288">
        <f t="shared" si="5"/>
        <v>12.600000000000001</v>
      </c>
      <c r="S132" s="61" t="s">
        <v>2018</v>
      </c>
      <c r="T132" s="61"/>
      <c r="U132" s="61"/>
      <c r="V132" s="61">
        <v>1.2</v>
      </c>
      <c r="W132" s="61">
        <v>1</v>
      </c>
      <c r="X132" s="61"/>
      <c r="Y132" s="61"/>
      <c r="Z132" s="61"/>
      <c r="AA132" s="61"/>
      <c r="AB132" s="61"/>
      <c r="AC132" s="61"/>
      <c r="AD132" s="61"/>
      <c r="AE132" s="61"/>
      <c r="AF132" s="638">
        <f>IF(ISBLANK($AE132),VLOOKUP($I132,'Příloha_8_Ceník pravid_úklidu'!$A$9:$K$30,8,0)+VLOOKUP($I132,'Příloha_8_Ceník pravid_úklidu'!$A$9:$K$30,10,0),"neoceňuje se")</f>
        <v>0</v>
      </c>
      <c r="AG132" s="638">
        <f t="shared" si="8"/>
        <v>0</v>
      </c>
      <c r="AH132" s="638">
        <f t="shared" si="9"/>
        <v>0</v>
      </c>
      <c r="AI132" s="304"/>
    </row>
    <row r="133" spans="1:35" ht="10.5" customHeight="1" x14ac:dyDescent="0.15">
      <c r="A133" s="604">
        <v>507</v>
      </c>
      <c r="B133" s="82">
        <v>187210</v>
      </c>
      <c r="C133" s="82"/>
      <c r="D133" s="604" t="s">
        <v>4170</v>
      </c>
      <c r="E133" s="82">
        <v>3.5</v>
      </c>
      <c r="F133" s="82"/>
      <c r="G133" s="82"/>
      <c r="H133" s="84" t="str">
        <f>IF(ISBLANK(I133)," ",VLOOKUP(I133,'Příloha_8_Ceník pravid_úklidu'!$A$9:$B$30,2,0))</f>
        <v>TOAL</v>
      </c>
      <c r="I133" s="84">
        <v>7</v>
      </c>
      <c r="J133" s="85" t="s">
        <v>217</v>
      </c>
      <c r="K133" s="85">
        <v>1</v>
      </c>
      <c r="L133" s="678">
        <v>1</v>
      </c>
      <c r="M133" s="85">
        <v>0</v>
      </c>
      <c r="N133" s="85">
        <v>0</v>
      </c>
      <c r="O133" s="87">
        <f>IF(ISBLANK($K133),"",'Pracovní dny'!$F$2)</f>
        <v>252</v>
      </c>
      <c r="P133" s="87">
        <f>IF(ISBLANK($M133),"",'Pracovní dny'!$F$3)</f>
        <v>114</v>
      </c>
      <c r="Q133" s="87">
        <f>IF(ISBLANK($K133),"",'Pracovní dny'!$F$4)</f>
        <v>365</v>
      </c>
      <c r="R133" s="288">
        <f t="shared" si="5"/>
        <v>252</v>
      </c>
      <c r="S133" s="61" t="s">
        <v>140</v>
      </c>
      <c r="T133" s="61"/>
      <c r="U133" s="61"/>
      <c r="V133" s="61">
        <v>1.4</v>
      </c>
      <c r="W133" s="61">
        <v>1</v>
      </c>
      <c r="X133" s="61"/>
      <c r="Y133" s="61"/>
      <c r="Z133" s="61"/>
      <c r="AA133" s="61"/>
      <c r="AB133" s="61"/>
      <c r="AC133" s="61"/>
      <c r="AD133" s="61"/>
      <c r="AE133" s="61"/>
      <c r="AF133" s="638">
        <f>IF(ISBLANK($AE133),VLOOKUP($I133,'Příloha_8_Ceník pravid_úklidu'!$A$9:$K$30,8,0)+VLOOKUP($I133,'Příloha_8_Ceník pravid_úklidu'!$A$9:$K$30,10,0),"neoceňuje se")</f>
        <v>0</v>
      </c>
      <c r="AG133" s="638">
        <f t="shared" si="8"/>
        <v>0</v>
      </c>
      <c r="AH133" s="638">
        <f t="shared" si="9"/>
        <v>0</v>
      </c>
      <c r="AI133" s="304"/>
    </row>
    <row r="134" spans="1:35" s="592" customFormat="1" ht="10.5" customHeight="1" x14ac:dyDescent="0.15">
      <c r="A134" s="606">
        <v>508</v>
      </c>
      <c r="B134" s="130">
        <v>187210</v>
      </c>
      <c r="C134" s="130"/>
      <c r="D134" s="606" t="s">
        <v>166</v>
      </c>
      <c r="E134" s="130"/>
      <c r="F134" s="130"/>
      <c r="G134" s="130"/>
      <c r="H134" s="95" t="str">
        <f>IF(ISBLANK(I134)," ",VLOOKUP(I134,'Příloha_8_Ceník pravid_úklidu'!$A$9:$B$30,2,0))</f>
        <v xml:space="preserve"> </v>
      </c>
      <c r="I134" s="95"/>
      <c r="J134" s="98" t="s">
        <v>184</v>
      </c>
      <c r="K134" s="98">
        <v>0</v>
      </c>
      <c r="L134" s="98">
        <v>0</v>
      </c>
      <c r="M134" s="98">
        <v>0</v>
      </c>
      <c r="N134" s="98">
        <v>0</v>
      </c>
      <c r="O134" s="99">
        <f>IF(ISBLANK($K134),"",'Pracovní dny'!$F$2)</f>
        <v>252</v>
      </c>
      <c r="P134" s="99">
        <f>IF(ISBLANK($M134),"",'Pracovní dny'!$F$3)</f>
        <v>114</v>
      </c>
      <c r="Q134" s="99">
        <f>IF(ISBLANK($K134),"",'Pracovní dny'!$F$4)</f>
        <v>365</v>
      </c>
      <c r="R134" s="100">
        <f t="shared" si="5"/>
        <v>0</v>
      </c>
      <c r="S134" s="130" t="s">
        <v>140</v>
      </c>
      <c r="T134" s="130"/>
      <c r="U134" s="130"/>
      <c r="V134" s="130">
        <v>1.4</v>
      </c>
      <c r="W134" s="130">
        <v>1</v>
      </c>
      <c r="X134" s="130"/>
      <c r="Y134" s="130"/>
      <c r="Z134" s="130"/>
      <c r="AA134" s="130"/>
      <c r="AB134" s="130"/>
      <c r="AC134" s="130"/>
      <c r="AD134" s="130"/>
      <c r="AE134" s="130" t="s">
        <v>140</v>
      </c>
      <c r="AF134" s="639" t="str">
        <f>IF(ISBLANK($AE134),VLOOKUP($I134,'Příloha_8_Ceník pravid_úklidu'!$A$9:$K$30,8,0)+VLOOKUP($I134,'Příloha_8_Ceník pravid_úklidu'!$A$9:$K$30,10,0),"neoceňuje se")</f>
        <v>neoceňuje se</v>
      </c>
      <c r="AG134" s="639">
        <f t="shared" si="8"/>
        <v>0</v>
      </c>
      <c r="AH134" s="639">
        <f t="shared" si="9"/>
        <v>0</v>
      </c>
      <c r="AI134" s="292"/>
    </row>
    <row r="135" spans="1:35" s="592" customFormat="1" ht="10.5" customHeight="1" x14ac:dyDescent="0.15">
      <c r="A135" s="606">
        <v>509</v>
      </c>
      <c r="B135" s="130">
        <v>187210</v>
      </c>
      <c r="C135" s="130"/>
      <c r="D135" s="606" t="s">
        <v>1398</v>
      </c>
      <c r="E135" s="130"/>
      <c r="F135" s="130"/>
      <c r="G135" s="130"/>
      <c r="H135" s="95" t="str">
        <f>IF(ISBLANK(I135)," ",VLOOKUP(I135,'Příloha_8_Ceník pravid_úklidu'!$A$9:$B$30,2,0))</f>
        <v xml:space="preserve"> </v>
      </c>
      <c r="I135" s="95"/>
      <c r="J135" s="98" t="s">
        <v>184</v>
      </c>
      <c r="K135" s="98">
        <v>0</v>
      </c>
      <c r="L135" s="98">
        <v>0</v>
      </c>
      <c r="M135" s="98">
        <v>0</v>
      </c>
      <c r="N135" s="98">
        <v>0</v>
      </c>
      <c r="O135" s="99">
        <f>IF(ISBLANK($K135),"",'Pracovní dny'!$F$2)</f>
        <v>252</v>
      </c>
      <c r="P135" s="99">
        <f>IF(ISBLANK($M135),"",'Pracovní dny'!$F$3)</f>
        <v>114</v>
      </c>
      <c r="Q135" s="99">
        <f>IF(ISBLANK($K135),"",'Pracovní dny'!$F$4)</f>
        <v>365</v>
      </c>
      <c r="R135" s="100">
        <f t="shared" ref="R135:R198" si="10">IF(AND(ISBLANK($K135),ISBLANK($M135)),"",$K135*$L135*$O135+$M135*$N135*$P135)</f>
        <v>0</v>
      </c>
      <c r="S135" s="130" t="s">
        <v>140</v>
      </c>
      <c r="T135" s="130"/>
      <c r="U135" s="130"/>
      <c r="V135" s="130">
        <v>1.6</v>
      </c>
      <c r="W135" s="130">
        <v>1</v>
      </c>
      <c r="X135" s="130"/>
      <c r="Y135" s="130"/>
      <c r="Z135" s="130"/>
      <c r="AA135" s="130"/>
      <c r="AB135" s="130"/>
      <c r="AC135" s="130"/>
      <c r="AD135" s="130"/>
      <c r="AE135" s="130" t="s">
        <v>140</v>
      </c>
      <c r="AF135" s="639" t="str">
        <f>IF(ISBLANK($AE135),VLOOKUP($I135,'Příloha_8_Ceník pravid_úklidu'!$A$9:$K$30,8,0)+VLOOKUP($I135,'Příloha_8_Ceník pravid_úklidu'!$A$9:$K$30,10,0),"neoceňuje se")</f>
        <v>neoceňuje se</v>
      </c>
      <c r="AG135" s="639">
        <f t="shared" si="8"/>
        <v>0</v>
      </c>
      <c r="AH135" s="639">
        <f t="shared" si="9"/>
        <v>0</v>
      </c>
      <c r="AI135" s="292"/>
    </row>
    <row r="136" spans="1:35" s="592" customFormat="1" ht="10.5" customHeight="1" x14ac:dyDescent="0.15">
      <c r="A136" s="606">
        <v>510</v>
      </c>
      <c r="B136" s="130">
        <v>187210</v>
      </c>
      <c r="C136" s="130"/>
      <c r="D136" s="606" t="s">
        <v>3789</v>
      </c>
      <c r="E136" s="130"/>
      <c r="F136" s="130"/>
      <c r="G136" s="130"/>
      <c r="H136" s="95" t="str">
        <f>IF(ISBLANK(I136)," ",VLOOKUP(I136,'Příloha_8_Ceník pravid_úklidu'!$A$9:$B$30,2,0))</f>
        <v xml:space="preserve"> </v>
      </c>
      <c r="I136" s="95"/>
      <c r="J136" s="98" t="s">
        <v>184</v>
      </c>
      <c r="K136" s="98">
        <v>0</v>
      </c>
      <c r="L136" s="98">
        <v>0</v>
      </c>
      <c r="M136" s="98">
        <v>0</v>
      </c>
      <c r="N136" s="98">
        <v>0</v>
      </c>
      <c r="O136" s="99">
        <f>IF(ISBLANK($K136),"",'Pracovní dny'!$F$2)</f>
        <v>252</v>
      </c>
      <c r="P136" s="99">
        <f>IF(ISBLANK($M136),"",'Pracovní dny'!$F$3)</f>
        <v>114</v>
      </c>
      <c r="Q136" s="99">
        <f>IF(ISBLANK($K136),"",'Pracovní dny'!$F$4)</f>
        <v>365</v>
      </c>
      <c r="R136" s="100">
        <f t="shared" si="10"/>
        <v>0</v>
      </c>
      <c r="S136" s="130" t="s">
        <v>140</v>
      </c>
      <c r="T136" s="130"/>
      <c r="U136" s="130"/>
      <c r="V136" s="130">
        <v>1.6</v>
      </c>
      <c r="W136" s="130">
        <v>1</v>
      </c>
      <c r="X136" s="130"/>
      <c r="Y136" s="130"/>
      <c r="Z136" s="130"/>
      <c r="AA136" s="130"/>
      <c r="AB136" s="130"/>
      <c r="AC136" s="130"/>
      <c r="AD136" s="130"/>
      <c r="AE136" s="130" t="s">
        <v>140</v>
      </c>
      <c r="AF136" s="639" t="str">
        <f>IF(ISBLANK($AE136),VLOOKUP($I136,'Příloha_8_Ceník pravid_úklidu'!$A$9:$K$30,8,0)+VLOOKUP($I136,'Příloha_8_Ceník pravid_úklidu'!$A$9:$K$30,10,0),"neoceňuje se")</f>
        <v>neoceňuje se</v>
      </c>
      <c r="AG136" s="639">
        <f t="shared" si="8"/>
        <v>0</v>
      </c>
      <c r="AH136" s="639">
        <f t="shared" si="9"/>
        <v>0</v>
      </c>
      <c r="AI136" s="292"/>
    </row>
    <row r="137" spans="1:35" s="592" customFormat="1" ht="10.5" customHeight="1" x14ac:dyDescent="0.15">
      <c r="A137" s="606">
        <v>511</v>
      </c>
      <c r="B137" s="130">
        <v>187210</v>
      </c>
      <c r="C137" s="130"/>
      <c r="D137" s="606" t="s">
        <v>4171</v>
      </c>
      <c r="E137" s="130"/>
      <c r="F137" s="130"/>
      <c r="G137" s="130"/>
      <c r="H137" s="95" t="str">
        <f>IF(ISBLANK(I137)," ",VLOOKUP(I137,'Příloha_8_Ceník pravid_úklidu'!$A$9:$B$30,2,0))</f>
        <v xml:space="preserve"> </v>
      </c>
      <c r="I137" s="95"/>
      <c r="J137" s="98" t="s">
        <v>184</v>
      </c>
      <c r="K137" s="98">
        <v>0</v>
      </c>
      <c r="L137" s="98">
        <v>0</v>
      </c>
      <c r="M137" s="98">
        <v>0</v>
      </c>
      <c r="N137" s="98">
        <v>0</v>
      </c>
      <c r="O137" s="99">
        <f>IF(ISBLANK($K137),"",'Pracovní dny'!$F$2)</f>
        <v>252</v>
      </c>
      <c r="P137" s="99">
        <f>IF(ISBLANK($M137),"",'Pracovní dny'!$F$3)</f>
        <v>114</v>
      </c>
      <c r="Q137" s="99">
        <f>IF(ISBLANK($K137),"",'Pracovní dny'!$F$4)</f>
        <v>365</v>
      </c>
      <c r="R137" s="100">
        <f t="shared" si="10"/>
        <v>0</v>
      </c>
      <c r="S137" s="130" t="s">
        <v>140</v>
      </c>
      <c r="T137" s="130"/>
      <c r="U137" s="130"/>
      <c r="V137" s="130">
        <v>1.8</v>
      </c>
      <c r="W137" s="130">
        <v>1</v>
      </c>
      <c r="X137" s="130"/>
      <c r="Y137" s="130"/>
      <c r="Z137" s="130"/>
      <c r="AA137" s="130"/>
      <c r="AB137" s="130"/>
      <c r="AC137" s="130"/>
      <c r="AD137" s="130"/>
      <c r="AE137" s="130" t="s">
        <v>140</v>
      </c>
      <c r="AF137" s="639" t="str">
        <f>IF(ISBLANK($AE137),VLOOKUP($I137,'Příloha_8_Ceník pravid_úklidu'!$A$9:$K$30,8,0)+VLOOKUP($I137,'Příloha_8_Ceník pravid_úklidu'!$A$9:$K$30,10,0),"neoceňuje se")</f>
        <v>neoceňuje se</v>
      </c>
      <c r="AG137" s="639">
        <f t="shared" si="8"/>
        <v>0</v>
      </c>
      <c r="AH137" s="639">
        <f t="shared" si="9"/>
        <v>0</v>
      </c>
      <c r="AI137" s="292"/>
    </row>
    <row r="138" spans="1:35" ht="10.5" customHeight="1" x14ac:dyDescent="0.15">
      <c r="A138" s="604">
        <v>512</v>
      </c>
      <c r="B138" s="82">
        <v>187210</v>
      </c>
      <c r="C138" s="82"/>
      <c r="D138" s="604" t="s">
        <v>382</v>
      </c>
      <c r="E138" s="82">
        <v>7.25</v>
      </c>
      <c r="F138" s="82"/>
      <c r="G138" s="82"/>
      <c r="H138" s="84" t="str">
        <f>IF(ISBLANK(I138)," ",VLOOKUP(I138,'Příloha_8_Ceník pravid_úklidu'!$A$9:$B$30,2,0))</f>
        <v>KUCH</v>
      </c>
      <c r="I138" s="84">
        <v>16</v>
      </c>
      <c r="J138" s="85" t="s">
        <v>217</v>
      </c>
      <c r="K138" s="85">
        <v>1</v>
      </c>
      <c r="L138" s="85">
        <v>1</v>
      </c>
      <c r="M138" s="85">
        <v>0</v>
      </c>
      <c r="N138" s="85">
        <v>0</v>
      </c>
      <c r="O138" s="87">
        <f>IF(ISBLANK($K138),"",'Pracovní dny'!$F$2)</f>
        <v>252</v>
      </c>
      <c r="P138" s="87">
        <f>IF(ISBLANK($M138),"",'Pracovní dny'!$F$3)</f>
        <v>114</v>
      </c>
      <c r="Q138" s="87">
        <f>IF(ISBLANK($K138),"",'Pracovní dny'!$F$4)</f>
        <v>365</v>
      </c>
      <c r="R138" s="288">
        <f t="shared" si="10"/>
        <v>252</v>
      </c>
      <c r="S138" s="61" t="s">
        <v>140</v>
      </c>
      <c r="T138" s="61"/>
      <c r="U138" s="61"/>
      <c r="V138" s="61">
        <v>1.6</v>
      </c>
      <c r="W138" s="61">
        <v>1</v>
      </c>
      <c r="X138" s="61"/>
      <c r="Y138" s="61"/>
      <c r="Z138" s="61"/>
      <c r="AA138" s="61"/>
      <c r="AB138" s="61"/>
      <c r="AC138" s="61"/>
      <c r="AD138" s="61"/>
      <c r="AE138" s="61"/>
      <c r="AF138" s="638">
        <f>IF(ISBLANK($AE138),VLOOKUP($I138,'Příloha_8_Ceník pravid_úklidu'!$A$9:$K$30,8,0)+VLOOKUP($I138,'Příloha_8_Ceník pravid_úklidu'!$A$9:$K$30,10,0),"neoceňuje se")</f>
        <v>0</v>
      </c>
      <c r="AG138" s="638">
        <f t="shared" si="8"/>
        <v>0</v>
      </c>
      <c r="AH138" s="638">
        <f t="shared" si="9"/>
        <v>0</v>
      </c>
      <c r="AI138" s="304"/>
    </row>
    <row r="139" spans="1:35" ht="10.5" customHeight="1" x14ac:dyDescent="0.15">
      <c r="A139" s="604">
        <v>513</v>
      </c>
      <c r="B139" s="82">
        <v>187210</v>
      </c>
      <c r="C139" s="82"/>
      <c r="D139" s="604" t="s">
        <v>4172</v>
      </c>
      <c r="E139" s="82">
        <v>2.6</v>
      </c>
      <c r="F139" s="82"/>
      <c r="G139" s="82"/>
      <c r="H139" s="84" t="str">
        <f>IF(ISBLANK(I139)," ",VLOOKUP(I139,'Příloha_8_Ceník pravid_úklidu'!$A$9:$B$30,2,0))</f>
        <v>CHOD</v>
      </c>
      <c r="I139" s="84">
        <v>6</v>
      </c>
      <c r="J139" s="85" t="s">
        <v>593</v>
      </c>
      <c r="K139" s="85">
        <v>1</v>
      </c>
      <c r="L139" s="85">
        <v>0.4</v>
      </c>
      <c r="M139" s="85">
        <v>0</v>
      </c>
      <c r="N139" s="85">
        <v>0</v>
      </c>
      <c r="O139" s="87">
        <f>IF(ISBLANK($K139),"",'Pracovní dny'!$F$2)</f>
        <v>252</v>
      </c>
      <c r="P139" s="87">
        <f>IF(ISBLANK($M139),"",'Pracovní dny'!$F$3)</f>
        <v>114</v>
      </c>
      <c r="Q139" s="87">
        <f>IF(ISBLANK($K139),"",'Pracovní dny'!$F$4)</f>
        <v>365</v>
      </c>
      <c r="R139" s="288">
        <f t="shared" si="10"/>
        <v>100.80000000000001</v>
      </c>
      <c r="S139" s="61" t="s">
        <v>141</v>
      </c>
      <c r="T139" s="61"/>
      <c r="U139" s="61"/>
      <c r="V139" s="61">
        <v>1.6</v>
      </c>
      <c r="W139" s="61">
        <v>1</v>
      </c>
      <c r="X139" s="61"/>
      <c r="Y139" s="61"/>
      <c r="Z139" s="61"/>
      <c r="AA139" s="61"/>
      <c r="AB139" s="61"/>
      <c r="AC139" s="61"/>
      <c r="AD139" s="61"/>
      <c r="AE139" s="61"/>
      <c r="AF139" s="638">
        <f>IF(ISBLANK($AE139),VLOOKUP($I139,'Příloha_8_Ceník pravid_úklidu'!$A$9:$K$30,8,0)+VLOOKUP($I139,'Příloha_8_Ceník pravid_úklidu'!$A$9:$K$30,10,0),"neoceňuje se")</f>
        <v>0</v>
      </c>
      <c r="AG139" s="638">
        <f t="shared" si="8"/>
        <v>0</v>
      </c>
      <c r="AH139" s="638">
        <f t="shared" si="9"/>
        <v>0</v>
      </c>
      <c r="AI139" s="304"/>
    </row>
    <row r="140" spans="1:35" s="592" customFormat="1" ht="10.5" customHeight="1" x14ac:dyDescent="0.15">
      <c r="A140" s="588">
        <v>514</v>
      </c>
      <c r="B140" s="130">
        <v>187210</v>
      </c>
      <c r="C140" s="130"/>
      <c r="D140" s="588" t="s">
        <v>715</v>
      </c>
      <c r="E140" s="130"/>
      <c r="F140" s="130"/>
      <c r="G140" s="130"/>
      <c r="H140" s="95" t="str">
        <f>IF(ISBLANK(I140)," ",VLOOKUP(I140,'Příloha_8_Ceník pravid_úklidu'!$A$9:$B$30,2,0))</f>
        <v>KANC</v>
      </c>
      <c r="I140" s="95">
        <v>4</v>
      </c>
      <c r="J140" s="98" t="s">
        <v>184</v>
      </c>
      <c r="K140" s="98">
        <v>0</v>
      </c>
      <c r="L140" s="98">
        <v>0</v>
      </c>
      <c r="M140" s="98">
        <v>0</v>
      </c>
      <c r="N140" s="98">
        <v>0</v>
      </c>
      <c r="O140" s="99">
        <f>IF(ISBLANK($K140),"",'Pracovní dny'!$F$2)</f>
        <v>252</v>
      </c>
      <c r="P140" s="99">
        <f>IF(ISBLANK($M140),"",'Pracovní dny'!$F$3)</f>
        <v>114</v>
      </c>
      <c r="Q140" s="99">
        <f>IF(ISBLANK($K140),"",'Pracovní dny'!$F$4)</f>
        <v>365</v>
      </c>
      <c r="R140" s="100">
        <f t="shared" si="10"/>
        <v>0</v>
      </c>
      <c r="S140" s="130" t="s">
        <v>141</v>
      </c>
      <c r="T140" s="130"/>
      <c r="U140" s="130"/>
      <c r="V140" s="130">
        <v>1.6</v>
      </c>
      <c r="W140" s="130">
        <v>1</v>
      </c>
      <c r="X140" s="130"/>
      <c r="Y140" s="130">
        <v>3.9</v>
      </c>
      <c r="Z140" s="130">
        <v>1</v>
      </c>
      <c r="AA140" s="130">
        <v>7.8</v>
      </c>
      <c r="AB140" s="130" t="s">
        <v>146</v>
      </c>
      <c r="AC140" s="130" t="s">
        <v>4178</v>
      </c>
      <c r="AD140" s="130"/>
      <c r="AE140" s="130" t="s">
        <v>140</v>
      </c>
      <c r="AF140" s="639" t="str">
        <f>IF(ISBLANK($AE140),VLOOKUP($I140,'Příloha_8_Ceník pravid_úklidu'!$A$9:$K$30,8,0)+VLOOKUP($I140,'Příloha_8_Ceník pravid_úklidu'!$A$9:$K$30,10,0),"neoceňuje se")</f>
        <v>neoceňuje se</v>
      </c>
      <c r="AG140" s="639">
        <f t="shared" si="8"/>
        <v>0</v>
      </c>
      <c r="AH140" s="639">
        <f t="shared" si="9"/>
        <v>0</v>
      </c>
      <c r="AI140" s="292"/>
    </row>
    <row r="141" spans="1:35" s="592" customFormat="1" ht="10.5" customHeight="1" x14ac:dyDescent="0.15">
      <c r="A141" s="588">
        <v>515</v>
      </c>
      <c r="B141" s="130">
        <v>187210</v>
      </c>
      <c r="C141" s="130"/>
      <c r="D141" s="588" t="s">
        <v>715</v>
      </c>
      <c r="E141" s="130"/>
      <c r="F141" s="130"/>
      <c r="G141" s="130"/>
      <c r="H141" s="95" t="str">
        <f>IF(ISBLANK(I141)," ",VLOOKUP(I141,'Příloha_8_Ceník pravid_úklidu'!$A$9:$B$30,2,0))</f>
        <v>KANC</v>
      </c>
      <c r="I141" s="95">
        <v>4</v>
      </c>
      <c r="J141" s="98" t="s">
        <v>184</v>
      </c>
      <c r="K141" s="98">
        <v>0</v>
      </c>
      <c r="L141" s="98">
        <v>0</v>
      </c>
      <c r="M141" s="98">
        <v>0</v>
      </c>
      <c r="N141" s="98">
        <v>0</v>
      </c>
      <c r="O141" s="99">
        <f>IF(ISBLANK($K141),"",'Pracovní dny'!$F$2)</f>
        <v>252</v>
      </c>
      <c r="P141" s="99">
        <f>IF(ISBLANK($M141),"",'Pracovní dny'!$F$3)</f>
        <v>114</v>
      </c>
      <c r="Q141" s="99">
        <f>IF(ISBLANK($K141),"",'Pracovní dny'!$F$4)</f>
        <v>365</v>
      </c>
      <c r="R141" s="100">
        <f t="shared" si="10"/>
        <v>0</v>
      </c>
      <c r="S141" s="130" t="s">
        <v>141</v>
      </c>
      <c r="T141" s="130"/>
      <c r="U141" s="130"/>
      <c r="V141" s="130">
        <v>1.6</v>
      </c>
      <c r="W141" s="130">
        <v>1</v>
      </c>
      <c r="X141" s="130"/>
      <c r="Y141" s="130">
        <v>3.9</v>
      </c>
      <c r="Z141" s="130">
        <v>1</v>
      </c>
      <c r="AA141" s="130">
        <v>7.8</v>
      </c>
      <c r="AB141" s="130" t="s">
        <v>146</v>
      </c>
      <c r="AC141" s="130" t="s">
        <v>4178</v>
      </c>
      <c r="AD141" s="130"/>
      <c r="AE141" s="130" t="s">
        <v>140</v>
      </c>
      <c r="AF141" s="639" t="str">
        <f>IF(ISBLANK($AE141),VLOOKUP($I141,'Příloha_8_Ceník pravid_úklidu'!$A$9:$K$30,8,0)+VLOOKUP($I141,'Příloha_8_Ceník pravid_úklidu'!$A$9:$K$30,10,0),"neoceňuje se")</f>
        <v>neoceňuje se</v>
      </c>
      <c r="AG141" s="639">
        <f t="shared" si="8"/>
        <v>0</v>
      </c>
      <c r="AH141" s="639">
        <f t="shared" si="9"/>
        <v>0</v>
      </c>
      <c r="AI141" s="292"/>
    </row>
    <row r="142" spans="1:35" ht="10.5" customHeight="1" x14ac:dyDescent="0.15">
      <c r="A142" s="604">
        <v>516</v>
      </c>
      <c r="B142" s="82">
        <v>187210</v>
      </c>
      <c r="C142" s="82"/>
      <c r="D142" s="604" t="s">
        <v>4173</v>
      </c>
      <c r="E142" s="82">
        <v>3.5</v>
      </c>
      <c r="F142" s="82"/>
      <c r="G142" s="82"/>
      <c r="H142" s="84" t="str">
        <f>IF(ISBLANK(I142)," ",VLOOKUP(I142,'Příloha_8_Ceník pravid_úklidu'!$A$9:$B$30,2,0))</f>
        <v>TOAL</v>
      </c>
      <c r="I142" s="84">
        <v>7</v>
      </c>
      <c r="J142" s="85" t="s">
        <v>593</v>
      </c>
      <c r="K142" s="85">
        <v>1</v>
      </c>
      <c r="L142" s="85">
        <v>0.4</v>
      </c>
      <c r="M142" s="85">
        <v>0</v>
      </c>
      <c r="N142" s="85">
        <v>0</v>
      </c>
      <c r="O142" s="87">
        <f>IF(ISBLANK($K142),"",'Pracovní dny'!$F$2)</f>
        <v>252</v>
      </c>
      <c r="P142" s="87">
        <f>IF(ISBLANK($M142),"",'Pracovní dny'!$F$3)</f>
        <v>114</v>
      </c>
      <c r="Q142" s="87">
        <f>IF(ISBLANK($K142),"",'Pracovní dny'!$F$4)</f>
        <v>365</v>
      </c>
      <c r="R142" s="288">
        <f t="shared" si="10"/>
        <v>100.80000000000001</v>
      </c>
      <c r="S142" s="61" t="s">
        <v>140</v>
      </c>
      <c r="T142" s="61"/>
      <c r="U142" s="61"/>
      <c r="V142" s="61">
        <v>1.2</v>
      </c>
      <c r="W142" s="61">
        <v>1</v>
      </c>
      <c r="X142" s="61"/>
      <c r="Y142" s="61"/>
      <c r="Z142" s="61"/>
      <c r="AA142" s="61"/>
      <c r="AB142" s="61"/>
      <c r="AC142" s="61"/>
      <c r="AD142" s="61"/>
      <c r="AE142" s="61"/>
      <c r="AF142" s="638">
        <f>IF(ISBLANK($AE142),VLOOKUP($I142,'Příloha_8_Ceník pravid_úklidu'!$A$9:$K$30,8,0)+VLOOKUP($I142,'Příloha_8_Ceník pravid_úklidu'!$A$9:$K$30,10,0),"neoceňuje se")</f>
        <v>0</v>
      </c>
      <c r="AG142" s="638">
        <f t="shared" si="8"/>
        <v>0</v>
      </c>
      <c r="AH142" s="638">
        <f t="shared" si="9"/>
        <v>0</v>
      </c>
      <c r="AI142" s="304"/>
    </row>
    <row r="143" spans="1:35" ht="10.5" customHeight="1" x14ac:dyDescent="0.15">
      <c r="A143" s="604">
        <v>517</v>
      </c>
      <c r="B143" s="82">
        <v>187210</v>
      </c>
      <c r="C143" s="82"/>
      <c r="D143" s="604" t="s">
        <v>4172</v>
      </c>
      <c r="E143" s="82">
        <v>2.6</v>
      </c>
      <c r="F143" s="82"/>
      <c r="G143" s="82"/>
      <c r="H143" s="84" t="str">
        <f>IF(ISBLANK(I143)," ",VLOOKUP(I143,'Příloha_8_Ceník pravid_úklidu'!$A$9:$B$30,2,0))</f>
        <v>CHOD</v>
      </c>
      <c r="I143" s="84">
        <v>6</v>
      </c>
      <c r="J143" s="85" t="s">
        <v>593</v>
      </c>
      <c r="K143" s="85">
        <v>1</v>
      </c>
      <c r="L143" s="85">
        <v>0.4</v>
      </c>
      <c r="M143" s="85">
        <v>0</v>
      </c>
      <c r="N143" s="85">
        <v>0</v>
      </c>
      <c r="O143" s="87">
        <f>IF(ISBLANK($K143),"",'Pracovní dny'!$F$2)</f>
        <v>252</v>
      </c>
      <c r="P143" s="87">
        <f>IF(ISBLANK($M143),"",'Pracovní dny'!$F$3)</f>
        <v>114</v>
      </c>
      <c r="Q143" s="87">
        <f>IF(ISBLANK($K143),"",'Pracovní dny'!$F$4)</f>
        <v>365</v>
      </c>
      <c r="R143" s="288">
        <f t="shared" si="10"/>
        <v>100.80000000000001</v>
      </c>
      <c r="S143" s="61" t="s">
        <v>140</v>
      </c>
      <c r="T143" s="61"/>
      <c r="U143" s="61"/>
      <c r="V143" s="61">
        <v>1.6</v>
      </c>
      <c r="W143" s="61">
        <v>1</v>
      </c>
      <c r="X143" s="61"/>
      <c r="Y143" s="61"/>
      <c r="Z143" s="61"/>
      <c r="AA143" s="61"/>
      <c r="AB143" s="61"/>
      <c r="AC143" s="61"/>
      <c r="AD143" s="61"/>
      <c r="AE143" s="61"/>
      <c r="AF143" s="638">
        <f>IF(ISBLANK($AE143),VLOOKUP($I143,'Příloha_8_Ceník pravid_úklidu'!$A$9:$K$30,8,0)+VLOOKUP($I143,'Příloha_8_Ceník pravid_úklidu'!$A$9:$K$30,10,0),"neoceňuje se")</f>
        <v>0</v>
      </c>
      <c r="AG143" s="638">
        <f t="shared" si="8"/>
        <v>0</v>
      </c>
      <c r="AH143" s="638">
        <f t="shared" si="9"/>
        <v>0</v>
      </c>
      <c r="AI143" s="304"/>
    </row>
    <row r="144" spans="1:35" ht="10.5" customHeight="1" x14ac:dyDescent="0.15">
      <c r="A144" s="604">
        <v>518</v>
      </c>
      <c r="B144" s="82">
        <v>187210</v>
      </c>
      <c r="C144" s="82"/>
      <c r="D144" s="604" t="s">
        <v>4173</v>
      </c>
      <c r="E144" s="82">
        <v>3.5</v>
      </c>
      <c r="F144" s="82"/>
      <c r="G144" s="82"/>
      <c r="H144" s="84" t="str">
        <f>IF(ISBLANK(I144)," ",VLOOKUP(I144,'Příloha_8_Ceník pravid_úklidu'!$A$9:$B$30,2,0))</f>
        <v>TOAL</v>
      </c>
      <c r="I144" s="84">
        <v>7</v>
      </c>
      <c r="J144" s="85" t="s">
        <v>593</v>
      </c>
      <c r="K144" s="85">
        <v>1</v>
      </c>
      <c r="L144" s="85">
        <v>0.4</v>
      </c>
      <c r="M144" s="85">
        <v>0</v>
      </c>
      <c r="N144" s="85">
        <v>0</v>
      </c>
      <c r="O144" s="87">
        <f>IF(ISBLANK($K144),"",'Pracovní dny'!$F$2)</f>
        <v>252</v>
      </c>
      <c r="P144" s="87">
        <f>IF(ISBLANK($M144),"",'Pracovní dny'!$F$3)</f>
        <v>114</v>
      </c>
      <c r="Q144" s="87">
        <f>IF(ISBLANK($K144),"",'Pracovní dny'!$F$4)</f>
        <v>365</v>
      </c>
      <c r="R144" s="288">
        <f t="shared" si="10"/>
        <v>100.80000000000001</v>
      </c>
      <c r="S144" s="61" t="s">
        <v>140</v>
      </c>
      <c r="T144" s="61"/>
      <c r="U144" s="61"/>
      <c r="V144" s="61">
        <v>1.2</v>
      </c>
      <c r="W144" s="61">
        <v>1</v>
      </c>
      <c r="X144" s="61"/>
      <c r="Y144" s="61"/>
      <c r="Z144" s="61"/>
      <c r="AA144" s="61"/>
      <c r="AB144" s="61"/>
      <c r="AC144" s="61"/>
      <c r="AD144" s="61"/>
      <c r="AE144" s="61"/>
      <c r="AF144" s="638">
        <f>IF(ISBLANK($AE144),VLOOKUP($I144,'Příloha_8_Ceník pravid_úklidu'!$A$9:$K$30,8,0)+VLOOKUP($I144,'Příloha_8_Ceník pravid_úklidu'!$A$9:$K$30,10,0),"neoceňuje se")</f>
        <v>0</v>
      </c>
      <c r="AG144" s="638">
        <f t="shared" si="8"/>
        <v>0</v>
      </c>
      <c r="AH144" s="638">
        <f t="shared" si="9"/>
        <v>0</v>
      </c>
      <c r="AI144" s="304"/>
    </row>
    <row r="145" spans="1:35" s="592" customFormat="1" ht="10.5" customHeight="1" x14ac:dyDescent="0.15">
      <c r="A145" s="588">
        <v>519</v>
      </c>
      <c r="B145" s="130">
        <v>187210</v>
      </c>
      <c r="C145" s="130"/>
      <c r="D145" s="588" t="s">
        <v>715</v>
      </c>
      <c r="E145" s="130"/>
      <c r="F145" s="130"/>
      <c r="G145" s="130"/>
      <c r="H145" s="95" t="str">
        <f>IF(ISBLANK(I145)," ",VLOOKUP(I145,'Příloha_8_Ceník pravid_úklidu'!$A$9:$B$30,2,0))</f>
        <v>KANC</v>
      </c>
      <c r="I145" s="95">
        <v>4</v>
      </c>
      <c r="J145" s="98" t="s">
        <v>184</v>
      </c>
      <c r="K145" s="98">
        <v>0</v>
      </c>
      <c r="L145" s="98">
        <v>0</v>
      </c>
      <c r="M145" s="98">
        <v>0</v>
      </c>
      <c r="N145" s="98">
        <v>0</v>
      </c>
      <c r="O145" s="99">
        <f>IF(ISBLANK($K145),"",'Pracovní dny'!$F$2)</f>
        <v>252</v>
      </c>
      <c r="P145" s="99">
        <f>IF(ISBLANK($M145),"",'Pracovní dny'!$F$3)</f>
        <v>114</v>
      </c>
      <c r="Q145" s="99">
        <f>IF(ISBLANK($K145),"",'Pracovní dny'!$F$4)</f>
        <v>365</v>
      </c>
      <c r="R145" s="100">
        <f t="shared" si="10"/>
        <v>0</v>
      </c>
      <c r="S145" s="130" t="s">
        <v>141</v>
      </c>
      <c r="T145" s="130"/>
      <c r="U145" s="130"/>
      <c r="V145" s="130">
        <v>1.6</v>
      </c>
      <c r="W145" s="130">
        <v>1</v>
      </c>
      <c r="X145" s="130"/>
      <c r="Y145" s="130">
        <v>2.4</v>
      </c>
      <c r="Z145" s="130">
        <v>1</v>
      </c>
      <c r="AA145" s="130">
        <v>4.8</v>
      </c>
      <c r="AB145" s="130" t="s">
        <v>146</v>
      </c>
      <c r="AC145" s="130" t="s">
        <v>4178</v>
      </c>
      <c r="AD145" s="130"/>
      <c r="AE145" s="130" t="s">
        <v>140</v>
      </c>
      <c r="AF145" s="639" t="str">
        <f>IF(ISBLANK($AE145),VLOOKUP($I145,'Příloha_8_Ceník pravid_úklidu'!$A$9:$K$30,8,0)+VLOOKUP($I145,'Příloha_8_Ceník pravid_úklidu'!$A$9:$K$30,10,0),"neoceňuje se")</f>
        <v>neoceňuje se</v>
      </c>
      <c r="AG145" s="639">
        <f t="shared" si="8"/>
        <v>0</v>
      </c>
      <c r="AH145" s="639">
        <f t="shared" si="9"/>
        <v>0</v>
      </c>
      <c r="AI145" s="292"/>
    </row>
    <row r="146" spans="1:35" s="592" customFormat="1" ht="10.5" customHeight="1" x14ac:dyDescent="0.15">
      <c r="A146" s="588">
        <v>520</v>
      </c>
      <c r="B146" s="130">
        <v>187210</v>
      </c>
      <c r="C146" s="130"/>
      <c r="D146" s="588" t="s">
        <v>715</v>
      </c>
      <c r="E146" s="130"/>
      <c r="F146" s="130"/>
      <c r="G146" s="130"/>
      <c r="H146" s="95" t="str">
        <f>IF(ISBLANK(I146)," ",VLOOKUP(I146,'Příloha_8_Ceník pravid_úklidu'!$A$9:$B$30,2,0))</f>
        <v>KANC</v>
      </c>
      <c r="I146" s="95">
        <v>4</v>
      </c>
      <c r="J146" s="98" t="s">
        <v>184</v>
      </c>
      <c r="K146" s="98">
        <v>0</v>
      </c>
      <c r="L146" s="98">
        <v>0</v>
      </c>
      <c r="M146" s="98">
        <v>0</v>
      </c>
      <c r="N146" s="98">
        <v>0</v>
      </c>
      <c r="O146" s="99">
        <f>IF(ISBLANK($K146),"",'Pracovní dny'!$F$2)</f>
        <v>252</v>
      </c>
      <c r="P146" s="99">
        <f>IF(ISBLANK($M146),"",'Pracovní dny'!$F$3)</f>
        <v>114</v>
      </c>
      <c r="Q146" s="99">
        <f>IF(ISBLANK($K146),"",'Pracovní dny'!$F$4)</f>
        <v>365</v>
      </c>
      <c r="R146" s="100">
        <f t="shared" si="10"/>
        <v>0</v>
      </c>
      <c r="S146" s="130" t="s">
        <v>141</v>
      </c>
      <c r="T146" s="130"/>
      <c r="U146" s="130"/>
      <c r="V146" s="130">
        <v>1.6</v>
      </c>
      <c r="W146" s="130">
        <v>1</v>
      </c>
      <c r="X146" s="130"/>
      <c r="Y146" s="130">
        <v>2.4</v>
      </c>
      <c r="Z146" s="130">
        <v>1</v>
      </c>
      <c r="AA146" s="130">
        <v>4.8</v>
      </c>
      <c r="AB146" s="130" t="s">
        <v>146</v>
      </c>
      <c r="AC146" s="130" t="s">
        <v>4178</v>
      </c>
      <c r="AD146" s="130"/>
      <c r="AE146" s="130" t="s">
        <v>140</v>
      </c>
      <c r="AF146" s="639" t="str">
        <f>IF(ISBLANK($AE146),VLOOKUP($I146,'Příloha_8_Ceník pravid_úklidu'!$A$9:$K$30,8,0)+VLOOKUP($I146,'Příloha_8_Ceník pravid_úklidu'!$A$9:$K$30,10,0),"neoceňuje se")</f>
        <v>neoceňuje se</v>
      </c>
      <c r="AG146" s="639">
        <f t="shared" si="8"/>
        <v>0</v>
      </c>
      <c r="AH146" s="639">
        <f t="shared" si="9"/>
        <v>0</v>
      </c>
      <c r="AI146" s="292"/>
    </row>
    <row r="147" spans="1:35" ht="10.5" customHeight="1" x14ac:dyDescent="0.15">
      <c r="A147" s="604">
        <v>521</v>
      </c>
      <c r="B147" s="82">
        <v>187210</v>
      </c>
      <c r="C147" s="82"/>
      <c r="D147" s="604" t="s">
        <v>4172</v>
      </c>
      <c r="E147" s="82">
        <v>2.6</v>
      </c>
      <c r="F147" s="82"/>
      <c r="G147" s="82"/>
      <c r="H147" s="84" t="str">
        <f>IF(ISBLANK(I147)," ",VLOOKUP(I147,'Příloha_8_Ceník pravid_úklidu'!$A$9:$B$30,2,0))</f>
        <v>CHOD</v>
      </c>
      <c r="I147" s="84">
        <v>6</v>
      </c>
      <c r="J147" s="85" t="s">
        <v>593</v>
      </c>
      <c r="K147" s="85">
        <v>1</v>
      </c>
      <c r="L147" s="85">
        <v>0.4</v>
      </c>
      <c r="M147" s="85">
        <v>0</v>
      </c>
      <c r="N147" s="85">
        <v>0</v>
      </c>
      <c r="O147" s="87">
        <f>IF(ISBLANK($K147),"",'Pracovní dny'!$F$2)</f>
        <v>252</v>
      </c>
      <c r="P147" s="87">
        <f>IF(ISBLANK($M147),"",'Pracovní dny'!$F$3)</f>
        <v>114</v>
      </c>
      <c r="Q147" s="87">
        <f>IF(ISBLANK($K147),"",'Pracovní dny'!$F$4)</f>
        <v>365</v>
      </c>
      <c r="R147" s="288">
        <f t="shared" si="10"/>
        <v>100.80000000000001</v>
      </c>
      <c r="S147" s="61" t="s">
        <v>141</v>
      </c>
      <c r="T147" s="61"/>
      <c r="U147" s="61"/>
      <c r="V147" s="61">
        <v>1.6</v>
      </c>
      <c r="W147" s="61">
        <v>1</v>
      </c>
      <c r="X147" s="61"/>
      <c r="Y147" s="61"/>
      <c r="Z147" s="61"/>
      <c r="AA147" s="61"/>
      <c r="AB147" s="61"/>
      <c r="AC147" s="61"/>
      <c r="AD147" s="61"/>
      <c r="AE147" s="61"/>
      <c r="AF147" s="638">
        <f>IF(ISBLANK($AE147),VLOOKUP($I147,'Příloha_8_Ceník pravid_úklidu'!$A$9:$K$30,8,0)+VLOOKUP($I147,'Příloha_8_Ceník pravid_úklidu'!$A$9:$K$30,10,0),"neoceňuje se")</f>
        <v>0</v>
      </c>
      <c r="AG147" s="638">
        <f t="shared" si="8"/>
        <v>0</v>
      </c>
      <c r="AH147" s="638">
        <f t="shared" si="9"/>
        <v>0</v>
      </c>
      <c r="AI147" s="304"/>
    </row>
    <row r="148" spans="1:35" s="592" customFormat="1" ht="10.5" customHeight="1" x14ac:dyDescent="0.15">
      <c r="A148" s="588">
        <v>522</v>
      </c>
      <c r="B148" s="130">
        <v>187210</v>
      </c>
      <c r="C148" s="130"/>
      <c r="D148" s="588" t="s">
        <v>715</v>
      </c>
      <c r="E148" s="130"/>
      <c r="F148" s="130"/>
      <c r="G148" s="130"/>
      <c r="H148" s="95" t="str">
        <f>IF(ISBLANK(I148)," ",VLOOKUP(I148,'Příloha_8_Ceník pravid_úklidu'!$A$9:$B$30,2,0))</f>
        <v>KANC</v>
      </c>
      <c r="I148" s="95">
        <v>4</v>
      </c>
      <c r="J148" s="98" t="s">
        <v>184</v>
      </c>
      <c r="K148" s="98">
        <v>0</v>
      </c>
      <c r="L148" s="98">
        <v>0</v>
      </c>
      <c r="M148" s="98">
        <v>0</v>
      </c>
      <c r="N148" s="98">
        <v>0</v>
      </c>
      <c r="O148" s="99">
        <f>IF(ISBLANK($K148),"",'Pracovní dny'!$F$2)</f>
        <v>252</v>
      </c>
      <c r="P148" s="99">
        <f>IF(ISBLANK($M148),"",'Pracovní dny'!$F$3)</f>
        <v>114</v>
      </c>
      <c r="Q148" s="99">
        <f>IF(ISBLANK($K148),"",'Pracovní dny'!$F$4)</f>
        <v>365</v>
      </c>
      <c r="R148" s="100">
        <f t="shared" si="10"/>
        <v>0</v>
      </c>
      <c r="S148" s="130" t="s">
        <v>141</v>
      </c>
      <c r="T148" s="130"/>
      <c r="U148" s="130"/>
      <c r="V148" s="130">
        <v>1.6</v>
      </c>
      <c r="W148" s="130">
        <v>1</v>
      </c>
      <c r="X148" s="130"/>
      <c r="Y148" s="130">
        <v>3.9</v>
      </c>
      <c r="Z148" s="130">
        <v>1</v>
      </c>
      <c r="AA148" s="130">
        <v>7.8</v>
      </c>
      <c r="AB148" s="130" t="s">
        <v>146</v>
      </c>
      <c r="AC148" s="130" t="s">
        <v>4178</v>
      </c>
      <c r="AD148" s="130"/>
      <c r="AE148" s="130" t="s">
        <v>140</v>
      </c>
      <c r="AF148" s="639" t="str">
        <f>IF(ISBLANK($AE148),VLOOKUP($I148,'Příloha_8_Ceník pravid_úklidu'!$A$9:$K$30,8,0)+VLOOKUP($I148,'Příloha_8_Ceník pravid_úklidu'!$A$9:$K$30,10,0),"neoceňuje se")</f>
        <v>neoceňuje se</v>
      </c>
      <c r="AG148" s="639">
        <f t="shared" si="8"/>
        <v>0</v>
      </c>
      <c r="AH148" s="639">
        <f t="shared" si="9"/>
        <v>0</v>
      </c>
      <c r="AI148" s="292"/>
    </row>
    <row r="149" spans="1:35" s="592" customFormat="1" ht="10.5" customHeight="1" x14ac:dyDescent="0.15">
      <c r="A149" s="588">
        <v>523</v>
      </c>
      <c r="B149" s="130">
        <v>187210</v>
      </c>
      <c r="C149" s="130"/>
      <c r="D149" s="588" t="s">
        <v>715</v>
      </c>
      <c r="E149" s="130"/>
      <c r="F149" s="130"/>
      <c r="G149" s="130"/>
      <c r="H149" s="95" t="str">
        <f>IF(ISBLANK(I149)," ",VLOOKUP(I149,'Příloha_8_Ceník pravid_úklidu'!$A$9:$B$30,2,0))</f>
        <v>KANC</v>
      </c>
      <c r="I149" s="95">
        <v>4</v>
      </c>
      <c r="J149" s="98" t="s">
        <v>184</v>
      </c>
      <c r="K149" s="98">
        <v>0</v>
      </c>
      <c r="L149" s="98">
        <v>0</v>
      </c>
      <c r="M149" s="98">
        <v>0</v>
      </c>
      <c r="N149" s="98">
        <v>0</v>
      </c>
      <c r="O149" s="99">
        <f>IF(ISBLANK($K149),"",'Pracovní dny'!$F$2)</f>
        <v>252</v>
      </c>
      <c r="P149" s="99">
        <f>IF(ISBLANK($M149),"",'Pracovní dny'!$F$3)</f>
        <v>114</v>
      </c>
      <c r="Q149" s="99">
        <f>IF(ISBLANK($K149),"",'Pracovní dny'!$F$4)</f>
        <v>365</v>
      </c>
      <c r="R149" s="100">
        <f t="shared" si="10"/>
        <v>0</v>
      </c>
      <c r="S149" s="130" t="s">
        <v>141</v>
      </c>
      <c r="T149" s="130"/>
      <c r="U149" s="130"/>
      <c r="V149" s="130">
        <v>1.6</v>
      </c>
      <c r="W149" s="130">
        <v>1</v>
      </c>
      <c r="X149" s="130"/>
      <c r="Y149" s="130">
        <v>3.9</v>
      </c>
      <c r="Z149" s="130">
        <v>1</v>
      </c>
      <c r="AA149" s="130">
        <v>7.8</v>
      </c>
      <c r="AB149" s="130" t="s">
        <v>146</v>
      </c>
      <c r="AC149" s="130" t="s">
        <v>4178</v>
      </c>
      <c r="AD149" s="130"/>
      <c r="AE149" s="130" t="s">
        <v>140</v>
      </c>
      <c r="AF149" s="639" t="str">
        <f>IF(ISBLANK($AE149),VLOOKUP($I149,'Příloha_8_Ceník pravid_úklidu'!$A$9:$K$30,8,0)+VLOOKUP($I149,'Příloha_8_Ceník pravid_úklidu'!$A$9:$K$30,10,0),"neoceňuje se")</f>
        <v>neoceňuje se</v>
      </c>
      <c r="AG149" s="639">
        <f t="shared" si="8"/>
        <v>0</v>
      </c>
      <c r="AH149" s="639">
        <f t="shared" si="9"/>
        <v>0</v>
      </c>
      <c r="AI149" s="292"/>
    </row>
    <row r="150" spans="1:35" ht="10.5" customHeight="1" x14ac:dyDescent="0.15">
      <c r="A150" s="604">
        <v>524</v>
      </c>
      <c r="B150" s="82">
        <v>187210</v>
      </c>
      <c r="C150" s="82"/>
      <c r="D150" s="604" t="s">
        <v>4173</v>
      </c>
      <c r="E150" s="82">
        <v>3.5</v>
      </c>
      <c r="F150" s="82"/>
      <c r="G150" s="82"/>
      <c r="H150" s="84" t="str">
        <f>IF(ISBLANK(I150)," ",VLOOKUP(I150,'Příloha_8_Ceník pravid_úklidu'!$A$9:$B$30,2,0))</f>
        <v>TOAL</v>
      </c>
      <c r="I150" s="84">
        <v>7</v>
      </c>
      <c r="J150" s="85" t="s">
        <v>593</v>
      </c>
      <c r="K150" s="85">
        <v>1</v>
      </c>
      <c r="L150" s="85">
        <v>0.4</v>
      </c>
      <c r="M150" s="85">
        <v>0</v>
      </c>
      <c r="N150" s="85">
        <v>0</v>
      </c>
      <c r="O150" s="87">
        <f>IF(ISBLANK($K150),"",'Pracovní dny'!$F$2)</f>
        <v>252</v>
      </c>
      <c r="P150" s="87">
        <f>IF(ISBLANK($M150),"",'Pracovní dny'!$F$3)</f>
        <v>114</v>
      </c>
      <c r="Q150" s="87">
        <f>IF(ISBLANK($K150),"",'Pracovní dny'!$F$4)</f>
        <v>365</v>
      </c>
      <c r="R150" s="288">
        <f t="shared" si="10"/>
        <v>100.80000000000001</v>
      </c>
      <c r="S150" s="61" t="s">
        <v>140</v>
      </c>
      <c r="T150" s="61"/>
      <c r="U150" s="61"/>
      <c r="V150" s="61">
        <v>1.2</v>
      </c>
      <c r="W150" s="61">
        <v>1</v>
      </c>
      <c r="X150" s="61"/>
      <c r="Y150" s="61"/>
      <c r="Z150" s="61"/>
      <c r="AA150" s="61"/>
      <c r="AB150" s="61"/>
      <c r="AC150" s="61"/>
      <c r="AD150" s="61"/>
      <c r="AE150" s="61"/>
      <c r="AF150" s="638">
        <f>IF(ISBLANK($AE150),VLOOKUP($I150,'Příloha_8_Ceník pravid_úklidu'!$A$9:$K$30,8,0)+VLOOKUP($I150,'Příloha_8_Ceník pravid_úklidu'!$A$9:$K$30,10,0),"neoceňuje se")</f>
        <v>0</v>
      </c>
      <c r="AG150" s="638">
        <f t="shared" si="8"/>
        <v>0</v>
      </c>
      <c r="AH150" s="638">
        <f t="shared" si="9"/>
        <v>0</v>
      </c>
      <c r="AI150" s="304"/>
    </row>
    <row r="151" spans="1:35" ht="10.5" customHeight="1" x14ac:dyDescent="0.15">
      <c r="A151" s="604">
        <v>525</v>
      </c>
      <c r="B151" s="82">
        <v>187210</v>
      </c>
      <c r="C151" s="82"/>
      <c r="D151" s="604" t="s">
        <v>4172</v>
      </c>
      <c r="E151" s="82">
        <v>2.6</v>
      </c>
      <c r="F151" s="82"/>
      <c r="G151" s="82"/>
      <c r="H151" s="84" t="str">
        <f>IF(ISBLANK(I151)," ",VLOOKUP(I151,'Příloha_8_Ceník pravid_úklidu'!$A$9:$B$30,2,0))</f>
        <v>CHOD</v>
      </c>
      <c r="I151" s="84">
        <v>6</v>
      </c>
      <c r="J151" s="85" t="s">
        <v>593</v>
      </c>
      <c r="K151" s="85">
        <v>1</v>
      </c>
      <c r="L151" s="85">
        <v>0.4</v>
      </c>
      <c r="M151" s="85">
        <v>0</v>
      </c>
      <c r="N151" s="85">
        <v>0</v>
      </c>
      <c r="O151" s="87">
        <f>IF(ISBLANK($K151),"",'Pracovní dny'!$F$2)</f>
        <v>252</v>
      </c>
      <c r="P151" s="87">
        <f>IF(ISBLANK($M151),"",'Pracovní dny'!$F$3)</f>
        <v>114</v>
      </c>
      <c r="Q151" s="87">
        <f>IF(ISBLANK($K151),"",'Pracovní dny'!$F$4)</f>
        <v>365</v>
      </c>
      <c r="R151" s="288">
        <f t="shared" si="10"/>
        <v>100.80000000000001</v>
      </c>
      <c r="S151" s="61" t="s">
        <v>141</v>
      </c>
      <c r="T151" s="61"/>
      <c r="U151" s="61"/>
      <c r="V151" s="61">
        <v>1.6</v>
      </c>
      <c r="W151" s="61">
        <v>1</v>
      </c>
      <c r="X151" s="61"/>
      <c r="Y151" s="61"/>
      <c r="Z151" s="61"/>
      <c r="AA151" s="61"/>
      <c r="AB151" s="61"/>
      <c r="AC151" s="61"/>
      <c r="AD151" s="61"/>
      <c r="AE151" s="61"/>
      <c r="AF151" s="638">
        <f>IF(ISBLANK($AE151),VLOOKUP($I151,'Příloha_8_Ceník pravid_úklidu'!$A$9:$K$30,8,0)+VLOOKUP($I151,'Příloha_8_Ceník pravid_úklidu'!$A$9:$K$30,10,0),"neoceňuje se")</f>
        <v>0</v>
      </c>
      <c r="AG151" s="638">
        <f t="shared" si="8"/>
        <v>0</v>
      </c>
      <c r="AH151" s="638">
        <f t="shared" si="9"/>
        <v>0</v>
      </c>
      <c r="AI151" s="304"/>
    </row>
    <row r="152" spans="1:35" ht="10.5" customHeight="1" x14ac:dyDescent="0.15">
      <c r="A152" s="604">
        <v>526</v>
      </c>
      <c r="B152" s="82">
        <v>187210</v>
      </c>
      <c r="C152" s="82"/>
      <c r="D152" s="604" t="s">
        <v>4173</v>
      </c>
      <c r="E152" s="82">
        <v>3.5</v>
      </c>
      <c r="F152" s="82"/>
      <c r="G152" s="82"/>
      <c r="H152" s="84" t="str">
        <f>IF(ISBLANK(I152)," ",VLOOKUP(I152,'Příloha_8_Ceník pravid_úklidu'!$A$9:$B$30,2,0))</f>
        <v>TOAL</v>
      </c>
      <c r="I152" s="84">
        <v>7</v>
      </c>
      <c r="J152" s="85" t="s">
        <v>593</v>
      </c>
      <c r="K152" s="85">
        <v>1</v>
      </c>
      <c r="L152" s="85">
        <v>0.4</v>
      </c>
      <c r="M152" s="85">
        <v>0</v>
      </c>
      <c r="N152" s="85">
        <v>0</v>
      </c>
      <c r="O152" s="87">
        <f>IF(ISBLANK($K152),"",'Pracovní dny'!$F$2)</f>
        <v>252</v>
      </c>
      <c r="P152" s="87">
        <f>IF(ISBLANK($M152),"",'Pracovní dny'!$F$3)</f>
        <v>114</v>
      </c>
      <c r="Q152" s="87">
        <f>IF(ISBLANK($K152),"",'Pracovní dny'!$F$4)</f>
        <v>365</v>
      </c>
      <c r="R152" s="288">
        <f t="shared" si="10"/>
        <v>100.80000000000001</v>
      </c>
      <c r="S152" s="61" t="s">
        <v>140</v>
      </c>
      <c r="T152" s="61"/>
      <c r="U152" s="61"/>
      <c r="V152" s="61">
        <v>1.2</v>
      </c>
      <c r="W152" s="61">
        <v>1</v>
      </c>
      <c r="X152" s="61"/>
      <c r="Y152" s="61"/>
      <c r="Z152" s="61"/>
      <c r="AA152" s="61"/>
      <c r="AB152" s="61"/>
      <c r="AC152" s="61"/>
      <c r="AD152" s="61"/>
      <c r="AE152" s="61"/>
      <c r="AF152" s="638">
        <f>IF(ISBLANK($AE152),VLOOKUP($I152,'Příloha_8_Ceník pravid_úklidu'!$A$9:$K$30,8,0)+VLOOKUP($I152,'Příloha_8_Ceník pravid_úklidu'!$A$9:$K$30,10,0),"neoceňuje se")</f>
        <v>0</v>
      </c>
      <c r="AG152" s="638">
        <f t="shared" si="8"/>
        <v>0</v>
      </c>
      <c r="AH152" s="638">
        <f t="shared" si="9"/>
        <v>0</v>
      </c>
      <c r="AI152" s="304"/>
    </row>
    <row r="153" spans="1:35" s="592" customFormat="1" ht="10.5" customHeight="1" x14ac:dyDescent="0.15">
      <c r="A153" s="588">
        <v>527</v>
      </c>
      <c r="B153" s="130">
        <v>187210</v>
      </c>
      <c r="C153" s="130"/>
      <c r="D153" s="588" t="s">
        <v>715</v>
      </c>
      <c r="E153" s="130"/>
      <c r="F153" s="130"/>
      <c r="G153" s="130"/>
      <c r="H153" s="95" t="str">
        <f>IF(ISBLANK(I153)," ",VLOOKUP(I153,'Příloha_8_Ceník pravid_úklidu'!$A$9:$B$30,2,0))</f>
        <v>KANC</v>
      </c>
      <c r="I153" s="95">
        <v>4</v>
      </c>
      <c r="J153" s="98" t="s">
        <v>184</v>
      </c>
      <c r="K153" s="98">
        <v>0</v>
      </c>
      <c r="L153" s="98">
        <v>0</v>
      </c>
      <c r="M153" s="98">
        <v>0</v>
      </c>
      <c r="N153" s="98">
        <v>0</v>
      </c>
      <c r="O153" s="99">
        <f>IF(ISBLANK($K153),"",'Pracovní dny'!$F$2)</f>
        <v>252</v>
      </c>
      <c r="P153" s="99">
        <f>IF(ISBLANK($M153),"",'Pracovní dny'!$F$3)</f>
        <v>114</v>
      </c>
      <c r="Q153" s="99">
        <f>IF(ISBLANK($K153),"",'Pracovní dny'!$F$4)</f>
        <v>365</v>
      </c>
      <c r="R153" s="100">
        <f t="shared" si="10"/>
        <v>0</v>
      </c>
      <c r="S153" s="130" t="s">
        <v>141</v>
      </c>
      <c r="T153" s="130"/>
      <c r="U153" s="130"/>
      <c r="V153" s="130">
        <v>1.6</v>
      </c>
      <c r="W153" s="130">
        <v>1</v>
      </c>
      <c r="X153" s="130"/>
      <c r="Y153" s="130">
        <v>3.9</v>
      </c>
      <c r="Z153" s="130">
        <v>1</v>
      </c>
      <c r="AA153" s="130">
        <v>7.8</v>
      </c>
      <c r="AB153" s="130" t="s">
        <v>146</v>
      </c>
      <c r="AC153" s="130" t="s">
        <v>4178</v>
      </c>
      <c r="AD153" s="130"/>
      <c r="AE153" s="130" t="s">
        <v>140</v>
      </c>
      <c r="AF153" s="639" t="str">
        <f>IF(ISBLANK($AE153),VLOOKUP($I153,'Příloha_8_Ceník pravid_úklidu'!$A$9:$K$30,8,0)+VLOOKUP($I153,'Příloha_8_Ceník pravid_úklidu'!$A$9:$K$30,10,0),"neoceňuje se")</f>
        <v>neoceňuje se</v>
      </c>
      <c r="AG153" s="639">
        <f t="shared" si="8"/>
        <v>0</v>
      </c>
      <c r="AH153" s="639">
        <f t="shared" si="9"/>
        <v>0</v>
      </c>
      <c r="AI153" s="292"/>
    </row>
    <row r="154" spans="1:35" s="592" customFormat="1" ht="10.5" customHeight="1" x14ac:dyDescent="0.15">
      <c r="A154" s="588">
        <v>528</v>
      </c>
      <c r="B154" s="130">
        <v>187210</v>
      </c>
      <c r="C154" s="130"/>
      <c r="D154" s="588" t="s">
        <v>715</v>
      </c>
      <c r="E154" s="130"/>
      <c r="F154" s="130"/>
      <c r="G154" s="130"/>
      <c r="H154" s="95" t="str">
        <f>IF(ISBLANK(I154)," ",VLOOKUP(I154,'Příloha_8_Ceník pravid_úklidu'!$A$9:$B$30,2,0))</f>
        <v>KANC</v>
      </c>
      <c r="I154" s="95">
        <v>4</v>
      </c>
      <c r="J154" s="98" t="s">
        <v>184</v>
      </c>
      <c r="K154" s="98">
        <v>0</v>
      </c>
      <c r="L154" s="98">
        <v>0</v>
      </c>
      <c r="M154" s="98">
        <v>0</v>
      </c>
      <c r="N154" s="98">
        <v>0</v>
      </c>
      <c r="O154" s="99">
        <f>IF(ISBLANK($K154),"",'Pracovní dny'!$F$2)</f>
        <v>252</v>
      </c>
      <c r="P154" s="99">
        <f>IF(ISBLANK($M154),"",'Pracovní dny'!$F$3)</f>
        <v>114</v>
      </c>
      <c r="Q154" s="99">
        <f>IF(ISBLANK($K154),"",'Pracovní dny'!$F$4)</f>
        <v>365</v>
      </c>
      <c r="R154" s="100">
        <f t="shared" si="10"/>
        <v>0</v>
      </c>
      <c r="S154" s="130" t="s">
        <v>141</v>
      </c>
      <c r="T154" s="130"/>
      <c r="U154" s="130"/>
      <c r="V154" s="130">
        <v>1.6</v>
      </c>
      <c r="W154" s="130">
        <v>1</v>
      </c>
      <c r="X154" s="130"/>
      <c r="Y154" s="130">
        <v>3.9</v>
      </c>
      <c r="Z154" s="130">
        <v>1</v>
      </c>
      <c r="AA154" s="130">
        <v>7.8</v>
      </c>
      <c r="AB154" s="130" t="s">
        <v>146</v>
      </c>
      <c r="AC154" s="130" t="s">
        <v>4178</v>
      </c>
      <c r="AD154" s="130"/>
      <c r="AE154" s="130" t="s">
        <v>140</v>
      </c>
      <c r="AF154" s="639" t="str">
        <f>IF(ISBLANK($AE154),VLOOKUP($I154,'Příloha_8_Ceník pravid_úklidu'!$A$9:$K$30,8,0)+VLOOKUP($I154,'Příloha_8_Ceník pravid_úklidu'!$A$9:$K$30,10,0),"neoceňuje se")</f>
        <v>neoceňuje se</v>
      </c>
      <c r="AG154" s="639">
        <f t="shared" si="8"/>
        <v>0</v>
      </c>
      <c r="AH154" s="639">
        <f t="shared" si="9"/>
        <v>0</v>
      </c>
      <c r="AI154" s="292"/>
    </row>
    <row r="155" spans="1:35" ht="10.5" customHeight="1" x14ac:dyDescent="0.15">
      <c r="A155" s="604">
        <v>529</v>
      </c>
      <c r="B155" s="82">
        <v>187210</v>
      </c>
      <c r="C155" s="82"/>
      <c r="D155" s="604" t="s">
        <v>4172</v>
      </c>
      <c r="E155" s="82">
        <v>2.6</v>
      </c>
      <c r="F155" s="82"/>
      <c r="G155" s="82"/>
      <c r="H155" s="84" t="str">
        <f>IF(ISBLANK(I155)," ",VLOOKUP(I155,'Příloha_8_Ceník pravid_úklidu'!$A$9:$B$30,2,0))</f>
        <v>CHOD</v>
      </c>
      <c r="I155" s="84">
        <v>6</v>
      </c>
      <c r="J155" s="85" t="s">
        <v>593</v>
      </c>
      <c r="K155" s="85">
        <v>1</v>
      </c>
      <c r="L155" s="85">
        <v>0.4</v>
      </c>
      <c r="M155" s="85">
        <v>0</v>
      </c>
      <c r="N155" s="85">
        <v>0</v>
      </c>
      <c r="O155" s="87">
        <f>IF(ISBLANK($K155),"",'Pracovní dny'!$F$2)</f>
        <v>252</v>
      </c>
      <c r="P155" s="87">
        <f>IF(ISBLANK($M155),"",'Pracovní dny'!$F$3)</f>
        <v>114</v>
      </c>
      <c r="Q155" s="87">
        <f>IF(ISBLANK($K155),"",'Pracovní dny'!$F$4)</f>
        <v>365</v>
      </c>
      <c r="R155" s="288">
        <f t="shared" si="10"/>
        <v>100.80000000000001</v>
      </c>
      <c r="S155" s="61" t="s">
        <v>141</v>
      </c>
      <c r="T155" s="61"/>
      <c r="U155" s="61"/>
      <c r="V155" s="61">
        <v>1.6</v>
      </c>
      <c r="W155" s="61">
        <v>1</v>
      </c>
      <c r="X155" s="61"/>
      <c r="Y155" s="61"/>
      <c r="Z155" s="61"/>
      <c r="AA155" s="61"/>
      <c r="AB155" s="61"/>
      <c r="AC155" s="61"/>
      <c r="AD155" s="61"/>
      <c r="AE155" s="61"/>
      <c r="AF155" s="638">
        <f>IF(ISBLANK($AE155),VLOOKUP($I155,'Příloha_8_Ceník pravid_úklidu'!$A$9:$K$30,8,0)+VLOOKUP($I155,'Příloha_8_Ceník pravid_úklidu'!$A$9:$K$30,10,0),"neoceňuje se")</f>
        <v>0</v>
      </c>
      <c r="AG155" s="638">
        <f t="shared" si="8"/>
        <v>0</v>
      </c>
      <c r="AH155" s="638">
        <f t="shared" si="9"/>
        <v>0</v>
      </c>
      <c r="AI155" s="304"/>
    </row>
    <row r="156" spans="1:35" s="592" customFormat="1" ht="10.5" customHeight="1" x14ac:dyDescent="0.15">
      <c r="A156" s="588">
        <v>530</v>
      </c>
      <c r="B156" s="130">
        <v>187210</v>
      </c>
      <c r="C156" s="130"/>
      <c r="D156" s="588" t="s">
        <v>715</v>
      </c>
      <c r="E156" s="130"/>
      <c r="F156" s="130"/>
      <c r="G156" s="130"/>
      <c r="H156" s="95" t="str">
        <f>IF(ISBLANK(I156)," ",VLOOKUP(I156,'Příloha_8_Ceník pravid_úklidu'!$A$9:$B$30,2,0))</f>
        <v>KANC</v>
      </c>
      <c r="I156" s="95">
        <v>4</v>
      </c>
      <c r="J156" s="98" t="s">
        <v>184</v>
      </c>
      <c r="K156" s="98">
        <v>0</v>
      </c>
      <c r="L156" s="98">
        <v>0</v>
      </c>
      <c r="M156" s="98">
        <v>0</v>
      </c>
      <c r="N156" s="98">
        <v>0</v>
      </c>
      <c r="O156" s="99">
        <f>IF(ISBLANK($K156),"",'Pracovní dny'!$F$2)</f>
        <v>252</v>
      </c>
      <c r="P156" s="99">
        <f>IF(ISBLANK($M156),"",'Pracovní dny'!$F$3)</f>
        <v>114</v>
      </c>
      <c r="Q156" s="99">
        <f>IF(ISBLANK($K156),"",'Pracovní dny'!$F$4)</f>
        <v>365</v>
      </c>
      <c r="R156" s="100">
        <f t="shared" si="10"/>
        <v>0</v>
      </c>
      <c r="S156" s="130" t="s">
        <v>141</v>
      </c>
      <c r="T156" s="130"/>
      <c r="U156" s="130"/>
      <c r="V156" s="130">
        <v>1.6</v>
      </c>
      <c r="W156" s="130">
        <v>1</v>
      </c>
      <c r="X156" s="130"/>
      <c r="Y156" s="130">
        <v>3.3</v>
      </c>
      <c r="Z156" s="130">
        <v>1</v>
      </c>
      <c r="AA156" s="130">
        <v>6.6</v>
      </c>
      <c r="AB156" s="130" t="s">
        <v>146</v>
      </c>
      <c r="AC156" s="130" t="s">
        <v>4178</v>
      </c>
      <c r="AD156" s="130"/>
      <c r="AE156" s="130" t="s">
        <v>140</v>
      </c>
      <c r="AF156" s="639" t="str">
        <f>IF(ISBLANK($AE156),VLOOKUP($I156,'Příloha_8_Ceník pravid_úklidu'!$A$9:$K$30,8,0)+VLOOKUP($I156,'Příloha_8_Ceník pravid_úklidu'!$A$9:$K$30,10,0),"neoceňuje se")</f>
        <v>neoceňuje se</v>
      </c>
      <c r="AG156" s="639">
        <f t="shared" si="8"/>
        <v>0</v>
      </c>
      <c r="AH156" s="639">
        <f t="shared" si="9"/>
        <v>0</v>
      </c>
      <c r="AI156" s="292"/>
    </row>
    <row r="157" spans="1:35" s="592" customFormat="1" ht="10.5" customHeight="1" x14ac:dyDescent="0.15">
      <c r="A157" s="588">
        <v>531</v>
      </c>
      <c r="B157" s="130">
        <v>187210</v>
      </c>
      <c r="C157" s="130"/>
      <c r="D157" s="588" t="s">
        <v>715</v>
      </c>
      <c r="E157" s="130"/>
      <c r="F157" s="130"/>
      <c r="G157" s="130"/>
      <c r="H157" s="95" t="str">
        <f>IF(ISBLANK(I157)," ",VLOOKUP(I157,'Příloha_8_Ceník pravid_úklidu'!$A$9:$B$30,2,0))</f>
        <v>KANC</v>
      </c>
      <c r="I157" s="95">
        <v>4</v>
      </c>
      <c r="J157" s="98" t="s">
        <v>184</v>
      </c>
      <c r="K157" s="98">
        <v>0</v>
      </c>
      <c r="L157" s="98">
        <v>0</v>
      </c>
      <c r="M157" s="98">
        <v>0</v>
      </c>
      <c r="N157" s="98">
        <v>0</v>
      </c>
      <c r="O157" s="99">
        <f>IF(ISBLANK($K157),"",'Pracovní dny'!$F$2)</f>
        <v>252</v>
      </c>
      <c r="P157" s="99">
        <f>IF(ISBLANK($M157),"",'Pracovní dny'!$F$3)</f>
        <v>114</v>
      </c>
      <c r="Q157" s="99">
        <f>IF(ISBLANK($K157),"",'Pracovní dny'!$F$4)</f>
        <v>365</v>
      </c>
      <c r="R157" s="100">
        <f t="shared" si="10"/>
        <v>0</v>
      </c>
      <c r="S157" s="130" t="s">
        <v>141</v>
      </c>
      <c r="T157" s="130"/>
      <c r="U157" s="130"/>
      <c r="V157" s="130">
        <v>1.6</v>
      </c>
      <c r="W157" s="130">
        <v>1</v>
      </c>
      <c r="X157" s="130"/>
      <c r="Y157" s="130">
        <v>2.4</v>
      </c>
      <c r="Z157" s="130">
        <v>1</v>
      </c>
      <c r="AA157" s="130">
        <v>4.8</v>
      </c>
      <c r="AB157" s="130" t="s">
        <v>146</v>
      </c>
      <c r="AC157" s="130" t="s">
        <v>4178</v>
      </c>
      <c r="AD157" s="130"/>
      <c r="AE157" s="130" t="s">
        <v>140</v>
      </c>
      <c r="AF157" s="639" t="str">
        <f>IF(ISBLANK($AE157),VLOOKUP($I157,'Příloha_8_Ceník pravid_úklidu'!$A$9:$K$30,8,0)+VLOOKUP($I157,'Příloha_8_Ceník pravid_úklidu'!$A$9:$K$30,10,0),"neoceňuje se")</f>
        <v>neoceňuje se</v>
      </c>
      <c r="AG157" s="639">
        <f t="shared" si="8"/>
        <v>0</v>
      </c>
      <c r="AH157" s="639">
        <f t="shared" si="9"/>
        <v>0</v>
      </c>
      <c r="AI157" s="292"/>
    </row>
    <row r="158" spans="1:35" ht="10.5" customHeight="1" x14ac:dyDescent="0.15">
      <c r="A158" s="604">
        <v>532</v>
      </c>
      <c r="B158" s="82">
        <v>187210</v>
      </c>
      <c r="C158" s="82"/>
      <c r="D158" s="604" t="s">
        <v>4173</v>
      </c>
      <c r="E158" s="82">
        <v>3.5</v>
      </c>
      <c r="F158" s="82"/>
      <c r="G158" s="82"/>
      <c r="H158" s="84" t="str">
        <f>IF(ISBLANK(I158)," ",VLOOKUP(I158,'Příloha_8_Ceník pravid_úklidu'!$A$9:$B$30,2,0))</f>
        <v>TOAL</v>
      </c>
      <c r="I158" s="84">
        <v>7</v>
      </c>
      <c r="J158" s="85" t="s">
        <v>593</v>
      </c>
      <c r="K158" s="85">
        <v>1</v>
      </c>
      <c r="L158" s="85">
        <v>0.4</v>
      </c>
      <c r="M158" s="85">
        <v>0</v>
      </c>
      <c r="N158" s="85">
        <v>0</v>
      </c>
      <c r="O158" s="87">
        <f>IF(ISBLANK($K158),"",'Pracovní dny'!$F$2)</f>
        <v>252</v>
      </c>
      <c r="P158" s="87">
        <f>IF(ISBLANK($M158),"",'Pracovní dny'!$F$3)</f>
        <v>114</v>
      </c>
      <c r="Q158" s="87">
        <f>IF(ISBLANK($K158),"",'Pracovní dny'!$F$4)</f>
        <v>365</v>
      </c>
      <c r="R158" s="288">
        <f t="shared" si="10"/>
        <v>100.80000000000001</v>
      </c>
      <c r="S158" s="61" t="s">
        <v>140</v>
      </c>
      <c r="T158" s="61"/>
      <c r="U158" s="61"/>
      <c r="V158" s="61">
        <v>1.2</v>
      </c>
      <c r="W158" s="61">
        <v>1</v>
      </c>
      <c r="X158" s="61"/>
      <c r="Y158" s="61"/>
      <c r="Z158" s="61"/>
      <c r="AA158" s="61"/>
      <c r="AB158" s="61"/>
      <c r="AC158" s="61"/>
      <c r="AD158" s="61"/>
      <c r="AE158" s="61"/>
      <c r="AF158" s="638">
        <f>IF(ISBLANK($AE158),VLOOKUP($I158,'Příloha_8_Ceník pravid_úklidu'!$A$9:$K$30,8,0)+VLOOKUP($I158,'Příloha_8_Ceník pravid_úklidu'!$A$9:$K$30,10,0),"neoceňuje se")</f>
        <v>0</v>
      </c>
      <c r="AG158" s="638">
        <f t="shared" si="8"/>
        <v>0</v>
      </c>
      <c r="AH158" s="638">
        <f t="shared" si="9"/>
        <v>0</v>
      </c>
      <c r="AI158" s="304"/>
    </row>
    <row r="159" spans="1:35" ht="10.5" customHeight="1" x14ac:dyDescent="0.15">
      <c r="A159" s="604">
        <v>533</v>
      </c>
      <c r="B159" s="82">
        <v>187210</v>
      </c>
      <c r="C159" s="82"/>
      <c r="D159" s="604" t="s">
        <v>4172</v>
      </c>
      <c r="E159" s="82">
        <v>2.6</v>
      </c>
      <c r="F159" s="82"/>
      <c r="G159" s="82"/>
      <c r="H159" s="84" t="str">
        <f>IF(ISBLANK(I159)," ",VLOOKUP(I159,'Příloha_8_Ceník pravid_úklidu'!$A$9:$B$30,2,0))</f>
        <v>CHOD</v>
      </c>
      <c r="I159" s="84">
        <v>6</v>
      </c>
      <c r="J159" s="85" t="s">
        <v>593</v>
      </c>
      <c r="K159" s="85">
        <v>1</v>
      </c>
      <c r="L159" s="85">
        <v>0.4</v>
      </c>
      <c r="M159" s="85">
        <v>0</v>
      </c>
      <c r="N159" s="85">
        <v>0</v>
      </c>
      <c r="O159" s="87">
        <f>IF(ISBLANK($K159),"",'Pracovní dny'!$F$2)</f>
        <v>252</v>
      </c>
      <c r="P159" s="87">
        <f>IF(ISBLANK($M159),"",'Pracovní dny'!$F$3)</f>
        <v>114</v>
      </c>
      <c r="Q159" s="87">
        <f>IF(ISBLANK($K159),"",'Pracovní dny'!$F$4)</f>
        <v>365</v>
      </c>
      <c r="R159" s="288">
        <f t="shared" si="10"/>
        <v>100.80000000000001</v>
      </c>
      <c r="S159" s="61" t="s">
        <v>141</v>
      </c>
      <c r="T159" s="61"/>
      <c r="U159" s="61"/>
      <c r="V159" s="61">
        <v>1.6</v>
      </c>
      <c r="W159" s="61">
        <v>1</v>
      </c>
      <c r="X159" s="61"/>
      <c r="Y159" s="61"/>
      <c r="Z159" s="61"/>
      <c r="AA159" s="61"/>
      <c r="AB159" s="61"/>
      <c r="AC159" s="61"/>
      <c r="AD159" s="61"/>
      <c r="AE159" s="61"/>
      <c r="AF159" s="638">
        <f>IF(ISBLANK($AE159),VLOOKUP($I159,'Příloha_8_Ceník pravid_úklidu'!$A$9:$K$30,8,0)+VLOOKUP($I159,'Příloha_8_Ceník pravid_úklidu'!$A$9:$K$30,10,0),"neoceňuje se")</f>
        <v>0</v>
      </c>
      <c r="AG159" s="638">
        <f t="shared" si="8"/>
        <v>0</v>
      </c>
      <c r="AH159" s="638">
        <f t="shared" si="9"/>
        <v>0</v>
      </c>
      <c r="AI159" s="304"/>
    </row>
    <row r="160" spans="1:35" ht="10.5" customHeight="1" x14ac:dyDescent="0.15">
      <c r="A160" s="585">
        <v>534</v>
      </c>
      <c r="B160" s="82">
        <v>187210</v>
      </c>
      <c r="C160" s="82"/>
      <c r="D160" s="585" t="s">
        <v>4173</v>
      </c>
      <c r="E160" s="82">
        <v>3.5</v>
      </c>
      <c r="F160" s="82"/>
      <c r="G160" s="82"/>
      <c r="H160" s="84" t="str">
        <f>IF(ISBLANK(I160)," ",VLOOKUP(I160,'Příloha_8_Ceník pravid_úklidu'!$A$9:$B$30,2,0))</f>
        <v>TOAL</v>
      </c>
      <c r="I160" s="84">
        <v>7</v>
      </c>
      <c r="J160" s="85" t="s">
        <v>593</v>
      </c>
      <c r="K160" s="85">
        <v>1</v>
      </c>
      <c r="L160" s="85">
        <v>0.4</v>
      </c>
      <c r="M160" s="85">
        <v>0</v>
      </c>
      <c r="N160" s="85">
        <v>0</v>
      </c>
      <c r="O160" s="87">
        <f>IF(ISBLANK($K160),"",'Pracovní dny'!$F$2)</f>
        <v>252</v>
      </c>
      <c r="P160" s="87">
        <f>IF(ISBLANK($M160),"",'Pracovní dny'!$F$3)</f>
        <v>114</v>
      </c>
      <c r="Q160" s="87">
        <f>IF(ISBLANK($K160),"",'Pracovní dny'!$F$4)</f>
        <v>365</v>
      </c>
      <c r="R160" s="288">
        <f t="shared" si="10"/>
        <v>100.80000000000001</v>
      </c>
      <c r="S160" s="61" t="s">
        <v>140</v>
      </c>
      <c r="T160" s="61"/>
      <c r="U160" s="61"/>
      <c r="V160" s="61">
        <v>1.6</v>
      </c>
      <c r="W160" s="61">
        <v>1</v>
      </c>
      <c r="X160" s="61"/>
      <c r="Y160" s="61"/>
      <c r="Z160" s="61"/>
      <c r="AA160" s="61"/>
      <c r="AB160" s="61"/>
      <c r="AC160" s="61"/>
      <c r="AD160" s="61"/>
      <c r="AE160" s="61"/>
      <c r="AF160" s="638">
        <f>IF(ISBLANK($AE160),VLOOKUP($I160,'Příloha_8_Ceník pravid_úklidu'!$A$9:$K$30,8,0)+VLOOKUP($I160,'Příloha_8_Ceník pravid_úklidu'!$A$9:$K$30,10,0),"neoceňuje se")</f>
        <v>0</v>
      </c>
      <c r="AG160" s="638">
        <f t="shared" si="8"/>
        <v>0</v>
      </c>
      <c r="AH160" s="638">
        <f t="shared" si="9"/>
        <v>0</v>
      </c>
      <c r="AI160" s="304"/>
    </row>
    <row r="161" spans="1:35" s="592" customFormat="1" ht="10.5" customHeight="1" x14ac:dyDescent="0.15">
      <c r="A161" s="588">
        <v>535</v>
      </c>
      <c r="B161" s="130">
        <v>187210</v>
      </c>
      <c r="C161" s="130"/>
      <c r="D161" s="588" t="s">
        <v>715</v>
      </c>
      <c r="E161" s="130"/>
      <c r="F161" s="130"/>
      <c r="G161" s="130"/>
      <c r="H161" s="95" t="str">
        <f>IF(ISBLANK(I161)," ",VLOOKUP(I161,'Příloha_8_Ceník pravid_úklidu'!$A$9:$B$30,2,0))</f>
        <v>KANC</v>
      </c>
      <c r="I161" s="95">
        <v>4</v>
      </c>
      <c r="J161" s="98" t="s">
        <v>184</v>
      </c>
      <c r="K161" s="98">
        <v>0</v>
      </c>
      <c r="L161" s="98">
        <v>0</v>
      </c>
      <c r="M161" s="98">
        <v>0</v>
      </c>
      <c r="N161" s="98">
        <v>0</v>
      </c>
      <c r="O161" s="99">
        <f>IF(ISBLANK($K161),"",'Pracovní dny'!$F$2)</f>
        <v>252</v>
      </c>
      <c r="P161" s="99">
        <f>IF(ISBLANK($M161),"",'Pracovní dny'!$F$3)</f>
        <v>114</v>
      </c>
      <c r="Q161" s="99">
        <f>IF(ISBLANK($K161),"",'Pracovní dny'!$F$4)</f>
        <v>365</v>
      </c>
      <c r="R161" s="100">
        <f t="shared" si="10"/>
        <v>0</v>
      </c>
      <c r="S161" s="130" t="s">
        <v>141</v>
      </c>
      <c r="T161" s="130"/>
      <c r="U161" s="130"/>
      <c r="V161" s="130">
        <v>1.6</v>
      </c>
      <c r="W161" s="130">
        <v>1</v>
      </c>
      <c r="X161" s="130"/>
      <c r="Y161" s="130">
        <v>3.2</v>
      </c>
      <c r="Z161" s="130">
        <v>1</v>
      </c>
      <c r="AA161" s="130">
        <v>6.4</v>
      </c>
      <c r="AB161" s="130" t="s">
        <v>146</v>
      </c>
      <c r="AC161" s="130" t="s">
        <v>4178</v>
      </c>
      <c r="AD161" s="130"/>
      <c r="AE161" s="130" t="s">
        <v>140</v>
      </c>
      <c r="AF161" s="639" t="str">
        <f>IF(ISBLANK($AE161),VLOOKUP($I161,'Příloha_8_Ceník pravid_úklidu'!$A$9:$K$30,8,0)+VLOOKUP($I161,'Příloha_8_Ceník pravid_úklidu'!$A$9:$K$30,10,0),"neoceňuje se")</f>
        <v>neoceňuje se</v>
      </c>
      <c r="AG161" s="639">
        <f t="shared" si="8"/>
        <v>0</v>
      </c>
      <c r="AH161" s="639">
        <f t="shared" si="9"/>
        <v>0</v>
      </c>
      <c r="AI161" s="292"/>
    </row>
    <row r="162" spans="1:35" s="592" customFormat="1" ht="10.5" customHeight="1" x14ac:dyDescent="0.15">
      <c r="A162" s="588">
        <v>536</v>
      </c>
      <c r="B162" s="130">
        <v>187210</v>
      </c>
      <c r="C162" s="130"/>
      <c r="D162" s="588" t="s">
        <v>715</v>
      </c>
      <c r="E162" s="130"/>
      <c r="F162" s="130"/>
      <c r="G162" s="130"/>
      <c r="H162" s="95" t="str">
        <f>IF(ISBLANK(I162)," ",VLOOKUP(I162,'Příloha_8_Ceník pravid_úklidu'!$A$9:$B$30,2,0))</f>
        <v>KANC</v>
      </c>
      <c r="I162" s="95">
        <v>4</v>
      </c>
      <c r="J162" s="98" t="s">
        <v>184</v>
      </c>
      <c r="K162" s="98">
        <v>0</v>
      </c>
      <c r="L162" s="98">
        <v>0</v>
      </c>
      <c r="M162" s="98">
        <v>0</v>
      </c>
      <c r="N162" s="98">
        <v>0</v>
      </c>
      <c r="O162" s="99">
        <f>IF(ISBLANK($K162),"",'Pracovní dny'!$F$2)</f>
        <v>252</v>
      </c>
      <c r="P162" s="99">
        <f>IF(ISBLANK($M162),"",'Pracovní dny'!$F$3)</f>
        <v>114</v>
      </c>
      <c r="Q162" s="99">
        <f>IF(ISBLANK($K162),"",'Pracovní dny'!$F$4)</f>
        <v>365</v>
      </c>
      <c r="R162" s="100">
        <f t="shared" si="10"/>
        <v>0</v>
      </c>
      <c r="S162" s="130" t="s">
        <v>141</v>
      </c>
      <c r="T162" s="130"/>
      <c r="U162" s="130"/>
      <c r="V162" s="130">
        <v>1.2</v>
      </c>
      <c r="W162" s="130">
        <v>1</v>
      </c>
      <c r="X162" s="130"/>
      <c r="Y162" s="130">
        <v>3.2</v>
      </c>
      <c r="Z162" s="130">
        <v>1</v>
      </c>
      <c r="AA162" s="130">
        <v>6.4</v>
      </c>
      <c r="AB162" s="130" t="s">
        <v>146</v>
      </c>
      <c r="AC162" s="130" t="s">
        <v>4178</v>
      </c>
      <c r="AD162" s="130"/>
      <c r="AE162" s="130" t="s">
        <v>140</v>
      </c>
      <c r="AF162" s="639" t="str">
        <f>IF(ISBLANK($AE162),VLOOKUP($I162,'Příloha_8_Ceník pravid_úklidu'!$A$9:$K$30,8,0)+VLOOKUP($I162,'Příloha_8_Ceník pravid_úklidu'!$A$9:$K$30,10,0),"neoceňuje se")</f>
        <v>neoceňuje se</v>
      </c>
      <c r="AG162" s="639">
        <f t="shared" si="8"/>
        <v>0</v>
      </c>
      <c r="AH162" s="639">
        <f t="shared" si="9"/>
        <v>0</v>
      </c>
      <c r="AI162" s="292"/>
    </row>
    <row r="163" spans="1:35" s="592" customFormat="1" ht="10.5" customHeight="1" x14ac:dyDescent="0.15">
      <c r="A163" s="606">
        <v>537</v>
      </c>
      <c r="B163" s="130">
        <v>187210</v>
      </c>
      <c r="C163" s="130"/>
      <c r="D163" s="606" t="s">
        <v>4167</v>
      </c>
      <c r="E163" s="130"/>
      <c r="F163" s="130"/>
      <c r="G163" s="130"/>
      <c r="H163" s="95" t="str">
        <f>IF(ISBLANK(I163)," ",VLOOKUP(I163,'Příloha_8_Ceník pravid_úklidu'!$A$9:$B$30,2,0))</f>
        <v xml:space="preserve"> </v>
      </c>
      <c r="I163" s="95"/>
      <c r="J163" s="98" t="s">
        <v>184</v>
      </c>
      <c r="K163" s="98">
        <v>0</v>
      </c>
      <c r="L163" s="98">
        <v>0</v>
      </c>
      <c r="M163" s="98">
        <v>0</v>
      </c>
      <c r="N163" s="98">
        <v>0</v>
      </c>
      <c r="O163" s="99">
        <f>IF(ISBLANK($K163),"",'Pracovní dny'!$F$2)</f>
        <v>252</v>
      </c>
      <c r="P163" s="99">
        <f>IF(ISBLANK($M163),"",'Pracovní dny'!$F$3)</f>
        <v>114</v>
      </c>
      <c r="Q163" s="99">
        <f>IF(ISBLANK($K163),"",'Pracovní dny'!$F$4)</f>
        <v>365</v>
      </c>
      <c r="R163" s="100">
        <f t="shared" si="10"/>
        <v>0</v>
      </c>
      <c r="S163" s="130" t="s">
        <v>141</v>
      </c>
      <c r="T163" s="130"/>
      <c r="U163" s="130"/>
      <c r="V163" s="130">
        <v>1.6</v>
      </c>
      <c r="W163" s="130">
        <v>1</v>
      </c>
      <c r="X163" s="130"/>
      <c r="Y163" s="130"/>
      <c r="Z163" s="130"/>
      <c r="AA163" s="130"/>
      <c r="AB163" s="130"/>
      <c r="AC163" s="130"/>
      <c r="AD163" s="130"/>
      <c r="AE163" s="130" t="s">
        <v>140</v>
      </c>
      <c r="AF163" s="639" t="str">
        <f>IF(ISBLANK($AE163),VLOOKUP($I163,'Příloha_8_Ceník pravid_úklidu'!$A$9:$K$30,8,0)+VLOOKUP($I163,'Příloha_8_Ceník pravid_úklidu'!$A$9:$K$30,10,0),"neoceňuje se")</f>
        <v>neoceňuje se</v>
      </c>
      <c r="AG163" s="639">
        <f t="shared" si="8"/>
        <v>0</v>
      </c>
      <c r="AH163" s="639">
        <f t="shared" si="9"/>
        <v>0</v>
      </c>
      <c r="AI163" s="292"/>
    </row>
    <row r="164" spans="1:35" ht="10.5" customHeight="1" x14ac:dyDescent="0.15">
      <c r="A164" s="604">
        <v>538</v>
      </c>
      <c r="B164" s="82">
        <v>187210</v>
      </c>
      <c r="C164" s="82"/>
      <c r="D164" s="604" t="s">
        <v>4172</v>
      </c>
      <c r="E164" s="82">
        <v>2.6</v>
      </c>
      <c r="F164" s="82"/>
      <c r="G164" s="82"/>
      <c r="H164" s="84" t="str">
        <f>IF(ISBLANK(I164)," ",VLOOKUP(I164,'Příloha_8_Ceník pravid_úklidu'!$A$9:$B$30,2,0))</f>
        <v>CHOD</v>
      </c>
      <c r="I164" s="84">
        <v>6</v>
      </c>
      <c r="J164" s="85" t="s">
        <v>593</v>
      </c>
      <c r="K164" s="85">
        <v>1</v>
      </c>
      <c r="L164" s="85">
        <v>0.4</v>
      </c>
      <c r="M164" s="85">
        <v>0</v>
      </c>
      <c r="N164" s="85">
        <v>0</v>
      </c>
      <c r="O164" s="87">
        <f>IF(ISBLANK($K164),"",'Pracovní dny'!$F$2)</f>
        <v>252</v>
      </c>
      <c r="P164" s="87">
        <f>IF(ISBLANK($M164),"",'Pracovní dny'!$F$3)</f>
        <v>114</v>
      </c>
      <c r="Q164" s="87">
        <f>IF(ISBLANK($K164),"",'Pracovní dny'!$F$4)</f>
        <v>365</v>
      </c>
      <c r="R164" s="288">
        <f t="shared" si="10"/>
        <v>100.80000000000001</v>
      </c>
      <c r="S164" s="61" t="s">
        <v>141</v>
      </c>
      <c r="T164" s="61"/>
      <c r="U164" s="61"/>
      <c r="V164" s="61">
        <v>1.2</v>
      </c>
      <c r="W164" s="61">
        <v>1</v>
      </c>
      <c r="X164" s="61"/>
      <c r="Y164" s="61"/>
      <c r="Z164" s="61"/>
      <c r="AA164" s="61"/>
      <c r="AB164" s="61"/>
      <c r="AC164" s="61"/>
      <c r="AD164" s="61"/>
      <c r="AE164" s="61"/>
      <c r="AF164" s="638">
        <f>IF(ISBLANK($AE164),VLOOKUP($I164,'Příloha_8_Ceník pravid_úklidu'!$A$9:$K$30,8,0)+VLOOKUP($I164,'Příloha_8_Ceník pravid_úklidu'!$A$9:$K$30,10,0),"neoceňuje se")</f>
        <v>0</v>
      </c>
      <c r="AG164" s="638">
        <f t="shared" si="8"/>
        <v>0</v>
      </c>
      <c r="AH164" s="638">
        <f t="shared" si="9"/>
        <v>0</v>
      </c>
      <c r="AI164" s="304"/>
    </row>
    <row r="165" spans="1:35" s="592" customFormat="1" ht="10.5" customHeight="1" x14ac:dyDescent="0.15">
      <c r="A165" s="606">
        <v>539</v>
      </c>
      <c r="B165" s="130">
        <v>187210</v>
      </c>
      <c r="C165" s="130"/>
      <c r="D165" s="606" t="s">
        <v>715</v>
      </c>
      <c r="E165" s="130"/>
      <c r="F165" s="130"/>
      <c r="G165" s="130"/>
      <c r="H165" s="95" t="str">
        <f>IF(ISBLANK(I165)," ",VLOOKUP(I165,'Příloha_8_Ceník pravid_úklidu'!$A$9:$B$30,2,0))</f>
        <v>KANC</v>
      </c>
      <c r="I165" s="95">
        <v>4</v>
      </c>
      <c r="J165" s="98" t="s">
        <v>184</v>
      </c>
      <c r="K165" s="98">
        <v>0</v>
      </c>
      <c r="L165" s="98">
        <v>0</v>
      </c>
      <c r="M165" s="98">
        <v>0</v>
      </c>
      <c r="N165" s="98">
        <v>0</v>
      </c>
      <c r="O165" s="99">
        <f>IF(ISBLANK($K165),"",'Pracovní dny'!$F$2)</f>
        <v>252</v>
      </c>
      <c r="P165" s="99">
        <f>IF(ISBLANK($M165),"",'Pracovní dny'!$F$3)</f>
        <v>114</v>
      </c>
      <c r="Q165" s="99">
        <f>IF(ISBLANK($K165),"",'Pracovní dny'!$F$4)</f>
        <v>365</v>
      </c>
      <c r="R165" s="100">
        <f t="shared" si="10"/>
        <v>0</v>
      </c>
      <c r="S165" s="130" t="s">
        <v>141</v>
      </c>
      <c r="T165" s="130"/>
      <c r="U165" s="130"/>
      <c r="V165" s="130">
        <v>1.6</v>
      </c>
      <c r="W165" s="130">
        <v>1</v>
      </c>
      <c r="X165" s="130"/>
      <c r="Y165" s="130">
        <v>3.2</v>
      </c>
      <c r="Z165" s="130">
        <v>1</v>
      </c>
      <c r="AA165" s="130">
        <v>6.4</v>
      </c>
      <c r="AB165" s="130" t="s">
        <v>146</v>
      </c>
      <c r="AC165" s="130" t="s">
        <v>4178</v>
      </c>
      <c r="AD165" s="130"/>
      <c r="AE165" s="130" t="s">
        <v>140</v>
      </c>
      <c r="AF165" s="639" t="str">
        <f>IF(ISBLANK($AE165),VLOOKUP($I165,'Příloha_8_Ceník pravid_úklidu'!$A$9:$K$30,8,0)+VLOOKUP($I165,'Příloha_8_Ceník pravid_úklidu'!$A$9:$K$30,10,0),"neoceňuje se")</f>
        <v>neoceňuje se</v>
      </c>
      <c r="AG165" s="639">
        <f t="shared" ref="AG165:AG166" si="11">IF(AF165="neoceňuje se",0,$E165*$R165*$AF165)</f>
        <v>0</v>
      </c>
      <c r="AH165" s="639">
        <f t="shared" si="9"/>
        <v>0</v>
      </c>
      <c r="AI165" s="292"/>
    </row>
    <row r="166" spans="1:35" s="592" customFormat="1" ht="10.5" customHeight="1" x14ac:dyDescent="0.15">
      <c r="A166" s="606">
        <v>540</v>
      </c>
      <c r="B166" s="130">
        <v>187210</v>
      </c>
      <c r="C166" s="130"/>
      <c r="D166" s="606" t="s">
        <v>715</v>
      </c>
      <c r="E166" s="130"/>
      <c r="F166" s="130"/>
      <c r="G166" s="130"/>
      <c r="H166" s="95" t="str">
        <f>IF(ISBLANK(I166)," ",VLOOKUP(I166,'Příloha_8_Ceník pravid_úklidu'!$A$9:$B$30,2,0))</f>
        <v>KANC</v>
      </c>
      <c r="I166" s="95">
        <v>4</v>
      </c>
      <c r="J166" s="98" t="s">
        <v>184</v>
      </c>
      <c r="K166" s="98">
        <v>0</v>
      </c>
      <c r="L166" s="98">
        <v>0</v>
      </c>
      <c r="M166" s="98">
        <v>0</v>
      </c>
      <c r="N166" s="98">
        <v>0</v>
      </c>
      <c r="O166" s="99">
        <f>IF(ISBLANK($K166),"",'Pracovní dny'!$F$2)</f>
        <v>252</v>
      </c>
      <c r="P166" s="99">
        <f>IF(ISBLANK($M166),"",'Pracovní dny'!$F$3)</f>
        <v>114</v>
      </c>
      <c r="Q166" s="99">
        <f>IF(ISBLANK($K166),"",'Pracovní dny'!$F$4)</f>
        <v>365</v>
      </c>
      <c r="R166" s="100">
        <f t="shared" si="10"/>
        <v>0</v>
      </c>
      <c r="S166" s="130" t="s">
        <v>141</v>
      </c>
      <c r="T166" s="130"/>
      <c r="U166" s="130"/>
      <c r="V166" s="130">
        <v>1.6</v>
      </c>
      <c r="W166" s="130">
        <v>1</v>
      </c>
      <c r="X166" s="130"/>
      <c r="Y166" s="130">
        <v>3.2</v>
      </c>
      <c r="Z166" s="130">
        <v>1</v>
      </c>
      <c r="AA166" s="130">
        <v>6.4</v>
      </c>
      <c r="AB166" s="130" t="s">
        <v>146</v>
      </c>
      <c r="AC166" s="130" t="s">
        <v>4178</v>
      </c>
      <c r="AD166" s="130"/>
      <c r="AE166" s="130" t="s">
        <v>140</v>
      </c>
      <c r="AF166" s="639" t="str">
        <f>IF(ISBLANK($AE166),VLOOKUP($I166,'Příloha_8_Ceník pravid_úklidu'!$A$9:$K$30,8,0)+VLOOKUP($I166,'Příloha_8_Ceník pravid_úklidu'!$A$9:$K$30,10,0),"neoceňuje se")</f>
        <v>neoceňuje se</v>
      </c>
      <c r="AG166" s="639">
        <f t="shared" si="11"/>
        <v>0</v>
      </c>
      <c r="AH166" s="639">
        <f t="shared" si="9"/>
        <v>0</v>
      </c>
      <c r="AI166" s="292"/>
    </row>
    <row r="167" spans="1:35" ht="10.5" customHeight="1" x14ac:dyDescent="0.15">
      <c r="A167" s="604">
        <v>541</v>
      </c>
      <c r="B167" s="82">
        <v>187210</v>
      </c>
      <c r="C167" s="82"/>
      <c r="D167" s="604" t="s">
        <v>4173</v>
      </c>
      <c r="E167" s="82">
        <v>3.5</v>
      </c>
      <c r="F167" s="82"/>
      <c r="G167" s="82"/>
      <c r="H167" s="84" t="str">
        <f>IF(ISBLANK(I167)," ",VLOOKUP(I167,'Příloha_8_Ceník pravid_úklidu'!$A$9:$B$30,2,0))</f>
        <v>TOAL</v>
      </c>
      <c r="I167" s="84">
        <v>7</v>
      </c>
      <c r="J167" s="85" t="s">
        <v>593</v>
      </c>
      <c r="K167" s="85">
        <v>1</v>
      </c>
      <c r="L167" s="85">
        <v>0.4</v>
      </c>
      <c r="M167" s="85">
        <v>0</v>
      </c>
      <c r="N167" s="85">
        <v>0</v>
      </c>
      <c r="O167" s="87">
        <f>IF(ISBLANK($K167),"",'Pracovní dny'!$F$2)</f>
        <v>252</v>
      </c>
      <c r="P167" s="87">
        <f>IF(ISBLANK($M167),"",'Pracovní dny'!$F$3)</f>
        <v>114</v>
      </c>
      <c r="Q167" s="87">
        <f>IF(ISBLANK($K167),"",'Pracovní dny'!$F$4)</f>
        <v>365</v>
      </c>
      <c r="R167" s="288">
        <f t="shared" si="10"/>
        <v>100.80000000000001</v>
      </c>
      <c r="S167" s="61" t="s">
        <v>140</v>
      </c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38">
        <f>IF(ISBLANK($AE167),VLOOKUP($I167,'Příloha_8_Ceník pravid_úklidu'!$A$9:$K$30,8,0)+VLOOKUP($I167,'Příloha_8_Ceník pravid_úklidu'!$A$9:$K$30,10,0),"neoceňuje se")</f>
        <v>0</v>
      </c>
      <c r="AG167" s="638">
        <f t="shared" si="8"/>
        <v>0</v>
      </c>
      <c r="AH167" s="638">
        <f t="shared" si="9"/>
        <v>0</v>
      </c>
      <c r="AI167" s="304"/>
    </row>
    <row r="168" spans="1:35" ht="10.5" customHeight="1" x14ac:dyDescent="0.15">
      <c r="A168" s="604">
        <v>542</v>
      </c>
      <c r="B168" s="82">
        <v>187210</v>
      </c>
      <c r="C168" s="82"/>
      <c r="D168" s="604" t="s">
        <v>4172</v>
      </c>
      <c r="E168" s="82">
        <v>2.6</v>
      </c>
      <c r="F168" s="82"/>
      <c r="G168" s="82"/>
      <c r="H168" s="84" t="str">
        <f>IF(ISBLANK(I168)," ",VLOOKUP(I168,'Příloha_8_Ceník pravid_úklidu'!$A$9:$B$30,2,0))</f>
        <v>CHOD</v>
      </c>
      <c r="I168" s="84">
        <v>6</v>
      </c>
      <c r="J168" s="85" t="s">
        <v>593</v>
      </c>
      <c r="K168" s="85">
        <v>1</v>
      </c>
      <c r="L168" s="85">
        <v>0.4</v>
      </c>
      <c r="M168" s="85">
        <v>0</v>
      </c>
      <c r="N168" s="85">
        <v>0</v>
      </c>
      <c r="O168" s="87">
        <f>IF(ISBLANK($K168),"",'Pracovní dny'!$F$2)</f>
        <v>252</v>
      </c>
      <c r="P168" s="87">
        <f>IF(ISBLANK($M168),"",'Pracovní dny'!$F$3)</f>
        <v>114</v>
      </c>
      <c r="Q168" s="87">
        <f>IF(ISBLANK($K168),"",'Pracovní dny'!$F$4)</f>
        <v>365</v>
      </c>
      <c r="R168" s="288">
        <f t="shared" si="10"/>
        <v>100.80000000000001</v>
      </c>
      <c r="S168" s="61" t="s">
        <v>141</v>
      </c>
      <c r="T168" s="61"/>
      <c r="U168" s="61"/>
      <c r="V168" s="61">
        <v>1.6</v>
      </c>
      <c r="W168" s="61">
        <v>1</v>
      </c>
      <c r="X168" s="61"/>
      <c r="Y168" s="61"/>
      <c r="Z168" s="61"/>
      <c r="AA168" s="61"/>
      <c r="AB168" s="61"/>
      <c r="AC168" s="61"/>
      <c r="AD168" s="61"/>
      <c r="AE168" s="61"/>
      <c r="AF168" s="638">
        <f>IF(ISBLANK($AE168),VLOOKUP($I168,'Příloha_8_Ceník pravid_úklidu'!$A$9:$K$30,8,0)+VLOOKUP($I168,'Příloha_8_Ceník pravid_úklidu'!$A$9:$K$30,10,0),"neoceňuje se")</f>
        <v>0</v>
      </c>
      <c r="AG168" s="638">
        <f t="shared" si="8"/>
        <v>0</v>
      </c>
      <c r="AH168" s="638">
        <f t="shared" si="9"/>
        <v>0</v>
      </c>
      <c r="AI168" s="304"/>
    </row>
    <row r="169" spans="1:35" ht="10.5" customHeight="1" x14ac:dyDescent="0.15">
      <c r="A169" s="604">
        <v>543</v>
      </c>
      <c r="B169" s="82">
        <v>187210</v>
      </c>
      <c r="C169" s="82"/>
      <c r="D169" s="604" t="s">
        <v>4173</v>
      </c>
      <c r="E169" s="82">
        <v>3.5</v>
      </c>
      <c r="F169" s="82"/>
      <c r="G169" s="82"/>
      <c r="H169" s="84" t="str">
        <f>IF(ISBLANK(I169)," ",VLOOKUP(I169,'Příloha_8_Ceník pravid_úklidu'!$A$9:$B$30,2,0))</f>
        <v>TOAL</v>
      </c>
      <c r="I169" s="84">
        <v>7</v>
      </c>
      <c r="J169" s="85" t="s">
        <v>593</v>
      </c>
      <c r="K169" s="85">
        <v>1</v>
      </c>
      <c r="L169" s="85">
        <v>0.4</v>
      </c>
      <c r="M169" s="85">
        <v>0</v>
      </c>
      <c r="N169" s="85">
        <v>0</v>
      </c>
      <c r="O169" s="87">
        <f>IF(ISBLANK($K169),"",'Pracovní dny'!$F$2)</f>
        <v>252</v>
      </c>
      <c r="P169" s="87">
        <f>IF(ISBLANK($M169),"",'Pracovní dny'!$F$3)</f>
        <v>114</v>
      </c>
      <c r="Q169" s="87">
        <f>IF(ISBLANK($K169),"",'Pracovní dny'!$F$4)</f>
        <v>365</v>
      </c>
      <c r="R169" s="288">
        <f t="shared" si="10"/>
        <v>100.80000000000001</v>
      </c>
      <c r="S169" s="61" t="s">
        <v>140</v>
      </c>
      <c r="T169" s="61"/>
      <c r="U169" s="61"/>
      <c r="V169" s="61">
        <v>1.6</v>
      </c>
      <c r="W169" s="61">
        <v>1</v>
      </c>
      <c r="X169" s="61"/>
      <c r="Y169" s="61"/>
      <c r="Z169" s="61"/>
      <c r="AA169" s="61"/>
      <c r="AB169" s="61"/>
      <c r="AC169" s="61"/>
      <c r="AD169" s="61"/>
      <c r="AE169" s="61"/>
      <c r="AF169" s="638">
        <f>IF(ISBLANK($AE169),VLOOKUP($I169,'Příloha_8_Ceník pravid_úklidu'!$A$9:$K$30,8,0)+VLOOKUP($I169,'Příloha_8_Ceník pravid_úklidu'!$A$9:$K$30,10,0),"neoceňuje se")</f>
        <v>0</v>
      </c>
      <c r="AG169" s="638">
        <f t="shared" si="8"/>
        <v>0</v>
      </c>
      <c r="AH169" s="638">
        <f t="shared" si="9"/>
        <v>0</v>
      </c>
      <c r="AI169" s="304"/>
    </row>
    <row r="170" spans="1:35" s="592" customFormat="1" ht="10.5" customHeight="1" x14ac:dyDescent="0.15">
      <c r="A170" s="606">
        <v>544</v>
      </c>
      <c r="B170" s="130">
        <v>187210</v>
      </c>
      <c r="C170" s="130"/>
      <c r="D170" s="606" t="s">
        <v>715</v>
      </c>
      <c r="E170" s="130"/>
      <c r="F170" s="130"/>
      <c r="G170" s="130"/>
      <c r="H170" s="95" t="str">
        <f>IF(ISBLANK(I170)," ",VLOOKUP(I170,'Příloha_8_Ceník pravid_úklidu'!$A$9:$B$30,2,0))</f>
        <v>KANC</v>
      </c>
      <c r="I170" s="95">
        <v>4</v>
      </c>
      <c r="J170" s="98" t="s">
        <v>184</v>
      </c>
      <c r="K170" s="98">
        <v>0</v>
      </c>
      <c r="L170" s="98">
        <v>0</v>
      </c>
      <c r="M170" s="98">
        <v>0</v>
      </c>
      <c r="N170" s="98">
        <v>0</v>
      </c>
      <c r="O170" s="99">
        <f>IF(ISBLANK($K170),"",'Pracovní dny'!$F$2)</f>
        <v>252</v>
      </c>
      <c r="P170" s="99">
        <f>IF(ISBLANK($M170),"",'Pracovní dny'!$F$3)</f>
        <v>114</v>
      </c>
      <c r="Q170" s="99">
        <f>IF(ISBLANK($K170),"",'Pracovní dny'!$F$4)</f>
        <v>365</v>
      </c>
      <c r="R170" s="100">
        <f t="shared" si="10"/>
        <v>0</v>
      </c>
      <c r="S170" s="130" t="s">
        <v>141</v>
      </c>
      <c r="T170" s="130"/>
      <c r="U170" s="130"/>
      <c r="V170" s="130">
        <v>1.6</v>
      </c>
      <c r="W170" s="130">
        <v>1</v>
      </c>
      <c r="X170" s="130"/>
      <c r="Y170" s="130">
        <v>3.9</v>
      </c>
      <c r="Z170" s="130">
        <v>1</v>
      </c>
      <c r="AA170" s="130">
        <v>7.8</v>
      </c>
      <c r="AB170" s="130" t="s">
        <v>146</v>
      </c>
      <c r="AC170" s="130" t="s">
        <v>4178</v>
      </c>
      <c r="AD170" s="130"/>
      <c r="AE170" s="130" t="s">
        <v>140</v>
      </c>
      <c r="AF170" s="639" t="str">
        <f>IF(ISBLANK($AE170),VLOOKUP($I170,'Příloha_8_Ceník pravid_úklidu'!$A$9:$K$30,8,0)+VLOOKUP($I170,'Příloha_8_Ceník pravid_úklidu'!$A$9:$K$30,10,0),"neoceňuje se")</f>
        <v>neoceňuje se</v>
      </c>
      <c r="AG170" s="639">
        <f t="shared" ref="AG170" si="12">IF(AF170="neoceňuje se",0,$E170*$R170*$AF170)</f>
        <v>0</v>
      </c>
      <c r="AH170" s="639">
        <f t="shared" si="9"/>
        <v>0</v>
      </c>
      <c r="AI170" s="292"/>
    </row>
    <row r="171" spans="1:35" ht="10.5" customHeight="1" thickBot="1" x14ac:dyDescent="0.2">
      <c r="A171" s="604">
        <v>545</v>
      </c>
      <c r="B171" s="82">
        <v>187210</v>
      </c>
      <c r="C171" s="82"/>
      <c r="D171" s="604" t="s">
        <v>4169</v>
      </c>
      <c r="E171" s="82">
        <v>2.9</v>
      </c>
      <c r="F171" s="82"/>
      <c r="G171" s="82"/>
      <c r="H171" s="84" t="str">
        <f>IF(ISBLANK(I171)," ",VLOOKUP(I171,'Příloha_8_Ceník pravid_úklidu'!$A$9:$B$30,2,0))</f>
        <v>VENK</v>
      </c>
      <c r="I171" s="84">
        <v>18</v>
      </c>
      <c r="J171" s="85" t="s">
        <v>593</v>
      </c>
      <c r="K171" s="85">
        <v>1</v>
      </c>
      <c r="L171" s="85">
        <v>0.4</v>
      </c>
      <c r="M171" s="85">
        <v>0</v>
      </c>
      <c r="N171" s="85">
        <v>0</v>
      </c>
      <c r="O171" s="87">
        <f>IF(ISBLANK($K171),"",'Pracovní dny'!$F$2)</f>
        <v>252</v>
      </c>
      <c r="P171" s="87">
        <f>IF(ISBLANK($M171),"",'Pracovní dny'!$F$3)</f>
        <v>114</v>
      </c>
      <c r="Q171" s="87">
        <f>IF(ISBLANK($K171),"",'Pracovní dny'!$F$4)</f>
        <v>365</v>
      </c>
      <c r="R171" s="288">
        <f t="shared" si="10"/>
        <v>100.80000000000001</v>
      </c>
      <c r="S171" s="61" t="s">
        <v>2018</v>
      </c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38">
        <f>IF(ISBLANK($AE171),VLOOKUP($I171,'Příloha_8_Ceník pravid_úklidu'!$A$9:$K$30,8,0)+VLOOKUP($I171,'Příloha_8_Ceník pravid_úklidu'!$A$9:$K$30,10,0),"neoceňuje se")</f>
        <v>0</v>
      </c>
      <c r="AG171" s="638">
        <f t="shared" si="8"/>
        <v>0</v>
      </c>
      <c r="AH171" s="638">
        <f t="shared" si="9"/>
        <v>0</v>
      </c>
      <c r="AI171" s="304"/>
    </row>
    <row r="172" spans="1:35" ht="11.25" thickBot="1" x14ac:dyDescent="0.3">
      <c r="A172" s="443" t="s">
        <v>3591</v>
      </c>
      <c r="B172" s="170"/>
      <c r="C172" s="170"/>
      <c r="D172" s="172" t="s">
        <v>4180</v>
      </c>
      <c r="E172" s="173"/>
      <c r="F172" s="171"/>
      <c r="G172" s="174"/>
      <c r="H172" s="174" t="str">
        <f>IF(ISBLANK(I172)," ",VLOOKUP(I172,'Příloha_8_Ceník pravid_úklidu'!$A$9:$B$30,2,0))</f>
        <v xml:space="preserve"> </v>
      </c>
      <c r="I172" s="175"/>
      <c r="J172" s="176"/>
      <c r="K172" s="176"/>
      <c r="L172" s="176"/>
      <c r="M172" s="176"/>
      <c r="N172" s="176"/>
      <c r="O172" s="176" t="str">
        <f>IF(ISBLANK($K172),"",'Pracovní dny'!$F$2)</f>
        <v/>
      </c>
      <c r="P172" s="176" t="str">
        <f>IF(ISBLANK($M172),"",'Pracovní dny'!$F$3)</f>
        <v/>
      </c>
      <c r="Q172" s="176" t="str">
        <f>IF(ISBLANK($K172),"",'Pracovní dny'!$F$4)</f>
        <v/>
      </c>
      <c r="R172" s="176" t="str">
        <f t="shared" si="10"/>
        <v/>
      </c>
      <c r="S172" s="171"/>
      <c r="T172" s="171"/>
      <c r="U172" s="171"/>
      <c r="V172" s="171"/>
      <c r="W172" s="171"/>
      <c r="X172" s="171"/>
      <c r="Y172" s="171"/>
      <c r="Z172" s="171"/>
      <c r="AA172" s="171"/>
      <c r="AB172" s="171"/>
      <c r="AC172" s="171"/>
      <c r="AD172" s="171"/>
      <c r="AE172" s="171"/>
      <c r="AF172" s="636"/>
      <c r="AG172" s="636"/>
      <c r="AH172" s="637"/>
      <c r="AI172" s="581"/>
    </row>
    <row r="173" spans="1:35" ht="10.5" customHeight="1" x14ac:dyDescent="0.15">
      <c r="A173" s="604">
        <v>601</v>
      </c>
      <c r="B173" s="82">
        <v>187210</v>
      </c>
      <c r="C173" s="82"/>
      <c r="D173" s="604" t="s">
        <v>4168</v>
      </c>
      <c r="E173" s="82">
        <v>24.8</v>
      </c>
      <c r="F173" s="82"/>
      <c r="G173" s="82"/>
      <c r="H173" s="84" t="str">
        <f>IF(ISBLANK(I173)," ",VLOOKUP(I173,'Příloha_8_Ceník pravid_úklidu'!$A$9:$B$30,2,0))</f>
        <v>SCHO</v>
      </c>
      <c r="I173" s="84">
        <v>8</v>
      </c>
      <c r="J173" s="85" t="s">
        <v>217</v>
      </c>
      <c r="K173" s="85">
        <v>1</v>
      </c>
      <c r="L173" s="85">
        <v>1</v>
      </c>
      <c r="M173" s="85">
        <v>0</v>
      </c>
      <c r="N173" s="85">
        <v>0</v>
      </c>
      <c r="O173" s="87">
        <f>IF(ISBLANK($K173),"",'Pracovní dny'!$F$2)</f>
        <v>252</v>
      </c>
      <c r="P173" s="87">
        <f>IF(ISBLANK($M173),"",'Pracovní dny'!$F$3)</f>
        <v>114</v>
      </c>
      <c r="Q173" s="87">
        <f>IF(ISBLANK($K173),"",'Pracovní dny'!$F$4)</f>
        <v>365</v>
      </c>
      <c r="R173" s="288">
        <f t="shared" si="10"/>
        <v>252</v>
      </c>
      <c r="S173" s="61" t="s">
        <v>141</v>
      </c>
      <c r="T173" s="61"/>
      <c r="U173" s="61"/>
      <c r="V173" s="61"/>
      <c r="W173" s="61"/>
      <c r="X173" s="61"/>
      <c r="Y173" s="61">
        <v>3.8</v>
      </c>
      <c r="Z173" s="61">
        <v>1</v>
      </c>
      <c r="AA173" s="61">
        <v>7.6</v>
      </c>
      <c r="AB173" s="61" t="s">
        <v>146</v>
      </c>
      <c r="AC173" s="61" t="s">
        <v>4178</v>
      </c>
      <c r="AD173" s="61"/>
      <c r="AE173" s="61"/>
      <c r="AF173" s="638">
        <f>IF(ISBLANK($AE173),VLOOKUP($I173,'Příloha_8_Ceník pravid_úklidu'!$A$9:$K$30,8,0)+VLOOKUP($I173,'Příloha_8_Ceník pravid_úklidu'!$A$9:$K$30,10,0),"neoceňuje se")</f>
        <v>0</v>
      </c>
      <c r="AG173" s="638">
        <f t="shared" ref="AG173:AG219" si="13">IF(AF173="neoceňuje se",0,$E173*$R173*$AF173)</f>
        <v>0</v>
      </c>
      <c r="AH173" s="638">
        <f t="shared" ref="AH173:AH219" si="14">$AG173*1.21</f>
        <v>0</v>
      </c>
      <c r="AI173" s="304"/>
    </row>
    <row r="174" spans="1:35" s="592" customFormat="1" ht="10.5" customHeight="1" x14ac:dyDescent="0.15">
      <c r="A174" s="606">
        <v>602</v>
      </c>
      <c r="B174" s="130"/>
      <c r="C174" s="130"/>
      <c r="D174" s="606" t="s">
        <v>228</v>
      </c>
      <c r="E174" s="130"/>
      <c r="F174" s="130"/>
      <c r="G174" s="130"/>
      <c r="H174" s="95" t="str">
        <f>IF(ISBLANK(I174)," ",VLOOKUP(I174,'Příloha_8_Ceník pravid_úklidu'!$A$9:$B$30,2,0))</f>
        <v>VYTA</v>
      </c>
      <c r="I174" s="95">
        <v>11</v>
      </c>
      <c r="J174" s="98" t="s">
        <v>4176</v>
      </c>
      <c r="K174" s="98">
        <v>0</v>
      </c>
      <c r="L174" s="98">
        <v>0</v>
      </c>
      <c r="M174" s="98">
        <v>0</v>
      </c>
      <c r="N174" s="98">
        <v>0</v>
      </c>
      <c r="O174" s="99">
        <f>IF(ISBLANK($K174),"",'Pracovní dny'!$F$2)</f>
        <v>252</v>
      </c>
      <c r="P174" s="99">
        <f>IF(ISBLANK($M174),"",'Pracovní dny'!$F$3)</f>
        <v>114</v>
      </c>
      <c r="Q174" s="99">
        <f>IF(ISBLANK($K174),"",'Pracovní dny'!$F$4)</f>
        <v>365</v>
      </c>
      <c r="R174" s="100">
        <f t="shared" si="10"/>
        <v>0</v>
      </c>
      <c r="S174" s="130" t="s">
        <v>2042</v>
      </c>
      <c r="T174" s="130"/>
      <c r="U174" s="130"/>
      <c r="V174" s="130">
        <v>2.2999999999999998</v>
      </c>
      <c r="W174" s="130">
        <v>1</v>
      </c>
      <c r="X174" s="130"/>
      <c r="Y174" s="130"/>
      <c r="Z174" s="130"/>
      <c r="AA174" s="130"/>
      <c r="AB174" s="130"/>
      <c r="AC174" s="130"/>
      <c r="AD174" s="130"/>
      <c r="AE174" s="130" t="s">
        <v>140</v>
      </c>
      <c r="AF174" s="639" t="str">
        <f>IF(ISBLANK($AE174),VLOOKUP($I174,'Příloha_8_Ceník pravid_úklidu'!$A$9:$K$30,8,0)+VLOOKUP($I174,'Příloha_8_Ceník pravid_úklidu'!$A$9:$K$30,10,0),"neoceňuje se")</f>
        <v>neoceňuje se</v>
      </c>
      <c r="AG174" s="639">
        <f t="shared" si="13"/>
        <v>0</v>
      </c>
      <c r="AH174" s="639">
        <f t="shared" si="14"/>
        <v>0</v>
      </c>
      <c r="AI174" s="292"/>
    </row>
    <row r="175" spans="1:35" ht="10.5" customHeight="1" x14ac:dyDescent="0.15">
      <c r="A175" s="604">
        <v>603</v>
      </c>
      <c r="B175" s="82">
        <v>187210</v>
      </c>
      <c r="C175" s="82"/>
      <c r="D175" s="604" t="s">
        <v>164</v>
      </c>
      <c r="E175" s="82">
        <v>76.05</v>
      </c>
      <c r="F175" s="82"/>
      <c r="G175" s="82"/>
      <c r="H175" s="84" t="str">
        <f>IF(ISBLANK(I175)," ",VLOOKUP(I175,'Příloha_8_Ceník pravid_úklidu'!$A$9:$B$30,2,0))</f>
        <v>CHOD</v>
      </c>
      <c r="I175" s="84">
        <v>6</v>
      </c>
      <c r="J175" s="85" t="s">
        <v>217</v>
      </c>
      <c r="K175" s="85">
        <v>1</v>
      </c>
      <c r="L175" s="85">
        <v>1</v>
      </c>
      <c r="M175" s="85">
        <v>0</v>
      </c>
      <c r="N175" s="85">
        <v>0</v>
      </c>
      <c r="O175" s="87">
        <f>IF(ISBLANK($K175),"",'Pracovní dny'!$F$2)</f>
        <v>252</v>
      </c>
      <c r="P175" s="87">
        <f>IF(ISBLANK($M175),"",'Pracovní dny'!$F$3)</f>
        <v>114</v>
      </c>
      <c r="Q175" s="87">
        <f>IF(ISBLANK($K175),"",'Pracovní dny'!$F$4)</f>
        <v>365</v>
      </c>
      <c r="R175" s="288">
        <f t="shared" si="10"/>
        <v>252</v>
      </c>
      <c r="S175" s="61" t="s">
        <v>141</v>
      </c>
      <c r="T175" s="61"/>
      <c r="U175" s="61"/>
      <c r="V175" s="61">
        <v>4</v>
      </c>
      <c r="W175" s="61">
        <v>1</v>
      </c>
      <c r="X175" s="61"/>
      <c r="Y175" s="61">
        <v>6.2</v>
      </c>
      <c r="Z175" s="61">
        <v>1</v>
      </c>
      <c r="AA175" s="61">
        <v>12.4</v>
      </c>
      <c r="AB175" s="61" t="s">
        <v>146</v>
      </c>
      <c r="AC175" s="61" t="s">
        <v>4178</v>
      </c>
      <c r="AD175" s="61"/>
      <c r="AE175" s="61"/>
      <c r="AF175" s="638">
        <f>IF(ISBLANK($AE175),VLOOKUP($I175,'Příloha_8_Ceník pravid_úklidu'!$A$9:$K$30,8,0)+VLOOKUP($I175,'Příloha_8_Ceník pravid_úklidu'!$A$9:$K$30,10,0),"neoceňuje se")</f>
        <v>0</v>
      </c>
      <c r="AG175" s="638">
        <f t="shared" si="13"/>
        <v>0</v>
      </c>
      <c r="AH175" s="638">
        <f t="shared" si="14"/>
        <v>0</v>
      </c>
      <c r="AI175" s="304"/>
    </row>
    <row r="176" spans="1:35" ht="10.5" customHeight="1" x14ac:dyDescent="0.15">
      <c r="A176" s="604">
        <v>604</v>
      </c>
      <c r="B176" s="82">
        <v>187210</v>
      </c>
      <c r="C176" s="82"/>
      <c r="D176" s="604" t="s">
        <v>382</v>
      </c>
      <c r="E176" s="82">
        <v>9.6</v>
      </c>
      <c r="F176" s="82"/>
      <c r="G176" s="82"/>
      <c r="H176" s="84" t="str">
        <f>IF(ISBLANK(I176)," ",VLOOKUP(I176,'Příloha_8_Ceník pravid_úklidu'!$A$9:$B$30,2,0))</f>
        <v>KUCH</v>
      </c>
      <c r="I176" s="84">
        <v>16</v>
      </c>
      <c r="J176" s="85" t="s">
        <v>217</v>
      </c>
      <c r="K176" s="85">
        <v>1</v>
      </c>
      <c r="L176" s="85">
        <v>1</v>
      </c>
      <c r="M176" s="85">
        <v>0</v>
      </c>
      <c r="N176" s="85">
        <v>0</v>
      </c>
      <c r="O176" s="87">
        <f>IF(ISBLANK($K176),"",'Pracovní dny'!$F$2)</f>
        <v>252</v>
      </c>
      <c r="P176" s="87">
        <f>IF(ISBLANK($M176),"",'Pracovní dny'!$F$3)</f>
        <v>114</v>
      </c>
      <c r="Q176" s="87">
        <f>IF(ISBLANK($K176),"",'Pracovní dny'!$F$4)</f>
        <v>365</v>
      </c>
      <c r="R176" s="288">
        <f t="shared" si="10"/>
        <v>252</v>
      </c>
      <c r="S176" s="61" t="s">
        <v>140</v>
      </c>
      <c r="T176" s="61"/>
      <c r="U176" s="61"/>
      <c r="V176" s="61">
        <v>1.6</v>
      </c>
      <c r="W176" s="61">
        <v>1</v>
      </c>
      <c r="X176" s="61"/>
      <c r="Y176" s="61">
        <v>1.1000000000000001</v>
      </c>
      <c r="Z176" s="61">
        <v>1</v>
      </c>
      <c r="AA176" s="61">
        <v>2</v>
      </c>
      <c r="AB176" s="61" t="s">
        <v>146</v>
      </c>
      <c r="AC176" s="61" t="s">
        <v>4178</v>
      </c>
      <c r="AD176" s="61"/>
      <c r="AE176" s="61"/>
      <c r="AF176" s="638">
        <f>IF(ISBLANK($AE176),VLOOKUP($I176,'Příloha_8_Ceník pravid_úklidu'!$A$9:$K$30,8,0)+VLOOKUP($I176,'Příloha_8_Ceník pravid_úklidu'!$A$9:$K$30,10,0),"neoceňuje se")</f>
        <v>0</v>
      </c>
      <c r="AG176" s="638">
        <f t="shared" si="13"/>
        <v>0</v>
      </c>
      <c r="AH176" s="638">
        <f t="shared" si="14"/>
        <v>0</v>
      </c>
      <c r="AI176" s="304"/>
    </row>
    <row r="177" spans="1:35" ht="10.5" customHeight="1" x14ac:dyDescent="0.15">
      <c r="A177" s="604">
        <v>605</v>
      </c>
      <c r="B177" s="82">
        <v>187210</v>
      </c>
      <c r="C177" s="82"/>
      <c r="D177" s="604" t="s">
        <v>1865</v>
      </c>
      <c r="E177" s="82">
        <v>14</v>
      </c>
      <c r="F177" s="82"/>
      <c r="G177" s="82"/>
      <c r="H177" s="84" t="str">
        <f>IF(ISBLANK(I177)," ",VLOOKUP(I177,'Příloha_8_Ceník pravid_úklidu'!$A$9:$B$30,2,0))</f>
        <v>KANC</v>
      </c>
      <c r="I177" s="84">
        <v>4</v>
      </c>
      <c r="J177" s="85" t="s">
        <v>217</v>
      </c>
      <c r="K177" s="85">
        <v>1</v>
      </c>
      <c r="L177" s="85">
        <v>1</v>
      </c>
      <c r="M177" s="85">
        <v>0</v>
      </c>
      <c r="N177" s="85">
        <v>0</v>
      </c>
      <c r="O177" s="87">
        <f>IF(ISBLANK($K177),"",'Pracovní dny'!$F$2)</f>
        <v>252</v>
      </c>
      <c r="P177" s="87">
        <f>IF(ISBLANK($M177),"",'Pracovní dny'!$F$3)</f>
        <v>114</v>
      </c>
      <c r="Q177" s="87">
        <f>IF(ISBLANK($K177),"",'Pracovní dny'!$F$4)</f>
        <v>365</v>
      </c>
      <c r="R177" s="288">
        <f t="shared" si="10"/>
        <v>252</v>
      </c>
      <c r="S177" s="61" t="s">
        <v>141</v>
      </c>
      <c r="T177" s="61"/>
      <c r="U177" s="61"/>
      <c r="V177" s="61"/>
      <c r="W177" s="61"/>
      <c r="X177" s="61"/>
      <c r="Y177" s="61">
        <v>4</v>
      </c>
      <c r="Z177" s="61">
        <v>1</v>
      </c>
      <c r="AA177" s="61">
        <v>8</v>
      </c>
      <c r="AB177" s="61" t="s">
        <v>146</v>
      </c>
      <c r="AC177" s="61" t="s">
        <v>4178</v>
      </c>
      <c r="AD177" s="61"/>
      <c r="AE177" s="61"/>
      <c r="AF177" s="638">
        <f>IF(ISBLANK($AE177),VLOOKUP($I177,'Příloha_8_Ceník pravid_úklidu'!$A$9:$K$30,8,0)+VLOOKUP($I177,'Příloha_8_Ceník pravid_úklidu'!$A$9:$K$30,10,0),"neoceňuje se")</f>
        <v>0</v>
      </c>
      <c r="AG177" s="638">
        <f t="shared" si="13"/>
        <v>0</v>
      </c>
      <c r="AH177" s="638">
        <f t="shared" si="14"/>
        <v>0</v>
      </c>
      <c r="AI177" s="304"/>
    </row>
    <row r="178" spans="1:35" ht="10.5" customHeight="1" x14ac:dyDescent="0.15">
      <c r="A178" s="604">
        <v>606</v>
      </c>
      <c r="B178" s="82">
        <v>187210</v>
      </c>
      <c r="C178" s="82"/>
      <c r="D178" s="604" t="s">
        <v>4169</v>
      </c>
      <c r="E178" s="82">
        <v>5.0999999999999996</v>
      </c>
      <c r="F178" s="82"/>
      <c r="G178" s="82"/>
      <c r="H178" s="84" t="str">
        <f>IF(ISBLANK(I178)," ",VLOOKUP(I178,'Příloha_8_Ceník pravid_úklidu'!$A$9:$B$30,2,0))</f>
        <v>VENK</v>
      </c>
      <c r="I178" s="84">
        <v>18</v>
      </c>
      <c r="J178" s="85" t="s">
        <v>579</v>
      </c>
      <c r="K178" s="85">
        <v>1</v>
      </c>
      <c r="L178" s="85">
        <v>0.05</v>
      </c>
      <c r="M178" s="85">
        <v>0</v>
      </c>
      <c r="N178" s="85">
        <v>0</v>
      </c>
      <c r="O178" s="87">
        <f>IF(ISBLANK($K178),"",'Pracovní dny'!$F$2)</f>
        <v>252</v>
      </c>
      <c r="P178" s="87">
        <f>IF(ISBLANK($M178),"",'Pracovní dny'!$F$3)</f>
        <v>114</v>
      </c>
      <c r="Q178" s="87">
        <f>IF(ISBLANK($K178),"",'Pracovní dny'!$F$4)</f>
        <v>365</v>
      </c>
      <c r="R178" s="288">
        <f t="shared" si="10"/>
        <v>12.600000000000001</v>
      </c>
      <c r="S178" s="61" t="s">
        <v>2018</v>
      </c>
      <c r="T178" s="61"/>
      <c r="U178" s="61"/>
      <c r="V178" s="61">
        <v>1.4</v>
      </c>
      <c r="W178" s="61">
        <v>1</v>
      </c>
      <c r="X178" s="61"/>
      <c r="Y178" s="61"/>
      <c r="Z178" s="61"/>
      <c r="AA178" s="61"/>
      <c r="AB178" s="61"/>
      <c r="AC178" s="61"/>
      <c r="AD178" s="61"/>
      <c r="AE178" s="61"/>
      <c r="AF178" s="638">
        <f>IF(ISBLANK($AE178),VLOOKUP($I178,'Příloha_8_Ceník pravid_úklidu'!$A$9:$K$30,8,0)+VLOOKUP($I178,'Příloha_8_Ceník pravid_úklidu'!$A$9:$K$30,10,0),"neoceňuje se")</f>
        <v>0</v>
      </c>
      <c r="AG178" s="638">
        <f t="shared" si="13"/>
        <v>0</v>
      </c>
      <c r="AH178" s="638">
        <f t="shared" si="14"/>
        <v>0</v>
      </c>
      <c r="AI178" s="304"/>
    </row>
    <row r="179" spans="1:35" ht="10.5" customHeight="1" x14ac:dyDescent="0.15">
      <c r="A179" s="604">
        <v>607</v>
      </c>
      <c r="B179" s="82">
        <v>187210</v>
      </c>
      <c r="C179" s="82"/>
      <c r="D179" s="604" t="s">
        <v>4170</v>
      </c>
      <c r="E179" s="82">
        <v>3.5</v>
      </c>
      <c r="F179" s="82"/>
      <c r="G179" s="82"/>
      <c r="H179" s="84" t="str">
        <f>IF(ISBLANK(I179)," ",VLOOKUP(I179,'Příloha_8_Ceník pravid_úklidu'!$A$9:$B$30,2,0))</f>
        <v>TOAL</v>
      </c>
      <c r="I179" s="84">
        <v>7</v>
      </c>
      <c r="J179" s="85" t="s">
        <v>217</v>
      </c>
      <c r="K179" s="85">
        <v>1</v>
      </c>
      <c r="L179" s="85">
        <v>1</v>
      </c>
      <c r="M179" s="85">
        <v>0</v>
      </c>
      <c r="N179" s="85">
        <v>0</v>
      </c>
      <c r="O179" s="87">
        <f>IF(ISBLANK($K179),"",'Pracovní dny'!$F$2)</f>
        <v>252</v>
      </c>
      <c r="P179" s="87">
        <f>IF(ISBLANK($M179),"",'Pracovní dny'!$F$3)</f>
        <v>114</v>
      </c>
      <c r="Q179" s="87">
        <f>IF(ISBLANK($K179),"",'Pracovní dny'!$F$4)</f>
        <v>365</v>
      </c>
      <c r="R179" s="288">
        <f t="shared" si="10"/>
        <v>252</v>
      </c>
      <c r="S179" s="61" t="s">
        <v>140</v>
      </c>
      <c r="T179" s="61"/>
      <c r="U179" s="61"/>
      <c r="V179" s="61">
        <v>1.4</v>
      </c>
      <c r="W179" s="61">
        <v>1</v>
      </c>
      <c r="X179" s="61"/>
      <c r="Y179" s="61"/>
      <c r="Z179" s="61"/>
      <c r="AA179" s="61"/>
      <c r="AB179" s="61"/>
      <c r="AC179" s="61"/>
      <c r="AD179" s="61"/>
      <c r="AE179" s="61"/>
      <c r="AF179" s="638">
        <f>IF(ISBLANK($AE179),VLOOKUP($I179,'Příloha_8_Ceník pravid_úklidu'!$A$9:$K$30,8,0)+VLOOKUP($I179,'Příloha_8_Ceník pravid_úklidu'!$A$9:$K$30,10,0),"neoceňuje se")</f>
        <v>0</v>
      </c>
      <c r="AG179" s="638">
        <f t="shared" si="13"/>
        <v>0</v>
      </c>
      <c r="AH179" s="638">
        <f t="shared" si="14"/>
        <v>0</v>
      </c>
      <c r="AI179" s="304"/>
    </row>
    <row r="180" spans="1:35" s="592" customFormat="1" ht="10.5" customHeight="1" x14ac:dyDescent="0.15">
      <c r="A180" s="606">
        <v>608</v>
      </c>
      <c r="B180" s="130"/>
      <c r="C180" s="130"/>
      <c r="D180" s="606" t="s">
        <v>166</v>
      </c>
      <c r="E180" s="130"/>
      <c r="F180" s="130"/>
      <c r="G180" s="130"/>
      <c r="H180" s="95" t="str">
        <f>IF(ISBLANK(I180)," ",VLOOKUP(I180,'Příloha_8_Ceník pravid_úklidu'!$A$9:$B$30,2,0))</f>
        <v xml:space="preserve"> </v>
      </c>
      <c r="I180" s="95"/>
      <c r="J180" s="98" t="s">
        <v>184</v>
      </c>
      <c r="K180" s="98">
        <v>0</v>
      </c>
      <c r="L180" s="98">
        <v>0</v>
      </c>
      <c r="M180" s="98">
        <v>0</v>
      </c>
      <c r="N180" s="98">
        <v>0</v>
      </c>
      <c r="O180" s="99">
        <f>IF(ISBLANK($K180),"",'Pracovní dny'!$F$2)</f>
        <v>252</v>
      </c>
      <c r="P180" s="99">
        <f>IF(ISBLANK($M180),"",'Pracovní dny'!$F$3)</f>
        <v>114</v>
      </c>
      <c r="Q180" s="99">
        <f>IF(ISBLANK($K180),"",'Pracovní dny'!$F$4)</f>
        <v>365</v>
      </c>
      <c r="R180" s="100">
        <f t="shared" si="10"/>
        <v>0</v>
      </c>
      <c r="S180" s="130" t="s">
        <v>140</v>
      </c>
      <c r="T180" s="130"/>
      <c r="U180" s="130"/>
      <c r="V180" s="130">
        <v>1.4</v>
      </c>
      <c r="W180" s="130">
        <v>1</v>
      </c>
      <c r="X180" s="130"/>
      <c r="Y180" s="130"/>
      <c r="Z180" s="130"/>
      <c r="AA180" s="130"/>
      <c r="AB180" s="130"/>
      <c r="AC180" s="130"/>
      <c r="AD180" s="130"/>
      <c r="AE180" s="130" t="s">
        <v>140</v>
      </c>
      <c r="AF180" s="639" t="str">
        <f>IF(ISBLANK($AE180),VLOOKUP($I180,'Příloha_8_Ceník pravid_úklidu'!$A$9:$K$30,8,0)+VLOOKUP($I180,'Příloha_8_Ceník pravid_úklidu'!$A$9:$K$30,10,0),"neoceňuje se")</f>
        <v>neoceňuje se</v>
      </c>
      <c r="AG180" s="639">
        <f t="shared" si="13"/>
        <v>0</v>
      </c>
      <c r="AH180" s="639">
        <f t="shared" si="14"/>
        <v>0</v>
      </c>
      <c r="AI180" s="292"/>
    </row>
    <row r="181" spans="1:35" s="592" customFormat="1" ht="10.5" customHeight="1" x14ac:dyDescent="0.15">
      <c r="A181" s="606">
        <v>609</v>
      </c>
      <c r="B181" s="130">
        <v>187210</v>
      </c>
      <c r="C181" s="130"/>
      <c r="D181" s="606" t="s">
        <v>620</v>
      </c>
      <c r="E181" s="130"/>
      <c r="F181" s="130"/>
      <c r="G181" s="130"/>
      <c r="H181" s="95" t="str">
        <f>IF(ISBLANK(I181)," ",VLOOKUP(I181,'Příloha_8_Ceník pravid_úklidu'!$A$9:$B$30,2,0))</f>
        <v xml:space="preserve"> </v>
      </c>
      <c r="I181" s="95"/>
      <c r="J181" s="98" t="s">
        <v>184</v>
      </c>
      <c r="K181" s="98">
        <v>0</v>
      </c>
      <c r="L181" s="98">
        <v>0</v>
      </c>
      <c r="M181" s="98">
        <v>0</v>
      </c>
      <c r="N181" s="98">
        <v>0</v>
      </c>
      <c r="O181" s="99">
        <f>IF(ISBLANK($K181),"",'Pracovní dny'!$F$2)</f>
        <v>252</v>
      </c>
      <c r="P181" s="99">
        <f>IF(ISBLANK($M181),"",'Pracovní dny'!$F$3)</f>
        <v>114</v>
      </c>
      <c r="Q181" s="99">
        <f>IF(ISBLANK($K181),"",'Pracovní dny'!$F$4)</f>
        <v>365</v>
      </c>
      <c r="R181" s="100">
        <f t="shared" si="10"/>
        <v>0</v>
      </c>
      <c r="S181" s="130" t="s">
        <v>140</v>
      </c>
      <c r="T181" s="130"/>
      <c r="U181" s="130"/>
      <c r="V181" s="130">
        <v>1.4</v>
      </c>
      <c r="W181" s="130">
        <v>1</v>
      </c>
      <c r="X181" s="130"/>
      <c r="Y181" s="130"/>
      <c r="Z181" s="130"/>
      <c r="AA181" s="130"/>
      <c r="AB181" s="130"/>
      <c r="AC181" s="130"/>
      <c r="AD181" s="130"/>
      <c r="AE181" s="130" t="s">
        <v>140</v>
      </c>
      <c r="AF181" s="639" t="str">
        <f>IF(ISBLANK($AE181),VLOOKUP($I181,'Příloha_8_Ceník pravid_úklidu'!$A$9:$K$30,8,0)+VLOOKUP($I181,'Příloha_8_Ceník pravid_úklidu'!$A$9:$K$30,10,0),"neoceňuje se")</f>
        <v>neoceňuje se</v>
      </c>
      <c r="AG181" s="639">
        <f t="shared" si="13"/>
        <v>0</v>
      </c>
      <c r="AH181" s="639">
        <f t="shared" si="14"/>
        <v>0</v>
      </c>
      <c r="AI181" s="292"/>
    </row>
    <row r="182" spans="1:35" s="592" customFormat="1" ht="10.5" customHeight="1" x14ac:dyDescent="0.15">
      <c r="A182" s="606">
        <v>611</v>
      </c>
      <c r="B182" s="130">
        <v>187210</v>
      </c>
      <c r="C182" s="130"/>
      <c r="D182" s="606" t="s">
        <v>1398</v>
      </c>
      <c r="E182" s="130"/>
      <c r="F182" s="130"/>
      <c r="G182" s="130"/>
      <c r="H182" s="95" t="str">
        <f>IF(ISBLANK(I182)," ",VLOOKUP(I182,'Příloha_8_Ceník pravid_úklidu'!$A$9:$B$30,2,0))</f>
        <v xml:space="preserve"> </v>
      </c>
      <c r="I182" s="95"/>
      <c r="J182" s="98" t="s">
        <v>184</v>
      </c>
      <c r="K182" s="98">
        <v>0</v>
      </c>
      <c r="L182" s="98">
        <v>0</v>
      </c>
      <c r="M182" s="98">
        <v>0</v>
      </c>
      <c r="N182" s="98">
        <v>0</v>
      </c>
      <c r="O182" s="99">
        <f>IF(ISBLANK($K182),"",'Pracovní dny'!$F$2)</f>
        <v>252</v>
      </c>
      <c r="P182" s="99">
        <f>IF(ISBLANK($M182),"",'Pracovní dny'!$F$3)</f>
        <v>114</v>
      </c>
      <c r="Q182" s="99">
        <f>IF(ISBLANK($K182),"",'Pracovní dny'!$F$4)</f>
        <v>365</v>
      </c>
      <c r="R182" s="100">
        <f t="shared" si="10"/>
        <v>0</v>
      </c>
      <c r="S182" s="130" t="s">
        <v>140</v>
      </c>
      <c r="T182" s="130"/>
      <c r="U182" s="130"/>
      <c r="V182" s="130">
        <v>1.4</v>
      </c>
      <c r="W182" s="130">
        <v>1</v>
      </c>
      <c r="X182" s="130"/>
      <c r="Y182" s="130"/>
      <c r="Z182" s="130"/>
      <c r="AA182" s="130"/>
      <c r="AB182" s="130"/>
      <c r="AC182" s="130"/>
      <c r="AD182" s="130"/>
      <c r="AE182" s="130" t="s">
        <v>140</v>
      </c>
      <c r="AF182" s="639" t="str">
        <f>IF(ISBLANK($AE182),VLOOKUP($I182,'Příloha_8_Ceník pravid_úklidu'!$A$9:$K$30,8,0)+VLOOKUP($I182,'Příloha_8_Ceník pravid_úklidu'!$A$9:$K$30,10,0),"neoceňuje se")</f>
        <v>neoceňuje se</v>
      </c>
      <c r="AG182" s="639">
        <f t="shared" si="13"/>
        <v>0</v>
      </c>
      <c r="AH182" s="639">
        <f t="shared" si="14"/>
        <v>0</v>
      </c>
      <c r="AI182" s="292"/>
    </row>
    <row r="183" spans="1:35" s="592" customFormat="1" ht="10.5" customHeight="1" x14ac:dyDescent="0.15">
      <c r="A183" s="606">
        <v>612</v>
      </c>
      <c r="B183" s="130">
        <v>187210</v>
      </c>
      <c r="C183" s="130"/>
      <c r="D183" s="606" t="s">
        <v>3789</v>
      </c>
      <c r="E183" s="130"/>
      <c r="F183" s="130"/>
      <c r="G183" s="130"/>
      <c r="H183" s="95" t="str">
        <f>IF(ISBLANK(I183)," ",VLOOKUP(I183,'Příloha_8_Ceník pravid_úklidu'!$A$9:$B$30,2,0))</f>
        <v xml:space="preserve"> </v>
      </c>
      <c r="I183" s="95"/>
      <c r="J183" s="98" t="s">
        <v>184</v>
      </c>
      <c r="K183" s="98">
        <v>0</v>
      </c>
      <c r="L183" s="98">
        <v>0</v>
      </c>
      <c r="M183" s="98">
        <v>0</v>
      </c>
      <c r="N183" s="98">
        <v>0</v>
      </c>
      <c r="O183" s="99">
        <f>IF(ISBLANK($K183),"",'Pracovní dny'!$F$2)</f>
        <v>252</v>
      </c>
      <c r="P183" s="99">
        <f>IF(ISBLANK($M183),"",'Pracovní dny'!$F$3)</f>
        <v>114</v>
      </c>
      <c r="Q183" s="99">
        <f>IF(ISBLANK($K183),"",'Pracovní dny'!$F$4)</f>
        <v>365</v>
      </c>
      <c r="R183" s="100">
        <f t="shared" si="10"/>
        <v>0</v>
      </c>
      <c r="S183" s="130" t="s">
        <v>140</v>
      </c>
      <c r="T183" s="130"/>
      <c r="U183" s="130"/>
      <c r="V183" s="130">
        <v>1.4</v>
      </c>
      <c r="W183" s="130">
        <v>1</v>
      </c>
      <c r="X183" s="130"/>
      <c r="Y183" s="130"/>
      <c r="Z183" s="130"/>
      <c r="AA183" s="130"/>
      <c r="AB183" s="130"/>
      <c r="AC183" s="130"/>
      <c r="AD183" s="130"/>
      <c r="AE183" s="130" t="s">
        <v>140</v>
      </c>
      <c r="AF183" s="639" t="str">
        <f>IF(ISBLANK($AE183),VLOOKUP($I183,'Příloha_8_Ceník pravid_úklidu'!$A$9:$K$30,8,0)+VLOOKUP($I183,'Příloha_8_Ceník pravid_úklidu'!$A$9:$K$30,10,0),"neoceňuje se")</f>
        <v>neoceňuje se</v>
      </c>
      <c r="AG183" s="639">
        <f t="shared" si="13"/>
        <v>0</v>
      </c>
      <c r="AH183" s="639">
        <f t="shared" si="14"/>
        <v>0</v>
      </c>
      <c r="AI183" s="292"/>
    </row>
    <row r="184" spans="1:35" s="592" customFormat="1" ht="10.5" customHeight="1" x14ac:dyDescent="0.15">
      <c r="A184" s="606">
        <v>613</v>
      </c>
      <c r="B184" s="130">
        <v>187210</v>
      </c>
      <c r="C184" s="130"/>
      <c r="D184" s="606" t="s">
        <v>4155</v>
      </c>
      <c r="E184" s="130"/>
      <c r="F184" s="130"/>
      <c r="G184" s="130"/>
      <c r="H184" s="95" t="str">
        <f>IF(ISBLANK(I184)," ",VLOOKUP(I184,'Příloha_8_Ceník pravid_úklidu'!$A$9:$B$30,2,0))</f>
        <v xml:space="preserve"> </v>
      </c>
      <c r="I184" s="95"/>
      <c r="J184" s="98" t="s">
        <v>184</v>
      </c>
      <c r="K184" s="98">
        <v>0</v>
      </c>
      <c r="L184" s="98">
        <v>0</v>
      </c>
      <c r="M184" s="98">
        <v>0</v>
      </c>
      <c r="N184" s="98">
        <v>0</v>
      </c>
      <c r="O184" s="99">
        <f>IF(ISBLANK($K184),"",'Pracovní dny'!$F$2)</f>
        <v>252</v>
      </c>
      <c r="P184" s="99">
        <f>IF(ISBLANK($M184),"",'Pracovní dny'!$F$3)</f>
        <v>114</v>
      </c>
      <c r="Q184" s="99">
        <f>IF(ISBLANK($K184),"",'Pracovní dny'!$F$4)</f>
        <v>365</v>
      </c>
      <c r="R184" s="100">
        <f t="shared" si="10"/>
        <v>0</v>
      </c>
      <c r="S184" s="130" t="s">
        <v>140</v>
      </c>
      <c r="T184" s="130"/>
      <c r="U184" s="130"/>
      <c r="V184" s="130">
        <v>1.4</v>
      </c>
      <c r="W184" s="130">
        <v>1</v>
      </c>
      <c r="X184" s="130"/>
      <c r="Y184" s="130"/>
      <c r="Z184" s="130"/>
      <c r="AA184" s="130"/>
      <c r="AB184" s="130"/>
      <c r="AC184" s="130"/>
      <c r="AD184" s="130"/>
      <c r="AE184" s="130" t="s">
        <v>140</v>
      </c>
      <c r="AF184" s="639" t="str">
        <f>IF(ISBLANK($AE184),VLOOKUP($I184,'Příloha_8_Ceník pravid_úklidu'!$A$9:$K$30,8,0)+VLOOKUP($I184,'Příloha_8_Ceník pravid_úklidu'!$A$9:$K$30,10,0),"neoceňuje se")</f>
        <v>neoceňuje se</v>
      </c>
      <c r="AG184" s="639">
        <f t="shared" si="13"/>
        <v>0</v>
      </c>
      <c r="AH184" s="639">
        <f t="shared" si="14"/>
        <v>0</v>
      </c>
      <c r="AI184" s="292"/>
    </row>
    <row r="185" spans="1:35" ht="10.5" customHeight="1" x14ac:dyDescent="0.15">
      <c r="A185" s="604">
        <v>614</v>
      </c>
      <c r="B185" s="82">
        <v>187210</v>
      </c>
      <c r="C185" s="82"/>
      <c r="D185" s="604" t="s">
        <v>382</v>
      </c>
      <c r="E185" s="82">
        <v>7.3</v>
      </c>
      <c r="F185" s="82"/>
      <c r="G185" s="82"/>
      <c r="H185" s="84" t="str">
        <f>IF(ISBLANK(I185)," ",VLOOKUP(I185,'Příloha_8_Ceník pravid_úklidu'!$A$9:$B$30,2,0))</f>
        <v>KUCH</v>
      </c>
      <c r="I185" s="84">
        <v>16</v>
      </c>
      <c r="J185" s="85" t="s">
        <v>217</v>
      </c>
      <c r="K185" s="85">
        <v>1</v>
      </c>
      <c r="L185" s="85">
        <v>1</v>
      </c>
      <c r="M185" s="85">
        <v>0</v>
      </c>
      <c r="N185" s="85">
        <v>0</v>
      </c>
      <c r="O185" s="87">
        <f>IF(ISBLANK($K185),"",'Pracovní dny'!$F$2)</f>
        <v>252</v>
      </c>
      <c r="P185" s="87">
        <f>IF(ISBLANK($M185),"",'Pracovní dny'!$F$3)</f>
        <v>114</v>
      </c>
      <c r="Q185" s="87">
        <f>IF(ISBLANK($K185),"",'Pracovní dny'!$F$4)</f>
        <v>365</v>
      </c>
      <c r="R185" s="288">
        <f t="shared" si="10"/>
        <v>252</v>
      </c>
      <c r="S185" s="61" t="s">
        <v>140</v>
      </c>
      <c r="T185" s="61"/>
      <c r="U185" s="61"/>
      <c r="V185" s="61">
        <v>1.4</v>
      </c>
      <c r="W185" s="61">
        <v>1</v>
      </c>
      <c r="X185" s="61"/>
      <c r="Y185" s="61"/>
      <c r="Z185" s="61"/>
      <c r="AA185" s="61"/>
      <c r="AB185" s="61"/>
      <c r="AC185" s="61"/>
      <c r="AD185" s="61"/>
      <c r="AE185" s="61"/>
      <c r="AF185" s="638">
        <f>IF(ISBLANK($AE185),VLOOKUP($I185,'Příloha_8_Ceník pravid_úklidu'!$A$9:$K$30,8,0)+VLOOKUP($I185,'Příloha_8_Ceník pravid_úklidu'!$A$9:$K$30,10,0),"neoceňuje se")</f>
        <v>0</v>
      </c>
      <c r="AG185" s="638">
        <f t="shared" si="13"/>
        <v>0</v>
      </c>
      <c r="AH185" s="638">
        <f t="shared" si="14"/>
        <v>0</v>
      </c>
      <c r="AI185" s="304"/>
    </row>
    <row r="186" spans="1:35" ht="10.5" customHeight="1" x14ac:dyDescent="0.15">
      <c r="A186" s="604">
        <v>615</v>
      </c>
      <c r="B186" s="82">
        <v>187210</v>
      </c>
      <c r="C186" s="82"/>
      <c r="D186" s="604" t="s">
        <v>4172</v>
      </c>
      <c r="E186" s="82">
        <v>2.6</v>
      </c>
      <c r="F186" s="82"/>
      <c r="G186" s="82"/>
      <c r="H186" s="84" t="str">
        <f>IF(ISBLANK(I186)," ",VLOOKUP(I186,'Příloha_8_Ceník pravid_úklidu'!$A$9:$B$30,2,0))</f>
        <v>CHOD</v>
      </c>
      <c r="I186" s="84">
        <v>6</v>
      </c>
      <c r="J186" s="85" t="s">
        <v>593</v>
      </c>
      <c r="K186" s="85">
        <v>1</v>
      </c>
      <c r="L186" s="85">
        <v>0.4</v>
      </c>
      <c r="M186" s="85">
        <v>0</v>
      </c>
      <c r="N186" s="85">
        <v>0</v>
      </c>
      <c r="O186" s="87">
        <f>IF(ISBLANK($K186),"",'Pracovní dny'!$F$2)</f>
        <v>252</v>
      </c>
      <c r="P186" s="87">
        <f>IF(ISBLANK($M186),"",'Pracovní dny'!$F$3)</f>
        <v>114</v>
      </c>
      <c r="Q186" s="87">
        <f>IF(ISBLANK($K186),"",'Pracovní dny'!$F$4)</f>
        <v>365</v>
      </c>
      <c r="R186" s="288">
        <f t="shared" si="10"/>
        <v>100.80000000000001</v>
      </c>
      <c r="S186" s="61" t="s">
        <v>141</v>
      </c>
      <c r="T186" s="61"/>
      <c r="U186" s="61"/>
      <c r="V186" s="61">
        <v>1.6</v>
      </c>
      <c r="W186" s="61">
        <v>1</v>
      </c>
      <c r="X186" s="61"/>
      <c r="Y186" s="61"/>
      <c r="Z186" s="61"/>
      <c r="AA186" s="61"/>
      <c r="AB186" s="61"/>
      <c r="AC186" s="61"/>
      <c r="AD186" s="61"/>
      <c r="AE186" s="61"/>
      <c r="AF186" s="638">
        <f>IF(ISBLANK($AE186),VLOOKUP($I186,'Příloha_8_Ceník pravid_úklidu'!$A$9:$K$30,8,0)+VLOOKUP($I186,'Příloha_8_Ceník pravid_úklidu'!$A$9:$K$30,10,0),"neoceňuje se")</f>
        <v>0</v>
      </c>
      <c r="AG186" s="638">
        <f t="shared" si="13"/>
        <v>0</v>
      </c>
      <c r="AH186" s="638">
        <f t="shared" si="14"/>
        <v>0</v>
      </c>
      <c r="AI186" s="304"/>
    </row>
    <row r="187" spans="1:35" s="592" customFormat="1" ht="10.5" customHeight="1" x14ac:dyDescent="0.15">
      <c r="A187" s="606">
        <v>616</v>
      </c>
      <c r="B187" s="130">
        <v>187210</v>
      </c>
      <c r="C187" s="130"/>
      <c r="D187" s="606" t="s">
        <v>715</v>
      </c>
      <c r="E187" s="130"/>
      <c r="F187" s="130"/>
      <c r="G187" s="130"/>
      <c r="H187" s="95" t="str">
        <f>IF(ISBLANK(I187)," ",VLOOKUP(I187,'Příloha_8_Ceník pravid_úklidu'!$A$9:$B$30,2,0))</f>
        <v>KANC</v>
      </c>
      <c r="I187" s="95">
        <v>4</v>
      </c>
      <c r="J187" s="98" t="s">
        <v>184</v>
      </c>
      <c r="K187" s="98">
        <v>0</v>
      </c>
      <c r="L187" s="98">
        <v>0</v>
      </c>
      <c r="M187" s="98">
        <v>0</v>
      </c>
      <c r="N187" s="98">
        <v>0</v>
      </c>
      <c r="O187" s="99">
        <f>IF(ISBLANK($K187),"",'Pracovní dny'!$F$2)</f>
        <v>252</v>
      </c>
      <c r="P187" s="99">
        <f>IF(ISBLANK($M187),"",'Pracovní dny'!$F$3)</f>
        <v>114</v>
      </c>
      <c r="Q187" s="99">
        <f>IF(ISBLANK($K187),"",'Pracovní dny'!$F$4)</f>
        <v>365</v>
      </c>
      <c r="R187" s="100">
        <f t="shared" si="10"/>
        <v>0</v>
      </c>
      <c r="S187" s="130" t="s">
        <v>141</v>
      </c>
      <c r="T187" s="130"/>
      <c r="U187" s="130"/>
      <c r="V187" s="130">
        <v>1.6</v>
      </c>
      <c r="W187" s="130">
        <v>1</v>
      </c>
      <c r="X187" s="130"/>
      <c r="Y187" s="130">
        <v>3.9</v>
      </c>
      <c r="Z187" s="130">
        <v>1</v>
      </c>
      <c r="AA187" s="130">
        <v>7.8</v>
      </c>
      <c r="AB187" s="130" t="s">
        <v>146</v>
      </c>
      <c r="AC187" s="130" t="s">
        <v>4178</v>
      </c>
      <c r="AD187" s="130"/>
      <c r="AE187" s="130" t="s">
        <v>140</v>
      </c>
      <c r="AF187" s="639" t="str">
        <f>IF(ISBLANK($AE187),VLOOKUP($I187,'Příloha_8_Ceník pravid_úklidu'!$A$9:$K$30,8,0)+VLOOKUP($I187,'Příloha_8_Ceník pravid_úklidu'!$A$9:$K$30,10,0),"neoceňuje se")</f>
        <v>neoceňuje se</v>
      </c>
      <c r="AG187" s="639">
        <f t="shared" si="13"/>
        <v>0</v>
      </c>
      <c r="AH187" s="639">
        <f t="shared" si="14"/>
        <v>0</v>
      </c>
      <c r="AI187" s="292"/>
    </row>
    <row r="188" spans="1:35" s="592" customFormat="1" ht="10.5" customHeight="1" x14ac:dyDescent="0.15">
      <c r="A188" s="606">
        <v>617</v>
      </c>
      <c r="B188" s="130">
        <v>187210</v>
      </c>
      <c r="C188" s="130"/>
      <c r="D188" s="606" t="s">
        <v>715</v>
      </c>
      <c r="E188" s="130"/>
      <c r="F188" s="130"/>
      <c r="G188" s="130"/>
      <c r="H188" s="95" t="str">
        <f>IF(ISBLANK(I188)," ",VLOOKUP(I188,'Příloha_8_Ceník pravid_úklidu'!$A$9:$B$30,2,0))</f>
        <v>KANC</v>
      </c>
      <c r="I188" s="95">
        <v>4</v>
      </c>
      <c r="J188" s="98" t="s">
        <v>184</v>
      </c>
      <c r="K188" s="98">
        <v>0</v>
      </c>
      <c r="L188" s="98">
        <v>0</v>
      </c>
      <c r="M188" s="98">
        <v>0</v>
      </c>
      <c r="N188" s="98">
        <v>0</v>
      </c>
      <c r="O188" s="99">
        <f>IF(ISBLANK($K188),"",'Pracovní dny'!$F$2)</f>
        <v>252</v>
      </c>
      <c r="P188" s="99">
        <f>IF(ISBLANK($M188),"",'Pracovní dny'!$F$3)</f>
        <v>114</v>
      </c>
      <c r="Q188" s="99">
        <f>IF(ISBLANK($K188),"",'Pracovní dny'!$F$4)</f>
        <v>365</v>
      </c>
      <c r="R188" s="100">
        <f t="shared" si="10"/>
        <v>0</v>
      </c>
      <c r="S188" s="130" t="s">
        <v>141</v>
      </c>
      <c r="T188" s="130"/>
      <c r="U188" s="130"/>
      <c r="V188" s="130">
        <v>1.6</v>
      </c>
      <c r="W188" s="130">
        <v>1</v>
      </c>
      <c r="X188" s="130"/>
      <c r="Y188" s="130">
        <v>3.9</v>
      </c>
      <c r="Z188" s="130">
        <v>1</v>
      </c>
      <c r="AA188" s="130">
        <v>7.8</v>
      </c>
      <c r="AB188" s="130" t="s">
        <v>146</v>
      </c>
      <c r="AC188" s="130" t="s">
        <v>4178</v>
      </c>
      <c r="AD188" s="130"/>
      <c r="AE188" s="130" t="s">
        <v>140</v>
      </c>
      <c r="AF188" s="639" t="str">
        <f>IF(ISBLANK($AE188),VLOOKUP($I188,'Příloha_8_Ceník pravid_úklidu'!$A$9:$K$30,8,0)+VLOOKUP($I188,'Příloha_8_Ceník pravid_úklidu'!$A$9:$K$30,10,0),"neoceňuje se")</f>
        <v>neoceňuje se</v>
      </c>
      <c r="AG188" s="639">
        <f t="shared" si="13"/>
        <v>0</v>
      </c>
      <c r="AH188" s="639">
        <f t="shared" si="14"/>
        <v>0</v>
      </c>
      <c r="AI188" s="292"/>
    </row>
    <row r="189" spans="1:35" ht="10.5" customHeight="1" x14ac:dyDescent="0.15">
      <c r="A189" s="604">
        <v>618</v>
      </c>
      <c r="B189" s="82">
        <v>187210</v>
      </c>
      <c r="C189" s="82"/>
      <c r="D189" s="604" t="s">
        <v>4173</v>
      </c>
      <c r="E189" s="82">
        <v>3.5</v>
      </c>
      <c r="F189" s="82"/>
      <c r="G189" s="82"/>
      <c r="H189" s="84" t="str">
        <f>IF(ISBLANK(I189)," ",VLOOKUP(I189,'Příloha_8_Ceník pravid_úklidu'!$A$9:$B$30,2,0))</f>
        <v>TOAL</v>
      </c>
      <c r="I189" s="84">
        <v>7</v>
      </c>
      <c r="J189" s="85" t="s">
        <v>593</v>
      </c>
      <c r="K189" s="85">
        <v>1</v>
      </c>
      <c r="L189" s="85">
        <v>0.4</v>
      </c>
      <c r="M189" s="85">
        <v>0</v>
      </c>
      <c r="N189" s="85">
        <v>0</v>
      </c>
      <c r="O189" s="87">
        <f>IF(ISBLANK($K189),"",'Pracovní dny'!$F$2)</f>
        <v>252</v>
      </c>
      <c r="P189" s="87">
        <f>IF(ISBLANK($M189),"",'Pracovní dny'!$F$3)</f>
        <v>114</v>
      </c>
      <c r="Q189" s="87">
        <f>IF(ISBLANK($K189),"",'Pracovní dny'!$F$4)</f>
        <v>365</v>
      </c>
      <c r="R189" s="288">
        <f t="shared" si="10"/>
        <v>100.80000000000001</v>
      </c>
      <c r="S189" s="61" t="s">
        <v>140</v>
      </c>
      <c r="T189" s="61"/>
      <c r="U189" s="61"/>
      <c r="V189" s="61">
        <v>1.2</v>
      </c>
      <c r="W189" s="61">
        <v>1</v>
      </c>
      <c r="X189" s="61"/>
      <c r="Y189" s="61"/>
      <c r="Z189" s="61"/>
      <c r="AA189" s="61"/>
      <c r="AB189" s="61"/>
      <c r="AC189" s="61"/>
      <c r="AD189" s="61"/>
      <c r="AE189" s="61"/>
      <c r="AF189" s="638">
        <f>IF(ISBLANK($AE189),VLOOKUP($I189,'Příloha_8_Ceník pravid_úklidu'!$A$9:$K$30,8,0)+VLOOKUP($I189,'Příloha_8_Ceník pravid_úklidu'!$A$9:$K$30,10,0),"neoceňuje se")</f>
        <v>0</v>
      </c>
      <c r="AG189" s="638">
        <f t="shared" si="13"/>
        <v>0</v>
      </c>
      <c r="AH189" s="638">
        <f t="shared" si="14"/>
        <v>0</v>
      </c>
      <c r="AI189" s="304"/>
    </row>
    <row r="190" spans="1:35" ht="10.5" customHeight="1" x14ac:dyDescent="0.15">
      <c r="A190" s="604">
        <v>619</v>
      </c>
      <c r="B190" s="82">
        <v>187210</v>
      </c>
      <c r="C190" s="82"/>
      <c r="D190" s="604" t="s">
        <v>4172</v>
      </c>
      <c r="E190" s="82">
        <v>2.6</v>
      </c>
      <c r="F190" s="82"/>
      <c r="G190" s="82"/>
      <c r="H190" s="84" t="str">
        <f>IF(ISBLANK(I190)," ",VLOOKUP(I190,'Příloha_8_Ceník pravid_úklidu'!$A$9:$B$30,2,0))</f>
        <v>CHOD</v>
      </c>
      <c r="I190" s="84">
        <v>6</v>
      </c>
      <c r="J190" s="85" t="s">
        <v>593</v>
      </c>
      <c r="K190" s="85">
        <v>1</v>
      </c>
      <c r="L190" s="85">
        <v>0.4</v>
      </c>
      <c r="M190" s="85">
        <v>0</v>
      </c>
      <c r="N190" s="85">
        <v>0</v>
      </c>
      <c r="O190" s="87">
        <f>IF(ISBLANK($K190),"",'Pracovní dny'!$F$2)</f>
        <v>252</v>
      </c>
      <c r="P190" s="87">
        <f>IF(ISBLANK($M190),"",'Pracovní dny'!$F$3)</f>
        <v>114</v>
      </c>
      <c r="Q190" s="87">
        <f>IF(ISBLANK($K190),"",'Pracovní dny'!$F$4)</f>
        <v>365</v>
      </c>
      <c r="R190" s="288">
        <f t="shared" si="10"/>
        <v>100.80000000000001</v>
      </c>
      <c r="S190" s="61" t="s">
        <v>141</v>
      </c>
      <c r="T190" s="61"/>
      <c r="U190" s="61"/>
      <c r="V190" s="61">
        <v>1.6</v>
      </c>
      <c r="W190" s="61">
        <v>1</v>
      </c>
      <c r="X190" s="61"/>
      <c r="Y190" s="61"/>
      <c r="Z190" s="61"/>
      <c r="AA190" s="61"/>
      <c r="AB190" s="61"/>
      <c r="AC190" s="61"/>
      <c r="AD190" s="61"/>
      <c r="AE190" s="61"/>
      <c r="AF190" s="638">
        <f>IF(ISBLANK($AE190),VLOOKUP($I190,'Příloha_8_Ceník pravid_úklidu'!$A$9:$K$30,8,0)+VLOOKUP($I190,'Příloha_8_Ceník pravid_úklidu'!$A$9:$K$30,10,0),"neoceňuje se")</f>
        <v>0</v>
      </c>
      <c r="AG190" s="638">
        <f t="shared" si="13"/>
        <v>0</v>
      </c>
      <c r="AH190" s="638">
        <f t="shared" si="14"/>
        <v>0</v>
      </c>
      <c r="AI190" s="304"/>
    </row>
    <row r="191" spans="1:35" ht="10.5" customHeight="1" x14ac:dyDescent="0.15">
      <c r="A191" s="604">
        <v>620</v>
      </c>
      <c r="B191" s="82">
        <v>187210</v>
      </c>
      <c r="C191" s="82"/>
      <c r="D191" s="604" t="s">
        <v>4173</v>
      </c>
      <c r="E191" s="82">
        <v>3.5</v>
      </c>
      <c r="F191" s="82"/>
      <c r="G191" s="82"/>
      <c r="H191" s="84" t="str">
        <f>IF(ISBLANK(I191)," ",VLOOKUP(I191,'Příloha_8_Ceník pravid_úklidu'!$A$9:$B$30,2,0))</f>
        <v>TOAL</v>
      </c>
      <c r="I191" s="84">
        <v>7</v>
      </c>
      <c r="J191" s="85" t="s">
        <v>593</v>
      </c>
      <c r="K191" s="85">
        <v>1</v>
      </c>
      <c r="L191" s="85">
        <v>0.4</v>
      </c>
      <c r="M191" s="85">
        <v>0</v>
      </c>
      <c r="N191" s="85">
        <v>0</v>
      </c>
      <c r="O191" s="87">
        <f>IF(ISBLANK($K191),"",'Pracovní dny'!$F$2)</f>
        <v>252</v>
      </c>
      <c r="P191" s="87">
        <f>IF(ISBLANK($M191),"",'Pracovní dny'!$F$3)</f>
        <v>114</v>
      </c>
      <c r="Q191" s="87">
        <f>IF(ISBLANK($K191),"",'Pracovní dny'!$F$4)</f>
        <v>365</v>
      </c>
      <c r="R191" s="288">
        <f t="shared" si="10"/>
        <v>100.80000000000001</v>
      </c>
      <c r="S191" s="61" t="s">
        <v>140</v>
      </c>
      <c r="T191" s="61"/>
      <c r="U191" s="61"/>
      <c r="V191" s="61">
        <v>1.2</v>
      </c>
      <c r="W191" s="61">
        <v>1</v>
      </c>
      <c r="X191" s="61"/>
      <c r="Y191" s="61"/>
      <c r="Z191" s="61"/>
      <c r="AA191" s="61"/>
      <c r="AB191" s="61"/>
      <c r="AC191" s="61"/>
      <c r="AD191" s="61"/>
      <c r="AE191" s="61"/>
      <c r="AF191" s="638">
        <f>IF(ISBLANK($AE191),VLOOKUP($I191,'Příloha_8_Ceník pravid_úklidu'!$A$9:$K$30,8,0)+VLOOKUP($I191,'Příloha_8_Ceník pravid_úklidu'!$A$9:$K$30,10,0),"neoceňuje se")</f>
        <v>0</v>
      </c>
      <c r="AG191" s="638">
        <f t="shared" si="13"/>
        <v>0</v>
      </c>
      <c r="AH191" s="638">
        <f t="shared" si="14"/>
        <v>0</v>
      </c>
      <c r="AI191" s="304"/>
    </row>
    <row r="192" spans="1:35" s="592" customFormat="1" ht="10.5" customHeight="1" x14ac:dyDescent="0.15">
      <c r="A192" s="606">
        <v>621</v>
      </c>
      <c r="B192" s="130">
        <v>187210</v>
      </c>
      <c r="C192" s="130"/>
      <c r="D192" s="606" t="s">
        <v>715</v>
      </c>
      <c r="E192" s="130"/>
      <c r="F192" s="130"/>
      <c r="G192" s="130"/>
      <c r="H192" s="95" t="str">
        <f>IF(ISBLANK(I192)," ",VLOOKUP(I192,'Příloha_8_Ceník pravid_úklidu'!$A$9:$B$30,2,0))</f>
        <v>KANC</v>
      </c>
      <c r="I192" s="95">
        <v>4</v>
      </c>
      <c r="J192" s="98" t="s">
        <v>184</v>
      </c>
      <c r="K192" s="98">
        <v>0</v>
      </c>
      <c r="L192" s="98">
        <v>0</v>
      </c>
      <c r="M192" s="98">
        <v>0</v>
      </c>
      <c r="N192" s="98">
        <v>0</v>
      </c>
      <c r="O192" s="99">
        <f>IF(ISBLANK($K192),"",'Pracovní dny'!$F$2)</f>
        <v>252</v>
      </c>
      <c r="P192" s="99">
        <f>IF(ISBLANK($M192),"",'Pracovní dny'!$F$3)</f>
        <v>114</v>
      </c>
      <c r="Q192" s="99">
        <f>IF(ISBLANK($K192),"",'Pracovní dny'!$F$4)</f>
        <v>365</v>
      </c>
      <c r="R192" s="100">
        <f t="shared" si="10"/>
        <v>0</v>
      </c>
      <c r="S192" s="130" t="s">
        <v>141</v>
      </c>
      <c r="T192" s="130"/>
      <c r="U192" s="130"/>
      <c r="V192" s="130">
        <v>1.6</v>
      </c>
      <c r="W192" s="130">
        <v>1</v>
      </c>
      <c r="X192" s="130"/>
      <c r="Y192" s="130">
        <v>2.4</v>
      </c>
      <c r="Z192" s="130">
        <v>1</v>
      </c>
      <c r="AA192" s="130">
        <v>4.8</v>
      </c>
      <c r="AB192" s="130" t="s">
        <v>146</v>
      </c>
      <c r="AC192" s="130" t="s">
        <v>4178</v>
      </c>
      <c r="AD192" s="130"/>
      <c r="AE192" s="130" t="s">
        <v>140</v>
      </c>
      <c r="AF192" s="639" t="str">
        <f>IF(ISBLANK($AE192),VLOOKUP($I192,'Příloha_8_Ceník pravid_úklidu'!$A$9:$K$30,8,0)+VLOOKUP($I192,'Příloha_8_Ceník pravid_úklidu'!$A$9:$K$30,10,0),"neoceňuje se")</f>
        <v>neoceňuje se</v>
      </c>
      <c r="AG192" s="639">
        <f t="shared" si="13"/>
        <v>0</v>
      </c>
      <c r="AH192" s="639">
        <f t="shared" si="14"/>
        <v>0</v>
      </c>
      <c r="AI192" s="292"/>
    </row>
    <row r="193" spans="1:35" s="592" customFormat="1" ht="10.5" customHeight="1" x14ac:dyDescent="0.15">
      <c r="A193" s="606">
        <v>622</v>
      </c>
      <c r="B193" s="130">
        <v>187210</v>
      </c>
      <c r="C193" s="130"/>
      <c r="D193" s="606" t="s">
        <v>715</v>
      </c>
      <c r="E193" s="130"/>
      <c r="F193" s="130"/>
      <c r="G193" s="130"/>
      <c r="H193" s="95" t="str">
        <f>IF(ISBLANK(I193)," ",VLOOKUP(I193,'Příloha_8_Ceník pravid_úklidu'!$A$9:$B$30,2,0))</f>
        <v>KANC</v>
      </c>
      <c r="I193" s="95">
        <v>4</v>
      </c>
      <c r="J193" s="98" t="s">
        <v>184</v>
      </c>
      <c r="K193" s="98">
        <v>0</v>
      </c>
      <c r="L193" s="98">
        <v>0</v>
      </c>
      <c r="M193" s="98">
        <v>0</v>
      </c>
      <c r="N193" s="98">
        <v>0</v>
      </c>
      <c r="O193" s="99">
        <f>IF(ISBLANK($K193),"",'Pracovní dny'!$F$2)</f>
        <v>252</v>
      </c>
      <c r="P193" s="99">
        <f>IF(ISBLANK($M193),"",'Pracovní dny'!$F$3)</f>
        <v>114</v>
      </c>
      <c r="Q193" s="99">
        <f>IF(ISBLANK($K193),"",'Pracovní dny'!$F$4)</f>
        <v>365</v>
      </c>
      <c r="R193" s="100">
        <f t="shared" si="10"/>
        <v>0</v>
      </c>
      <c r="S193" s="130" t="s">
        <v>141</v>
      </c>
      <c r="T193" s="130"/>
      <c r="U193" s="130"/>
      <c r="V193" s="130">
        <v>1.6</v>
      </c>
      <c r="W193" s="130">
        <v>1</v>
      </c>
      <c r="X193" s="130"/>
      <c r="Y193" s="130">
        <v>2.4</v>
      </c>
      <c r="Z193" s="130">
        <v>1</v>
      </c>
      <c r="AA193" s="130">
        <v>4.8</v>
      </c>
      <c r="AB193" s="130" t="s">
        <v>146</v>
      </c>
      <c r="AC193" s="130" t="s">
        <v>4178</v>
      </c>
      <c r="AD193" s="130"/>
      <c r="AE193" s="130" t="s">
        <v>140</v>
      </c>
      <c r="AF193" s="639" t="str">
        <f>IF(ISBLANK($AE193),VLOOKUP($I193,'Příloha_8_Ceník pravid_úklidu'!$A$9:$K$30,8,0)+VLOOKUP($I193,'Příloha_8_Ceník pravid_úklidu'!$A$9:$K$30,10,0),"neoceňuje se")</f>
        <v>neoceňuje se</v>
      </c>
      <c r="AG193" s="639">
        <f t="shared" si="13"/>
        <v>0</v>
      </c>
      <c r="AH193" s="639">
        <f t="shared" si="14"/>
        <v>0</v>
      </c>
      <c r="AI193" s="292"/>
    </row>
    <row r="194" spans="1:35" ht="10.5" customHeight="1" x14ac:dyDescent="0.15">
      <c r="A194" s="604">
        <v>623</v>
      </c>
      <c r="B194" s="82">
        <v>187210</v>
      </c>
      <c r="C194" s="82"/>
      <c r="D194" s="604" t="s">
        <v>4172</v>
      </c>
      <c r="E194" s="82">
        <v>2.6</v>
      </c>
      <c r="F194" s="82"/>
      <c r="G194" s="82"/>
      <c r="H194" s="84" t="str">
        <f>IF(ISBLANK(I194)," ",VLOOKUP(I194,'Příloha_8_Ceník pravid_úklidu'!$A$9:$B$30,2,0))</f>
        <v>CHOD</v>
      </c>
      <c r="I194" s="84">
        <v>6</v>
      </c>
      <c r="J194" s="85" t="s">
        <v>593</v>
      </c>
      <c r="K194" s="85">
        <v>1</v>
      </c>
      <c r="L194" s="85">
        <v>0.4</v>
      </c>
      <c r="M194" s="85">
        <v>0</v>
      </c>
      <c r="N194" s="85">
        <v>0</v>
      </c>
      <c r="O194" s="87">
        <f>IF(ISBLANK($K194),"",'Pracovní dny'!$F$2)</f>
        <v>252</v>
      </c>
      <c r="P194" s="87">
        <f>IF(ISBLANK($M194),"",'Pracovní dny'!$F$3)</f>
        <v>114</v>
      </c>
      <c r="Q194" s="87">
        <f>IF(ISBLANK($K194),"",'Pracovní dny'!$F$4)</f>
        <v>365</v>
      </c>
      <c r="R194" s="288">
        <f t="shared" si="10"/>
        <v>100.80000000000001</v>
      </c>
      <c r="S194" s="61" t="s">
        <v>141</v>
      </c>
      <c r="T194" s="61"/>
      <c r="U194" s="61"/>
      <c r="V194" s="61">
        <v>1.6</v>
      </c>
      <c r="W194" s="61">
        <v>1</v>
      </c>
      <c r="X194" s="61"/>
      <c r="Y194" s="61"/>
      <c r="Z194" s="61"/>
      <c r="AA194" s="61"/>
      <c r="AB194" s="61"/>
      <c r="AC194" s="61"/>
      <c r="AD194" s="61"/>
      <c r="AE194" s="61"/>
      <c r="AF194" s="638">
        <f>IF(ISBLANK($AE194),VLOOKUP($I194,'Příloha_8_Ceník pravid_úklidu'!$A$9:$K$30,8,0)+VLOOKUP($I194,'Příloha_8_Ceník pravid_úklidu'!$A$9:$K$30,10,0),"neoceňuje se")</f>
        <v>0</v>
      </c>
      <c r="AG194" s="638">
        <f t="shared" si="13"/>
        <v>0</v>
      </c>
      <c r="AH194" s="638">
        <f t="shared" si="14"/>
        <v>0</v>
      </c>
      <c r="AI194" s="304"/>
    </row>
    <row r="195" spans="1:35" s="592" customFormat="1" ht="10.5" customHeight="1" x14ac:dyDescent="0.15">
      <c r="A195" s="606">
        <v>624</v>
      </c>
      <c r="B195" s="130">
        <v>187210</v>
      </c>
      <c r="C195" s="130"/>
      <c r="D195" s="606" t="s">
        <v>715</v>
      </c>
      <c r="E195" s="130"/>
      <c r="F195" s="130"/>
      <c r="G195" s="130"/>
      <c r="H195" s="95" t="str">
        <f>IF(ISBLANK(I195)," ",VLOOKUP(I195,'Příloha_8_Ceník pravid_úklidu'!$A$9:$B$30,2,0))</f>
        <v>KANC</v>
      </c>
      <c r="I195" s="95">
        <v>4</v>
      </c>
      <c r="J195" s="98" t="s">
        <v>184</v>
      </c>
      <c r="K195" s="98">
        <v>0</v>
      </c>
      <c r="L195" s="98">
        <v>0</v>
      </c>
      <c r="M195" s="98">
        <v>0</v>
      </c>
      <c r="N195" s="98">
        <v>0</v>
      </c>
      <c r="O195" s="99">
        <f>IF(ISBLANK($K195),"",'Pracovní dny'!$F$2)</f>
        <v>252</v>
      </c>
      <c r="P195" s="99">
        <f>IF(ISBLANK($M195),"",'Pracovní dny'!$F$3)</f>
        <v>114</v>
      </c>
      <c r="Q195" s="99">
        <f>IF(ISBLANK($K195),"",'Pracovní dny'!$F$4)</f>
        <v>365</v>
      </c>
      <c r="R195" s="100">
        <f t="shared" si="10"/>
        <v>0</v>
      </c>
      <c r="S195" s="130"/>
      <c r="T195" s="130"/>
      <c r="U195" s="130"/>
      <c r="V195" s="130">
        <v>1.6</v>
      </c>
      <c r="W195" s="130">
        <v>1</v>
      </c>
      <c r="X195" s="130"/>
      <c r="Y195" s="130">
        <v>3.9</v>
      </c>
      <c r="Z195" s="130">
        <v>1</v>
      </c>
      <c r="AA195" s="130">
        <v>7.8</v>
      </c>
      <c r="AB195" s="130" t="s">
        <v>146</v>
      </c>
      <c r="AC195" s="130" t="s">
        <v>4178</v>
      </c>
      <c r="AD195" s="130"/>
      <c r="AE195" s="130" t="s">
        <v>140</v>
      </c>
      <c r="AF195" s="639" t="str">
        <f>IF(ISBLANK($AE195),VLOOKUP($I195,'Příloha_8_Ceník pravid_úklidu'!$A$9:$K$30,8,0)+VLOOKUP($I195,'Příloha_8_Ceník pravid_úklidu'!$A$9:$K$30,10,0),"neoceňuje se")</f>
        <v>neoceňuje se</v>
      </c>
      <c r="AG195" s="639">
        <f t="shared" si="13"/>
        <v>0</v>
      </c>
      <c r="AH195" s="639">
        <f t="shared" si="14"/>
        <v>0</v>
      </c>
      <c r="AI195" s="292"/>
    </row>
    <row r="196" spans="1:35" s="592" customFormat="1" ht="10.5" customHeight="1" x14ac:dyDescent="0.15">
      <c r="A196" s="606">
        <v>625</v>
      </c>
      <c r="B196" s="130">
        <v>187210</v>
      </c>
      <c r="C196" s="130"/>
      <c r="D196" s="606" t="s">
        <v>715</v>
      </c>
      <c r="E196" s="130"/>
      <c r="F196" s="130"/>
      <c r="G196" s="130"/>
      <c r="H196" s="95" t="str">
        <f>IF(ISBLANK(I196)," ",VLOOKUP(I196,'Příloha_8_Ceník pravid_úklidu'!$A$9:$B$30,2,0))</f>
        <v>KANC</v>
      </c>
      <c r="I196" s="95">
        <v>4</v>
      </c>
      <c r="J196" s="98" t="s">
        <v>184</v>
      </c>
      <c r="K196" s="98">
        <v>0</v>
      </c>
      <c r="L196" s="98">
        <v>0</v>
      </c>
      <c r="M196" s="98">
        <v>0</v>
      </c>
      <c r="N196" s="98">
        <v>0</v>
      </c>
      <c r="O196" s="99">
        <f>IF(ISBLANK($K196),"",'Pracovní dny'!$F$2)</f>
        <v>252</v>
      </c>
      <c r="P196" s="99">
        <f>IF(ISBLANK($M196),"",'Pracovní dny'!$F$3)</f>
        <v>114</v>
      </c>
      <c r="Q196" s="99">
        <f>IF(ISBLANK($K196),"",'Pracovní dny'!$F$4)</f>
        <v>365</v>
      </c>
      <c r="R196" s="100">
        <f t="shared" si="10"/>
        <v>0</v>
      </c>
      <c r="S196" s="130"/>
      <c r="T196" s="130"/>
      <c r="U196" s="130"/>
      <c r="V196" s="130">
        <v>1.6</v>
      </c>
      <c r="W196" s="130">
        <v>1</v>
      </c>
      <c r="X196" s="130"/>
      <c r="Y196" s="130">
        <v>3.9</v>
      </c>
      <c r="Z196" s="130">
        <v>1</v>
      </c>
      <c r="AA196" s="130">
        <v>7.8</v>
      </c>
      <c r="AB196" s="130" t="s">
        <v>146</v>
      </c>
      <c r="AC196" s="130" t="s">
        <v>4178</v>
      </c>
      <c r="AD196" s="130"/>
      <c r="AE196" s="130" t="s">
        <v>140</v>
      </c>
      <c r="AF196" s="639" t="str">
        <f>IF(ISBLANK($AE196),VLOOKUP($I196,'Příloha_8_Ceník pravid_úklidu'!$A$9:$K$30,8,0)+VLOOKUP($I196,'Příloha_8_Ceník pravid_úklidu'!$A$9:$K$30,10,0),"neoceňuje se")</f>
        <v>neoceňuje se</v>
      </c>
      <c r="AG196" s="639">
        <f t="shared" si="13"/>
        <v>0</v>
      </c>
      <c r="AH196" s="639">
        <f t="shared" si="14"/>
        <v>0</v>
      </c>
      <c r="AI196" s="292"/>
    </row>
    <row r="197" spans="1:35" ht="10.5" customHeight="1" x14ac:dyDescent="0.15">
      <c r="A197" s="604">
        <v>626</v>
      </c>
      <c r="B197" s="82">
        <v>187210</v>
      </c>
      <c r="C197" s="82"/>
      <c r="D197" s="604" t="s">
        <v>4173</v>
      </c>
      <c r="E197" s="82">
        <v>3.5</v>
      </c>
      <c r="F197" s="82"/>
      <c r="G197" s="82"/>
      <c r="H197" s="84" t="str">
        <f>IF(ISBLANK(I197)," ",VLOOKUP(I197,'Příloha_8_Ceník pravid_úklidu'!$A$9:$B$30,2,0))</f>
        <v>TOAL</v>
      </c>
      <c r="I197" s="84">
        <v>7</v>
      </c>
      <c r="J197" s="85" t="s">
        <v>593</v>
      </c>
      <c r="K197" s="85">
        <v>1</v>
      </c>
      <c r="L197" s="85">
        <v>0.4</v>
      </c>
      <c r="M197" s="85">
        <v>0</v>
      </c>
      <c r="N197" s="85">
        <v>0</v>
      </c>
      <c r="O197" s="87">
        <f>IF(ISBLANK($K197),"",'Pracovní dny'!$F$2)</f>
        <v>252</v>
      </c>
      <c r="P197" s="87">
        <f>IF(ISBLANK($M197),"",'Pracovní dny'!$F$3)</f>
        <v>114</v>
      </c>
      <c r="Q197" s="87">
        <f>IF(ISBLANK($K197),"",'Pracovní dny'!$F$4)</f>
        <v>365</v>
      </c>
      <c r="R197" s="288">
        <f t="shared" si="10"/>
        <v>100.80000000000001</v>
      </c>
      <c r="S197" s="61" t="s">
        <v>141</v>
      </c>
      <c r="T197" s="61"/>
      <c r="U197" s="61"/>
      <c r="V197" s="61">
        <v>1.2</v>
      </c>
      <c r="W197" s="61">
        <v>1</v>
      </c>
      <c r="X197" s="61"/>
      <c r="Y197" s="61"/>
      <c r="Z197" s="61"/>
      <c r="AA197" s="61"/>
      <c r="AB197" s="61"/>
      <c r="AC197" s="61"/>
      <c r="AD197" s="61"/>
      <c r="AE197" s="61"/>
      <c r="AF197" s="638">
        <f>IF(ISBLANK($AE197),VLOOKUP($I197,'Příloha_8_Ceník pravid_úklidu'!$A$9:$K$30,8,0)+VLOOKUP($I197,'Příloha_8_Ceník pravid_úklidu'!$A$9:$K$30,10,0),"neoceňuje se")</f>
        <v>0</v>
      </c>
      <c r="AG197" s="638">
        <f t="shared" si="13"/>
        <v>0</v>
      </c>
      <c r="AH197" s="638">
        <f t="shared" si="14"/>
        <v>0</v>
      </c>
      <c r="AI197" s="304"/>
    </row>
    <row r="198" spans="1:35" ht="10.5" customHeight="1" x14ac:dyDescent="0.15">
      <c r="A198" s="604">
        <v>627</v>
      </c>
      <c r="B198" s="82">
        <v>187210</v>
      </c>
      <c r="C198" s="82"/>
      <c r="D198" s="604" t="s">
        <v>4172</v>
      </c>
      <c r="E198" s="82">
        <v>2.6</v>
      </c>
      <c r="F198" s="82"/>
      <c r="G198" s="82"/>
      <c r="H198" s="84" t="str">
        <f>IF(ISBLANK(I198)," ",VLOOKUP(I198,'Příloha_8_Ceník pravid_úklidu'!$A$9:$B$30,2,0))</f>
        <v>CHOD</v>
      </c>
      <c r="I198" s="84">
        <v>6</v>
      </c>
      <c r="J198" s="85" t="s">
        <v>593</v>
      </c>
      <c r="K198" s="85">
        <v>1</v>
      </c>
      <c r="L198" s="85">
        <v>0.4</v>
      </c>
      <c r="M198" s="85">
        <v>0</v>
      </c>
      <c r="N198" s="85">
        <v>0</v>
      </c>
      <c r="O198" s="87">
        <f>IF(ISBLANK($K198),"",'Pracovní dny'!$F$2)</f>
        <v>252</v>
      </c>
      <c r="P198" s="87">
        <f>IF(ISBLANK($M198),"",'Pracovní dny'!$F$3)</f>
        <v>114</v>
      </c>
      <c r="Q198" s="87">
        <f>IF(ISBLANK($K198),"",'Pracovní dny'!$F$4)</f>
        <v>365</v>
      </c>
      <c r="R198" s="288">
        <f t="shared" si="10"/>
        <v>100.80000000000001</v>
      </c>
      <c r="S198" s="61" t="s">
        <v>140</v>
      </c>
      <c r="T198" s="61"/>
      <c r="U198" s="61"/>
      <c r="V198" s="61">
        <v>1.6</v>
      </c>
      <c r="W198" s="61">
        <v>1</v>
      </c>
      <c r="X198" s="61"/>
      <c r="Y198" s="61"/>
      <c r="Z198" s="61"/>
      <c r="AA198" s="61"/>
      <c r="AB198" s="61"/>
      <c r="AC198" s="61"/>
      <c r="AD198" s="61"/>
      <c r="AE198" s="61"/>
      <c r="AF198" s="638">
        <f>IF(ISBLANK($AE198),VLOOKUP($I198,'Příloha_8_Ceník pravid_úklidu'!$A$9:$K$30,8,0)+VLOOKUP($I198,'Příloha_8_Ceník pravid_úklidu'!$A$9:$K$30,10,0),"neoceňuje se")</f>
        <v>0</v>
      </c>
      <c r="AG198" s="638">
        <f t="shared" si="13"/>
        <v>0</v>
      </c>
      <c r="AH198" s="638">
        <f t="shared" si="14"/>
        <v>0</v>
      </c>
      <c r="AI198" s="304"/>
    </row>
    <row r="199" spans="1:35" ht="10.5" customHeight="1" x14ac:dyDescent="0.15">
      <c r="A199" s="604">
        <v>628</v>
      </c>
      <c r="B199" s="82">
        <v>187210</v>
      </c>
      <c r="C199" s="82"/>
      <c r="D199" s="604" t="s">
        <v>4173</v>
      </c>
      <c r="E199" s="82">
        <v>3.5</v>
      </c>
      <c r="F199" s="82"/>
      <c r="G199" s="82"/>
      <c r="H199" s="84" t="str">
        <f>IF(ISBLANK(I199)," ",VLOOKUP(I199,'Příloha_8_Ceník pravid_úklidu'!$A$9:$B$30,2,0))</f>
        <v>TOAL</v>
      </c>
      <c r="I199" s="84">
        <v>7</v>
      </c>
      <c r="J199" s="85" t="s">
        <v>593</v>
      </c>
      <c r="K199" s="85">
        <v>1</v>
      </c>
      <c r="L199" s="85">
        <v>0.4</v>
      </c>
      <c r="M199" s="85">
        <v>0</v>
      </c>
      <c r="N199" s="85">
        <v>0</v>
      </c>
      <c r="O199" s="87">
        <f>IF(ISBLANK($K199),"",'Pracovní dny'!$F$2)</f>
        <v>252</v>
      </c>
      <c r="P199" s="87">
        <f>IF(ISBLANK($M199),"",'Pracovní dny'!$F$3)</f>
        <v>114</v>
      </c>
      <c r="Q199" s="87">
        <f>IF(ISBLANK($K199),"",'Pracovní dny'!$F$4)</f>
        <v>365</v>
      </c>
      <c r="R199" s="288">
        <f t="shared" ref="R199:R219" si="15">IF(AND(ISBLANK($K199),ISBLANK($M199)),"",$K199*$L199*$O199+$M199*$N199*$P199)</f>
        <v>100.80000000000001</v>
      </c>
      <c r="S199" s="61" t="s">
        <v>141</v>
      </c>
      <c r="T199" s="61"/>
      <c r="U199" s="61"/>
      <c r="V199" s="61">
        <v>1.2</v>
      </c>
      <c r="W199" s="61">
        <v>1</v>
      </c>
      <c r="X199" s="61"/>
      <c r="Y199" s="61"/>
      <c r="Z199" s="61"/>
      <c r="AA199" s="61"/>
      <c r="AB199" s="61"/>
      <c r="AC199" s="61"/>
      <c r="AD199" s="61"/>
      <c r="AE199" s="61"/>
      <c r="AF199" s="638">
        <f>IF(ISBLANK($AE199),VLOOKUP($I199,'Příloha_8_Ceník pravid_úklidu'!$A$9:$K$30,8,0)+VLOOKUP($I199,'Příloha_8_Ceník pravid_úklidu'!$A$9:$K$30,10,0),"neoceňuje se")</f>
        <v>0</v>
      </c>
      <c r="AG199" s="638">
        <f t="shared" si="13"/>
        <v>0</v>
      </c>
      <c r="AH199" s="638">
        <f t="shared" si="14"/>
        <v>0</v>
      </c>
      <c r="AI199" s="304"/>
    </row>
    <row r="200" spans="1:35" s="592" customFormat="1" ht="10.5" customHeight="1" x14ac:dyDescent="0.15">
      <c r="A200" s="606">
        <v>629</v>
      </c>
      <c r="B200" s="130">
        <v>187210</v>
      </c>
      <c r="C200" s="130"/>
      <c r="D200" s="606" t="s">
        <v>715</v>
      </c>
      <c r="E200" s="130"/>
      <c r="F200" s="130"/>
      <c r="G200" s="130"/>
      <c r="H200" s="95" t="str">
        <f>IF(ISBLANK(I200)," ",VLOOKUP(I200,'Příloha_8_Ceník pravid_úklidu'!$A$9:$B$30,2,0))</f>
        <v>KANC</v>
      </c>
      <c r="I200" s="95">
        <v>4</v>
      </c>
      <c r="J200" s="98" t="s">
        <v>184</v>
      </c>
      <c r="K200" s="98">
        <v>0</v>
      </c>
      <c r="L200" s="98">
        <v>0</v>
      </c>
      <c r="M200" s="98">
        <v>0</v>
      </c>
      <c r="N200" s="98">
        <v>0</v>
      </c>
      <c r="O200" s="99">
        <f>IF(ISBLANK($K200),"",'Pracovní dny'!$F$2)</f>
        <v>252</v>
      </c>
      <c r="P200" s="99">
        <f>IF(ISBLANK($M200),"",'Pracovní dny'!$F$3)</f>
        <v>114</v>
      </c>
      <c r="Q200" s="99">
        <f>IF(ISBLANK($K200),"",'Pracovní dny'!$F$4)</f>
        <v>365</v>
      </c>
      <c r="R200" s="100">
        <f t="shared" si="15"/>
        <v>0</v>
      </c>
      <c r="S200" s="130"/>
      <c r="T200" s="130"/>
      <c r="U200" s="130"/>
      <c r="V200" s="130">
        <v>1.6</v>
      </c>
      <c r="W200" s="130">
        <v>1</v>
      </c>
      <c r="X200" s="130"/>
      <c r="Y200" s="130">
        <v>3.9</v>
      </c>
      <c r="Z200" s="130">
        <v>1</v>
      </c>
      <c r="AA200" s="130">
        <v>7.8</v>
      </c>
      <c r="AB200" s="130" t="s">
        <v>146</v>
      </c>
      <c r="AC200" s="130" t="s">
        <v>4178</v>
      </c>
      <c r="AD200" s="130"/>
      <c r="AE200" s="130" t="s">
        <v>140</v>
      </c>
      <c r="AF200" s="639" t="str">
        <f>IF(ISBLANK($AE200),VLOOKUP($I200,'Příloha_8_Ceník pravid_úklidu'!$A$9:$K$30,8,0)+VLOOKUP($I200,'Příloha_8_Ceník pravid_úklidu'!$A$9:$K$30,10,0),"neoceňuje se")</f>
        <v>neoceňuje se</v>
      </c>
      <c r="AG200" s="639">
        <f t="shared" si="13"/>
        <v>0</v>
      </c>
      <c r="AH200" s="639">
        <f t="shared" si="14"/>
        <v>0</v>
      </c>
      <c r="AI200" s="292"/>
    </row>
    <row r="201" spans="1:35" s="592" customFormat="1" ht="10.5" customHeight="1" x14ac:dyDescent="0.15">
      <c r="A201" s="606">
        <v>630</v>
      </c>
      <c r="B201" s="130">
        <v>187210</v>
      </c>
      <c r="C201" s="130"/>
      <c r="D201" s="606" t="s">
        <v>715</v>
      </c>
      <c r="E201" s="130"/>
      <c r="F201" s="130"/>
      <c r="G201" s="130"/>
      <c r="H201" s="95" t="str">
        <f>IF(ISBLANK(I201)," ",VLOOKUP(I201,'Příloha_8_Ceník pravid_úklidu'!$A$9:$B$30,2,0))</f>
        <v>KANC</v>
      </c>
      <c r="I201" s="95">
        <v>4</v>
      </c>
      <c r="J201" s="98" t="s">
        <v>184</v>
      </c>
      <c r="K201" s="98">
        <v>0</v>
      </c>
      <c r="L201" s="98">
        <v>0</v>
      </c>
      <c r="M201" s="98">
        <v>0</v>
      </c>
      <c r="N201" s="98">
        <v>0</v>
      </c>
      <c r="O201" s="99">
        <f>IF(ISBLANK($K201),"",'Pracovní dny'!$F$2)</f>
        <v>252</v>
      </c>
      <c r="P201" s="99">
        <f>IF(ISBLANK($M201),"",'Pracovní dny'!$F$3)</f>
        <v>114</v>
      </c>
      <c r="Q201" s="99">
        <f>IF(ISBLANK($K201),"",'Pracovní dny'!$F$4)</f>
        <v>365</v>
      </c>
      <c r="R201" s="100">
        <f t="shared" si="15"/>
        <v>0</v>
      </c>
      <c r="S201" s="130"/>
      <c r="T201" s="130"/>
      <c r="U201" s="130"/>
      <c r="V201" s="130">
        <v>1.6</v>
      </c>
      <c r="W201" s="130">
        <v>1</v>
      </c>
      <c r="X201" s="130"/>
      <c r="Y201" s="130">
        <v>3.9</v>
      </c>
      <c r="Z201" s="130">
        <v>1</v>
      </c>
      <c r="AA201" s="130">
        <v>7.8</v>
      </c>
      <c r="AB201" s="130" t="s">
        <v>146</v>
      </c>
      <c r="AC201" s="130" t="s">
        <v>4178</v>
      </c>
      <c r="AD201" s="130"/>
      <c r="AE201" s="130" t="s">
        <v>140</v>
      </c>
      <c r="AF201" s="639" t="str">
        <f>IF(ISBLANK($AE201),VLOOKUP($I201,'Příloha_8_Ceník pravid_úklidu'!$A$9:$K$30,8,0)+VLOOKUP($I201,'Příloha_8_Ceník pravid_úklidu'!$A$9:$K$30,10,0),"neoceňuje se")</f>
        <v>neoceňuje se</v>
      </c>
      <c r="AG201" s="639">
        <f t="shared" si="13"/>
        <v>0</v>
      </c>
      <c r="AH201" s="639">
        <f t="shared" si="14"/>
        <v>0</v>
      </c>
      <c r="AI201" s="292"/>
    </row>
    <row r="202" spans="1:35" ht="10.5" customHeight="1" x14ac:dyDescent="0.15">
      <c r="A202" s="604">
        <v>631</v>
      </c>
      <c r="B202" s="82">
        <v>187210</v>
      </c>
      <c r="C202" s="82"/>
      <c r="D202" s="604" t="s">
        <v>4172</v>
      </c>
      <c r="E202" s="82">
        <v>2.6</v>
      </c>
      <c r="F202" s="82"/>
      <c r="G202" s="82"/>
      <c r="H202" s="84" t="str">
        <f>IF(ISBLANK(I202)," ",VLOOKUP(I202,'Příloha_8_Ceník pravid_úklidu'!$A$9:$B$30,2,0))</f>
        <v>CHOD</v>
      </c>
      <c r="I202" s="84">
        <v>6</v>
      </c>
      <c r="J202" s="85" t="s">
        <v>593</v>
      </c>
      <c r="K202" s="85">
        <v>1</v>
      </c>
      <c r="L202" s="85">
        <v>0.4</v>
      </c>
      <c r="M202" s="85">
        <v>0</v>
      </c>
      <c r="N202" s="85">
        <v>0</v>
      </c>
      <c r="O202" s="87">
        <f>IF(ISBLANK($K202),"",'Pracovní dny'!$F$2)</f>
        <v>252</v>
      </c>
      <c r="P202" s="87">
        <f>IF(ISBLANK($M202),"",'Pracovní dny'!$F$3)</f>
        <v>114</v>
      </c>
      <c r="Q202" s="87">
        <f>IF(ISBLANK($K202),"",'Pracovní dny'!$F$4)</f>
        <v>365</v>
      </c>
      <c r="R202" s="288">
        <f t="shared" si="15"/>
        <v>100.80000000000001</v>
      </c>
      <c r="S202" s="61" t="s">
        <v>141</v>
      </c>
      <c r="T202" s="61"/>
      <c r="U202" s="61"/>
      <c r="V202" s="61">
        <v>1.6</v>
      </c>
      <c r="W202" s="61">
        <v>1</v>
      </c>
      <c r="X202" s="61"/>
      <c r="Y202" s="61"/>
      <c r="Z202" s="61"/>
      <c r="AA202" s="61"/>
      <c r="AB202" s="61"/>
      <c r="AC202" s="61"/>
      <c r="AD202" s="61"/>
      <c r="AE202" s="61"/>
      <c r="AF202" s="638">
        <f>IF(ISBLANK($AE202),VLOOKUP($I202,'Příloha_8_Ceník pravid_úklidu'!$A$9:$K$30,8,0)+VLOOKUP($I202,'Příloha_8_Ceník pravid_úklidu'!$A$9:$K$30,10,0),"neoceňuje se")</f>
        <v>0</v>
      </c>
      <c r="AG202" s="638">
        <f t="shared" si="13"/>
        <v>0</v>
      </c>
      <c r="AH202" s="638">
        <f t="shared" si="14"/>
        <v>0</v>
      </c>
      <c r="AI202" s="304"/>
    </row>
    <row r="203" spans="1:35" s="592" customFormat="1" ht="10.5" customHeight="1" x14ac:dyDescent="0.15">
      <c r="A203" s="606">
        <v>632</v>
      </c>
      <c r="B203" s="130">
        <v>187210</v>
      </c>
      <c r="C203" s="130"/>
      <c r="D203" s="606" t="s">
        <v>715</v>
      </c>
      <c r="E203" s="130"/>
      <c r="F203" s="130"/>
      <c r="G203" s="130"/>
      <c r="H203" s="95" t="str">
        <f>IF(ISBLANK(I203)," ",VLOOKUP(I203,'Příloha_8_Ceník pravid_úklidu'!$A$9:$B$30,2,0))</f>
        <v>KANC</v>
      </c>
      <c r="I203" s="95">
        <v>4</v>
      </c>
      <c r="J203" s="98" t="s">
        <v>184</v>
      </c>
      <c r="K203" s="98">
        <v>0</v>
      </c>
      <c r="L203" s="98">
        <v>0</v>
      </c>
      <c r="M203" s="98">
        <v>0</v>
      </c>
      <c r="N203" s="98">
        <v>0</v>
      </c>
      <c r="O203" s="99">
        <f>IF(ISBLANK($K203),"",'Pracovní dny'!$F$2)</f>
        <v>252</v>
      </c>
      <c r="P203" s="99">
        <f>IF(ISBLANK($M203),"",'Pracovní dny'!$F$3)</f>
        <v>114</v>
      </c>
      <c r="Q203" s="99">
        <f>IF(ISBLANK($K203),"",'Pracovní dny'!$F$4)</f>
        <v>365</v>
      </c>
      <c r="R203" s="100">
        <f t="shared" si="15"/>
        <v>0</v>
      </c>
      <c r="S203" s="130"/>
      <c r="T203" s="130"/>
      <c r="U203" s="130"/>
      <c r="V203" s="130">
        <v>1.6</v>
      </c>
      <c r="W203" s="130">
        <v>1</v>
      </c>
      <c r="X203" s="130"/>
      <c r="Y203" s="130">
        <v>3.3</v>
      </c>
      <c r="Z203" s="130">
        <v>1</v>
      </c>
      <c r="AA203" s="130">
        <v>6.6</v>
      </c>
      <c r="AB203" s="130" t="s">
        <v>146</v>
      </c>
      <c r="AC203" s="130" t="s">
        <v>4178</v>
      </c>
      <c r="AD203" s="130"/>
      <c r="AE203" s="130" t="s">
        <v>140</v>
      </c>
      <c r="AF203" s="639" t="str">
        <f>IF(ISBLANK($AE203),VLOOKUP($I203,'Příloha_8_Ceník pravid_úklidu'!$A$9:$K$30,8,0)+VLOOKUP($I203,'Příloha_8_Ceník pravid_úklidu'!$A$9:$K$30,10,0),"neoceňuje se")</f>
        <v>neoceňuje se</v>
      </c>
      <c r="AG203" s="639">
        <f t="shared" si="13"/>
        <v>0</v>
      </c>
      <c r="AH203" s="639">
        <f t="shared" si="14"/>
        <v>0</v>
      </c>
      <c r="AI203" s="292"/>
    </row>
    <row r="204" spans="1:35" s="592" customFormat="1" ht="10.5" customHeight="1" x14ac:dyDescent="0.15">
      <c r="A204" s="606">
        <v>633</v>
      </c>
      <c r="B204" s="130">
        <v>187210</v>
      </c>
      <c r="C204" s="130"/>
      <c r="D204" s="606" t="s">
        <v>715</v>
      </c>
      <c r="E204" s="130"/>
      <c r="F204" s="130"/>
      <c r="G204" s="130"/>
      <c r="H204" s="95" t="str">
        <f>IF(ISBLANK(I204)," ",VLOOKUP(I204,'Příloha_8_Ceník pravid_úklidu'!$A$9:$B$30,2,0))</f>
        <v>KANC</v>
      </c>
      <c r="I204" s="95">
        <v>4</v>
      </c>
      <c r="J204" s="98" t="s">
        <v>184</v>
      </c>
      <c r="K204" s="98">
        <v>0</v>
      </c>
      <c r="L204" s="98">
        <v>0</v>
      </c>
      <c r="M204" s="98">
        <v>0</v>
      </c>
      <c r="N204" s="98">
        <v>0</v>
      </c>
      <c r="O204" s="99">
        <f>IF(ISBLANK($K204),"",'Pracovní dny'!$F$2)</f>
        <v>252</v>
      </c>
      <c r="P204" s="99">
        <f>IF(ISBLANK($M204),"",'Pracovní dny'!$F$3)</f>
        <v>114</v>
      </c>
      <c r="Q204" s="99">
        <f>IF(ISBLANK($K204),"",'Pracovní dny'!$F$4)</f>
        <v>365</v>
      </c>
      <c r="R204" s="100">
        <f t="shared" si="15"/>
        <v>0</v>
      </c>
      <c r="S204" s="130"/>
      <c r="T204" s="130"/>
      <c r="U204" s="130"/>
      <c r="V204" s="130">
        <v>1.6</v>
      </c>
      <c r="W204" s="130">
        <v>1</v>
      </c>
      <c r="X204" s="130"/>
      <c r="Y204" s="130">
        <v>2.4</v>
      </c>
      <c r="Z204" s="130">
        <v>1</v>
      </c>
      <c r="AA204" s="130">
        <v>4.8</v>
      </c>
      <c r="AB204" s="130" t="s">
        <v>146</v>
      </c>
      <c r="AC204" s="130" t="s">
        <v>4178</v>
      </c>
      <c r="AD204" s="130"/>
      <c r="AE204" s="130" t="s">
        <v>140</v>
      </c>
      <c r="AF204" s="639" t="str">
        <f>IF(ISBLANK($AE204),VLOOKUP($I204,'Příloha_8_Ceník pravid_úklidu'!$A$9:$K$30,8,0)+VLOOKUP($I204,'Příloha_8_Ceník pravid_úklidu'!$A$9:$K$30,10,0),"neoceňuje se")</f>
        <v>neoceňuje se</v>
      </c>
      <c r="AG204" s="639">
        <f t="shared" si="13"/>
        <v>0</v>
      </c>
      <c r="AH204" s="639">
        <f t="shared" si="14"/>
        <v>0</v>
      </c>
      <c r="AI204" s="292"/>
    </row>
    <row r="205" spans="1:35" ht="10.5" customHeight="1" x14ac:dyDescent="0.15">
      <c r="A205" s="604">
        <v>634</v>
      </c>
      <c r="B205" s="82">
        <v>187210</v>
      </c>
      <c r="C205" s="82"/>
      <c r="D205" s="604" t="s">
        <v>4173</v>
      </c>
      <c r="E205" s="82">
        <v>3.5</v>
      </c>
      <c r="F205" s="82"/>
      <c r="G205" s="82"/>
      <c r="H205" s="84" t="str">
        <f>IF(ISBLANK(I205)," ",VLOOKUP(I205,'Příloha_8_Ceník pravid_úklidu'!$A$9:$B$30,2,0))</f>
        <v>TOAL</v>
      </c>
      <c r="I205" s="84">
        <v>7</v>
      </c>
      <c r="J205" s="85" t="s">
        <v>593</v>
      </c>
      <c r="K205" s="85">
        <v>1</v>
      </c>
      <c r="L205" s="85">
        <v>0.4</v>
      </c>
      <c r="M205" s="85">
        <v>0</v>
      </c>
      <c r="N205" s="85">
        <v>0</v>
      </c>
      <c r="O205" s="87">
        <f>IF(ISBLANK($K205),"",'Pracovní dny'!$F$2)</f>
        <v>252</v>
      </c>
      <c r="P205" s="87">
        <f>IF(ISBLANK($M205),"",'Pracovní dny'!$F$3)</f>
        <v>114</v>
      </c>
      <c r="Q205" s="87">
        <f>IF(ISBLANK($K205),"",'Pracovní dny'!$F$4)</f>
        <v>365</v>
      </c>
      <c r="R205" s="288">
        <f t="shared" si="15"/>
        <v>100.80000000000001</v>
      </c>
      <c r="S205" s="61" t="s">
        <v>141</v>
      </c>
      <c r="T205" s="61"/>
      <c r="U205" s="61"/>
      <c r="V205" s="61">
        <v>1.2</v>
      </c>
      <c r="W205" s="61">
        <v>1</v>
      </c>
      <c r="X205" s="61"/>
      <c r="Y205" s="61"/>
      <c r="Z205" s="61"/>
      <c r="AA205" s="61"/>
      <c r="AB205" s="61"/>
      <c r="AC205" s="61"/>
      <c r="AD205" s="61"/>
      <c r="AE205" s="61"/>
      <c r="AF205" s="638">
        <f>IF(ISBLANK($AE205),VLOOKUP($I205,'Příloha_8_Ceník pravid_úklidu'!$A$9:$K$30,8,0)+VLOOKUP($I205,'Příloha_8_Ceník pravid_úklidu'!$A$9:$K$30,10,0),"neoceňuje se")</f>
        <v>0</v>
      </c>
      <c r="AG205" s="638">
        <f t="shared" si="13"/>
        <v>0</v>
      </c>
      <c r="AH205" s="638">
        <f t="shared" si="14"/>
        <v>0</v>
      </c>
      <c r="AI205" s="304"/>
    </row>
    <row r="206" spans="1:35" ht="10.5" customHeight="1" x14ac:dyDescent="0.15">
      <c r="A206" s="604">
        <v>635</v>
      </c>
      <c r="B206" s="82">
        <v>187210</v>
      </c>
      <c r="C206" s="82"/>
      <c r="D206" s="604" t="s">
        <v>4172</v>
      </c>
      <c r="E206" s="82">
        <v>2.6</v>
      </c>
      <c r="F206" s="82"/>
      <c r="G206" s="82"/>
      <c r="H206" s="84" t="str">
        <f>IF(ISBLANK(I206)," ",VLOOKUP(I206,'Příloha_8_Ceník pravid_úklidu'!$A$9:$B$30,2,0))</f>
        <v>CHOD</v>
      </c>
      <c r="I206" s="84">
        <v>6</v>
      </c>
      <c r="J206" s="85" t="s">
        <v>593</v>
      </c>
      <c r="K206" s="85">
        <v>1</v>
      </c>
      <c r="L206" s="85">
        <v>0.4</v>
      </c>
      <c r="M206" s="85">
        <v>0</v>
      </c>
      <c r="N206" s="85">
        <v>0</v>
      </c>
      <c r="O206" s="87">
        <f>IF(ISBLANK($K206),"",'Pracovní dny'!$F$2)</f>
        <v>252</v>
      </c>
      <c r="P206" s="87">
        <f>IF(ISBLANK($M206),"",'Pracovní dny'!$F$3)</f>
        <v>114</v>
      </c>
      <c r="Q206" s="87">
        <f>IF(ISBLANK($K206),"",'Pracovní dny'!$F$4)</f>
        <v>365</v>
      </c>
      <c r="R206" s="288">
        <f t="shared" si="15"/>
        <v>100.80000000000001</v>
      </c>
      <c r="S206" s="61" t="s">
        <v>140</v>
      </c>
      <c r="T206" s="61"/>
      <c r="U206" s="61"/>
      <c r="V206" s="61">
        <v>1.6</v>
      </c>
      <c r="W206" s="61">
        <v>1</v>
      </c>
      <c r="X206" s="61"/>
      <c r="Y206" s="61"/>
      <c r="Z206" s="61"/>
      <c r="AA206" s="61"/>
      <c r="AB206" s="61"/>
      <c r="AC206" s="61"/>
      <c r="AD206" s="61"/>
      <c r="AE206" s="61"/>
      <c r="AF206" s="638">
        <f>IF(ISBLANK($AE206),VLOOKUP($I206,'Příloha_8_Ceník pravid_úklidu'!$A$9:$K$30,8,0)+VLOOKUP($I206,'Příloha_8_Ceník pravid_úklidu'!$A$9:$K$30,10,0),"neoceňuje se")</f>
        <v>0</v>
      </c>
      <c r="AG206" s="638">
        <f t="shared" si="13"/>
        <v>0</v>
      </c>
      <c r="AH206" s="638">
        <f t="shared" si="14"/>
        <v>0</v>
      </c>
      <c r="AI206" s="304"/>
    </row>
    <row r="207" spans="1:35" ht="10.5" customHeight="1" x14ac:dyDescent="0.15">
      <c r="A207" s="604">
        <v>636</v>
      </c>
      <c r="B207" s="82">
        <v>187210</v>
      </c>
      <c r="C207" s="82"/>
      <c r="D207" s="604" t="s">
        <v>4173</v>
      </c>
      <c r="E207" s="82">
        <v>3.5</v>
      </c>
      <c r="F207" s="82"/>
      <c r="G207" s="82"/>
      <c r="H207" s="84" t="str">
        <f>IF(ISBLANK(I207)," ",VLOOKUP(I207,'Příloha_8_Ceník pravid_úklidu'!$A$9:$B$30,2,0))</f>
        <v>TOAL</v>
      </c>
      <c r="I207" s="84">
        <v>7</v>
      </c>
      <c r="J207" s="85" t="s">
        <v>593</v>
      </c>
      <c r="K207" s="85">
        <v>1</v>
      </c>
      <c r="L207" s="85">
        <v>0.4</v>
      </c>
      <c r="M207" s="85">
        <v>0</v>
      </c>
      <c r="N207" s="85">
        <v>0</v>
      </c>
      <c r="O207" s="87">
        <f>IF(ISBLANK($K207),"",'Pracovní dny'!$F$2)</f>
        <v>252</v>
      </c>
      <c r="P207" s="87">
        <f>IF(ISBLANK($M207),"",'Pracovní dny'!$F$3)</f>
        <v>114</v>
      </c>
      <c r="Q207" s="87">
        <f>IF(ISBLANK($K207),"",'Pracovní dny'!$F$4)</f>
        <v>365</v>
      </c>
      <c r="R207" s="288">
        <f t="shared" si="15"/>
        <v>100.80000000000001</v>
      </c>
      <c r="S207" s="61" t="s">
        <v>141</v>
      </c>
      <c r="T207" s="61"/>
      <c r="U207" s="61"/>
      <c r="V207" s="61">
        <v>1.6</v>
      </c>
      <c r="W207" s="61">
        <v>1</v>
      </c>
      <c r="X207" s="61"/>
      <c r="Y207" s="61">
        <v>3.9</v>
      </c>
      <c r="Z207" s="61">
        <v>1</v>
      </c>
      <c r="AA207" s="61">
        <v>7.8</v>
      </c>
      <c r="AB207" s="61" t="s">
        <v>146</v>
      </c>
      <c r="AC207" s="61" t="s">
        <v>4178</v>
      </c>
      <c r="AD207" s="61"/>
      <c r="AE207" s="61"/>
      <c r="AF207" s="638">
        <f>IF(ISBLANK($AE207),VLOOKUP($I207,'Příloha_8_Ceník pravid_úklidu'!$A$9:$K$30,8,0)+VLOOKUP($I207,'Příloha_8_Ceník pravid_úklidu'!$A$9:$K$30,10,0),"neoceňuje se")</f>
        <v>0</v>
      </c>
      <c r="AG207" s="638">
        <f t="shared" si="13"/>
        <v>0</v>
      </c>
      <c r="AH207" s="638">
        <f t="shared" si="14"/>
        <v>0</v>
      </c>
      <c r="AI207" s="304"/>
    </row>
    <row r="208" spans="1:35" s="592" customFormat="1" ht="10.5" customHeight="1" x14ac:dyDescent="0.15">
      <c r="A208" s="606">
        <v>637</v>
      </c>
      <c r="B208" s="130">
        <v>187210</v>
      </c>
      <c r="C208" s="130"/>
      <c r="D208" s="606" t="s">
        <v>715</v>
      </c>
      <c r="E208" s="130"/>
      <c r="F208" s="130"/>
      <c r="G208" s="130"/>
      <c r="H208" s="95" t="str">
        <f>IF(ISBLANK(I208)," ",VLOOKUP(I208,'Příloha_8_Ceník pravid_úklidu'!$A$9:$B$30,2,0))</f>
        <v>KANC</v>
      </c>
      <c r="I208" s="95">
        <v>4</v>
      </c>
      <c r="J208" s="98" t="s">
        <v>184</v>
      </c>
      <c r="K208" s="98">
        <v>0</v>
      </c>
      <c r="L208" s="98">
        <v>0</v>
      </c>
      <c r="M208" s="98">
        <v>0</v>
      </c>
      <c r="N208" s="98">
        <v>0</v>
      </c>
      <c r="O208" s="99">
        <f>IF(ISBLANK($K208),"",'Pracovní dny'!$F$2)</f>
        <v>252</v>
      </c>
      <c r="P208" s="99">
        <f>IF(ISBLANK($M208),"",'Pracovní dny'!$F$3)</f>
        <v>114</v>
      </c>
      <c r="Q208" s="99">
        <f>IF(ISBLANK($K208),"",'Pracovní dny'!$F$4)</f>
        <v>365</v>
      </c>
      <c r="R208" s="100">
        <f t="shared" si="15"/>
        <v>0</v>
      </c>
      <c r="S208" s="130"/>
      <c r="T208" s="130"/>
      <c r="U208" s="130"/>
      <c r="V208" s="130">
        <v>1.6</v>
      </c>
      <c r="W208" s="130">
        <v>1</v>
      </c>
      <c r="X208" s="130"/>
      <c r="Y208" s="130">
        <v>3.9</v>
      </c>
      <c r="Z208" s="130">
        <v>1</v>
      </c>
      <c r="AA208" s="130">
        <v>7.8</v>
      </c>
      <c r="AB208" s="130" t="s">
        <v>146</v>
      </c>
      <c r="AC208" s="130" t="s">
        <v>4178</v>
      </c>
      <c r="AD208" s="130"/>
      <c r="AE208" s="130" t="s">
        <v>140</v>
      </c>
      <c r="AF208" s="639" t="str">
        <f>IF(ISBLANK($AE208),VLOOKUP($I208,'Příloha_8_Ceník pravid_úklidu'!$A$9:$K$30,8,0)+VLOOKUP($I208,'Příloha_8_Ceník pravid_úklidu'!$A$9:$K$30,10,0),"neoceňuje se")</f>
        <v>neoceňuje se</v>
      </c>
      <c r="AG208" s="639">
        <f t="shared" si="13"/>
        <v>0</v>
      </c>
      <c r="AH208" s="639">
        <f t="shared" si="14"/>
        <v>0</v>
      </c>
      <c r="AI208" s="292"/>
    </row>
    <row r="209" spans="1:35" s="592" customFormat="1" ht="10.5" customHeight="1" x14ac:dyDescent="0.15">
      <c r="A209" s="606">
        <v>638</v>
      </c>
      <c r="B209" s="130">
        <v>187210</v>
      </c>
      <c r="C209" s="130"/>
      <c r="D209" s="606" t="s">
        <v>715</v>
      </c>
      <c r="E209" s="130"/>
      <c r="F209" s="130"/>
      <c r="G209" s="130"/>
      <c r="H209" s="95" t="str">
        <f>IF(ISBLANK(I209)," ",VLOOKUP(I209,'Příloha_8_Ceník pravid_úklidu'!$A$9:$B$30,2,0))</f>
        <v>KANC</v>
      </c>
      <c r="I209" s="95">
        <v>4</v>
      </c>
      <c r="J209" s="98" t="s">
        <v>184</v>
      </c>
      <c r="K209" s="98">
        <v>0</v>
      </c>
      <c r="L209" s="98">
        <v>0</v>
      </c>
      <c r="M209" s="98">
        <v>0</v>
      </c>
      <c r="N209" s="98">
        <v>0</v>
      </c>
      <c r="O209" s="99">
        <f>IF(ISBLANK($K209),"",'Pracovní dny'!$F$2)</f>
        <v>252</v>
      </c>
      <c r="P209" s="99">
        <f>IF(ISBLANK($M209),"",'Pracovní dny'!$F$3)</f>
        <v>114</v>
      </c>
      <c r="Q209" s="99">
        <f>IF(ISBLANK($K209),"",'Pracovní dny'!$F$4)</f>
        <v>365</v>
      </c>
      <c r="R209" s="100">
        <f t="shared" si="15"/>
        <v>0</v>
      </c>
      <c r="S209" s="130"/>
      <c r="T209" s="130"/>
      <c r="U209" s="130"/>
      <c r="V209" s="130">
        <v>1.2</v>
      </c>
      <c r="W209" s="130">
        <v>1</v>
      </c>
      <c r="X209" s="130"/>
      <c r="Y209" s="130"/>
      <c r="Z209" s="130"/>
      <c r="AA209" s="130"/>
      <c r="AB209" s="130"/>
      <c r="AC209" s="130"/>
      <c r="AD209" s="130"/>
      <c r="AE209" s="130" t="s">
        <v>140</v>
      </c>
      <c r="AF209" s="639" t="str">
        <f>IF(ISBLANK($AE209),VLOOKUP($I209,'Příloha_8_Ceník pravid_úklidu'!$A$9:$K$30,8,0)+VLOOKUP($I209,'Příloha_8_Ceník pravid_úklidu'!$A$9:$K$30,10,0),"neoceňuje se")</f>
        <v>neoceňuje se</v>
      </c>
      <c r="AG209" s="639">
        <f t="shared" si="13"/>
        <v>0</v>
      </c>
      <c r="AH209" s="639">
        <f t="shared" si="14"/>
        <v>0</v>
      </c>
      <c r="AI209" s="292"/>
    </row>
    <row r="210" spans="1:35" s="592" customFormat="1" ht="10.5" customHeight="1" x14ac:dyDescent="0.15">
      <c r="A210" s="606">
        <v>639</v>
      </c>
      <c r="B210" s="130">
        <v>187210</v>
      </c>
      <c r="C210" s="130"/>
      <c r="D210" s="606" t="s">
        <v>4167</v>
      </c>
      <c r="E210" s="130"/>
      <c r="F210" s="130"/>
      <c r="G210" s="130"/>
      <c r="H210" s="95" t="str">
        <f>IF(ISBLANK(I210)," ",VLOOKUP(I210,'Příloha_8_Ceník pravid_úklidu'!$A$9:$B$30,2,0))</f>
        <v xml:space="preserve"> </v>
      </c>
      <c r="I210" s="95"/>
      <c r="J210" s="98" t="s">
        <v>184</v>
      </c>
      <c r="K210" s="98">
        <v>0</v>
      </c>
      <c r="L210" s="98">
        <v>0</v>
      </c>
      <c r="M210" s="98">
        <v>0</v>
      </c>
      <c r="N210" s="98">
        <v>0</v>
      </c>
      <c r="O210" s="99">
        <f>IF(ISBLANK($K210),"",'Pracovní dny'!$F$2)</f>
        <v>252</v>
      </c>
      <c r="P210" s="99">
        <f>IF(ISBLANK($M210),"",'Pracovní dny'!$F$3)</f>
        <v>114</v>
      </c>
      <c r="Q210" s="99">
        <f>IF(ISBLANK($K210),"",'Pracovní dny'!$F$4)</f>
        <v>365</v>
      </c>
      <c r="R210" s="100">
        <f t="shared" si="15"/>
        <v>0</v>
      </c>
      <c r="S210" s="130"/>
      <c r="T210" s="130"/>
      <c r="U210" s="130"/>
      <c r="V210" s="130">
        <v>1.6</v>
      </c>
      <c r="W210" s="130">
        <v>1</v>
      </c>
      <c r="X210" s="130"/>
      <c r="Y210" s="130"/>
      <c r="Z210" s="130"/>
      <c r="AA210" s="130"/>
      <c r="AB210" s="130"/>
      <c r="AC210" s="130"/>
      <c r="AD210" s="130"/>
      <c r="AE210" s="130" t="s">
        <v>140</v>
      </c>
      <c r="AF210" s="639" t="str">
        <f>IF(ISBLANK($AE210),VLOOKUP($I210,'Příloha_8_Ceník pravid_úklidu'!$A$9:$K$30,8,0)+VLOOKUP($I210,'Příloha_8_Ceník pravid_úklidu'!$A$9:$K$30,10,0),"neoceňuje se")</f>
        <v>neoceňuje se</v>
      </c>
      <c r="AG210" s="639">
        <f t="shared" si="13"/>
        <v>0</v>
      </c>
      <c r="AH210" s="639">
        <f t="shared" si="14"/>
        <v>0</v>
      </c>
      <c r="AI210" s="292"/>
    </row>
    <row r="211" spans="1:35" ht="10.5" customHeight="1" x14ac:dyDescent="0.15">
      <c r="A211" s="604">
        <v>640</v>
      </c>
      <c r="B211" s="82">
        <v>187210</v>
      </c>
      <c r="C211" s="82"/>
      <c r="D211" s="604" t="s">
        <v>4172</v>
      </c>
      <c r="E211" s="82">
        <v>2.6</v>
      </c>
      <c r="F211" s="82"/>
      <c r="G211" s="82"/>
      <c r="H211" s="84" t="str">
        <f>IF(ISBLANK(I211)," ",VLOOKUP(I211,'Příloha_8_Ceník pravid_úklidu'!$A$9:$B$30,2,0))</f>
        <v>CHOD</v>
      </c>
      <c r="I211" s="84">
        <v>6</v>
      </c>
      <c r="J211" s="85" t="s">
        <v>593</v>
      </c>
      <c r="K211" s="85">
        <v>1</v>
      </c>
      <c r="L211" s="85">
        <v>0.4</v>
      </c>
      <c r="M211" s="85">
        <v>0</v>
      </c>
      <c r="N211" s="85">
        <v>0</v>
      </c>
      <c r="O211" s="87">
        <f>IF(ISBLANK($K211),"",'Pracovní dny'!$F$2)</f>
        <v>252</v>
      </c>
      <c r="P211" s="87">
        <f>IF(ISBLANK($M211),"",'Pracovní dny'!$F$3)</f>
        <v>114</v>
      </c>
      <c r="Q211" s="87">
        <f>IF(ISBLANK($K211),"",'Pracovní dny'!$F$4)</f>
        <v>365</v>
      </c>
      <c r="R211" s="288">
        <f t="shared" si="15"/>
        <v>100.80000000000001</v>
      </c>
      <c r="S211" s="61" t="s">
        <v>141</v>
      </c>
      <c r="T211" s="61"/>
      <c r="U211" s="61"/>
      <c r="V211" s="61">
        <v>1.2</v>
      </c>
      <c r="W211" s="61">
        <v>1</v>
      </c>
      <c r="X211" s="61"/>
      <c r="Y211" s="61"/>
      <c r="Z211" s="61"/>
      <c r="AA211" s="61"/>
      <c r="AB211" s="61"/>
      <c r="AC211" s="61"/>
      <c r="AD211" s="61"/>
      <c r="AE211" s="61"/>
      <c r="AF211" s="638">
        <f>IF(ISBLANK($AE211),VLOOKUP($I211,'Příloha_8_Ceník pravid_úklidu'!$A$9:$K$30,8,0)+VLOOKUP($I211,'Příloha_8_Ceník pravid_úklidu'!$A$9:$K$30,10,0),"neoceňuje se")</f>
        <v>0</v>
      </c>
      <c r="AG211" s="638">
        <f t="shared" si="13"/>
        <v>0</v>
      </c>
      <c r="AH211" s="638">
        <f t="shared" si="14"/>
        <v>0</v>
      </c>
      <c r="AI211" s="304"/>
    </row>
    <row r="212" spans="1:35" s="592" customFormat="1" ht="10.5" customHeight="1" x14ac:dyDescent="0.15">
      <c r="A212" s="606">
        <v>641</v>
      </c>
      <c r="B212" s="130">
        <v>187210</v>
      </c>
      <c r="C212" s="130"/>
      <c r="D212" s="606" t="s">
        <v>715</v>
      </c>
      <c r="E212" s="130"/>
      <c r="F212" s="130"/>
      <c r="G212" s="130"/>
      <c r="H212" s="95" t="str">
        <f>IF(ISBLANK(I212)," ",VLOOKUP(I212,'Příloha_8_Ceník pravid_úklidu'!$A$9:$B$30,2,0))</f>
        <v>KANC</v>
      </c>
      <c r="I212" s="95">
        <v>4</v>
      </c>
      <c r="J212" s="98" t="s">
        <v>184</v>
      </c>
      <c r="K212" s="98">
        <v>0</v>
      </c>
      <c r="L212" s="98">
        <v>0</v>
      </c>
      <c r="M212" s="98">
        <v>0</v>
      </c>
      <c r="N212" s="98">
        <v>0</v>
      </c>
      <c r="O212" s="99">
        <f>IF(ISBLANK($K212),"",'Pracovní dny'!$F$2)</f>
        <v>252</v>
      </c>
      <c r="P212" s="99">
        <f>IF(ISBLANK($M212),"",'Pracovní dny'!$F$3)</f>
        <v>114</v>
      </c>
      <c r="Q212" s="99">
        <f>IF(ISBLANK($K212),"",'Pracovní dny'!$F$4)</f>
        <v>365</v>
      </c>
      <c r="R212" s="100">
        <f t="shared" si="15"/>
        <v>0</v>
      </c>
      <c r="S212" s="130"/>
      <c r="T212" s="130"/>
      <c r="U212" s="130"/>
      <c r="V212" s="130">
        <v>1.6</v>
      </c>
      <c r="W212" s="130">
        <v>1</v>
      </c>
      <c r="X212" s="130"/>
      <c r="Y212" s="130">
        <v>3.2</v>
      </c>
      <c r="Z212" s="130">
        <v>1</v>
      </c>
      <c r="AA212" s="130">
        <v>6.4</v>
      </c>
      <c r="AB212" s="130" t="s">
        <v>146</v>
      </c>
      <c r="AC212" s="130" t="s">
        <v>4178</v>
      </c>
      <c r="AD212" s="130"/>
      <c r="AE212" s="130" t="s">
        <v>140</v>
      </c>
      <c r="AF212" s="639" t="str">
        <f>IF(ISBLANK($AE212),VLOOKUP($I212,'Příloha_8_Ceník pravid_úklidu'!$A$9:$K$30,8,0)+VLOOKUP($I212,'Příloha_8_Ceník pravid_úklidu'!$A$9:$K$30,10,0),"neoceňuje se")</f>
        <v>neoceňuje se</v>
      </c>
      <c r="AG212" s="639">
        <f t="shared" si="13"/>
        <v>0</v>
      </c>
      <c r="AH212" s="639">
        <f t="shared" si="14"/>
        <v>0</v>
      </c>
      <c r="AI212" s="292"/>
    </row>
    <row r="213" spans="1:35" s="592" customFormat="1" ht="10.5" customHeight="1" x14ac:dyDescent="0.15">
      <c r="A213" s="606">
        <v>642</v>
      </c>
      <c r="B213" s="130">
        <v>187210</v>
      </c>
      <c r="C213" s="130"/>
      <c r="D213" s="606" t="s">
        <v>715</v>
      </c>
      <c r="E213" s="130"/>
      <c r="F213" s="130"/>
      <c r="G213" s="130"/>
      <c r="H213" s="95" t="str">
        <f>IF(ISBLANK(I213)," ",VLOOKUP(I213,'Příloha_8_Ceník pravid_úklidu'!$A$9:$B$30,2,0))</f>
        <v>KANC</v>
      </c>
      <c r="I213" s="95">
        <v>4</v>
      </c>
      <c r="J213" s="98" t="s">
        <v>184</v>
      </c>
      <c r="K213" s="98">
        <v>0</v>
      </c>
      <c r="L213" s="98">
        <v>0</v>
      </c>
      <c r="M213" s="98">
        <v>0</v>
      </c>
      <c r="N213" s="98">
        <v>0</v>
      </c>
      <c r="O213" s="99">
        <f>IF(ISBLANK($K213),"",'Pracovní dny'!$F$2)</f>
        <v>252</v>
      </c>
      <c r="P213" s="99">
        <f>IF(ISBLANK($M213),"",'Pracovní dny'!$F$3)</f>
        <v>114</v>
      </c>
      <c r="Q213" s="99">
        <f>IF(ISBLANK($K213),"",'Pracovní dny'!$F$4)</f>
        <v>365</v>
      </c>
      <c r="R213" s="100">
        <f t="shared" si="15"/>
        <v>0</v>
      </c>
      <c r="S213" s="130"/>
      <c r="T213" s="130"/>
      <c r="U213" s="130"/>
      <c r="V213" s="130">
        <v>1.6</v>
      </c>
      <c r="W213" s="130">
        <v>1</v>
      </c>
      <c r="X213" s="130"/>
      <c r="Y213" s="130">
        <v>3.2</v>
      </c>
      <c r="Z213" s="130">
        <v>1</v>
      </c>
      <c r="AA213" s="130">
        <v>6.4</v>
      </c>
      <c r="AB213" s="130" t="s">
        <v>146</v>
      </c>
      <c r="AC213" s="130" t="s">
        <v>4178</v>
      </c>
      <c r="AD213" s="130"/>
      <c r="AE213" s="130" t="s">
        <v>140</v>
      </c>
      <c r="AF213" s="639" t="str">
        <f>IF(ISBLANK($AE213),VLOOKUP($I213,'Příloha_8_Ceník pravid_úklidu'!$A$9:$K$30,8,0)+VLOOKUP($I213,'Příloha_8_Ceník pravid_úklidu'!$A$9:$K$30,10,0),"neoceňuje se")</f>
        <v>neoceňuje se</v>
      </c>
      <c r="AG213" s="639">
        <f t="shared" si="13"/>
        <v>0</v>
      </c>
      <c r="AH213" s="639">
        <f t="shared" si="14"/>
        <v>0</v>
      </c>
      <c r="AI213" s="292"/>
    </row>
    <row r="214" spans="1:35" ht="10.5" customHeight="1" x14ac:dyDescent="0.15">
      <c r="A214" s="604">
        <v>643</v>
      </c>
      <c r="B214" s="82">
        <v>187210</v>
      </c>
      <c r="C214" s="82"/>
      <c r="D214" s="604" t="s">
        <v>4173</v>
      </c>
      <c r="E214" s="82">
        <v>3.5</v>
      </c>
      <c r="F214" s="82"/>
      <c r="G214" s="82"/>
      <c r="H214" s="84" t="str">
        <f>IF(ISBLANK(I214)," ",VLOOKUP(I214,'Příloha_8_Ceník pravid_úklidu'!$A$9:$B$30,2,0))</f>
        <v>TOAL</v>
      </c>
      <c r="I214" s="84">
        <v>7</v>
      </c>
      <c r="J214" s="85" t="s">
        <v>593</v>
      </c>
      <c r="K214" s="85">
        <v>1</v>
      </c>
      <c r="L214" s="85">
        <v>0.4</v>
      </c>
      <c r="M214" s="85">
        <v>0</v>
      </c>
      <c r="N214" s="85">
        <v>0</v>
      </c>
      <c r="O214" s="87">
        <f>IF(ISBLANK($K214),"",'Pracovní dny'!$F$2)</f>
        <v>252</v>
      </c>
      <c r="P214" s="87">
        <f>IF(ISBLANK($M214),"",'Pracovní dny'!$F$3)</f>
        <v>114</v>
      </c>
      <c r="Q214" s="87">
        <f>IF(ISBLANK($K214),"",'Pracovní dny'!$F$4)</f>
        <v>365</v>
      </c>
      <c r="R214" s="288">
        <f t="shared" si="15"/>
        <v>100.80000000000001</v>
      </c>
      <c r="S214" s="61" t="s">
        <v>141</v>
      </c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38">
        <f>IF(ISBLANK($AE214),VLOOKUP($I214,'Příloha_8_Ceník pravid_úklidu'!$A$9:$K$30,8,0)+VLOOKUP($I214,'Příloha_8_Ceník pravid_úklidu'!$A$9:$K$30,10,0),"neoceňuje se")</f>
        <v>0</v>
      </c>
      <c r="AG214" s="638">
        <f t="shared" si="13"/>
        <v>0</v>
      </c>
      <c r="AH214" s="638">
        <f t="shared" si="14"/>
        <v>0</v>
      </c>
      <c r="AI214" s="304"/>
    </row>
    <row r="215" spans="1:35" ht="10.5" customHeight="1" x14ac:dyDescent="0.15">
      <c r="A215" s="604">
        <v>644</v>
      </c>
      <c r="B215" s="82">
        <v>187210</v>
      </c>
      <c r="C215" s="82"/>
      <c r="D215" s="604" t="s">
        <v>4172</v>
      </c>
      <c r="E215" s="82">
        <v>2.6</v>
      </c>
      <c r="F215" s="82"/>
      <c r="G215" s="82"/>
      <c r="H215" s="84" t="str">
        <f>IF(ISBLANK(I215)," ",VLOOKUP(I215,'Příloha_8_Ceník pravid_úklidu'!$A$9:$B$30,2,0))</f>
        <v>CHOD</v>
      </c>
      <c r="I215" s="84">
        <v>6</v>
      </c>
      <c r="J215" s="85" t="s">
        <v>593</v>
      </c>
      <c r="K215" s="85">
        <v>1</v>
      </c>
      <c r="L215" s="85">
        <v>0.4</v>
      </c>
      <c r="M215" s="85">
        <v>0</v>
      </c>
      <c r="N215" s="85">
        <v>0</v>
      </c>
      <c r="O215" s="87">
        <f>IF(ISBLANK($K215),"",'Pracovní dny'!$F$2)</f>
        <v>252</v>
      </c>
      <c r="P215" s="87">
        <f>IF(ISBLANK($M215),"",'Pracovní dny'!$F$3)</f>
        <v>114</v>
      </c>
      <c r="Q215" s="87">
        <f>IF(ISBLANK($K215),"",'Pracovní dny'!$F$4)</f>
        <v>365</v>
      </c>
      <c r="R215" s="288">
        <f t="shared" si="15"/>
        <v>100.80000000000001</v>
      </c>
      <c r="S215" s="61" t="s">
        <v>140</v>
      </c>
      <c r="T215" s="61"/>
      <c r="U215" s="61"/>
      <c r="V215" s="61">
        <v>1.6</v>
      </c>
      <c r="W215" s="61">
        <v>1</v>
      </c>
      <c r="X215" s="61"/>
      <c r="Y215" s="61"/>
      <c r="Z215" s="61"/>
      <c r="AA215" s="61"/>
      <c r="AB215" s="61"/>
      <c r="AC215" s="61"/>
      <c r="AD215" s="61"/>
      <c r="AE215" s="61"/>
      <c r="AF215" s="638">
        <f>IF(ISBLANK($AE215),VLOOKUP($I215,'Příloha_8_Ceník pravid_úklidu'!$A$9:$K$30,8,0)+VLOOKUP($I215,'Příloha_8_Ceník pravid_úklidu'!$A$9:$K$30,10,0),"neoceňuje se")</f>
        <v>0</v>
      </c>
      <c r="AG215" s="638">
        <f t="shared" si="13"/>
        <v>0</v>
      </c>
      <c r="AH215" s="638">
        <f t="shared" si="14"/>
        <v>0</v>
      </c>
      <c r="AI215" s="304"/>
    </row>
    <row r="216" spans="1:35" ht="10.5" customHeight="1" x14ac:dyDescent="0.15">
      <c r="A216" s="601">
        <v>645</v>
      </c>
      <c r="B216" s="82">
        <v>187210</v>
      </c>
      <c r="C216" s="82"/>
      <c r="D216" s="601" t="s">
        <v>4173</v>
      </c>
      <c r="E216" s="82">
        <v>3.5</v>
      </c>
      <c r="F216" s="82"/>
      <c r="G216" s="82"/>
      <c r="H216" s="84" t="str">
        <f>IF(ISBLANK(I216)," ",VLOOKUP(I216,'Příloha_8_Ceník pravid_úklidu'!$A$9:$B$30,2,0))</f>
        <v>TOAL</v>
      </c>
      <c r="I216" s="84">
        <v>7</v>
      </c>
      <c r="J216" s="85" t="s">
        <v>593</v>
      </c>
      <c r="K216" s="85">
        <v>1</v>
      </c>
      <c r="L216" s="85">
        <v>0.4</v>
      </c>
      <c r="M216" s="85">
        <v>0</v>
      </c>
      <c r="N216" s="85">
        <v>0</v>
      </c>
      <c r="O216" s="87">
        <f>IF(ISBLANK($K216),"",'Pracovní dny'!$F$2)</f>
        <v>252</v>
      </c>
      <c r="P216" s="87">
        <f>IF(ISBLANK($M216),"",'Pracovní dny'!$F$3)</f>
        <v>114</v>
      </c>
      <c r="Q216" s="87">
        <f>IF(ISBLANK($K216),"",'Pracovní dny'!$F$4)</f>
        <v>365</v>
      </c>
      <c r="R216" s="288">
        <f t="shared" si="15"/>
        <v>100.80000000000001</v>
      </c>
      <c r="S216" s="61" t="s">
        <v>141</v>
      </c>
      <c r="T216" s="61"/>
      <c r="U216" s="61"/>
      <c r="V216" s="61">
        <v>1.6</v>
      </c>
      <c r="W216" s="61">
        <v>1</v>
      </c>
      <c r="X216" s="61"/>
      <c r="Y216" s="61">
        <v>3.9</v>
      </c>
      <c r="Z216" s="61">
        <v>1</v>
      </c>
      <c r="AA216" s="61">
        <v>7.8</v>
      </c>
      <c r="AB216" s="61" t="s">
        <v>146</v>
      </c>
      <c r="AC216" s="61" t="s">
        <v>4178</v>
      </c>
      <c r="AD216" s="61"/>
      <c r="AE216" s="61"/>
      <c r="AF216" s="638">
        <f>IF(ISBLANK($AE216),VLOOKUP($I216,'Příloha_8_Ceník pravid_úklidu'!$A$9:$K$30,8,0)+VLOOKUP($I216,'Příloha_8_Ceník pravid_úklidu'!$A$9:$K$30,10,0),"neoceňuje se")</f>
        <v>0</v>
      </c>
      <c r="AG216" s="638">
        <f t="shared" si="13"/>
        <v>0</v>
      </c>
      <c r="AH216" s="638">
        <f t="shared" si="14"/>
        <v>0</v>
      </c>
      <c r="AI216" s="304"/>
    </row>
    <row r="217" spans="1:35" s="592" customFormat="1" ht="10.5" customHeight="1" x14ac:dyDescent="0.15">
      <c r="A217" s="606">
        <v>646</v>
      </c>
      <c r="B217" s="130">
        <v>187210</v>
      </c>
      <c r="C217" s="130"/>
      <c r="D217" s="606" t="s">
        <v>715</v>
      </c>
      <c r="E217" s="130"/>
      <c r="F217" s="130"/>
      <c r="G217" s="130"/>
      <c r="H217" s="95" t="str">
        <f>IF(ISBLANK(I217)," ",VLOOKUP(I217,'Příloha_8_Ceník pravid_úklidu'!$A$9:$B$30,2,0))</f>
        <v>KANC</v>
      </c>
      <c r="I217" s="95">
        <v>4</v>
      </c>
      <c r="J217" s="98" t="s">
        <v>184</v>
      </c>
      <c r="K217" s="98">
        <v>0</v>
      </c>
      <c r="L217" s="98">
        <v>0</v>
      </c>
      <c r="M217" s="98">
        <v>0</v>
      </c>
      <c r="N217" s="98">
        <v>0</v>
      </c>
      <c r="O217" s="99">
        <f>IF(ISBLANK($K217),"",'Pracovní dny'!$F$2)</f>
        <v>252</v>
      </c>
      <c r="P217" s="99">
        <f>IF(ISBLANK($M217),"",'Pracovní dny'!$F$3)</f>
        <v>114</v>
      </c>
      <c r="Q217" s="99">
        <f>IF(ISBLANK($K217),"",'Pracovní dny'!$F$4)</f>
        <v>365</v>
      </c>
      <c r="R217" s="100">
        <f t="shared" si="15"/>
        <v>0</v>
      </c>
      <c r="S217" s="130" t="s">
        <v>141</v>
      </c>
      <c r="T217" s="130"/>
      <c r="U217" s="130"/>
      <c r="V217" s="130">
        <v>1.6</v>
      </c>
      <c r="W217" s="130">
        <v>1</v>
      </c>
      <c r="X217" s="130"/>
      <c r="Y217" s="130">
        <v>3.9</v>
      </c>
      <c r="Z217" s="130">
        <v>1</v>
      </c>
      <c r="AA217" s="130">
        <v>7.8</v>
      </c>
      <c r="AB217" s="130" t="s">
        <v>146</v>
      </c>
      <c r="AC217" s="130" t="s">
        <v>4178</v>
      </c>
      <c r="AD217" s="130"/>
      <c r="AE217" s="130" t="s">
        <v>140</v>
      </c>
      <c r="AF217" s="639" t="str">
        <f>IF(ISBLANK($AE217),VLOOKUP($I217,'Příloha_8_Ceník pravid_úklidu'!$A$9:$K$30,8,0)+VLOOKUP($I217,'Příloha_8_Ceník pravid_úklidu'!$A$9:$K$30,10,0),"neoceňuje se")</f>
        <v>neoceňuje se</v>
      </c>
      <c r="AG217" s="639">
        <f t="shared" si="13"/>
        <v>0</v>
      </c>
      <c r="AH217" s="639">
        <f t="shared" si="14"/>
        <v>0</v>
      </c>
      <c r="AI217" s="292"/>
    </row>
    <row r="218" spans="1:35" ht="10.5" customHeight="1" x14ac:dyDescent="0.15">
      <c r="A218" s="601">
        <v>647</v>
      </c>
      <c r="B218" s="82">
        <v>187210</v>
      </c>
      <c r="C218" s="82"/>
      <c r="D218" s="601" t="s">
        <v>4169</v>
      </c>
      <c r="E218" s="82">
        <v>2.9</v>
      </c>
      <c r="F218" s="82"/>
      <c r="G218" s="82"/>
      <c r="H218" s="84" t="str">
        <f>IF(ISBLANK(I218)," ",VLOOKUP(I218,'Příloha_8_Ceník pravid_úklidu'!$A$9:$B$30,2,0))</f>
        <v>VENK</v>
      </c>
      <c r="I218" s="84">
        <v>18</v>
      </c>
      <c r="J218" s="85" t="s">
        <v>579</v>
      </c>
      <c r="K218" s="85">
        <v>1</v>
      </c>
      <c r="L218" s="85">
        <v>0.05</v>
      </c>
      <c r="M218" s="85">
        <v>0</v>
      </c>
      <c r="N218" s="85">
        <v>0</v>
      </c>
      <c r="O218" s="87">
        <f>IF(ISBLANK($K218),"",'Pracovní dny'!$F$2)</f>
        <v>252</v>
      </c>
      <c r="P218" s="87">
        <f>IF(ISBLANK($M218),"",'Pracovní dny'!$F$3)</f>
        <v>114</v>
      </c>
      <c r="Q218" s="87">
        <f>IF(ISBLANK($K218),"",'Pracovní dny'!$F$4)</f>
        <v>365</v>
      </c>
      <c r="R218" s="288">
        <f t="shared" si="15"/>
        <v>12.600000000000001</v>
      </c>
      <c r="S218" s="61" t="s">
        <v>2018</v>
      </c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38">
        <f>IF(ISBLANK($AE218),VLOOKUP($I218,'Příloha_8_Ceník pravid_úklidu'!$A$9:$K$30,8,0)+VLOOKUP($I218,'Příloha_8_Ceník pravid_úklidu'!$A$9:$K$30,10,0),"neoceňuje se")</f>
        <v>0</v>
      </c>
      <c r="AG218" s="638">
        <f t="shared" si="13"/>
        <v>0</v>
      </c>
      <c r="AH218" s="638">
        <f t="shared" si="14"/>
        <v>0</v>
      </c>
      <c r="AI218" s="304"/>
    </row>
    <row r="219" spans="1:35" ht="10.5" customHeight="1" thickBot="1" x14ac:dyDescent="0.2">
      <c r="A219" s="601">
        <v>648</v>
      </c>
      <c r="B219" s="82">
        <v>187210</v>
      </c>
      <c r="C219" s="82"/>
      <c r="D219" s="601" t="s">
        <v>4163</v>
      </c>
      <c r="E219" s="82">
        <v>3.55</v>
      </c>
      <c r="F219" s="82"/>
      <c r="G219" s="82"/>
      <c r="H219" s="84" t="str">
        <f>IF(ISBLANK(I219)," ",VLOOKUP(I219,'Příloha_8_Ceník pravid_úklidu'!$A$9:$B$30,2,0))</f>
        <v>VENK</v>
      </c>
      <c r="I219" s="84">
        <v>18</v>
      </c>
      <c r="J219" s="85" t="s">
        <v>579</v>
      </c>
      <c r="K219" s="85">
        <v>1</v>
      </c>
      <c r="L219" s="85">
        <v>0.05</v>
      </c>
      <c r="M219" s="85">
        <v>0</v>
      </c>
      <c r="N219" s="85">
        <v>0</v>
      </c>
      <c r="O219" s="87">
        <f>IF(ISBLANK($K219),"",'Pracovní dny'!$F$2)</f>
        <v>252</v>
      </c>
      <c r="P219" s="87">
        <f>IF(ISBLANK($M219),"",'Pracovní dny'!$F$3)</f>
        <v>114</v>
      </c>
      <c r="Q219" s="87">
        <f>IF(ISBLANK($K219),"",'Pracovní dny'!$F$4)</f>
        <v>365</v>
      </c>
      <c r="R219" s="288">
        <f t="shared" si="15"/>
        <v>12.600000000000001</v>
      </c>
      <c r="S219" s="61" t="s">
        <v>2018</v>
      </c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38">
        <f>IF(ISBLANK($AE219),VLOOKUP($I219,'Příloha_8_Ceník pravid_úklidu'!$A$9:$K$30,8,0)+VLOOKUP($I219,'Příloha_8_Ceník pravid_úklidu'!$A$9:$K$30,10,0),"neoceňuje se")</f>
        <v>0</v>
      </c>
      <c r="AG219" s="638">
        <f t="shared" si="13"/>
        <v>0</v>
      </c>
      <c r="AH219" s="638">
        <f t="shared" si="14"/>
        <v>0</v>
      </c>
      <c r="AI219" s="304"/>
    </row>
    <row r="220" spans="1:35" ht="15" customHeight="1" thickBot="1" x14ac:dyDescent="0.3">
      <c r="A220" s="870" t="s">
        <v>4100</v>
      </c>
      <c r="B220" s="871"/>
      <c r="C220" s="871"/>
      <c r="D220" s="871"/>
      <c r="E220" s="238">
        <f>SUM(E8:E219)</f>
        <v>1082.6999999999996</v>
      </c>
      <c r="F220" s="239"/>
      <c r="G220" s="239"/>
      <c r="H220" s="240"/>
      <c r="I220" s="239"/>
      <c r="J220" s="239"/>
      <c r="K220" s="239"/>
      <c r="L220" s="541"/>
      <c r="M220" s="239"/>
      <c r="N220" s="541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  <c r="AA220" s="239"/>
      <c r="AB220" s="239"/>
      <c r="AC220" s="239"/>
      <c r="AD220" s="239"/>
      <c r="AE220" s="239"/>
      <c r="AF220" s="640"/>
      <c r="AG220" s="640">
        <f>SUM(AG8:AG219)</f>
        <v>0</v>
      </c>
      <c r="AH220" s="640">
        <f>SUM(AH8:AH219)</f>
        <v>0</v>
      </c>
      <c r="AI220" s="297">
        <f>SUM(AI8:AI219)</f>
        <v>0</v>
      </c>
    </row>
  </sheetData>
  <sheetProtection algorithmName="SHA-512" hashValue="iJwR2HacyTq+EKAYwJIIbCwl4tZJ1i92OJeLAKPNLQ8w4wgbJesxgwlxDNeIMzfvW2ihhzZrPSkXGeTZhEAp2w==" saltValue="Qw7k2elIbOCQMislJZfT4Q==" spinCount="100000" sheet="1" objects="1" scenarios="1"/>
  <customSheetViews>
    <customSheetView guid="{83F77679-2C3A-44B9-9565-D9291B8FF913}" hiddenColumns="1">
      <pane ySplit="5" topLeftCell="A6" activePane="bottomLeft" state="frozen"/>
      <selection pane="bottomLeft" activeCell="A6" sqref="A6"/>
      <pageMargins left="0.7" right="0.7" top="0.78740157499999996" bottom="0.78740157499999996" header="0.3" footer="0.3"/>
      <pageSetup paperSize="9" orientation="portrait" horizontalDpi="4294967293" verticalDpi="0" r:id="rId1"/>
    </customSheetView>
    <customSheetView guid="{43D2E0AF-3292-4269-808A-730566C1D776}" hiddenColumns="1">
      <pane ySplit="5" topLeftCell="A219" activePane="bottomLeft" state="frozen"/>
      <selection pane="bottomLeft" activeCell="L133" sqref="L133"/>
      <pageMargins left="0.7" right="0.7" top="0.78740157499999996" bottom="0.78740157499999996" header="0.3" footer="0.3"/>
      <pageSetup paperSize="9" orientation="portrait" horizontalDpi="4294967293" verticalDpi="0" r:id="rId2"/>
    </customSheetView>
  </customSheetViews>
  <mergeCells count="35">
    <mergeCell ref="A220:D220"/>
    <mergeCell ref="AH2:AH4"/>
    <mergeCell ref="AI2:AI4"/>
    <mergeCell ref="E3:E4"/>
    <mergeCell ref="F3:G3"/>
    <mergeCell ref="S3:V3"/>
    <mergeCell ref="Y3:Y4"/>
    <mergeCell ref="Z3:Z4"/>
    <mergeCell ref="AA3:AA4"/>
    <mergeCell ref="AB3:AB4"/>
    <mergeCell ref="AC3:AC4"/>
    <mergeCell ref="X2:X4"/>
    <mergeCell ref="Y2:AC2"/>
    <mergeCell ref="AD2:AD4"/>
    <mergeCell ref="AE2:AE4"/>
    <mergeCell ref="AF2:AF4"/>
    <mergeCell ref="AG2:AG4"/>
    <mergeCell ref="O2:O4"/>
    <mergeCell ref="P2:P4"/>
    <mergeCell ref="Q2:Q4"/>
    <mergeCell ref="R2:R4"/>
    <mergeCell ref="S2:U2"/>
    <mergeCell ref="V2:W2"/>
    <mergeCell ref="N2:N4"/>
    <mergeCell ref="A2:A4"/>
    <mergeCell ref="B2:B4"/>
    <mergeCell ref="C2:C4"/>
    <mergeCell ref="D2:D4"/>
    <mergeCell ref="E2:G2"/>
    <mergeCell ref="H2:H4"/>
    <mergeCell ref="I2:I4"/>
    <mergeCell ref="J2:J4"/>
    <mergeCell ref="K2:K4"/>
    <mergeCell ref="L2:L4"/>
    <mergeCell ref="M2:M4"/>
  </mergeCells>
  <conditionalFormatting sqref="AF2">
    <cfRule type="cellIs" dxfId="113" priority="161" stopIfTrue="1" operator="equal">
      <formula>0</formula>
    </cfRule>
  </conditionalFormatting>
  <conditionalFormatting sqref="AI2">
    <cfRule type="cellIs" dxfId="112" priority="160" stopIfTrue="1" operator="equal">
      <formula>0</formula>
    </cfRule>
  </conditionalFormatting>
  <conditionalFormatting sqref="A8:A10 A12:A69">
    <cfRule type="cellIs" dxfId="111" priority="115" stopIfTrue="1" operator="equal">
      <formula>0</formula>
    </cfRule>
  </conditionalFormatting>
  <conditionalFormatting sqref="D12:D69 D8:D10">
    <cfRule type="cellIs" dxfId="110" priority="114" stopIfTrue="1" operator="equal">
      <formula>0</formula>
    </cfRule>
  </conditionalFormatting>
  <conditionalFormatting sqref="AF8:AF10">
    <cfRule type="cellIs" dxfId="109" priority="110" stopIfTrue="1" operator="equal">
      <formula>0</formula>
    </cfRule>
  </conditionalFormatting>
  <conditionalFormatting sqref="AF12 AF14:AF44 AF52:AF63">
    <cfRule type="cellIs" dxfId="108" priority="109" stopIfTrue="1" operator="equal">
      <formula>0</formula>
    </cfRule>
  </conditionalFormatting>
  <conditionalFormatting sqref="AF71 AF73:AF77 AF83:AF84 AF87:AF89 AF92 AF95:AF97 AF100:AF101 AF104 AF107:AF108 AF111:AF113 AF117 AF120:AF122 AF124:AF125">
    <cfRule type="cellIs" dxfId="107" priority="108" stopIfTrue="1" operator="equal">
      <formula>0</formula>
    </cfRule>
  </conditionalFormatting>
  <conditionalFormatting sqref="AF127 AF129:AF133 AF138:AF139 AF142:AF144 AF147 AF150:AF152 AF155 AF158:AF160 AF164 AF167:AF169 AF171">
    <cfRule type="cellIs" dxfId="106" priority="107" stopIfTrue="1" operator="equal">
      <formula>0</formula>
    </cfRule>
  </conditionalFormatting>
  <conditionalFormatting sqref="AF173 AF175:AF179 AF185:AF186 AF189:AF191 AF194 AF197:AF199 AF202 AF205:AF207 AF211 AF214:AF216 AF218:AF219">
    <cfRule type="cellIs" dxfId="105" priority="106" stopIfTrue="1" operator="equal">
      <formula>0</formula>
    </cfRule>
  </conditionalFormatting>
  <conditionalFormatting sqref="AF13">
    <cfRule type="cellIs" dxfId="104" priority="105" stopIfTrue="1" operator="equal">
      <formula>0</formula>
    </cfRule>
  </conditionalFormatting>
  <conditionalFormatting sqref="AF13">
    <cfRule type="cellIs" dxfId="103" priority="104" stopIfTrue="1" operator="equal">
      <formula>0</formula>
    </cfRule>
  </conditionalFormatting>
  <conditionalFormatting sqref="AF13">
    <cfRule type="cellIs" dxfId="102" priority="103" stopIfTrue="1" operator="equal">
      <formula>0</formula>
    </cfRule>
  </conditionalFormatting>
  <conditionalFormatting sqref="AF45:AF51">
    <cfRule type="cellIs" dxfId="101" priority="102" stopIfTrue="1" operator="equal">
      <formula>0</formula>
    </cfRule>
  </conditionalFormatting>
  <conditionalFormatting sqref="AF45:AF51">
    <cfRule type="cellIs" dxfId="100" priority="101" stopIfTrue="1" operator="equal">
      <formula>0</formula>
    </cfRule>
  </conditionalFormatting>
  <conditionalFormatting sqref="AF45:AF51">
    <cfRule type="cellIs" dxfId="99" priority="100" stopIfTrue="1" operator="equal">
      <formula>0</formula>
    </cfRule>
  </conditionalFormatting>
  <conditionalFormatting sqref="AF64:AF69">
    <cfRule type="cellIs" dxfId="98" priority="99" stopIfTrue="1" operator="equal">
      <formula>0</formula>
    </cfRule>
  </conditionalFormatting>
  <conditionalFormatting sqref="AF64:AF69">
    <cfRule type="cellIs" dxfId="97" priority="98" stopIfTrue="1" operator="equal">
      <formula>0</formula>
    </cfRule>
  </conditionalFormatting>
  <conditionalFormatting sqref="AF64:AF69">
    <cfRule type="cellIs" dxfId="96" priority="97" stopIfTrue="1" operator="equal">
      <formula>0</formula>
    </cfRule>
  </conditionalFormatting>
  <conditionalFormatting sqref="AF72">
    <cfRule type="cellIs" dxfId="95" priority="96" stopIfTrue="1" operator="equal">
      <formula>0</formula>
    </cfRule>
  </conditionalFormatting>
  <conditionalFormatting sqref="AF72">
    <cfRule type="cellIs" dxfId="94" priority="95" stopIfTrue="1" operator="equal">
      <formula>0</formula>
    </cfRule>
  </conditionalFormatting>
  <conditionalFormatting sqref="AF72">
    <cfRule type="cellIs" dxfId="93" priority="94" stopIfTrue="1" operator="equal">
      <formula>0</formula>
    </cfRule>
  </conditionalFormatting>
  <conditionalFormatting sqref="AF78:AF82">
    <cfRule type="cellIs" dxfId="92" priority="93" stopIfTrue="1" operator="equal">
      <formula>0</formula>
    </cfRule>
  </conditionalFormatting>
  <conditionalFormatting sqref="AF78:AF82">
    <cfRule type="cellIs" dxfId="91" priority="92" stopIfTrue="1" operator="equal">
      <formula>0</formula>
    </cfRule>
  </conditionalFormatting>
  <conditionalFormatting sqref="AF78:AF82">
    <cfRule type="cellIs" dxfId="90" priority="91" stopIfTrue="1" operator="equal">
      <formula>0</formula>
    </cfRule>
  </conditionalFormatting>
  <conditionalFormatting sqref="AF85:AF86">
    <cfRule type="cellIs" dxfId="89" priority="90" stopIfTrue="1" operator="equal">
      <formula>0</formula>
    </cfRule>
  </conditionalFormatting>
  <conditionalFormatting sqref="AF85:AF86">
    <cfRule type="cellIs" dxfId="88" priority="89" stopIfTrue="1" operator="equal">
      <formula>0</formula>
    </cfRule>
  </conditionalFormatting>
  <conditionalFormatting sqref="AF85:AF86">
    <cfRule type="cellIs" dxfId="87" priority="88" stopIfTrue="1" operator="equal">
      <formula>0</formula>
    </cfRule>
  </conditionalFormatting>
  <conditionalFormatting sqref="AF90:AF91">
    <cfRule type="cellIs" dxfId="86" priority="87" stopIfTrue="1" operator="equal">
      <formula>0</formula>
    </cfRule>
  </conditionalFormatting>
  <conditionalFormatting sqref="AF90:AF91">
    <cfRule type="cellIs" dxfId="85" priority="86" stopIfTrue="1" operator="equal">
      <formula>0</formula>
    </cfRule>
  </conditionalFormatting>
  <conditionalFormatting sqref="AF90:AF91">
    <cfRule type="cellIs" dxfId="84" priority="85" stopIfTrue="1" operator="equal">
      <formula>0</formula>
    </cfRule>
  </conditionalFormatting>
  <conditionalFormatting sqref="AF93:AF94">
    <cfRule type="cellIs" dxfId="83" priority="84" stopIfTrue="1" operator="equal">
      <formula>0</formula>
    </cfRule>
  </conditionalFormatting>
  <conditionalFormatting sqref="AF93:AF94">
    <cfRule type="cellIs" dxfId="82" priority="83" stopIfTrue="1" operator="equal">
      <formula>0</formula>
    </cfRule>
  </conditionalFormatting>
  <conditionalFormatting sqref="AF93:AF94">
    <cfRule type="cellIs" dxfId="81" priority="82" stopIfTrue="1" operator="equal">
      <formula>0</formula>
    </cfRule>
  </conditionalFormatting>
  <conditionalFormatting sqref="AF98:AF99">
    <cfRule type="cellIs" dxfId="80" priority="81" stopIfTrue="1" operator="equal">
      <formula>0</formula>
    </cfRule>
  </conditionalFormatting>
  <conditionalFormatting sqref="AF98:AF99">
    <cfRule type="cellIs" dxfId="79" priority="80" stopIfTrue="1" operator="equal">
      <formula>0</formula>
    </cfRule>
  </conditionalFormatting>
  <conditionalFormatting sqref="AF98:AF99">
    <cfRule type="cellIs" dxfId="78" priority="79" stopIfTrue="1" operator="equal">
      <formula>0</formula>
    </cfRule>
  </conditionalFormatting>
  <conditionalFormatting sqref="AF102:AF103">
    <cfRule type="cellIs" dxfId="77" priority="78" stopIfTrue="1" operator="equal">
      <formula>0</formula>
    </cfRule>
  </conditionalFormatting>
  <conditionalFormatting sqref="AF102:AF103">
    <cfRule type="cellIs" dxfId="76" priority="77" stopIfTrue="1" operator="equal">
      <formula>0</formula>
    </cfRule>
  </conditionalFormatting>
  <conditionalFormatting sqref="AF102:AF103">
    <cfRule type="cellIs" dxfId="75" priority="76" stopIfTrue="1" operator="equal">
      <formula>0</formula>
    </cfRule>
  </conditionalFormatting>
  <conditionalFormatting sqref="AF105:AF106">
    <cfRule type="cellIs" dxfId="74" priority="75" stopIfTrue="1" operator="equal">
      <formula>0</formula>
    </cfRule>
  </conditionalFormatting>
  <conditionalFormatting sqref="AF105:AF106">
    <cfRule type="cellIs" dxfId="73" priority="74" stopIfTrue="1" operator="equal">
      <formula>0</formula>
    </cfRule>
  </conditionalFormatting>
  <conditionalFormatting sqref="AF105:AF106">
    <cfRule type="cellIs" dxfId="72" priority="73" stopIfTrue="1" operator="equal">
      <formula>0</formula>
    </cfRule>
  </conditionalFormatting>
  <conditionalFormatting sqref="AF109:AF110">
    <cfRule type="cellIs" dxfId="71" priority="72" stopIfTrue="1" operator="equal">
      <formula>0</formula>
    </cfRule>
  </conditionalFormatting>
  <conditionalFormatting sqref="AF109:AF110">
    <cfRule type="cellIs" dxfId="70" priority="71" stopIfTrue="1" operator="equal">
      <formula>0</formula>
    </cfRule>
  </conditionalFormatting>
  <conditionalFormatting sqref="AF109:AF110">
    <cfRule type="cellIs" dxfId="69" priority="70" stopIfTrue="1" operator="equal">
      <formula>0</formula>
    </cfRule>
  </conditionalFormatting>
  <conditionalFormatting sqref="AF114:AF116">
    <cfRule type="cellIs" dxfId="68" priority="69" stopIfTrue="1" operator="equal">
      <formula>0</formula>
    </cfRule>
  </conditionalFormatting>
  <conditionalFormatting sqref="AF114:AF116">
    <cfRule type="cellIs" dxfId="67" priority="68" stopIfTrue="1" operator="equal">
      <formula>0</formula>
    </cfRule>
  </conditionalFormatting>
  <conditionalFormatting sqref="AF114:AF116">
    <cfRule type="cellIs" dxfId="66" priority="67" stopIfTrue="1" operator="equal">
      <formula>0</formula>
    </cfRule>
  </conditionalFormatting>
  <conditionalFormatting sqref="AF118:AF119">
    <cfRule type="cellIs" dxfId="65" priority="66" stopIfTrue="1" operator="equal">
      <formula>0</formula>
    </cfRule>
  </conditionalFormatting>
  <conditionalFormatting sqref="AF118:AF119">
    <cfRule type="cellIs" dxfId="64" priority="65" stopIfTrue="1" operator="equal">
      <formula>0</formula>
    </cfRule>
  </conditionalFormatting>
  <conditionalFormatting sqref="AF118:AF119">
    <cfRule type="cellIs" dxfId="63" priority="64" stopIfTrue="1" operator="equal">
      <formula>0</formula>
    </cfRule>
  </conditionalFormatting>
  <conditionalFormatting sqref="AF123">
    <cfRule type="cellIs" dxfId="62" priority="63" stopIfTrue="1" operator="equal">
      <formula>0</formula>
    </cfRule>
  </conditionalFormatting>
  <conditionalFormatting sqref="AF123">
    <cfRule type="cellIs" dxfId="61" priority="62" stopIfTrue="1" operator="equal">
      <formula>0</formula>
    </cfRule>
  </conditionalFormatting>
  <conditionalFormatting sqref="AF123">
    <cfRule type="cellIs" dxfId="60" priority="61" stopIfTrue="1" operator="equal">
      <formula>0</formula>
    </cfRule>
  </conditionalFormatting>
  <conditionalFormatting sqref="AF128">
    <cfRule type="cellIs" dxfId="59" priority="60" stopIfTrue="1" operator="equal">
      <formula>0</formula>
    </cfRule>
  </conditionalFormatting>
  <conditionalFormatting sqref="AF128">
    <cfRule type="cellIs" dxfId="58" priority="59" stopIfTrue="1" operator="equal">
      <formula>0</formula>
    </cfRule>
  </conditionalFormatting>
  <conditionalFormatting sqref="AF128">
    <cfRule type="cellIs" dxfId="57" priority="58" stopIfTrue="1" operator="equal">
      <formula>0</formula>
    </cfRule>
  </conditionalFormatting>
  <conditionalFormatting sqref="AF134:AF137">
    <cfRule type="cellIs" dxfId="56" priority="57" stopIfTrue="1" operator="equal">
      <formula>0</formula>
    </cfRule>
  </conditionalFormatting>
  <conditionalFormatting sqref="AF134:AF137">
    <cfRule type="cellIs" dxfId="55" priority="56" stopIfTrue="1" operator="equal">
      <formula>0</formula>
    </cfRule>
  </conditionalFormatting>
  <conditionalFormatting sqref="AF134:AF137">
    <cfRule type="cellIs" dxfId="54" priority="55" stopIfTrue="1" operator="equal">
      <formula>0</formula>
    </cfRule>
  </conditionalFormatting>
  <conditionalFormatting sqref="AF140:AF141">
    <cfRule type="cellIs" dxfId="53" priority="54" stopIfTrue="1" operator="equal">
      <formula>0</formula>
    </cfRule>
  </conditionalFormatting>
  <conditionalFormatting sqref="AF140:AF141">
    <cfRule type="cellIs" dxfId="52" priority="53" stopIfTrue="1" operator="equal">
      <formula>0</formula>
    </cfRule>
  </conditionalFormatting>
  <conditionalFormatting sqref="AF140:AF141">
    <cfRule type="cellIs" dxfId="51" priority="52" stopIfTrue="1" operator="equal">
      <formula>0</formula>
    </cfRule>
  </conditionalFormatting>
  <conditionalFormatting sqref="AF145:AF146">
    <cfRule type="cellIs" dxfId="50" priority="51" stopIfTrue="1" operator="equal">
      <formula>0</formula>
    </cfRule>
  </conditionalFormatting>
  <conditionalFormatting sqref="AF145:AF146">
    <cfRule type="cellIs" dxfId="49" priority="50" stopIfTrue="1" operator="equal">
      <formula>0</formula>
    </cfRule>
  </conditionalFormatting>
  <conditionalFormatting sqref="AF145:AF146">
    <cfRule type="cellIs" dxfId="48" priority="49" stopIfTrue="1" operator="equal">
      <formula>0</formula>
    </cfRule>
  </conditionalFormatting>
  <conditionalFormatting sqref="AF148:AF149">
    <cfRule type="cellIs" dxfId="47" priority="48" stopIfTrue="1" operator="equal">
      <formula>0</formula>
    </cfRule>
  </conditionalFormatting>
  <conditionalFormatting sqref="AF148:AF149">
    <cfRule type="cellIs" dxfId="46" priority="47" stopIfTrue="1" operator="equal">
      <formula>0</formula>
    </cfRule>
  </conditionalFormatting>
  <conditionalFormatting sqref="AF148:AF149">
    <cfRule type="cellIs" dxfId="45" priority="46" stopIfTrue="1" operator="equal">
      <formula>0</formula>
    </cfRule>
  </conditionalFormatting>
  <conditionalFormatting sqref="AF153:AF154">
    <cfRule type="cellIs" dxfId="44" priority="45" stopIfTrue="1" operator="equal">
      <formula>0</formula>
    </cfRule>
  </conditionalFormatting>
  <conditionalFormatting sqref="AF153:AF154">
    <cfRule type="cellIs" dxfId="43" priority="44" stopIfTrue="1" operator="equal">
      <formula>0</formula>
    </cfRule>
  </conditionalFormatting>
  <conditionalFormatting sqref="AF153:AF154">
    <cfRule type="cellIs" dxfId="42" priority="43" stopIfTrue="1" operator="equal">
      <formula>0</formula>
    </cfRule>
  </conditionalFormatting>
  <conditionalFormatting sqref="AF156:AF157">
    <cfRule type="cellIs" dxfId="41" priority="42" stopIfTrue="1" operator="equal">
      <formula>0</formula>
    </cfRule>
  </conditionalFormatting>
  <conditionalFormatting sqref="AF156:AF157">
    <cfRule type="cellIs" dxfId="40" priority="41" stopIfTrue="1" operator="equal">
      <formula>0</formula>
    </cfRule>
  </conditionalFormatting>
  <conditionalFormatting sqref="AF156:AF157">
    <cfRule type="cellIs" dxfId="39" priority="40" stopIfTrue="1" operator="equal">
      <formula>0</formula>
    </cfRule>
  </conditionalFormatting>
  <conditionalFormatting sqref="AF161:AF163">
    <cfRule type="cellIs" dxfId="38" priority="39" stopIfTrue="1" operator="equal">
      <formula>0</formula>
    </cfRule>
  </conditionalFormatting>
  <conditionalFormatting sqref="AF161:AF163">
    <cfRule type="cellIs" dxfId="37" priority="38" stopIfTrue="1" operator="equal">
      <formula>0</formula>
    </cfRule>
  </conditionalFormatting>
  <conditionalFormatting sqref="AF161:AF163">
    <cfRule type="cellIs" dxfId="36" priority="37" stopIfTrue="1" operator="equal">
      <formula>0</formula>
    </cfRule>
  </conditionalFormatting>
  <conditionalFormatting sqref="AF165:AF166">
    <cfRule type="cellIs" dxfId="35" priority="36" stopIfTrue="1" operator="equal">
      <formula>0</formula>
    </cfRule>
  </conditionalFormatting>
  <conditionalFormatting sqref="AF165:AF166">
    <cfRule type="cellIs" dxfId="34" priority="35" stopIfTrue="1" operator="equal">
      <formula>0</formula>
    </cfRule>
  </conditionalFormatting>
  <conditionalFormatting sqref="AF165:AF166">
    <cfRule type="cellIs" dxfId="33" priority="34" stopIfTrue="1" operator="equal">
      <formula>0</formula>
    </cfRule>
  </conditionalFormatting>
  <conditionalFormatting sqref="AF170">
    <cfRule type="cellIs" dxfId="32" priority="33" stopIfTrue="1" operator="equal">
      <formula>0</formula>
    </cfRule>
  </conditionalFormatting>
  <conditionalFormatting sqref="AF170">
    <cfRule type="cellIs" dxfId="31" priority="32" stopIfTrue="1" operator="equal">
      <formula>0</formula>
    </cfRule>
  </conditionalFormatting>
  <conditionalFormatting sqref="AF170">
    <cfRule type="cellIs" dxfId="30" priority="31" stopIfTrue="1" operator="equal">
      <formula>0</formula>
    </cfRule>
  </conditionalFormatting>
  <conditionalFormatting sqref="AF174">
    <cfRule type="cellIs" dxfId="29" priority="30" stopIfTrue="1" operator="equal">
      <formula>0</formula>
    </cfRule>
  </conditionalFormatting>
  <conditionalFormatting sqref="AF174">
    <cfRule type="cellIs" dxfId="28" priority="29" stopIfTrue="1" operator="equal">
      <formula>0</formula>
    </cfRule>
  </conditionalFormatting>
  <conditionalFormatting sqref="AF174">
    <cfRule type="cellIs" dxfId="27" priority="28" stopIfTrue="1" operator="equal">
      <formula>0</formula>
    </cfRule>
  </conditionalFormatting>
  <conditionalFormatting sqref="AF180:AF184">
    <cfRule type="cellIs" dxfId="26" priority="27" stopIfTrue="1" operator="equal">
      <formula>0</formula>
    </cfRule>
  </conditionalFormatting>
  <conditionalFormatting sqref="AF180:AF184">
    <cfRule type="cellIs" dxfId="25" priority="26" stopIfTrue="1" operator="equal">
      <formula>0</formula>
    </cfRule>
  </conditionalFormatting>
  <conditionalFormatting sqref="AF180:AF184">
    <cfRule type="cellIs" dxfId="24" priority="25" stopIfTrue="1" operator="equal">
      <formula>0</formula>
    </cfRule>
  </conditionalFormatting>
  <conditionalFormatting sqref="AF187:AF188">
    <cfRule type="cellIs" dxfId="23" priority="24" stopIfTrue="1" operator="equal">
      <formula>0</formula>
    </cfRule>
  </conditionalFormatting>
  <conditionalFormatting sqref="AF187:AF188">
    <cfRule type="cellIs" dxfId="22" priority="23" stopIfTrue="1" operator="equal">
      <formula>0</formula>
    </cfRule>
  </conditionalFormatting>
  <conditionalFormatting sqref="AF187:AF188">
    <cfRule type="cellIs" dxfId="21" priority="22" stopIfTrue="1" operator="equal">
      <formula>0</formula>
    </cfRule>
  </conditionalFormatting>
  <conditionalFormatting sqref="AF192:AF193">
    <cfRule type="cellIs" dxfId="20" priority="21" stopIfTrue="1" operator="equal">
      <formula>0</formula>
    </cfRule>
  </conditionalFormatting>
  <conditionalFormatting sqref="AF192:AF193">
    <cfRule type="cellIs" dxfId="19" priority="20" stopIfTrue="1" operator="equal">
      <formula>0</formula>
    </cfRule>
  </conditionalFormatting>
  <conditionalFormatting sqref="AF192:AF193">
    <cfRule type="cellIs" dxfId="18" priority="19" stopIfTrue="1" operator="equal">
      <formula>0</formula>
    </cfRule>
  </conditionalFormatting>
  <conditionalFormatting sqref="AF195:AF196">
    <cfRule type="cellIs" dxfId="17" priority="18" stopIfTrue="1" operator="equal">
      <formula>0</formula>
    </cfRule>
  </conditionalFormatting>
  <conditionalFormatting sqref="AF195:AF196">
    <cfRule type="cellIs" dxfId="16" priority="17" stopIfTrue="1" operator="equal">
      <formula>0</formula>
    </cfRule>
  </conditionalFormatting>
  <conditionalFormatting sqref="AF195:AF196">
    <cfRule type="cellIs" dxfId="15" priority="16" stopIfTrue="1" operator="equal">
      <formula>0</formula>
    </cfRule>
  </conditionalFormatting>
  <conditionalFormatting sqref="AF200:AF201">
    <cfRule type="cellIs" dxfId="14" priority="15" stopIfTrue="1" operator="equal">
      <formula>0</formula>
    </cfRule>
  </conditionalFormatting>
  <conditionalFormatting sqref="AF200:AF201">
    <cfRule type="cellIs" dxfId="13" priority="14" stopIfTrue="1" operator="equal">
      <formula>0</formula>
    </cfRule>
  </conditionalFormatting>
  <conditionalFormatting sqref="AF200:AF201">
    <cfRule type="cellIs" dxfId="12" priority="13" stopIfTrue="1" operator="equal">
      <formula>0</formula>
    </cfRule>
  </conditionalFormatting>
  <conditionalFormatting sqref="AF203:AF204">
    <cfRule type="cellIs" dxfId="11" priority="12" stopIfTrue="1" operator="equal">
      <formula>0</formula>
    </cfRule>
  </conditionalFormatting>
  <conditionalFormatting sqref="AF203:AF204">
    <cfRule type="cellIs" dxfId="10" priority="11" stopIfTrue="1" operator="equal">
      <formula>0</formula>
    </cfRule>
  </conditionalFormatting>
  <conditionalFormatting sqref="AF203:AF204">
    <cfRule type="cellIs" dxfId="9" priority="10" stopIfTrue="1" operator="equal">
      <formula>0</formula>
    </cfRule>
  </conditionalFormatting>
  <conditionalFormatting sqref="AF208:AF210">
    <cfRule type="cellIs" dxfId="8" priority="9" stopIfTrue="1" operator="equal">
      <formula>0</formula>
    </cfRule>
  </conditionalFormatting>
  <conditionalFormatting sqref="AF208:AF210">
    <cfRule type="cellIs" dxfId="7" priority="8" stopIfTrue="1" operator="equal">
      <formula>0</formula>
    </cfRule>
  </conditionalFormatting>
  <conditionalFormatting sqref="AF208:AF210">
    <cfRule type="cellIs" dxfId="6" priority="7" stopIfTrue="1" operator="equal">
      <formula>0</formula>
    </cfRule>
  </conditionalFormatting>
  <conditionalFormatting sqref="AF212:AF213">
    <cfRule type="cellIs" dxfId="5" priority="6" stopIfTrue="1" operator="equal">
      <formula>0</formula>
    </cfRule>
  </conditionalFormatting>
  <conditionalFormatting sqref="AF212:AF213">
    <cfRule type="cellIs" dxfId="4" priority="5" stopIfTrue="1" operator="equal">
      <formula>0</formula>
    </cfRule>
  </conditionalFormatting>
  <conditionalFormatting sqref="AF212:AF213">
    <cfRule type="cellIs" dxfId="3" priority="4" stopIfTrue="1" operator="equal">
      <formula>0</formula>
    </cfRule>
  </conditionalFormatting>
  <conditionalFormatting sqref="AF217">
    <cfRule type="cellIs" dxfId="2" priority="3" stopIfTrue="1" operator="equal">
      <formula>0</formula>
    </cfRule>
  </conditionalFormatting>
  <conditionalFormatting sqref="AF217">
    <cfRule type="cellIs" dxfId="1" priority="2" stopIfTrue="1" operator="equal">
      <formula>0</formula>
    </cfRule>
  </conditionalFormatting>
  <conditionalFormatting sqref="AF217">
    <cfRule type="cellIs" dxfId="0" priority="1" stopIfTrue="1" operator="equal">
      <formula>0</formula>
    </cfRule>
  </conditionalFormatting>
  <pageMargins left="0.7" right="0.7" top="0.78740157499999996" bottom="0.78740157499999996" header="0.3" footer="0.3"/>
  <pageSetup paperSize="9" orientation="portrait" horizontalDpi="4294967293" verticalDpi="0"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List20">
    <tabColor theme="0" tint="-0.499984740745262"/>
  </sheetPr>
  <dimension ref="A1:I49"/>
  <sheetViews>
    <sheetView topLeftCell="A28" workbookViewId="0">
      <selection activeCell="D33" sqref="D33"/>
    </sheetView>
  </sheetViews>
  <sheetFormatPr defaultRowHeight="15" x14ac:dyDescent="0.25"/>
  <cols>
    <col min="1" max="1" width="3.5703125" customWidth="1"/>
    <col min="4" max="4" width="77" customWidth="1"/>
  </cols>
  <sheetData>
    <row r="1" spans="1:5" x14ac:dyDescent="0.25">
      <c r="A1" s="435" t="s">
        <v>533</v>
      </c>
    </row>
    <row r="2" spans="1:5" ht="12.75" customHeight="1" x14ac:dyDescent="0.25">
      <c r="B2" s="241" t="s">
        <v>531</v>
      </c>
      <c r="C2" s="148"/>
      <c r="D2" s="244" t="s">
        <v>532</v>
      </c>
      <c r="E2" s="148"/>
    </row>
    <row r="3" spans="1:5" ht="12.75" customHeight="1" x14ac:dyDescent="0.25">
      <c r="B3" s="241"/>
      <c r="C3" s="148"/>
      <c r="D3" s="244" t="s">
        <v>534</v>
      </c>
      <c r="E3" s="148"/>
    </row>
    <row r="4" spans="1:5" ht="12.75" customHeight="1" x14ac:dyDescent="0.25">
      <c r="B4" s="241"/>
      <c r="C4" s="148"/>
      <c r="D4" s="244" t="s">
        <v>535</v>
      </c>
      <c r="E4" s="148"/>
    </row>
    <row r="5" spans="1:5" ht="12.75" customHeight="1" x14ac:dyDescent="0.25">
      <c r="B5" s="241"/>
      <c r="C5" s="148"/>
      <c r="D5" s="244" t="s">
        <v>536</v>
      </c>
      <c r="E5" s="148"/>
    </row>
    <row r="6" spans="1:5" ht="12.75" customHeight="1" x14ac:dyDescent="0.25">
      <c r="B6" s="241"/>
      <c r="C6" s="148"/>
      <c r="D6" s="244" t="s">
        <v>537</v>
      </c>
      <c r="E6" s="148"/>
    </row>
    <row r="7" spans="1:5" ht="12.75" customHeight="1" x14ac:dyDescent="0.25">
      <c r="B7" s="241"/>
      <c r="C7" s="148"/>
      <c r="D7" s="244"/>
      <c r="E7" s="148"/>
    </row>
    <row r="8" spans="1:5" ht="12.75" customHeight="1" x14ac:dyDescent="0.25">
      <c r="B8" s="241" t="s">
        <v>538</v>
      </c>
      <c r="C8" s="148"/>
      <c r="D8" s="244" t="s">
        <v>539</v>
      </c>
      <c r="E8" s="148"/>
    </row>
    <row r="9" spans="1:5" ht="12.75" customHeight="1" x14ac:dyDescent="0.25">
      <c r="B9" s="241"/>
      <c r="C9" s="148"/>
      <c r="D9" s="244" t="s">
        <v>540</v>
      </c>
      <c r="E9" s="148"/>
    </row>
    <row r="10" spans="1:5" ht="12.75" customHeight="1" x14ac:dyDescent="0.25">
      <c r="B10" s="241"/>
      <c r="C10" s="148"/>
      <c r="D10" s="434" t="s">
        <v>2870</v>
      </c>
      <c r="E10" s="148"/>
    </row>
    <row r="11" spans="1:5" ht="12.75" customHeight="1" x14ac:dyDescent="0.25">
      <c r="B11" s="149"/>
      <c r="C11" s="149"/>
      <c r="D11" s="244" t="s">
        <v>1154</v>
      </c>
      <c r="E11" s="150"/>
    </row>
    <row r="12" spans="1:5" ht="12.75" customHeight="1" x14ac:dyDescent="0.25">
      <c r="B12" s="241"/>
      <c r="C12" s="148"/>
      <c r="D12" s="244"/>
      <c r="E12" s="148"/>
    </row>
    <row r="13" spans="1:5" ht="12.75" customHeight="1" x14ac:dyDescent="0.25">
      <c r="B13" s="241" t="s">
        <v>541</v>
      </c>
      <c r="C13" s="148"/>
      <c r="D13" s="244" t="s">
        <v>542</v>
      </c>
      <c r="E13" s="148"/>
    </row>
    <row r="14" spans="1:5" ht="12.75" customHeight="1" x14ac:dyDescent="0.25">
      <c r="B14" s="241"/>
      <c r="C14" s="148"/>
      <c r="D14" s="244" t="s">
        <v>543</v>
      </c>
      <c r="E14" s="148"/>
    </row>
    <row r="15" spans="1:5" ht="12.75" customHeight="1" x14ac:dyDescent="0.25">
      <c r="B15" s="147"/>
      <c r="C15" s="147"/>
      <c r="D15" s="350" t="s">
        <v>1477</v>
      </c>
      <c r="E15" s="147"/>
    </row>
    <row r="16" spans="1:5" ht="12.75" customHeight="1" x14ac:dyDescent="0.25">
      <c r="B16" s="241"/>
      <c r="C16" s="148"/>
      <c r="D16" s="244" t="s">
        <v>544</v>
      </c>
      <c r="E16" s="148"/>
    </row>
    <row r="17" spans="2:5" ht="12.75" customHeight="1" x14ac:dyDescent="0.25">
      <c r="B17" s="149"/>
      <c r="C17" s="149"/>
      <c r="D17" s="244" t="s">
        <v>1672</v>
      </c>
      <c r="E17" s="147"/>
    </row>
    <row r="18" spans="2:5" ht="12.75" customHeight="1" x14ac:dyDescent="0.25">
      <c r="B18" s="149"/>
      <c r="C18" s="149"/>
      <c r="D18" s="244" t="s">
        <v>1673</v>
      </c>
      <c r="E18" s="147"/>
    </row>
    <row r="19" spans="2:5" ht="12.75" customHeight="1" x14ac:dyDescent="0.25">
      <c r="B19" s="149"/>
      <c r="C19" s="149"/>
      <c r="D19" s="244" t="s">
        <v>1155</v>
      </c>
      <c r="E19" s="150"/>
    </row>
    <row r="20" spans="2:5" ht="12.75" customHeight="1" x14ac:dyDescent="0.25">
      <c r="B20" s="241"/>
      <c r="C20" s="148"/>
      <c r="D20" s="244"/>
      <c r="E20" s="148"/>
    </row>
    <row r="21" spans="2:5" ht="12.75" customHeight="1" x14ac:dyDescent="0.25">
      <c r="B21" s="147" t="s">
        <v>1478</v>
      </c>
      <c r="C21" s="147"/>
      <c r="D21" s="147" t="s">
        <v>1479</v>
      </c>
      <c r="E21" s="147"/>
    </row>
    <row r="22" spans="2:5" ht="12.75" customHeight="1" x14ac:dyDescent="0.25">
      <c r="B22" s="147"/>
      <c r="C22" s="147"/>
      <c r="D22" s="147" t="s">
        <v>1480</v>
      </c>
      <c r="E22" s="147"/>
    </row>
    <row r="23" spans="2:5" ht="12.75" customHeight="1" x14ac:dyDescent="0.25">
      <c r="B23" s="147"/>
      <c r="C23" s="147"/>
      <c r="D23" s="147" t="s">
        <v>1481</v>
      </c>
      <c r="E23" s="147"/>
    </row>
    <row r="24" spans="2:5" ht="12.75" customHeight="1" x14ac:dyDescent="0.25">
      <c r="B24" s="147"/>
      <c r="C24" s="147"/>
      <c r="D24" s="147" t="s">
        <v>1482</v>
      </c>
      <c r="E24" s="147"/>
    </row>
    <row r="25" spans="2:5" ht="12.75" customHeight="1" x14ac:dyDescent="0.25">
      <c r="B25" s="147"/>
      <c r="C25" s="147"/>
      <c r="D25" s="147" t="s">
        <v>1483</v>
      </c>
      <c r="E25" s="147"/>
    </row>
    <row r="26" spans="2:5" ht="12.75" customHeight="1" x14ac:dyDescent="0.25">
      <c r="B26" s="147"/>
      <c r="C26" s="147"/>
      <c r="D26" s="147" t="s">
        <v>1484</v>
      </c>
      <c r="E26" s="147"/>
    </row>
    <row r="27" spans="2:5" ht="12.75" customHeight="1" x14ac:dyDescent="0.25">
      <c r="B27" s="147"/>
      <c r="C27" s="147"/>
      <c r="D27" s="147" t="s">
        <v>1485</v>
      </c>
      <c r="E27" s="147"/>
    </row>
    <row r="28" spans="2:5" ht="12.75" customHeight="1" x14ac:dyDescent="0.25">
      <c r="B28" s="147"/>
      <c r="C28" s="147"/>
      <c r="D28" s="147"/>
      <c r="E28" s="147"/>
    </row>
    <row r="29" spans="2:5" ht="12.75" customHeight="1" x14ac:dyDescent="0.25">
      <c r="B29" s="241" t="s">
        <v>545</v>
      </c>
      <c r="C29" s="155"/>
      <c r="D29" s="244" t="s">
        <v>565</v>
      </c>
      <c r="E29" s="148"/>
    </row>
    <row r="30" spans="2:5" ht="12.75" customHeight="1" x14ac:dyDescent="0.25">
      <c r="B30" s="241"/>
      <c r="C30" s="148"/>
      <c r="D30" s="244"/>
      <c r="E30" s="148"/>
    </row>
    <row r="31" spans="2:5" ht="12.75" customHeight="1" x14ac:dyDescent="0.25">
      <c r="B31" s="241" t="s">
        <v>546</v>
      </c>
      <c r="C31" s="242"/>
      <c r="D31" s="244" t="s">
        <v>547</v>
      </c>
      <c r="E31" s="150"/>
    </row>
    <row r="32" spans="2:5" ht="12.75" customHeight="1" x14ac:dyDescent="0.25">
      <c r="B32" s="241"/>
      <c r="C32" s="148"/>
      <c r="D32" s="244"/>
      <c r="E32" s="150"/>
    </row>
    <row r="33" spans="2:9" ht="12.75" customHeight="1" x14ac:dyDescent="0.25">
      <c r="B33" s="241" t="s">
        <v>548</v>
      </c>
      <c r="C33" s="243"/>
      <c r="D33" s="244" t="s">
        <v>4243</v>
      </c>
      <c r="E33" s="150"/>
    </row>
    <row r="34" spans="2:9" ht="12.75" customHeight="1" x14ac:dyDescent="0.25">
      <c r="B34" s="241"/>
      <c r="C34" s="148"/>
      <c r="D34" s="244"/>
      <c r="E34" s="148"/>
    </row>
    <row r="35" spans="2:9" ht="12.75" customHeight="1" x14ac:dyDescent="0.25">
      <c r="B35" s="241" t="s">
        <v>1960</v>
      </c>
      <c r="C35" s="149" t="s">
        <v>889</v>
      </c>
      <c r="D35" s="244" t="s">
        <v>1158</v>
      </c>
      <c r="E35" s="150"/>
    </row>
    <row r="36" spans="2:9" ht="12.75" customHeight="1" x14ac:dyDescent="0.25">
      <c r="B36" s="241"/>
      <c r="C36" s="149" t="s">
        <v>192</v>
      </c>
      <c r="D36" s="244" t="s">
        <v>1159</v>
      </c>
      <c r="E36" s="150"/>
    </row>
    <row r="37" spans="2:9" ht="12.75" customHeight="1" x14ac:dyDescent="0.25">
      <c r="B37" s="241"/>
      <c r="C37" s="149" t="s">
        <v>151</v>
      </c>
      <c r="D37" s="244" t="s">
        <v>566</v>
      </c>
      <c r="E37" s="150"/>
      <c r="I37" s="149"/>
    </row>
    <row r="38" spans="2:9" ht="12.75" customHeight="1" x14ac:dyDescent="0.25">
      <c r="B38" s="241"/>
      <c r="C38" s="149" t="s">
        <v>140</v>
      </c>
      <c r="D38" s="244" t="s">
        <v>1156</v>
      </c>
      <c r="E38" s="150"/>
      <c r="I38" s="149"/>
    </row>
    <row r="39" spans="2:9" x14ac:dyDescent="0.25">
      <c r="C39" s="149" t="s">
        <v>145</v>
      </c>
      <c r="D39" s="244" t="s">
        <v>1157</v>
      </c>
      <c r="E39" s="150"/>
      <c r="I39" s="149"/>
    </row>
    <row r="40" spans="2:9" x14ac:dyDescent="0.25">
      <c r="C40" s="149" t="s">
        <v>589</v>
      </c>
      <c r="D40" s="244" t="s">
        <v>1160</v>
      </c>
      <c r="E40" s="150"/>
    </row>
    <row r="42" spans="2:9" x14ac:dyDescent="0.25">
      <c r="B42" s="489" t="s">
        <v>4106</v>
      </c>
      <c r="C42" s="487" t="s">
        <v>4107</v>
      </c>
      <c r="D42" s="488" t="s">
        <v>86</v>
      </c>
      <c r="E42" s="32"/>
      <c r="F42" s="32"/>
    </row>
    <row r="43" spans="2:9" x14ac:dyDescent="0.25">
      <c r="C43" s="487" t="s">
        <v>4108</v>
      </c>
      <c r="D43" s="488" t="s">
        <v>87</v>
      </c>
      <c r="E43" s="32"/>
      <c r="F43" s="32"/>
    </row>
    <row r="44" spans="2:9" x14ac:dyDescent="0.25">
      <c r="C44" s="487" t="s">
        <v>4109</v>
      </c>
      <c r="D44" s="488" t="s">
        <v>88</v>
      </c>
      <c r="E44" s="32"/>
      <c r="F44" s="32"/>
    </row>
    <row r="45" spans="2:9" x14ac:dyDescent="0.25">
      <c r="C45" s="487" t="s">
        <v>4110</v>
      </c>
      <c r="D45" s="488" t="s">
        <v>89</v>
      </c>
      <c r="E45" s="32"/>
      <c r="F45" s="32"/>
    </row>
    <row r="46" spans="2:9" x14ac:dyDescent="0.25">
      <c r="C46" s="487" t="s">
        <v>4111</v>
      </c>
      <c r="D46" s="488" t="s">
        <v>90</v>
      </c>
      <c r="E46" s="32"/>
      <c r="F46" s="32"/>
    </row>
    <row r="47" spans="2:9" x14ac:dyDescent="0.25">
      <c r="C47" s="487" t="s">
        <v>4112</v>
      </c>
      <c r="D47" s="488" t="s">
        <v>91</v>
      </c>
      <c r="E47" s="32"/>
      <c r="F47" s="32"/>
    </row>
    <row r="48" spans="2:9" x14ac:dyDescent="0.25">
      <c r="C48" s="487" t="s">
        <v>4113</v>
      </c>
      <c r="D48" s="488" t="s">
        <v>92</v>
      </c>
      <c r="E48" s="32"/>
      <c r="F48" s="32"/>
    </row>
    <row r="49" spans="3:6" x14ac:dyDescent="0.25">
      <c r="C49" s="487" t="s">
        <v>4114</v>
      </c>
      <c r="D49" s="488" t="s">
        <v>93</v>
      </c>
      <c r="E49" s="32"/>
      <c r="F49" s="32"/>
    </row>
  </sheetData>
  <sheetProtection algorithmName="SHA-512" hashValue="yAyWWbJEdAa/SYUn8X3ks02h4s49sIR1y0BCYwTuwpPMRas5KONUEGZ9xYzJCu8xdDgfWXE+pFC5rLBQ3zXtSA==" saltValue="Q6RhUo8jZHxNkwXN1ETtkA==" spinCount="100000" sheet="1" objects="1" scenarios="1"/>
  <customSheetViews>
    <customSheetView guid="{83F77679-2C3A-44B9-9565-D9291B8FF913}" topLeftCell="A40">
      <selection activeCell="D52" sqref="D52"/>
      <pageMargins left="0.7" right="0.7" top="0.78740157499999996" bottom="0.78740157499999996" header="0.3" footer="0.3"/>
    </customSheetView>
    <customSheetView guid="{43D2E0AF-3292-4269-808A-730566C1D776}" topLeftCell="A40">
      <selection activeCell="D52" sqref="D52"/>
      <pageMargins left="0.7" right="0.7" top="0.78740157499999996" bottom="0.78740157499999996" header="0.3" footer="0.3"/>
    </customSheetView>
  </customSheetView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28</vt:i4>
      </vt:variant>
    </vt:vector>
  </HeadingPairs>
  <TitlesOfParts>
    <vt:vector size="28" baseType="lpstr">
      <vt:lpstr>Pracovní dny</vt:lpstr>
      <vt:lpstr>Příloha _7_Rekapitulace</vt:lpstr>
      <vt:lpstr>Příloha_8_Ceník pravid_úklidu</vt:lpstr>
      <vt:lpstr>Příloha_9_ceník_mimořádný_úklid</vt:lpstr>
      <vt:lpstr>Budova č.2</vt:lpstr>
      <vt:lpstr>Budova č.3</vt:lpstr>
      <vt:lpstr>Budova č.4</vt:lpstr>
      <vt:lpstr>Budova č.5</vt:lpstr>
      <vt:lpstr>Budova č.6</vt:lpstr>
      <vt:lpstr>Budova č.7</vt:lpstr>
      <vt:lpstr>Budova č.8</vt:lpstr>
      <vt:lpstr>Budova č.9</vt:lpstr>
      <vt:lpstr>Budova č.10</vt:lpstr>
      <vt:lpstr>Budova č.11</vt:lpstr>
      <vt:lpstr>Budova č.13</vt:lpstr>
      <vt:lpstr>Budova č.14</vt:lpstr>
      <vt:lpstr>Budova č.15</vt:lpstr>
      <vt:lpstr>Budova č.16</vt:lpstr>
      <vt:lpstr>Budova č.17</vt:lpstr>
      <vt:lpstr>Budova č.18</vt:lpstr>
      <vt:lpstr>Budova č.19</vt:lpstr>
      <vt:lpstr>Budova č.25</vt:lpstr>
      <vt:lpstr>Budova č.27</vt:lpstr>
      <vt:lpstr>Budova č.28</vt:lpstr>
      <vt:lpstr>Budova č.30</vt:lpstr>
      <vt:lpstr>Budova č.40</vt:lpstr>
      <vt:lpstr>Budova č.47</vt:lpstr>
      <vt:lpstr>Vysvětlivky</vt:lpstr>
    </vt:vector>
  </TitlesOfParts>
  <Company>Cleverlance Enterprise Solutions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Blaha</dc:creator>
  <cp:lastModifiedBy>Hana Blahová</cp:lastModifiedBy>
  <dcterms:created xsi:type="dcterms:W3CDTF">2019-01-12T10:13:01Z</dcterms:created>
  <dcterms:modified xsi:type="dcterms:W3CDTF">2019-03-18T17:24:45Z</dcterms:modified>
</cp:coreProperties>
</file>